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5\Conso_Q12025\Sent to SET\KPMG\"/>
    </mc:Choice>
  </mc:AlternateContent>
  <xr:revisionPtr revIDLastSave="0" documentId="13_ncr:1_{C6AC1543-D562-4A38-9F95-23380EFFAC56}" xr6:coauthVersionLast="47" xr6:coauthVersionMax="47" xr10:uidLastSave="{00000000-0000-0000-0000-000000000000}"/>
  <bookViews>
    <workbookView xWindow="-110" yWindow="-110" windowWidth="19420" windowHeight="10300" tabRatio="794" xr2:uid="{00000000-000D-0000-FFFF-FFFF00000000}"/>
  </bookViews>
  <sheets>
    <sheet name="BS 3-5" sheetId="13" r:id="rId1"/>
    <sheet name="PL3M-6-7" sheetId="2" r:id="rId2"/>
    <sheet name="SH 8" sheetId="17" r:id="rId3"/>
    <sheet name="SH 9" sheetId="16" r:id="rId4"/>
    <sheet name="SH 10" sheetId="19" r:id="rId5"/>
    <sheet name="CF-11-14" sheetId="6" r:id="rId6"/>
  </sheets>
  <definedNames>
    <definedName name="_xlnm._FilterDatabase" localSheetId="5" hidden="1">'CF-11-14'!$A$101:$C$111</definedName>
    <definedName name="_xlnm.Print_Area" localSheetId="0">'BS 3-5'!$A$1:$J$107</definedName>
    <definedName name="_xlnm.Print_Area" localSheetId="5">'CF-11-14'!$A$1:$I$144</definedName>
    <definedName name="_xlnm.Print_Area" localSheetId="1">'PL3M-6-7'!$A$1:$I$77</definedName>
    <definedName name="_xlnm.Print_Area" localSheetId="4">'SH 10'!$A$1:$O$29</definedName>
    <definedName name="_xlnm.Print_Area" localSheetId="3">'SH 9'!$A$1:$AA$26</definedName>
    <definedName name="เ47" localSheetId="4">#REF!</definedName>
    <definedName name="เ47" localSheetId="2">#REF!</definedName>
    <definedName name="เ47" localSheetId="3">#REF!</definedName>
    <definedName name="เ47">'PL3M-6-7'!#REF!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4" i="6" l="1"/>
  <c r="I67" i="2"/>
  <c r="G67" i="2"/>
  <c r="E67" i="2"/>
  <c r="C67" i="2"/>
  <c r="I25" i="19" l="1"/>
  <c r="I27" i="19" s="1"/>
  <c r="I29" i="19" s="1"/>
  <c r="M27" i="19"/>
  <c r="M29" i="19" s="1"/>
  <c r="K27" i="19"/>
  <c r="K29" i="19" s="1"/>
  <c r="G27" i="19"/>
  <c r="G29" i="19" s="1"/>
  <c r="E27" i="19"/>
  <c r="E29" i="19" s="1"/>
  <c r="C27" i="19"/>
  <c r="C29" i="19" s="1"/>
  <c r="O26" i="19"/>
  <c r="O22" i="19"/>
  <c r="Y19" i="17"/>
  <c r="U19" i="17"/>
  <c r="S19" i="17"/>
  <c r="Q19" i="17"/>
  <c r="O19" i="17"/>
  <c r="M19" i="17"/>
  <c r="K19" i="17"/>
  <c r="I19" i="17"/>
  <c r="G19" i="17"/>
  <c r="E19" i="17"/>
  <c r="C19" i="17"/>
  <c r="D18" i="13"/>
  <c r="C22" i="2"/>
  <c r="C15" i="2"/>
  <c r="D102" i="13"/>
  <c r="D104" i="13" s="1"/>
  <c r="C17" i="19"/>
  <c r="I36" i="2"/>
  <c r="I47" i="2" s="1"/>
  <c r="C24" i="17"/>
  <c r="C26" i="17" s="1"/>
  <c r="M16" i="19"/>
  <c r="Y22" i="17"/>
  <c r="Y24" i="17" s="1"/>
  <c r="Y22" i="16"/>
  <c r="Y24" i="16" s="1"/>
  <c r="Y26" i="16" s="1"/>
  <c r="K22" i="16"/>
  <c r="K24" i="16" s="1"/>
  <c r="U23" i="16"/>
  <c r="U22" i="16"/>
  <c r="U18" i="16"/>
  <c r="W18" i="16" s="1"/>
  <c r="AA18" i="16" s="1"/>
  <c r="U14" i="16"/>
  <c r="W14" i="16"/>
  <c r="AA14" i="16" s="1"/>
  <c r="C106" i="6"/>
  <c r="I106" i="6"/>
  <c r="G106" i="6"/>
  <c r="E106" i="6"/>
  <c r="G138" i="6"/>
  <c r="U23" i="17"/>
  <c r="U24" i="17" s="1"/>
  <c r="D73" i="13"/>
  <c r="I54" i="2"/>
  <c r="G54" i="2"/>
  <c r="G22" i="2"/>
  <c r="H102" i="13"/>
  <c r="H104" i="13" s="1"/>
  <c r="Y19" i="16"/>
  <c r="I76" i="2"/>
  <c r="E76" i="2"/>
  <c r="E54" i="2"/>
  <c r="E36" i="2"/>
  <c r="E10" i="6" s="1"/>
  <c r="E40" i="6" s="1"/>
  <c r="E66" i="6" s="1"/>
  <c r="I22" i="2"/>
  <c r="E22" i="2"/>
  <c r="I15" i="2"/>
  <c r="E15" i="2"/>
  <c r="J102" i="13"/>
  <c r="J104" i="13"/>
  <c r="J73" i="13"/>
  <c r="J60" i="13"/>
  <c r="J34" i="13"/>
  <c r="J18" i="13"/>
  <c r="F102" i="13"/>
  <c r="F104" i="13" s="1"/>
  <c r="F73" i="13"/>
  <c r="F60" i="13"/>
  <c r="F75" i="13"/>
  <c r="F34" i="13"/>
  <c r="F18" i="13"/>
  <c r="F36" i="13" s="1"/>
  <c r="K17" i="19"/>
  <c r="C128" i="6"/>
  <c r="W18" i="17"/>
  <c r="W19" i="17" s="1"/>
  <c r="C112" i="6"/>
  <c r="G112" i="6"/>
  <c r="C86" i="6"/>
  <c r="C138" i="6"/>
  <c r="E138" i="6"/>
  <c r="G133" i="6"/>
  <c r="I138" i="6"/>
  <c r="O19" i="16"/>
  <c r="G17" i="19"/>
  <c r="G19" i="19" s="1"/>
  <c r="E17" i="19"/>
  <c r="I86" i="6"/>
  <c r="E86" i="6"/>
  <c r="S24" i="16"/>
  <c r="Q24" i="16"/>
  <c r="O24" i="16"/>
  <c r="U24" i="16" s="1"/>
  <c r="M24" i="16"/>
  <c r="I24" i="16"/>
  <c r="G24" i="16"/>
  <c r="E24" i="16"/>
  <c r="C24" i="16"/>
  <c r="W23" i="16"/>
  <c r="AA23" i="16"/>
  <c r="S19" i="16"/>
  <c r="S26" i="16" s="1"/>
  <c r="Q19" i="16"/>
  <c r="U19" i="16" s="1"/>
  <c r="U26" i="16" s="1"/>
  <c r="M19" i="16"/>
  <c r="M26" i="16"/>
  <c r="K19" i="16"/>
  <c r="I19" i="16"/>
  <c r="G19" i="16"/>
  <c r="G26" i="16" s="1"/>
  <c r="E19" i="16"/>
  <c r="C19" i="16"/>
  <c r="C26" i="16" s="1"/>
  <c r="Q26" i="16"/>
  <c r="I26" i="16"/>
  <c r="U14" i="17"/>
  <c r="W14" i="17"/>
  <c r="AA14" i="17"/>
  <c r="G86" i="6"/>
  <c r="E24" i="17"/>
  <c r="G24" i="17"/>
  <c r="I24" i="17"/>
  <c r="I26" i="17" s="1"/>
  <c r="W23" i="17"/>
  <c r="AA23" i="17" s="1"/>
  <c r="S24" i="17"/>
  <c r="Q24" i="17"/>
  <c r="O24" i="17"/>
  <c r="M24" i="17"/>
  <c r="G128" i="6"/>
  <c r="I128" i="6"/>
  <c r="I144" i="6"/>
  <c r="I133" i="6"/>
  <c r="E133" i="6"/>
  <c r="C133" i="6"/>
  <c r="E128" i="6"/>
  <c r="E144" i="6"/>
  <c r="D60" i="13"/>
  <c r="D34" i="13"/>
  <c r="C76" i="2"/>
  <c r="C54" i="2"/>
  <c r="C70" i="2" s="1"/>
  <c r="C144" i="6"/>
  <c r="K22" i="17"/>
  <c r="K24" i="17" s="1"/>
  <c r="C36" i="2"/>
  <c r="C10" i="6" s="1"/>
  <c r="G15" i="2"/>
  <c r="H73" i="13"/>
  <c r="H34" i="13"/>
  <c r="H18" i="13"/>
  <c r="G111" i="6"/>
  <c r="H60" i="13"/>
  <c r="W19" i="16" l="1"/>
  <c r="AA19" i="16" s="1"/>
  <c r="O12" i="19"/>
  <c r="J36" i="13"/>
  <c r="W22" i="16"/>
  <c r="AA22" i="16" s="1"/>
  <c r="I70" i="2"/>
  <c r="I71" i="2" s="1"/>
  <c r="E26" i="16"/>
  <c r="J75" i="13"/>
  <c r="J106" i="13" s="1"/>
  <c r="E26" i="17"/>
  <c r="U26" i="17"/>
  <c r="O26" i="16"/>
  <c r="F106" i="13"/>
  <c r="C40" i="6"/>
  <c r="C66" i="6" s="1"/>
  <c r="E68" i="6"/>
  <c r="E109" i="6" s="1"/>
  <c r="E111" i="6" s="1"/>
  <c r="E113" i="6" s="1"/>
  <c r="G113" i="6"/>
  <c r="K19" i="19"/>
  <c r="O25" i="19"/>
  <c r="O27" i="19"/>
  <c r="O29" i="19" s="1"/>
  <c r="C19" i="19"/>
  <c r="E19" i="19"/>
  <c r="E24" i="2"/>
  <c r="E27" i="2" s="1"/>
  <c r="E29" i="2" s="1"/>
  <c r="E31" i="2" s="1"/>
  <c r="I10" i="6"/>
  <c r="G24" i="2"/>
  <c r="G27" i="2" s="1"/>
  <c r="G29" i="2" s="1"/>
  <c r="G31" i="2" s="1"/>
  <c r="G34" i="2" s="1"/>
  <c r="I15" i="19" s="1"/>
  <c r="Y26" i="17"/>
  <c r="E70" i="2"/>
  <c r="K26" i="17"/>
  <c r="I24" i="2"/>
  <c r="I27" i="2" s="1"/>
  <c r="I29" i="2" s="1"/>
  <c r="I31" i="2" s="1"/>
  <c r="S26" i="17"/>
  <c r="Q26" i="17"/>
  <c r="O26" i="17"/>
  <c r="AA18" i="17"/>
  <c r="AA19" i="17" s="1"/>
  <c r="M26" i="17"/>
  <c r="G26" i="17"/>
  <c r="G70" i="2"/>
  <c r="E47" i="2"/>
  <c r="W24" i="17"/>
  <c r="M17" i="19"/>
  <c r="M19" i="19" s="1"/>
  <c r="O16" i="19"/>
  <c r="G36" i="2"/>
  <c r="K26" i="16"/>
  <c r="W24" i="16"/>
  <c r="C47" i="2"/>
  <c r="C24" i="2"/>
  <c r="C27" i="2" s="1"/>
  <c r="C29" i="2" s="1"/>
  <c r="C31" i="2" s="1"/>
  <c r="W22" i="17"/>
  <c r="AA22" i="17" s="1"/>
  <c r="AA24" i="17" s="1"/>
  <c r="D75" i="13"/>
  <c r="D106" i="13" s="1"/>
  <c r="H75" i="13"/>
  <c r="H106" i="13" s="1"/>
  <c r="D36" i="13"/>
  <c r="H36" i="13"/>
  <c r="C68" i="6" l="1"/>
  <c r="C109" i="6" s="1"/>
  <c r="C111" i="6" s="1"/>
  <c r="C113" i="6" s="1"/>
  <c r="I40" i="6"/>
  <c r="I66" i="6" s="1"/>
  <c r="E71" i="2"/>
  <c r="AA26" i="17"/>
  <c r="W26" i="17"/>
  <c r="C71" i="2"/>
  <c r="AA24" i="16"/>
  <c r="AA26" i="16" s="1"/>
  <c r="W26" i="16"/>
  <c r="G47" i="2"/>
  <c r="G71" i="2" s="1"/>
  <c r="G74" i="2" s="1"/>
  <c r="G76" i="2" s="1"/>
  <c r="G10" i="6"/>
  <c r="G40" i="6" s="1"/>
  <c r="G66" i="6" s="1"/>
  <c r="G68" i="6" s="1"/>
  <c r="O15" i="19"/>
  <c r="I17" i="19"/>
  <c r="I19" i="19" s="1"/>
  <c r="I68" i="6" l="1"/>
  <c r="I109" i="6" s="1"/>
  <c r="I111" i="6" s="1"/>
  <c r="I113" i="6" s="1"/>
  <c r="O17" i="19"/>
  <c r="O19" i="19" s="1"/>
</calcChain>
</file>

<file path=xl/sharedStrings.xml><?xml version="1.0" encoding="utf-8"?>
<sst xmlns="http://schemas.openxmlformats.org/spreadsheetml/2006/main" count="500" uniqueCount="282">
  <si>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</si>
  <si>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</si>
  <si>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</si>
  <si>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</si>
  <si>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</si>
  <si>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</si>
  <si>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</si>
  <si>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</si>
  <si>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</si>
  <si>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</si>
  <si>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</si>
  <si>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</si>
  <si>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</si>
  <si>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</si>
  <si>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</si>
  <si>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</si>
  <si>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</si>
  <si>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</si>
  <si>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</si>
  <si>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</si>
  <si>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</si>
  <si>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</si>
  <si>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</si>
  <si>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</si>
  <si>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</si>
  <si>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</si>
  <si>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</si>
  <si>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</si>
  <si>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</si>
  <si>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</si>
  <si>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</si>
  <si>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</si>
  <si>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</si>
  <si>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</si>
  <si>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</si>
  <si>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</si>
  <si>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</si>
  <si>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</si>
  <si>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</si>
  <si>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</si>
  <si>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</si>
  <si>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</si>
  <si>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</si>
  <si>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</si>
  <si>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</si>
  <si>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</si>
  <si>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</si>
  <si>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</si>
  <si>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</si>
  <si>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</si>
  <si>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</si>
  <si>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</si>
  <si>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</si>
  <si>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</si>
  <si>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</si>
  <si>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</si>
  <si>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</si>
  <si>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</si>
  <si>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</si>
  <si>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</si>
  <si>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</si>
  <si>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</si>
  <si>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</si>
  <si>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</si>
  <si>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</si>
  <si>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</si>
  <si>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</si>
  <si>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</si>
  <si>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</si>
  <si>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</si>
  <si>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</si>
  <si>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</si>
  <si>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</si>
  <si>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</si>
  <si>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</si>
  <si>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</si>
  <si>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</si>
  <si>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</si>
  <si>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</si>
  <si>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</si>
  <si>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</si>
  <si>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</si>
  <si>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</si>
  <si>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</si>
  <si>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</si>
  <si>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</si>
  <si>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</si>
  <si>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</si>
  <si>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</si>
  <si>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</si>
  <si>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</si>
  <si>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</si>
  <si>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</si>
  <si>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</si>
  <si>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</si>
  <si>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</si>
  <si>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</si>
  <si>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</si>
  <si>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</si>
  <si>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</si>
  <si>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</si>
  <si>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</si>
  <si>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</si>
  <si>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</si>
  <si>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</si>
  <si>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</si>
  <si>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</si>
  <si>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</si>
  <si>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</si>
  <si>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</si>
  <si>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</si>
  <si>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</si>
  <si>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</si>
  <si>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</si>
  <si>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</si>
  <si>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</si>
  <si>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</si>
  <si>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</si>
  <si>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</si>
  <si>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</si>
  <si>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</si>
  <si>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</si>
  <si>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</si>
  <si>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</si>
  <si>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</si>
  <si>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</si>
  <si>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</si>
  <si>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</si>
  <si>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</si>
  <si>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</si>
  <si>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</si>
  <si>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</si>
  <si>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</si>
  <si>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</si>
  <si>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</si>
  <si>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</si>
  <si>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</si>
  <si>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</si>
  <si>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</si>
  <si>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</si>
  <si>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</si>
  <si>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</si>
  <si>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</si>
  <si>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</si>
  <si>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</si>
  <si>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</si>
  <si>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</si>
  <si>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</si>
  <si>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</si>
  <si>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</si>
  <si>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</si>
  <si>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</si>
  <si>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</si>
  <si>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</si>
  <si>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</si>
  <si>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</si>
  <si>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</si>
  <si>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</si>
  <si>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</si>
  <si>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</si>
  <si>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</si>
  <si>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</si>
  <si>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</si>
  <si>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</si>
  <si>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</si>
  <si>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</si>
  <si>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</si>
  <si>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</si>
  <si>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</si>
  <si>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</si>
  <si>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</si>
  <si>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</si>
  <si>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</si>
  <si>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 xml:space="preserve">   - สุทธิจากภาษีเงินได้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</si>
  <si>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</si>
  <si>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</si>
  <si>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</si>
  <si>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</si>
  <si>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</si>
  <si>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</si>
  <si>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</si>
  <si>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</si>
  <si>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</si>
  <si>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</si>
  <si>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</si>
  <si>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</si>
  <si>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</si>
  <si>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</si>
  <si>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</si>
  <si>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</si>
  <si>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</si>
  <si>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</si>
  <si>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</si>
  <si>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</si>
  <si>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</si>
  <si>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</si>
  <si>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</si>
  <si>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</si>
  <si>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</si>
  <si>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</si>
  <si>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</si>
  <si>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</si>
  <si>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</si>
  <si>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</si>
  <si>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</si>
  <si>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</si>
  <si>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</si>
  <si>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</si>
  <si>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</si>
  <si>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>กำไรก่อนค่าใช้จ่ายภาษีเงินได้</t>
  </si>
  <si>
    <t xml:space="preserve">ค่าใช้จ่ายภาษีเงินได้ 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</si>
  <si>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</si>
  <si>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</si>
  <si>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</si>
  <si>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</si>
  <si>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</si>
  <si>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>ส่วนแบ่งกำไรขาดทุนเบ็ดเสร็จอื่นของ</t>
  </si>
  <si>
    <t>สำหรับงวดสามเดือนสิ้นสุด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</si>
  <si>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</si>
  <si>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</si>
  <si>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</si>
  <si>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</si>
  <si>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</si>
  <si>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</si>
  <si>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เงินสดจ่ายเพื่อชำระคืนเงินกู้ยืมระยะสั้นจากบริษัทย่อย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</si>
  <si>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</si>
  <si>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</si>
  <si>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</si>
  <si>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</si>
  <si>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</si>
  <si>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3, 4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</si>
  <si>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</si>
  <si>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</si>
  <si>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</si>
  <si>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</si>
  <si>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</si>
  <si>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</si>
  <si>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</si>
  <si>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</si>
  <si>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เงินสดจ่ายเพื่อซื้อเงินลงทุนในการร่วมค้า</t>
  </si>
  <si>
    <t xml:space="preserve">   จะเกิดขึ้นของลูกหนี้การค้าและลูกหนี้อื่น</t>
  </si>
  <si>
    <t>ตามวิธี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</si>
  <si>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</si>
  <si>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</si>
  <si>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ของบริษัท</t>
  </si>
  <si>
    <t>ผลขาดทุนจากการด้อยค่าสินทรัพย์สิทธิการใช้</t>
  </si>
  <si>
    <t>(กลับรายการ) ผลขาดทุนจากการปรับลดมูลค่าสินค้าคงเหลือ</t>
  </si>
  <si>
    <t xml:space="preserve">หนี้สินไม่หมุนเวียนอื่น </t>
  </si>
  <si>
    <t>หนี้สินที่เกิดจากสัญญาไม่หมุนเวียน</t>
  </si>
  <si>
    <t>ขาดทุน (กำไร) จากอัตราแลกเปลี่ยนที่ยังไม่เกิดขึ้นจริง</t>
  </si>
  <si>
    <t>กระแสเงินสดสุทธิใช้ไปในกิจกรรมลงทุน</t>
  </si>
  <si>
    <t>เงินลงทุนระยะยาวอื่น</t>
  </si>
  <si>
    <t>หนี้สินที่เกิดจากสัญญาหมุนเวียน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</si>
  <si>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</si>
  <si>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</si>
  <si>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</si>
  <si>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</si>
  <si>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</si>
  <si>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</si>
  <si>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</si>
  <si>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</si>
  <si>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เงินสดจ่ายเพื่อให้ได้มาซึ่งสินทรัพย์สิทธิการใช้</t>
  </si>
  <si>
    <t xml:space="preserve">   ความเป็นเจ้าของในบริษัทย่อย</t>
  </si>
  <si>
    <t>3, 12</t>
  </si>
  <si>
    <t>8, 12</t>
  </si>
  <si>
    <t>ผลกำไรจากเงินลงทุนในตราสารทุนที่</t>
  </si>
  <si>
    <t>ภาษีเงินได้ของผลกำไรจากเงินลงทุนใน</t>
  </si>
  <si>
    <t>รวมรายการที่อาจถูกจัดประเภทใหม่</t>
  </si>
  <si>
    <t>รวมรายการที่จะไม่ถูกจัดประเภทใหม่</t>
  </si>
  <si>
    <t>กำไรจากการปรับมูลค่ายุติธรรมของอนุพันธ์ที่ยังไม่เกิดขึ้นจริง</t>
  </si>
  <si>
    <t>ผลขาดทุน (กลับรายการผลขาดทุน) จากการด้อยค่าสินทรัพย์</t>
  </si>
  <si>
    <t xml:space="preserve">   ไม่มีตัวตนอื่นนอกจากค่าความนิยม</t>
  </si>
  <si>
    <t>(กลับรายการ) ผลขาดทุนจากการด้อยค่าด้านเครดิตที่คาดว่า</t>
  </si>
  <si>
    <t>ขาดทุนจากการจำหน่ายและตัดจำหน่ายสินทรัพย์ไม่มีตัวตนอื่น</t>
  </si>
  <si>
    <t>รับโอนจากประมาณการหนี้สินสำหรับผลประโยชน์พนักงาน</t>
  </si>
  <si>
    <t xml:space="preserve">   อสังหาริมทรัพย์เพื่อการลงทุน</t>
  </si>
  <si>
    <t>ผลขาดทุน (กลับรายการผลขาดทุน) จากการด้อยค่า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</si>
  <si>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</si>
  <si>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 (ลดลง) เพิ่มขึ้นสุทธิ</t>
  </si>
  <si>
    <t>เงินปันผลรับจากบริษัทร่วม</t>
  </si>
  <si>
    <t>กำไรจากการตัดจำหน่ายหนี้สินตามสัญญาเช่า</t>
  </si>
  <si>
    <t xml:space="preserve">   สุทธิจากสินทรัพย์สิทธิการใช้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</si>
</sst>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&quot;฿&quot;#,##0.00_);[Red]\(&quot;฿&quot;#,##0.00\)"/>
    <numFmt numFmtId="198" formatCode="0."/>
    <numFmt numFmtId="199" formatCode="0.00_)"/>
    <numFmt numFmtId="200" formatCode="#,##0\ \ ;\(#,##0\)\ ;\—\ \ \ \ "/>
    <numFmt numFmtId="201" formatCode="0.0%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&quot;\&quot;#,##0;[Red]&quot;\&quot;\-#,##0"/>
    <numFmt numFmtId="207" formatCode="&quot;\&quot;#,##0.00;[Red]&quot;\&quot;\-#,##0.00"/>
    <numFmt numFmtId="208" formatCode="###0_);[Red]\(###0\)"/>
    <numFmt numFmtId="209" formatCode="General_)"/>
    <numFmt numFmtId="210" formatCode="0.000"/>
    <numFmt numFmtId="211" formatCode="#,##0.0_);\(#,##0.0\)"/>
    <numFmt numFmtId="212" formatCode="#,##0.000_);\(#,##0.00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#,##0.00&quot; F&quot;_);\(#,##0.00&quot; F&quot;\)"/>
    <numFmt numFmtId="217" formatCode="&quot;?&quot;#,##0;[Red]\-&quot;?&quot;#,##0"/>
    <numFmt numFmtId="218" formatCode="0.0&quot;  &quot;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 F&quot;_);[Red]\(#,##0&quot; F&quot;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_-&quot;$&quot;* #,##0_-;\-&quot;$&quot;* #,##0_-;_-&quot;$&quot;* &quot;-&quot;_-;_-@_-"/>
    <numFmt numFmtId="227" formatCode="_-&quot;$&quot;* #,##0.00_-;\-&quot;$&quot;* #,##0.00_-;_-&quot;$&quot;* &quot;-&quot;??_-;_-@_-"/>
    <numFmt numFmtId="228" formatCode="_ * #,##0_)\ _฿_ ;_ * \(#,##0\)\ _฿_ ;_ * &quot;-&quot;_)\ _฿_ ;_ @_ "/>
    <numFmt numFmtId="229" formatCode="#,##0.0%;[Red]\(#,##0.0%\)"/>
    <numFmt numFmtId="230" formatCode="#.\ \ "/>
    <numFmt numFmtId="231" formatCode="##.\ \ "/>
    <numFmt numFmtId="232" formatCode="&quot;฿&quot;#,##0.00_);\(&quot;฿&quot;#,##0.00\)"/>
    <numFmt numFmtId="233" formatCode="&quot;$&quot;#,##0_);\(&quot;$&quot;#,##0.0\)"/>
    <numFmt numFmtId="234" formatCode="\ว\ \ด\ด\ด\ด\ &quot;ค.ศ.&quot;\ \ค\ค\ค\ค"/>
    <numFmt numFmtId="235" formatCode="&quot;฿&quot;\t#,##0_);[Red]\(&quot;฿&quot;\t#,##0\)"/>
    <numFmt numFmtId="236" formatCode="0%_);\(0%\)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#,##0.00\ &quot;Esc.&quot;;[Red]\-#,##0.00\ &quot;Esc.&quot;"/>
    <numFmt numFmtId="240" formatCode="_-* #,##0\ _E_s_c_._-;\-* #,##0\ _E_s_c_._-;_-* &quot;-&quot;\ _E_s_c_._-;_-@_-"/>
    <numFmt numFmtId="241" formatCode="_ * #,##0.00_ ;_ * \-#,##0.00_ ;_ * &quot;-&quot;??_ ;_ @_ "/>
    <numFmt numFmtId="242" formatCode="&quot;$&quot;#.;\(&quot;$&quot;#,\)"/>
    <numFmt numFmtId="243" formatCode="_(* #,##0.0000_);_(* \(#,##0.0000\);_(* &quot;-&quot;??_);_(@_)"/>
    <numFmt numFmtId="244" formatCode="0.0%;\(0.0%\)"/>
    <numFmt numFmtId="245" formatCode="#,##0.00&quot;£&quot;_);[Red]\(#,##0.00&quot;£&quot;\)"/>
    <numFmt numFmtId="246" formatCode="_-* #,##0.00\ _D_M_-;\-* #,##0.00\ _D_M_-;_-* &quot;-&quot;??\ _D_M_-;_-@_-"/>
    <numFmt numFmtId="247" formatCode="_-[$$-409]* #,##0.00_ ;_-[$$-409]* \(#,##0.00\)\ ;_-[$$-409]* &quot;-&quot;??_ ;_-@_ "/>
    <numFmt numFmtId="248" formatCode="0&quot;  &quot;"/>
    <numFmt numFmtId="249" formatCode="* \(#,##0\);* #,##0_);&quot;-&quot;??_);@"/>
    <numFmt numFmtId="250" formatCode="#,##0\ &quot;FB&quot;;[Red]\-#,##0\ &quot;FB&quot;"/>
    <numFmt numFmtId="251" formatCode="* #,##0_);* \(#,##0\);&quot;-&quot;??_);@"/>
    <numFmt numFmtId="252" formatCode="#,##0.00\ &quot;FB&quot;;[Red]\-#,##0.00\ &quot;FB&quot;"/>
    <numFmt numFmtId="253" formatCode="0.0000"/>
    <numFmt numFmtId="254" formatCode="&quot;0&quot;#.0"/>
    <numFmt numFmtId="255" formatCode="&quot;0&quot;#"/>
    <numFmt numFmtId="256" formatCode="_-* #,##0.000_-;\-* #,##0.000_-;_-* &quot;-&quot;??_-;_-@_-"/>
    <numFmt numFmtId="257" formatCode="\t&quot;$&quot;#,##0_);\(\t&quot;$&quot;#,##0\)"/>
    <numFmt numFmtId="258" formatCode="#,##0.00&quot; $&quot;;\-#,##0.00&quot; $&quot;"/>
    <numFmt numFmtId="259" formatCode="&quot;$&quot;#,##0;[Red]\-&quot;$&quot;#,##0"/>
    <numFmt numFmtId="260" formatCode="0.0\ &quot;x&quot;"/>
    <numFmt numFmtId="261" formatCode="0.000000"/>
    <numFmt numFmtId="262" formatCode="_(&quot;฿&quot;* #,##0_);_(&quot;฿&quot;* \(#,##0\);_(&quot;฿&quot;* &quot;-&quot;_);_(@_)"/>
    <numFmt numFmtId="263" formatCode="0.0"/>
    <numFmt numFmtId="264" formatCode="&quot;ฃ&quot;#,##0.00;[Red]\-&quot;ฃ&quot;#,##0.00"/>
    <numFmt numFmtId="265" formatCode="_ * #,##0_ ;_ * \-#,##0_ ;_ * &quot;-&quot;_ ;_ @_ "/>
    <numFmt numFmtId="266" formatCode="_ &quot;\&quot;* #,##0_ ;_ &quot;\&quot;* \-#,##0_ ;_ &quot;\&quot;* &quot;-&quot;_ ;_ @_ "/>
    <numFmt numFmtId="267" formatCode="_ &quot;\&quot;* #,##0.00_ ;_ &quot;\&quot;* \-#,##0.00_ ;_ &quot;\&quot;* &quot;-&quot;??_ ;_ @_ "/>
    <numFmt numFmtId="268" formatCode="&quot;(&quot;0%&quot;)   &quot;;[Red]\-&quot;(&quot;0%&quot;)   &quot;;&quot;－    &quot;"/>
    <numFmt numFmtId="269" formatCode="&quot;(&quot;0.00%&quot;)   &quot;;[Red]\-&quot;(&quot;0.00%&quot;)   &quot;;&quot;－    &quot;"/>
    <numFmt numFmtId="270" formatCode="0.00%;[Red]\-0.00%;&quot;－&quot;"/>
    <numFmt numFmtId="271" formatCode="_-* #,##0.00_-;[Red]\(#,##0.00_-\);_-* &quot;-&quot;??_-;_-@_-"/>
    <numFmt numFmtId="272" formatCode="#,##0.00\ &quot;F&quot;;\-#,##0.00\ &quot;F&quot;"/>
    <numFmt numFmtId="273" formatCode="dd\-mmm\-yy_)"/>
    <numFmt numFmtId="274" formatCode="&quot;$&quot;\t#,##0_);\(&quot;$&quot;\t#,##0\)"/>
    <numFmt numFmtId="275" formatCode="\t#,##0"/>
    <numFmt numFmtId="276" formatCode="\t#,##0.00_);[Red]\(\t#,##0.00\)"/>
    <numFmt numFmtId="277" formatCode="_-#,##0_-;\(#,##0\);_-\ \ &quot;-&quot;_-;_-@_-"/>
    <numFmt numFmtId="278" formatCode="_-#,##0.00_-;\(#,##0.00\);_-\ \ &quot;-&quot;_-;_-@_-"/>
    <numFmt numFmtId="279" formatCode="mmm/dd/yyyy;_-\ &quot;N/A&quot;_-;_-\ &quot;-&quot;_-"/>
    <numFmt numFmtId="280" formatCode="mmm/yyyy;_-\ &quot;N/A&quot;_-;_-\ &quot;-&quot;_-"/>
    <numFmt numFmtId="281" formatCode="_-#,##0%_-;\(#,##0%\);_-\ &quot;-&quot;_-"/>
    <numFmt numFmtId="282" formatCode="_-#,###,_-;\(#,###,\);_-\ \ &quot;-&quot;_-;_-@_-"/>
    <numFmt numFmtId="283" formatCode="_-#,###.00,_-;\(#,###.00,\);_-\ \ &quot;-&quot;_-;_-@_-"/>
    <numFmt numFmtId="284" formatCode="_-#0&quot;.&quot;0,_-;\(#0&quot;.&quot;0,\);_-\ \ &quot;-&quot;_-;_-@_-"/>
    <numFmt numFmtId="285" formatCode="_-#0&quot;.&quot;0000_-;\(#0&quot;.&quot;0000\);_-\ \ &quot;-&quot;_-;_-@_-"/>
    <numFmt numFmtId="286" formatCode="_([$€-2]* #,##0.00_);_([$€-2]* \(#,##0.00\);_([$€-2]* &quot;-&quot;??_)"/>
    <numFmt numFmtId="287" formatCode="_ &quot;￥&quot;* #,##0_ ;_ &quot;￥&quot;* \-#,##0_ ;_ &quot;￥&quot;* &quot;-&quot;_ ;_ @_ "/>
    <numFmt numFmtId="288" formatCode="_ &quot;￥&quot;* #,##0.00_ ;_ &quot;￥&quot;* \-#,##0.00_ ;_ &quot;￥&quot;* &quot;-&quot;??_ ;_ @_ "/>
    <numFmt numFmtId="289" formatCode="_(* #,##0.00_);_(* \(#,##0.00\);_(* &quot;-&quot;_);_(@_)"/>
  </numFmts>
  <fonts count="255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9"/>
      <color rgb="FF000000"/>
      <name val="Tahoma"/>
      <family val="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3674">
    <xf numFmtId="0" fontId="0" fillId="0" borderId="0"/>
    <xf numFmtId="0" fontId="10" fillId="0" borderId="0"/>
    <xf numFmtId="202" fontId="10" fillId="0" borderId="0" applyFont="0" applyFill="0" applyBorder="0" applyAlignment="0" applyProtection="0"/>
    <xf numFmtId="226" fontId="11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8" fillId="0" borderId="0"/>
    <xf numFmtId="0" fontId="113" fillId="0" borderId="0" applyNumberFormat="0" applyFill="0" applyBorder="0" applyAlignment="0" applyProtection="0">
      <alignment vertical="top"/>
      <protection locked="0"/>
    </xf>
    <xf numFmtId="203" fontId="10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204" fontId="4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9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1" fontId="11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50" fillId="0" borderId="0"/>
    <xf numFmtId="0" fontId="42" fillId="0" borderId="0" applyFont="0" applyFill="0" applyBorder="0" applyAlignment="0" applyProtection="0"/>
    <xf numFmtId="226" fontId="47" fillId="0" borderId="0" applyFont="0" applyFill="0" applyBorder="0" applyAlignment="0" applyProtection="0"/>
    <xf numFmtId="209" fontId="67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3" fillId="0" borderId="0">
      <alignment vertical="top"/>
    </xf>
    <xf numFmtId="0" fontId="43" fillId="0" borderId="0">
      <alignment vertical="top"/>
    </xf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0" fontId="4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0" fontId="10" fillId="0" borderId="0"/>
    <xf numFmtId="0" fontId="43" fillId="0" borderId="0">
      <alignment vertical="top"/>
    </xf>
    <xf numFmtId="0" fontId="43" fillId="0" borderId="0">
      <alignment vertical="top"/>
    </xf>
    <xf numFmtId="0" fontId="10" fillId="0" borderId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10" fillId="0" borderId="0"/>
    <xf numFmtId="228" fontId="4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10" fillId="0" borderId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3" fillId="0" borderId="0">
      <alignment vertical="top"/>
    </xf>
    <xf numFmtId="206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0" fontId="51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10" fillId="0" borderId="0"/>
    <xf numFmtId="0" fontId="42" fillId="0" borderId="0" applyFont="0" applyFill="0" applyBorder="0" applyAlignment="0" applyProtection="0"/>
    <xf numFmtId="0" fontId="195" fillId="40" borderId="0" applyNumberFormat="0" applyBorder="0" applyAlignment="0" applyProtection="0"/>
    <xf numFmtId="0" fontId="25" fillId="3" borderId="0" applyNumberFormat="0" applyBorder="0" applyAlignment="0" applyProtection="0"/>
    <xf numFmtId="0" fontId="195" fillId="40" borderId="0" applyNumberFormat="0" applyBorder="0" applyAlignment="0" applyProtection="0"/>
    <xf numFmtId="0" fontId="25" fillId="4" borderId="0" applyNumberFormat="0" applyBorder="0" applyAlignment="0" applyProtection="0"/>
    <xf numFmtId="0" fontId="169" fillId="3" borderId="0" applyNumberFormat="0" applyBorder="0" applyAlignment="0" applyProtection="0"/>
    <xf numFmtId="0" fontId="195" fillId="41" borderId="0" applyNumberFormat="0" applyBorder="0" applyAlignment="0" applyProtection="0"/>
    <xf numFmtId="0" fontId="25" fillId="6" borderId="0" applyNumberFormat="0" applyBorder="0" applyAlignment="0" applyProtection="0"/>
    <xf numFmtId="0" fontId="195" fillId="41" borderId="0" applyNumberFormat="0" applyBorder="0" applyAlignment="0" applyProtection="0"/>
    <xf numFmtId="0" fontId="25" fillId="7" borderId="0" applyNumberFormat="0" applyBorder="0" applyAlignment="0" applyProtection="0"/>
    <xf numFmtId="0" fontId="169" fillId="6" borderId="0" applyNumberFormat="0" applyBorder="0" applyAlignment="0" applyProtection="0"/>
    <xf numFmtId="0" fontId="195" fillId="42" borderId="0" applyNumberFormat="0" applyBorder="0" applyAlignment="0" applyProtection="0"/>
    <xf numFmtId="0" fontId="25" fillId="9" borderId="0" applyNumberFormat="0" applyBorder="0" applyAlignment="0" applyProtection="0"/>
    <xf numFmtId="0" fontId="195" fillId="42" borderId="0" applyNumberFormat="0" applyBorder="0" applyAlignment="0" applyProtection="0"/>
    <xf numFmtId="0" fontId="25" fillId="10" borderId="0" applyNumberFormat="0" applyBorder="0" applyAlignment="0" applyProtection="0"/>
    <xf numFmtId="0" fontId="169" fillId="9" borderId="0" applyNumberFormat="0" applyBorder="0" applyAlignment="0" applyProtection="0"/>
    <xf numFmtId="0" fontId="195" fillId="43" borderId="0" applyNumberFormat="0" applyBorder="0" applyAlignment="0" applyProtection="0"/>
    <xf numFmtId="0" fontId="25" fillId="12" borderId="0" applyNumberFormat="0" applyBorder="0" applyAlignment="0" applyProtection="0"/>
    <xf numFmtId="0" fontId="195" fillId="43" borderId="0" applyNumberFormat="0" applyBorder="0" applyAlignment="0" applyProtection="0"/>
    <xf numFmtId="0" fontId="25" fillId="5" borderId="0" applyNumberFormat="0" applyBorder="0" applyAlignment="0" applyProtection="0"/>
    <xf numFmtId="0" fontId="169" fillId="12" borderId="0" applyNumberFormat="0" applyBorder="0" applyAlignment="0" applyProtection="0"/>
    <xf numFmtId="0" fontId="195" fillId="44" borderId="0" applyNumberFormat="0" applyBorder="0" applyAlignment="0" applyProtection="0"/>
    <xf numFmtId="0" fontId="25" fillId="2" borderId="0" applyNumberFormat="0" applyBorder="0" applyAlignment="0" applyProtection="0"/>
    <xf numFmtId="0" fontId="195" fillId="44" borderId="0" applyNumberFormat="0" applyBorder="0" applyAlignment="0" applyProtection="0"/>
    <xf numFmtId="0" fontId="25" fillId="3" borderId="0" applyNumberFormat="0" applyBorder="0" applyAlignment="0" applyProtection="0"/>
    <xf numFmtId="0" fontId="169" fillId="2" borderId="0" applyNumberFormat="0" applyBorder="0" applyAlignment="0" applyProtection="0"/>
    <xf numFmtId="0" fontId="195" fillId="45" borderId="0" applyNumberFormat="0" applyBorder="0" applyAlignment="0" applyProtection="0"/>
    <xf numFmtId="0" fontId="25" fillId="5" borderId="0" applyNumberFormat="0" applyBorder="0" applyAlignment="0" applyProtection="0"/>
    <xf numFmtId="0" fontId="195" fillId="45" borderId="0" applyNumberFormat="0" applyBorder="0" applyAlignment="0" applyProtection="0"/>
    <xf numFmtId="0" fontId="25" fillId="2" borderId="0" applyNumberFormat="0" applyBorder="0" applyAlignment="0" applyProtection="0"/>
    <xf numFmtId="0" fontId="169" fillId="5" borderId="0" applyNumberFormat="0" applyBorder="0" applyAlignment="0" applyProtection="0"/>
    <xf numFmtId="0" fontId="169" fillId="3" borderId="0" applyNumberFormat="0" applyBorder="0" applyAlignment="0" applyProtection="0"/>
    <xf numFmtId="0" fontId="169" fillId="6" borderId="0" applyNumberFormat="0" applyBorder="0" applyAlignment="0" applyProtection="0"/>
    <xf numFmtId="0" fontId="169" fillId="9" borderId="0" applyNumberFormat="0" applyBorder="0" applyAlignment="0" applyProtection="0"/>
    <xf numFmtId="0" fontId="169" fillId="12" borderId="0" applyNumberFormat="0" applyBorder="0" applyAlignment="0" applyProtection="0"/>
    <xf numFmtId="0" fontId="169" fillId="2" borderId="0" applyNumberFormat="0" applyBorder="0" applyAlignment="0" applyProtection="0"/>
    <xf numFmtId="0" fontId="169" fillId="5" borderId="0" applyNumberFormat="0" applyBorder="0" applyAlignment="0" applyProtection="0"/>
    <xf numFmtId="229" fontId="10" fillId="0" borderId="0" applyProtection="0">
      <protection locked="0"/>
    </xf>
    <xf numFmtId="0" fontId="195" fillId="46" borderId="0" applyNumberFormat="0" applyBorder="0" applyAlignment="0" applyProtection="0"/>
    <xf numFmtId="0" fontId="25" fillId="13" borderId="0" applyNumberFormat="0" applyBorder="0" applyAlignment="0" applyProtection="0"/>
    <xf numFmtId="0" fontId="195" fillId="46" borderId="0" applyNumberFormat="0" applyBorder="0" applyAlignment="0" applyProtection="0"/>
    <xf numFmtId="0" fontId="25" fillId="4" borderId="0" applyNumberFormat="0" applyBorder="0" applyAlignment="0" applyProtection="0"/>
    <xf numFmtId="0" fontId="169" fillId="13" borderId="0" applyNumberFormat="0" applyBorder="0" applyAlignment="0" applyProtection="0"/>
    <xf numFmtId="0" fontId="195" fillId="47" borderId="0" applyNumberFormat="0" applyBorder="0" applyAlignment="0" applyProtection="0"/>
    <xf numFmtId="0" fontId="25" fillId="10" borderId="0" applyNumberFormat="0" applyBorder="0" applyAlignment="0" applyProtection="0"/>
    <xf numFmtId="0" fontId="195" fillId="47" borderId="0" applyNumberFormat="0" applyBorder="0" applyAlignment="0" applyProtection="0"/>
    <xf numFmtId="0" fontId="25" fillId="7" borderId="0" applyNumberFormat="0" applyBorder="0" applyAlignment="0" applyProtection="0"/>
    <xf numFmtId="0" fontId="169" fillId="10" borderId="0" applyNumberFormat="0" applyBorder="0" applyAlignment="0" applyProtection="0"/>
    <xf numFmtId="0" fontId="195" fillId="48" borderId="0" applyNumberFormat="0" applyBorder="0" applyAlignment="0" applyProtection="0"/>
    <xf numFmtId="0" fontId="25" fillId="15" borderId="0" applyNumberFormat="0" applyBorder="0" applyAlignment="0" applyProtection="0"/>
    <xf numFmtId="0" fontId="195" fillId="48" borderId="0" applyNumberFormat="0" applyBorder="0" applyAlignment="0" applyProtection="0"/>
    <xf numFmtId="0" fontId="25" fillId="10" borderId="0" applyNumberFormat="0" applyBorder="0" applyAlignment="0" applyProtection="0"/>
    <xf numFmtId="0" fontId="169" fillId="15" borderId="0" applyNumberFormat="0" applyBorder="0" applyAlignment="0" applyProtection="0"/>
    <xf numFmtId="0" fontId="195" fillId="49" borderId="0" applyNumberFormat="0" applyBorder="0" applyAlignment="0" applyProtection="0"/>
    <xf numFmtId="0" fontId="25" fillId="12" borderId="0" applyNumberFormat="0" applyBorder="0" applyAlignment="0" applyProtection="0"/>
    <xf numFmtId="0" fontId="195" fillId="49" borderId="0" applyNumberFormat="0" applyBorder="0" applyAlignment="0" applyProtection="0"/>
    <xf numFmtId="0" fontId="25" fillId="5" borderId="0" applyNumberFormat="0" applyBorder="0" applyAlignment="0" applyProtection="0"/>
    <xf numFmtId="0" fontId="169" fillId="12" borderId="0" applyNumberFormat="0" applyBorder="0" applyAlignment="0" applyProtection="0"/>
    <xf numFmtId="0" fontId="195" fillId="50" borderId="0" applyNumberFormat="0" applyBorder="0" applyAlignment="0" applyProtection="0"/>
    <xf numFmtId="0" fontId="25" fillId="13" borderId="0" applyNumberFormat="0" applyBorder="0" applyAlignment="0" applyProtection="0"/>
    <xf numFmtId="0" fontId="195" fillId="50" borderId="0" applyNumberFormat="0" applyBorder="0" applyAlignment="0" applyProtection="0"/>
    <xf numFmtId="0" fontId="25" fillId="3" borderId="0" applyNumberFormat="0" applyBorder="0" applyAlignment="0" applyProtection="0"/>
    <xf numFmtId="0" fontId="169" fillId="13" borderId="0" applyNumberFormat="0" applyBorder="0" applyAlignment="0" applyProtection="0"/>
    <xf numFmtId="0" fontId="195" fillId="51" borderId="0" applyNumberFormat="0" applyBorder="0" applyAlignment="0" applyProtection="0"/>
    <xf numFmtId="0" fontId="25" fillId="16" borderId="0" applyNumberFormat="0" applyBorder="0" applyAlignment="0" applyProtection="0"/>
    <xf numFmtId="0" fontId="195" fillId="51" borderId="0" applyNumberFormat="0" applyBorder="0" applyAlignment="0" applyProtection="0"/>
    <xf numFmtId="0" fontId="25" fillId="2" borderId="0" applyNumberFormat="0" applyBorder="0" applyAlignment="0" applyProtection="0"/>
    <xf numFmtId="0" fontId="169" fillId="16" borderId="0" applyNumberFormat="0" applyBorder="0" applyAlignment="0" applyProtection="0"/>
    <xf numFmtId="0" fontId="169" fillId="13" borderId="0" applyNumberFormat="0" applyBorder="0" applyAlignment="0" applyProtection="0"/>
    <xf numFmtId="0" fontId="169" fillId="10" borderId="0" applyNumberFormat="0" applyBorder="0" applyAlignment="0" applyProtection="0"/>
    <xf numFmtId="0" fontId="169" fillId="15" borderId="0" applyNumberFormat="0" applyBorder="0" applyAlignment="0" applyProtection="0"/>
    <xf numFmtId="0" fontId="169" fillId="12" borderId="0" applyNumberFormat="0" applyBorder="0" applyAlignment="0" applyProtection="0"/>
    <xf numFmtId="0" fontId="169" fillId="13" borderId="0" applyNumberFormat="0" applyBorder="0" applyAlignment="0" applyProtection="0"/>
    <xf numFmtId="0" fontId="169" fillId="16" borderId="0" applyNumberFormat="0" applyBorder="0" applyAlignment="0" applyProtection="0"/>
    <xf numFmtId="193" fontId="78" fillId="0" borderId="1">
      <alignment horizontal="right" vertical="center"/>
    </xf>
    <xf numFmtId="0" fontId="196" fillId="52" borderId="0" applyNumberFormat="0" applyBorder="0" applyAlignment="0" applyProtection="0"/>
    <xf numFmtId="0" fontId="102" fillId="17" borderId="0" applyNumberFormat="0" applyBorder="0" applyAlignment="0" applyProtection="0"/>
    <xf numFmtId="0" fontId="196" fillId="52" borderId="0" applyNumberFormat="0" applyBorder="0" applyAlignment="0" applyProtection="0"/>
    <xf numFmtId="0" fontId="102" fillId="18" borderId="0" applyNumberFormat="0" applyBorder="0" applyAlignment="0" applyProtection="0"/>
    <xf numFmtId="0" fontId="170" fillId="17" borderId="0" applyNumberFormat="0" applyBorder="0" applyAlignment="0" applyProtection="0"/>
    <xf numFmtId="0" fontId="196" fillId="53" borderId="0" applyNumberFormat="0" applyBorder="0" applyAlignment="0" applyProtection="0"/>
    <xf numFmtId="0" fontId="102" fillId="10" borderId="0" applyNumberFormat="0" applyBorder="0" applyAlignment="0" applyProtection="0"/>
    <xf numFmtId="0" fontId="196" fillId="53" borderId="0" applyNumberFormat="0" applyBorder="0" applyAlignment="0" applyProtection="0"/>
    <xf numFmtId="0" fontId="102" fillId="7" borderId="0" applyNumberFormat="0" applyBorder="0" applyAlignment="0" applyProtection="0"/>
    <xf numFmtId="0" fontId="170" fillId="10" borderId="0" applyNumberFormat="0" applyBorder="0" applyAlignment="0" applyProtection="0"/>
    <xf numFmtId="0" fontId="196" fillId="54" borderId="0" applyNumberFormat="0" applyBorder="0" applyAlignment="0" applyProtection="0"/>
    <xf numFmtId="0" fontId="102" fillId="15" borderId="0" applyNumberFormat="0" applyBorder="0" applyAlignment="0" applyProtection="0"/>
    <xf numFmtId="0" fontId="196" fillId="54" borderId="0" applyNumberFormat="0" applyBorder="0" applyAlignment="0" applyProtection="0"/>
    <xf numFmtId="0" fontId="102" fillId="10" borderId="0" applyNumberFormat="0" applyBorder="0" applyAlignment="0" applyProtection="0"/>
    <xf numFmtId="0" fontId="170" fillId="15" borderId="0" applyNumberFormat="0" applyBorder="0" applyAlignment="0" applyProtection="0"/>
    <xf numFmtId="0" fontId="196" fillId="55" borderId="0" applyNumberFormat="0" applyBorder="0" applyAlignment="0" applyProtection="0"/>
    <xf numFmtId="0" fontId="102" fillId="19" borderId="0" applyNumberFormat="0" applyBorder="0" applyAlignment="0" applyProtection="0"/>
    <xf numFmtId="0" fontId="196" fillId="55" borderId="0" applyNumberFormat="0" applyBorder="0" applyAlignment="0" applyProtection="0"/>
    <xf numFmtId="0" fontId="102" fillId="6" borderId="0" applyNumberFormat="0" applyBorder="0" applyAlignment="0" applyProtection="0"/>
    <xf numFmtId="0" fontId="170" fillId="19" borderId="0" applyNumberFormat="0" applyBorder="0" applyAlignment="0" applyProtection="0"/>
    <xf numFmtId="0" fontId="196" fillId="56" borderId="0" applyNumberFormat="0" applyBorder="0" applyAlignment="0" applyProtection="0"/>
    <xf numFmtId="0" fontId="102" fillId="20" borderId="0" applyNumberFormat="0" applyBorder="0" applyAlignment="0" applyProtection="0"/>
    <xf numFmtId="0" fontId="196" fillId="56" borderId="0" applyNumberFormat="0" applyBorder="0" applyAlignment="0" applyProtection="0"/>
    <xf numFmtId="0" fontId="102" fillId="18" borderId="0" applyNumberFormat="0" applyBorder="0" applyAlignment="0" applyProtection="0"/>
    <xf numFmtId="0" fontId="170" fillId="20" borderId="0" applyNumberFormat="0" applyBorder="0" applyAlignment="0" applyProtection="0"/>
    <xf numFmtId="0" fontId="196" fillId="57" borderId="0" applyNumberFormat="0" applyBorder="0" applyAlignment="0" applyProtection="0"/>
    <xf numFmtId="0" fontId="102" fillId="22" borderId="0" applyNumberFormat="0" applyBorder="0" applyAlignment="0" applyProtection="0"/>
    <xf numFmtId="0" fontId="196" fillId="57" borderId="0" applyNumberFormat="0" applyBorder="0" applyAlignment="0" applyProtection="0"/>
    <xf numFmtId="0" fontId="102" fillId="2" borderId="0" applyNumberFormat="0" applyBorder="0" applyAlignment="0" applyProtection="0"/>
    <xf numFmtId="0" fontId="170" fillId="22" borderId="0" applyNumberFormat="0" applyBorder="0" applyAlignment="0" applyProtection="0"/>
    <xf numFmtId="0" fontId="170" fillId="17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2" borderId="0" applyNumberFormat="0" applyBorder="0" applyAlignment="0" applyProtection="0"/>
    <xf numFmtId="9" fontId="42" fillId="0" borderId="0"/>
    <xf numFmtId="0" fontId="73" fillId="0" borderId="0" applyFont="0" applyFill="0" applyBorder="0" applyAlignment="0" applyProtection="0"/>
    <xf numFmtId="0" fontId="79" fillId="0" borderId="2">
      <alignment horizontal="center"/>
    </xf>
    <xf numFmtId="0" fontId="80" fillId="0" borderId="0"/>
    <xf numFmtId="0" fontId="80" fillId="0" borderId="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3" borderId="0"/>
    <xf numFmtId="0" fontId="79" fillId="0" borderId="0">
      <protection locked="0"/>
    </xf>
    <xf numFmtId="0" fontId="79" fillId="0" borderId="0"/>
    <xf numFmtId="230" fontId="79" fillId="0" borderId="0"/>
    <xf numFmtId="231" fontId="79" fillId="0" borderId="0"/>
    <xf numFmtId="0" fontId="80" fillId="24" borderId="0">
      <alignment horizontal="right"/>
    </xf>
    <xf numFmtId="0" fontId="79" fillId="0" borderId="0"/>
    <xf numFmtId="0" fontId="196" fillId="58" borderId="0" applyNumberFormat="0" applyBorder="0" applyAlignment="0" applyProtection="0"/>
    <xf numFmtId="0" fontId="102" fillId="25" borderId="0" applyNumberFormat="0" applyBorder="0" applyAlignment="0" applyProtection="0"/>
    <xf numFmtId="0" fontId="196" fillId="58" borderId="0" applyNumberFormat="0" applyBorder="0" applyAlignment="0" applyProtection="0"/>
    <xf numFmtId="0" fontId="102" fillId="17" borderId="0" applyNumberFormat="0" applyBorder="0" applyAlignment="0" applyProtection="0"/>
    <xf numFmtId="0" fontId="170" fillId="25" borderId="0" applyNumberFormat="0" applyBorder="0" applyAlignment="0" applyProtection="0"/>
    <xf numFmtId="0" fontId="196" fillId="59" borderId="0" applyNumberFormat="0" applyBorder="0" applyAlignment="0" applyProtection="0"/>
    <xf numFmtId="0" fontId="102" fillId="27" borderId="0" applyNumberFormat="0" applyBorder="0" applyAlignment="0" applyProtection="0"/>
    <xf numFmtId="0" fontId="196" fillId="59" borderId="0" applyNumberFormat="0" applyBorder="0" applyAlignment="0" applyProtection="0"/>
    <xf numFmtId="0" fontId="102" fillId="19" borderId="0" applyNumberFormat="0" applyBorder="0" applyAlignment="0" applyProtection="0"/>
    <xf numFmtId="0" fontId="170" fillId="27" borderId="0" applyNumberFormat="0" applyBorder="0" applyAlignment="0" applyProtection="0"/>
    <xf numFmtId="0" fontId="196" fillId="60" borderId="0" applyNumberFormat="0" applyBorder="0" applyAlignment="0" applyProtection="0"/>
    <xf numFmtId="0" fontId="102" fillId="21" borderId="0" applyNumberFormat="0" applyBorder="0" applyAlignment="0" applyProtection="0"/>
    <xf numFmtId="0" fontId="196" fillId="60" borderId="0" applyNumberFormat="0" applyBorder="0" applyAlignment="0" applyProtection="0"/>
    <xf numFmtId="0" fontId="102" fillId="29" borderId="0" applyNumberFormat="0" applyBorder="0" applyAlignment="0" applyProtection="0"/>
    <xf numFmtId="0" fontId="170" fillId="21" borderId="0" applyNumberFormat="0" applyBorder="0" applyAlignment="0" applyProtection="0"/>
    <xf numFmtId="0" fontId="196" fillId="61" borderId="0" applyNumberFormat="0" applyBorder="0" applyAlignment="0" applyProtection="0"/>
    <xf numFmtId="0" fontId="102" fillId="19" borderId="0" applyNumberFormat="0" applyBorder="0" applyAlignment="0" applyProtection="0"/>
    <xf numFmtId="0" fontId="196" fillId="61" borderId="0" applyNumberFormat="0" applyBorder="0" applyAlignment="0" applyProtection="0"/>
    <xf numFmtId="0" fontId="102" fillId="30" borderId="0" applyNumberFormat="0" applyBorder="0" applyAlignment="0" applyProtection="0"/>
    <xf numFmtId="0" fontId="170" fillId="19" borderId="0" applyNumberFormat="0" applyBorder="0" applyAlignment="0" applyProtection="0"/>
    <xf numFmtId="0" fontId="196" fillId="62" borderId="0" applyNumberFormat="0" applyBorder="0" applyAlignment="0" applyProtection="0"/>
    <xf numFmtId="0" fontId="102" fillId="20" borderId="0" applyNumberFormat="0" applyBorder="0" applyAlignment="0" applyProtection="0"/>
    <xf numFmtId="0" fontId="196" fillId="62" borderId="0" applyNumberFormat="0" applyBorder="0" applyAlignment="0" applyProtection="0"/>
    <xf numFmtId="0" fontId="102" fillId="20" borderId="0" applyNumberFormat="0" applyBorder="0" applyAlignment="0" applyProtection="0"/>
    <xf numFmtId="0" fontId="170" fillId="20" borderId="0" applyNumberFormat="0" applyBorder="0" applyAlignment="0" applyProtection="0"/>
    <xf numFmtId="0" fontId="196" fillId="63" borderId="0" applyNumberFormat="0" applyBorder="0" applyAlignment="0" applyProtection="0"/>
    <xf numFmtId="0" fontId="102" fillId="26" borderId="0" applyNumberFormat="0" applyBorder="0" applyAlignment="0" applyProtection="0"/>
    <xf numFmtId="0" fontId="196" fillId="63" borderId="0" applyNumberFormat="0" applyBorder="0" applyAlignment="0" applyProtection="0"/>
    <xf numFmtId="0" fontId="102" fillId="11" borderId="0" applyNumberFormat="0" applyBorder="0" applyAlignment="0" applyProtection="0"/>
    <xf numFmtId="0" fontId="170" fillId="26" borderId="0" applyNumberFormat="0" applyBorder="0" applyAlignment="0" applyProtection="0"/>
    <xf numFmtId="0" fontId="81" fillId="0" borderId="0">
      <alignment horizontal="center" wrapText="1"/>
      <protection locked="0"/>
    </xf>
    <xf numFmtId="0" fontId="197" fillId="64" borderId="0" applyNumberFormat="0" applyBorder="0" applyAlignment="0" applyProtection="0"/>
    <xf numFmtId="0" fontId="103" fillId="6" borderId="0" applyNumberFormat="0" applyBorder="0" applyAlignment="0" applyProtection="0"/>
    <xf numFmtId="0" fontId="197" fillId="64" borderId="0" applyNumberFormat="0" applyBorder="0" applyAlignment="0" applyProtection="0"/>
    <xf numFmtId="0" fontId="103" fillId="31" borderId="0" applyNumberFormat="0" applyBorder="0" applyAlignment="0" applyProtection="0"/>
    <xf numFmtId="0" fontId="173" fillId="6" borderId="0" applyNumberFormat="0" applyBorder="0" applyAlignment="0" applyProtection="0"/>
    <xf numFmtId="0" fontId="82" fillId="0" borderId="0" applyNumberFormat="0" applyFill="0" applyBorder="0" applyAlignment="0" applyProtection="0"/>
    <xf numFmtId="187" fontId="83" fillId="0" borderId="4" applyAlignment="0" applyProtection="0"/>
    <xf numFmtId="187" fontId="66" fillId="0" borderId="4" applyAlignment="0" applyProtection="0"/>
    <xf numFmtId="187" fontId="83" fillId="0" borderId="4" applyAlignment="0" applyProtection="0"/>
    <xf numFmtId="208" fontId="10" fillId="0" borderId="0" applyFill="0" applyBorder="0" applyAlignment="0"/>
    <xf numFmtId="242" fontId="121" fillId="0" borderId="0" applyFill="0" applyBorder="0" applyAlignment="0"/>
    <xf numFmtId="208" fontId="10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210" fontId="44" fillId="0" borderId="0" applyFill="0" applyBorder="0" applyAlignment="0"/>
    <xf numFmtId="243" fontId="67" fillId="0" borderId="0" applyFill="0" applyBorder="0" applyAlignment="0"/>
    <xf numFmtId="210" fontId="44" fillId="0" borderId="0" applyFill="0" applyBorder="0" applyAlignment="0"/>
    <xf numFmtId="211" fontId="52" fillId="0" borderId="0" applyFill="0" applyBorder="0" applyAlignment="0"/>
    <xf numFmtId="0" fontId="10" fillId="0" borderId="0" applyFill="0" applyBorder="0" applyAlignment="0"/>
    <xf numFmtId="211" fontId="52" fillId="0" borderId="0" applyFill="0" applyBorder="0" applyAlignment="0"/>
    <xf numFmtId="212" fontId="52" fillId="0" borderId="0" applyFill="0" applyBorder="0" applyAlignment="0"/>
    <xf numFmtId="0" fontId="10" fillId="0" borderId="0" applyFill="0" applyBorder="0" applyAlignment="0"/>
    <xf numFmtId="212" fontId="52" fillId="0" borderId="0" applyFill="0" applyBorder="0" applyAlignment="0"/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14" fontId="52" fillId="0" borderId="0" applyFill="0" applyBorder="0" applyAlignment="0"/>
    <xf numFmtId="244" fontId="67" fillId="0" borderId="0" applyFill="0" applyBorder="0" applyAlignment="0"/>
    <xf numFmtId="214" fontId="52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0" fontId="198" fillId="65" borderId="34" applyNumberFormat="0" applyAlignment="0" applyProtection="0"/>
    <xf numFmtId="0" fontId="188" fillId="14" borderId="5" applyNumberFormat="0" applyAlignment="0" applyProtection="0"/>
    <xf numFmtId="0" fontId="198" fillId="65" borderId="34" applyNumberFormat="0" applyAlignment="0" applyProtection="0"/>
    <xf numFmtId="0" fontId="122" fillId="8" borderId="5" applyNumberFormat="0" applyAlignment="0" applyProtection="0"/>
    <xf numFmtId="0" fontId="175" fillId="14" borderId="5" applyNumberFormat="0" applyAlignment="0" applyProtection="0"/>
    <xf numFmtId="0" fontId="123" fillId="0" borderId="0"/>
    <xf numFmtId="0" fontId="199" fillId="66" borderId="35" applyNumberFormat="0" applyAlignment="0" applyProtection="0"/>
    <xf numFmtId="0" fontId="104" fillId="28" borderId="6" applyNumberFormat="0" applyAlignment="0" applyProtection="0"/>
    <xf numFmtId="0" fontId="199" fillId="66" borderId="35" applyNumberFormat="0" applyAlignment="0" applyProtection="0"/>
    <xf numFmtId="0" fontId="104" fillId="28" borderId="6" applyNumberFormat="0" applyAlignment="0" applyProtection="0"/>
    <xf numFmtId="0" fontId="171" fillId="28" borderId="6" applyNumberFormat="0" applyAlignment="0" applyProtection="0"/>
    <xf numFmtId="0" fontId="84" fillId="32" borderId="7">
      <alignment horizontal="center" wrapText="1"/>
    </xf>
    <xf numFmtId="193" fontId="10" fillId="0" borderId="0" applyFont="0" applyFill="0" applyBorder="0" applyAlignment="0" applyProtection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215" fontId="53" fillId="0" borderId="0"/>
    <xf numFmtId="245" fontId="10" fillId="0" borderId="0"/>
    <xf numFmtId="215" fontId="53" fillId="0" borderId="0"/>
    <xf numFmtId="191" fontId="1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0" fillId="0" borderId="0" applyFont="0" applyFill="0" applyBorder="0" applyAlignment="0" applyProtection="0"/>
    <xf numFmtId="213" fontId="44" fillId="0" borderId="0" applyFont="0" applyFill="0" applyBorder="0" applyAlignment="0" applyProtection="0"/>
    <xf numFmtId="227" fontId="67" fillId="0" borderId="0" applyFont="0" applyFill="0" applyBorder="0" applyAlignment="0" applyProtection="0"/>
    <xf numFmtId="213" fontId="4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193" fontId="4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00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0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193" fontId="1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271" fontId="20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6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42" fillId="0" borderId="0"/>
    <xf numFmtId="248" fontId="42" fillId="0" borderId="0"/>
    <xf numFmtId="0" fontId="42" fillId="0" borderId="0"/>
    <xf numFmtId="3" fontId="10" fillId="0" borderId="0" applyFont="0" applyFill="0" applyBorder="0" applyAlignment="0" applyProtection="0"/>
    <xf numFmtId="0" fontId="54" fillId="0" borderId="0" applyNumberFormat="0" applyAlignment="0">
      <alignment horizontal="left"/>
    </xf>
    <xf numFmtId="249" fontId="46" fillId="0" borderId="0" applyFill="0" applyBorder="0" applyProtection="0"/>
    <xf numFmtId="0" fontId="55" fillId="0" borderId="0"/>
    <xf numFmtId="0" fontId="55" fillId="0" borderId="0"/>
    <xf numFmtId="226" fontId="45" fillId="0" borderId="8" applyBorder="0"/>
    <xf numFmtId="209" fontId="44" fillId="0" borderId="0" applyFont="0" applyFill="0" applyBorder="0" applyAlignment="0" applyProtection="0"/>
    <xf numFmtId="211" fontId="67" fillId="0" borderId="0" applyFont="0" applyFill="0" applyBorder="0" applyAlignment="0" applyProtection="0"/>
    <xf numFmtId="209" fontId="44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3" fontId="10" fillId="0" borderId="0">
      <protection locked="0"/>
    </xf>
    <xf numFmtId="234" fontId="85" fillId="0" borderId="0" applyFont="0" applyFill="0" applyBorder="0" applyAlignment="0" applyProtection="0"/>
    <xf numFmtId="0" fontId="42" fillId="0" borderId="0"/>
    <xf numFmtId="250" fontId="42" fillId="0" borderId="0"/>
    <xf numFmtId="0" fontId="42" fillId="0" borderId="0"/>
    <xf numFmtId="216" fontId="10" fillId="0" borderId="0"/>
    <xf numFmtId="216" fontId="10" fillId="0" borderId="0"/>
    <xf numFmtId="0" fontId="30" fillId="33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25" fillId="0" borderId="0" applyProtection="0"/>
    <xf numFmtId="14" fontId="43" fillId="0" borderId="0" applyFill="0" applyBorder="0" applyAlignment="0"/>
    <xf numFmtId="14" fontId="43" fillId="0" borderId="0" applyFill="0" applyBorder="0" applyAlignment="0"/>
    <xf numFmtId="0" fontId="10" fillId="0" borderId="0" applyFont="0" applyFill="0" applyBorder="0" applyAlignment="0" applyProtection="0"/>
    <xf numFmtId="251" fontId="46" fillId="0" borderId="0" applyFill="0" applyBorder="0" applyProtection="0"/>
    <xf numFmtId="38" fontId="56" fillId="0" borderId="9">
      <alignment vertical="center"/>
    </xf>
    <xf numFmtId="10" fontId="10" fillId="34" borderId="2" applyNumberFormat="0" applyFont="0" applyBorder="0" applyAlignment="0" applyProtection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42" fillId="0" borderId="0"/>
    <xf numFmtId="252" fontId="42" fillId="0" borderId="0"/>
    <xf numFmtId="201" fontId="42" fillId="0" borderId="0"/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14" fontId="52" fillId="0" borderId="0" applyFill="0" applyBorder="0" applyAlignment="0"/>
    <xf numFmtId="244" fontId="67" fillId="0" borderId="0" applyFill="0" applyBorder="0" applyAlignment="0"/>
    <xf numFmtId="214" fontId="52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0" fontId="57" fillId="0" borderId="0" applyNumberFormat="0" applyAlignment="0">
      <alignment horizontal="left"/>
    </xf>
    <xf numFmtId="0" fontId="44" fillId="0" borderId="0">
      <alignment horizontal="left"/>
    </xf>
    <xf numFmtId="0" fontId="2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3" fontId="126" fillId="34" borderId="2" applyFont="0" applyFill="0" applyBorder="0" applyAlignment="0" applyProtection="0">
      <protection locked="0"/>
    </xf>
    <xf numFmtId="2" fontId="10" fillId="0" borderId="0" applyFont="0" applyFill="0" applyBorder="0" applyAlignment="0" applyProtection="0"/>
    <xf numFmtId="2" fontId="125" fillId="0" borderId="0" applyProtection="0"/>
    <xf numFmtId="200" fontId="32" fillId="0" borderId="0">
      <alignment horizontal="right"/>
    </xf>
    <xf numFmtId="0" fontId="203" fillId="67" borderId="0" applyNumberFormat="0" applyBorder="0" applyAlignment="0" applyProtection="0"/>
    <xf numFmtId="0" fontId="106" fillId="9" borderId="0" applyNumberFormat="0" applyBorder="0" applyAlignment="0" applyProtection="0"/>
    <xf numFmtId="0" fontId="203" fillId="67" borderId="0" applyNumberFormat="0" applyBorder="0" applyAlignment="0" applyProtection="0"/>
    <xf numFmtId="0" fontId="106" fillId="3" borderId="0" applyNumberFormat="0" applyBorder="0" applyAlignment="0" applyProtection="0"/>
    <xf numFmtId="0" fontId="179" fillId="9" borderId="0" applyNumberFormat="0" applyBorder="0" applyAlignment="0" applyProtection="0"/>
    <xf numFmtId="38" fontId="29" fillId="33" borderId="0" applyNumberFormat="0" applyBorder="0" applyAlignment="0" applyProtection="0"/>
    <xf numFmtId="0" fontId="86" fillId="23" borderId="0"/>
    <xf numFmtId="0" fontId="127" fillId="0" borderId="0">
      <alignment horizontal="left"/>
    </xf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198" fontId="33" fillId="32" borderId="0">
      <alignment horizontal="left" vertical="top"/>
    </xf>
    <xf numFmtId="0" fontId="204" fillId="0" borderId="36" applyNumberFormat="0" applyFill="0" applyAlignment="0" applyProtection="0"/>
    <xf numFmtId="0" fontId="189" fillId="0" borderId="12" applyNumberFormat="0" applyFill="0" applyAlignment="0" applyProtection="0"/>
    <xf numFmtId="0" fontId="204" fillId="0" borderId="36" applyNumberFormat="0" applyFill="0" applyAlignment="0" applyProtection="0"/>
    <xf numFmtId="0" fontId="128" fillId="0" borderId="13" applyNumberFormat="0" applyFill="0" applyAlignment="0" applyProtection="0"/>
    <xf numFmtId="0" fontId="183" fillId="0" borderId="12" applyNumberFormat="0" applyFill="0" applyAlignment="0" applyProtection="0"/>
    <xf numFmtId="0" fontId="205" fillId="0" borderId="37" applyNumberFormat="0" applyFill="0" applyAlignment="0" applyProtection="0"/>
    <xf numFmtId="0" fontId="190" fillId="0" borderId="14" applyNumberFormat="0" applyFill="0" applyAlignment="0" applyProtection="0"/>
    <xf numFmtId="0" fontId="205" fillId="0" borderId="37" applyNumberFormat="0" applyFill="0" applyAlignment="0" applyProtection="0"/>
    <xf numFmtId="0" fontId="129" fillId="0" borderId="15" applyNumberFormat="0" applyFill="0" applyAlignment="0" applyProtection="0"/>
    <xf numFmtId="0" fontId="184" fillId="0" borderId="14" applyNumberFormat="0" applyFill="0" applyAlignment="0" applyProtection="0"/>
    <xf numFmtId="0" fontId="206" fillId="0" borderId="38" applyNumberFormat="0" applyFill="0" applyAlignment="0" applyProtection="0"/>
    <xf numFmtId="0" fontId="191" fillId="0" borderId="16" applyNumberFormat="0" applyFill="0" applyAlignment="0" applyProtection="0"/>
    <xf numFmtId="0" fontId="206" fillId="0" borderId="38" applyNumberFormat="0" applyFill="0" applyAlignment="0" applyProtection="0"/>
    <xf numFmtId="0" fontId="130" fillId="0" borderId="17" applyNumberFormat="0" applyFill="0" applyAlignment="0" applyProtection="0"/>
    <xf numFmtId="0" fontId="185" fillId="0" borderId="16" applyNumberFormat="0" applyFill="0" applyAlignment="0" applyProtection="0"/>
    <xf numFmtId="0" fontId="2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54" fontId="131" fillId="0" borderId="18">
      <alignment horizontal="left"/>
    </xf>
    <xf numFmtId="255" fontId="132" fillId="0" borderId="19">
      <alignment horizontal="left"/>
    </xf>
    <xf numFmtId="0" fontId="133" fillId="0" borderId="20">
      <alignment horizontal="right"/>
    </xf>
    <xf numFmtId="0" fontId="131" fillId="1" borderId="19">
      <alignment horizontal="left"/>
    </xf>
    <xf numFmtId="0" fontId="87" fillId="0" borderId="0" applyProtection="0"/>
    <xf numFmtId="0" fontId="58" fillId="0" borderId="0" applyProtection="0"/>
    <xf numFmtId="0" fontId="88" fillId="0" borderId="3">
      <alignment horizontal="center"/>
    </xf>
    <xf numFmtId="0" fontId="134" fillId="0" borderId="3">
      <alignment horizontal="center"/>
    </xf>
    <xf numFmtId="0" fontId="88" fillId="0" borderId="3">
      <alignment horizontal="center"/>
    </xf>
    <xf numFmtId="0" fontId="88" fillId="0" borderId="0">
      <alignment horizontal="center"/>
    </xf>
    <xf numFmtId="0" fontId="134" fillId="0" borderId="0">
      <alignment horizontal="center"/>
    </xf>
    <xf numFmtId="0" fontId="88" fillId="0" borderId="0">
      <alignment horizontal="center"/>
    </xf>
    <xf numFmtId="0" fontId="34" fillId="32" borderId="0">
      <alignment horizontal="left" wrapText="1"/>
    </xf>
    <xf numFmtId="217" fontId="10" fillId="0" borderId="0" applyBorder="0" applyAlignment="0"/>
    <xf numFmtId="10" fontId="29" fillId="32" borderId="2" applyNumberFormat="0" applyBorder="0" applyAlignment="0" applyProtection="0"/>
    <xf numFmtId="0" fontId="207" fillId="68" borderId="34" applyNumberFormat="0" applyAlignment="0" applyProtection="0"/>
    <xf numFmtId="0" fontId="107" fillId="5" borderId="5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107" fillId="2" borderId="5" applyNumberFormat="0" applyAlignment="0" applyProtection="0"/>
    <xf numFmtId="0" fontId="180" fillId="5" borderId="5" applyNumberFormat="0" applyAlignment="0" applyProtection="0"/>
    <xf numFmtId="218" fontId="10" fillId="0" borderId="0"/>
    <xf numFmtId="218" fontId="10" fillId="0" borderId="0"/>
    <xf numFmtId="201" fontId="59" fillId="0" borderId="0"/>
    <xf numFmtId="1" fontId="10" fillId="0" borderId="0" applyFont="0" applyFill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6" fillId="0" borderId="0" applyNumberFormat="0" applyFont="0" applyFill="0" applyBorder="0" applyProtection="0">
      <alignment horizontal="left" vertical="center"/>
    </xf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14" fontId="52" fillId="0" borderId="0" applyFill="0" applyBorder="0" applyAlignment="0"/>
    <xf numFmtId="244" fontId="67" fillId="0" borderId="0" applyFill="0" applyBorder="0" applyAlignment="0"/>
    <xf numFmtId="214" fontId="52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0" fontId="208" fillId="0" borderId="39" applyNumberFormat="0" applyFill="0" applyAlignment="0" applyProtection="0"/>
    <xf numFmtId="0" fontId="192" fillId="0" borderId="21" applyNumberFormat="0" applyFill="0" applyAlignment="0" applyProtection="0"/>
    <xf numFmtId="0" fontId="208" fillId="0" borderId="39" applyNumberFormat="0" applyFill="0" applyAlignment="0" applyProtection="0"/>
    <xf numFmtId="0" fontId="135" fillId="0" borderId="21" applyNumberFormat="0" applyFill="0" applyAlignment="0" applyProtection="0"/>
    <xf numFmtId="0" fontId="172" fillId="0" borderId="21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35" fontId="85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36" fillId="0" borderId="3"/>
    <xf numFmtId="256" fontId="137" fillId="0" borderId="0" applyFont="0" applyFill="0" applyBorder="0" applyAlignment="0" applyProtection="0"/>
    <xf numFmtId="257" fontId="4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19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58" fontId="42" fillId="0" borderId="0" applyFont="0" applyFill="0" applyBorder="0" applyAlignment="0" applyProtection="0"/>
    <xf numFmtId="259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209" fillId="69" borderId="0" applyNumberFormat="0" applyBorder="0" applyAlignment="0" applyProtection="0"/>
    <xf numFmtId="0" fontId="108" fillId="7" borderId="0" applyNumberFormat="0" applyBorder="0" applyAlignment="0" applyProtection="0"/>
    <xf numFmtId="0" fontId="209" fillId="69" borderId="0" applyNumberFormat="0" applyBorder="0" applyAlignment="0" applyProtection="0"/>
    <xf numFmtId="0" fontId="108" fillId="2" borderId="0" applyNumberFormat="0" applyBorder="0" applyAlignment="0" applyProtection="0"/>
    <xf numFmtId="0" fontId="181" fillId="7" borderId="0" applyNumberFormat="0" applyBorder="0" applyAlignment="0" applyProtection="0"/>
    <xf numFmtId="37" fontId="39" fillId="0" borderId="0"/>
    <xf numFmtId="0" fontId="10" fillId="0" borderId="0"/>
    <xf numFmtId="0" fontId="89" fillId="0" borderId="0"/>
    <xf numFmtId="0" fontId="90" fillId="0" borderId="0"/>
    <xf numFmtId="0" fontId="90" fillId="0" borderId="0"/>
    <xf numFmtId="199" fontId="40" fillId="0" borderId="0"/>
    <xf numFmtId="0" fontId="40" fillId="0" borderId="0"/>
    <xf numFmtId="0" fontId="55" fillId="0" borderId="0"/>
    <xf numFmtId="261" fontId="137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195" fillId="0" borderId="0"/>
    <xf numFmtId="0" fontId="195" fillId="0" borderId="0"/>
    <xf numFmtId="0" fontId="10" fillId="0" borderId="0"/>
    <xf numFmtId="0" fontId="20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200" fillId="0" borderId="0"/>
    <xf numFmtId="0" fontId="200" fillId="0" borderId="0"/>
    <xf numFmtId="0" fontId="27" fillId="0" borderId="0"/>
    <xf numFmtId="0" fontId="19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10" fillId="0" borderId="0">
      <protection locked="0"/>
    </xf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10" fillId="0" borderId="0"/>
    <xf numFmtId="0" fontId="195" fillId="0" borderId="0"/>
    <xf numFmtId="0" fontId="32" fillId="0" borderId="0"/>
    <xf numFmtId="0" fontId="10" fillId="0" borderId="0"/>
    <xf numFmtId="0" fontId="32" fillId="0" borderId="0"/>
    <xf numFmtId="0" fontId="27" fillId="0" borderId="0"/>
    <xf numFmtId="0" fontId="27" fillId="0" borderId="0"/>
    <xf numFmtId="0" fontId="195" fillId="0" borderId="0"/>
    <xf numFmtId="0" fontId="27" fillId="0" borderId="0"/>
    <xf numFmtId="0" fontId="200" fillId="0" borderId="0"/>
    <xf numFmtId="0" fontId="42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95" fillId="0" borderId="0"/>
    <xf numFmtId="0" fontId="10" fillId="0" borderId="0">
      <protection locked="0"/>
    </xf>
    <xf numFmtId="0" fontId="10" fillId="0" borderId="0"/>
    <xf numFmtId="0" fontId="187" fillId="0" borderId="0">
      <protection locked="0"/>
    </xf>
    <xf numFmtId="0" fontId="195" fillId="0" borderId="0"/>
    <xf numFmtId="0" fontId="195" fillId="0" borderId="0"/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01" fillId="0" borderId="0"/>
    <xf numFmtId="0" fontId="200" fillId="0" borderId="0"/>
    <xf numFmtId="0" fontId="27" fillId="0" borderId="0"/>
    <xf numFmtId="0" fontId="195" fillId="0" borderId="0"/>
    <xf numFmtId="0" fontId="10" fillId="0" borderId="0">
      <protection locked="0"/>
    </xf>
    <xf numFmtId="0" fontId="27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27" fillId="0" borderId="0"/>
    <xf numFmtId="0" fontId="10" fillId="0" borderId="0"/>
    <xf numFmtId="0" fontId="43" fillId="0" borderId="0">
      <alignment vertical="top"/>
    </xf>
    <xf numFmtId="0" fontId="10" fillId="0" borderId="0"/>
    <xf numFmtId="0" fontId="195" fillId="0" borderId="0"/>
    <xf numFmtId="0" fontId="27" fillId="0" borderId="0"/>
    <xf numFmtId="0" fontId="10" fillId="0" borderId="0"/>
    <xf numFmtId="0" fontId="195" fillId="0" borderId="0"/>
    <xf numFmtId="0" fontId="27" fillId="0" borderId="0"/>
    <xf numFmtId="0" fontId="10" fillId="0" borderId="0"/>
    <xf numFmtId="0" fontId="195" fillId="0" borderId="0"/>
    <xf numFmtId="0" fontId="27" fillId="0" borderId="0"/>
    <xf numFmtId="0" fontId="10" fillId="0" borderId="0"/>
    <xf numFmtId="0" fontId="195" fillId="0" borderId="0"/>
    <xf numFmtId="0" fontId="27" fillId="0" borderId="0"/>
    <xf numFmtId="0" fontId="10" fillId="0" borderId="0"/>
    <xf numFmtId="0" fontId="195" fillId="0" borderId="0"/>
    <xf numFmtId="0" fontId="27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>
      <protection locked="0"/>
    </xf>
    <xf numFmtId="0" fontId="27" fillId="0" borderId="0"/>
    <xf numFmtId="0" fontId="10" fillId="0" borderId="0"/>
    <xf numFmtId="0" fontId="10" fillId="0" borderId="0">
      <protection locked="0"/>
    </xf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42" fillId="0" borderId="0">
      <protection locked="0"/>
    </xf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221" fontId="10" fillId="0" borderId="0"/>
    <xf numFmtId="221" fontId="10" fillId="0" borderId="0"/>
    <xf numFmtId="0" fontId="92" fillId="0" borderId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10" fillId="11" borderId="22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2" borderId="22" applyNumberFormat="0" applyFont="0" applyAlignment="0" applyProtection="0"/>
    <xf numFmtId="0" fontId="10" fillId="11" borderId="22" applyNumberFormat="0" applyFont="0" applyAlignment="0" applyProtection="0"/>
    <xf numFmtId="228" fontId="42" fillId="0" borderId="0" applyFont="0" applyFill="0" applyBorder="0" applyAlignment="0" applyProtection="0"/>
    <xf numFmtId="0" fontId="210" fillId="65" borderId="41" applyNumberFormat="0" applyAlignment="0" applyProtection="0"/>
    <xf numFmtId="0" fontId="109" fillId="14" borderId="23" applyNumberFormat="0" applyAlignment="0" applyProtection="0"/>
    <xf numFmtId="0" fontId="210" fillId="65" borderId="41" applyNumberFormat="0" applyAlignment="0" applyProtection="0"/>
    <xf numFmtId="0" fontId="109" fillId="8" borderId="23" applyNumberFormat="0" applyAlignment="0" applyProtection="0"/>
    <xf numFmtId="0" fontId="174" fillId="14" borderId="23" applyNumberFormat="0" applyAlignment="0" applyProtection="0"/>
    <xf numFmtId="40" fontId="26" fillId="35" borderId="0">
      <alignment horizontal="right"/>
    </xf>
    <xf numFmtId="40" fontId="26" fillId="35" borderId="0">
      <alignment horizontal="right"/>
    </xf>
    <xf numFmtId="0" fontId="93" fillId="35" borderId="0">
      <alignment horizontal="right"/>
    </xf>
    <xf numFmtId="0" fontId="62" fillId="35" borderId="24"/>
    <xf numFmtId="0" fontId="62" fillId="0" borderId="0" applyBorder="0">
      <alignment horizontal="centerContinuous"/>
    </xf>
    <xf numFmtId="0" fontId="138" fillId="0" borderId="0" applyBorder="0">
      <alignment horizontal="centerContinuous"/>
    </xf>
    <xf numFmtId="0" fontId="63" fillId="0" borderId="0">
      <alignment horizontal="center"/>
    </xf>
    <xf numFmtId="0" fontId="64" fillId="0" borderId="0">
      <alignment horizontal="center"/>
    </xf>
    <xf numFmtId="0" fontId="139" fillId="35" borderId="0"/>
    <xf numFmtId="262" fontId="85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236" fontId="10" fillId="0" borderId="0" applyFont="0" applyFill="0" applyBorder="0" applyAlignment="0" applyProtection="0"/>
    <xf numFmtId="212" fontId="52" fillId="0" borderId="0" applyFont="0" applyFill="0" applyBorder="0" applyAlignment="0" applyProtection="0"/>
    <xf numFmtId="0" fontId="10" fillId="0" borderId="0" applyFont="0" applyFill="0" applyBorder="0" applyAlignment="0" applyProtection="0"/>
    <xf numFmtId="212" fontId="52" fillId="0" borderId="0" applyFont="0" applyFill="0" applyBorder="0" applyAlignment="0" applyProtection="0"/>
    <xf numFmtId="222" fontId="44" fillId="0" borderId="0" applyFont="0" applyFill="0" applyBorder="0" applyAlignment="0" applyProtection="0"/>
    <xf numFmtId="0" fontId="140" fillId="0" borderId="0" applyFont="0" applyFill="0" applyBorder="0" applyAlignment="0" applyProtection="0"/>
    <xf numFmtId="222" fontId="4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25" applyNumberFormat="0" applyBorder="0"/>
    <xf numFmtId="3" fontId="65" fillId="0" borderId="0" applyNumberFormat="0" applyFill="0" applyBorder="0" applyAlignment="0" applyProtection="0"/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213" fontId="44" fillId="0" borderId="0" applyFill="0" applyBorder="0" applyAlignment="0"/>
    <xf numFmtId="227" fontId="67" fillId="0" borderId="0" applyFill="0" applyBorder="0" applyAlignment="0"/>
    <xf numFmtId="213" fontId="44" fillId="0" borderId="0" applyFill="0" applyBorder="0" applyAlignment="0"/>
    <xf numFmtId="214" fontId="52" fillId="0" borderId="0" applyFill="0" applyBorder="0" applyAlignment="0"/>
    <xf numFmtId="244" fontId="67" fillId="0" borderId="0" applyFill="0" applyBorder="0" applyAlignment="0"/>
    <xf numFmtId="214" fontId="52" fillId="0" borderId="0" applyFill="0" applyBorder="0" applyAlignment="0"/>
    <xf numFmtId="209" fontId="44" fillId="0" borderId="0" applyFill="0" applyBorder="0" applyAlignment="0"/>
    <xf numFmtId="211" fontId="67" fillId="0" borderId="0" applyFill="0" applyBorder="0" applyAlignment="0"/>
    <xf numFmtId="209" fontId="44" fillId="0" borderId="0" applyFill="0" applyBorder="0" applyAlignment="0"/>
    <xf numFmtId="4" fontId="44" fillId="0" borderId="0">
      <alignment horizontal="right"/>
    </xf>
    <xf numFmtId="0" fontId="56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6" fillId="0" borderId="3">
      <alignment horizontal="center"/>
    </xf>
    <xf numFmtId="0" fontId="45" fillId="0" borderId="3" applyBorder="0">
      <alignment horizontal="center"/>
    </xf>
    <xf numFmtId="0" fontId="66" fillId="0" borderId="3">
      <alignment horizontal="center"/>
    </xf>
    <xf numFmtId="3" fontId="56" fillId="0" borderId="0" applyFont="0" applyFill="0" applyBorder="0" applyAlignment="0" applyProtection="0"/>
    <xf numFmtId="0" fontId="56" fillId="36" borderId="0" applyNumberFormat="0" applyFont="0" applyBorder="0" applyAlignment="0" applyProtection="0"/>
    <xf numFmtId="37" fontId="47" fillId="0" borderId="0"/>
    <xf numFmtId="0" fontId="10" fillId="0" borderId="0">
      <alignment vertical="justify"/>
    </xf>
    <xf numFmtId="0" fontId="42" fillId="0" borderId="0" applyFont="0" applyFill="0" applyBorder="0" applyAlignment="0" applyProtection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0" fontId="94" fillId="37" borderId="0" applyNumberFormat="0" applyFont="0" applyBorder="0" applyAlignment="0">
      <alignment horizontal="center"/>
    </xf>
    <xf numFmtId="4" fontId="141" fillId="0" borderId="0">
      <alignment horizontal="right"/>
    </xf>
    <xf numFmtId="223" fontId="10" fillId="0" borderId="0" applyNumberFormat="0" applyFill="0" applyBorder="0" applyAlignment="0" applyProtection="0">
      <alignment horizontal="left"/>
    </xf>
    <xf numFmtId="14" fontId="142" fillId="0" borderId="0" applyNumberFormat="0" applyFill="0" applyBorder="0" applyAlignment="0" applyProtection="0">
      <alignment horizontal="left"/>
    </xf>
    <xf numFmtId="223" fontId="10" fillId="0" borderId="0" applyNumberFormat="0" applyFill="0" applyBorder="0" applyAlignment="0" applyProtection="0">
      <alignment horizontal="left"/>
    </xf>
    <xf numFmtId="0" fontId="10" fillId="38" borderId="23" applyNumberFormat="0" applyProtection="0">
      <alignment horizontal="left" vertical="center" indent="1"/>
    </xf>
    <xf numFmtId="38" fontId="46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263" fontId="137" fillId="0" borderId="0" applyFont="0" applyFill="0" applyBorder="0" applyAlignment="0" applyProtection="0"/>
    <xf numFmtId="201" fontId="137" fillId="0" borderId="0" applyFont="0" applyFill="0" applyBorder="0" applyAlignment="0" applyProtection="0"/>
    <xf numFmtId="0" fontId="94" fillId="1" borderId="11" applyNumberFormat="0" applyFont="0" applyAlignment="0">
      <alignment horizontal="center"/>
    </xf>
    <xf numFmtId="0" fontId="46" fillId="0" borderId="27" applyAlignment="0">
      <alignment horizontal="centerContinuous"/>
    </xf>
    <xf numFmtId="0" fontId="95" fillId="0" borderId="0" applyNumberFormat="0" applyFill="0" applyBorder="0" applyAlignment="0">
      <alignment horizontal="center"/>
    </xf>
    <xf numFmtId="0" fontId="145" fillId="0" borderId="0" applyNumberFormat="0" applyFill="0" applyBorder="0" applyAlignment="0">
      <alignment horizontal="center"/>
    </xf>
    <xf numFmtId="0" fontId="95" fillId="0" borderId="0" applyNumberFormat="0" applyFill="0" applyBorder="0" applyAlignment="0">
      <alignment horizontal="center"/>
    </xf>
    <xf numFmtId="12" fontId="96" fillId="0" borderId="2">
      <alignment horizontal="center"/>
    </xf>
    <xf numFmtId="0" fontId="43" fillId="0" borderId="0">
      <alignment vertical="top"/>
    </xf>
    <xf numFmtId="41" fontId="1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" fillId="0" borderId="0">
      <protection locked="0"/>
    </xf>
    <xf numFmtId="0" fontId="68" fillId="0" borderId="0" applyNumberFormat="0" applyBorder="0"/>
    <xf numFmtId="0" fontId="146" fillId="0" borderId="0" applyNumberFormat="0" applyBorder="0" applyAlignment="0"/>
    <xf numFmtId="0" fontId="147" fillId="0" borderId="0" applyNumberFormat="0" applyBorder="0" applyAlignment="0"/>
    <xf numFmtId="0" fontId="148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14" borderId="0" applyNumberFormat="0" applyBorder="0" applyAlignment="0"/>
    <xf numFmtId="0" fontId="136" fillId="0" borderId="0"/>
    <xf numFmtId="0" fontId="41" fillId="32" borderId="0">
      <alignment wrapText="1"/>
    </xf>
    <xf numFmtId="40" fontId="69" fillId="0" borderId="0" applyBorder="0">
      <alignment horizontal="right"/>
    </xf>
    <xf numFmtId="40" fontId="152" fillId="0" borderId="0" applyBorder="0">
      <alignment horizontal="right"/>
    </xf>
    <xf numFmtId="0" fontId="153" fillId="0" borderId="0" applyBorder="0" applyAlignment="0"/>
    <xf numFmtId="49" fontId="43" fillId="0" borderId="0" applyFill="0" applyBorder="0" applyAlignment="0"/>
    <xf numFmtId="49" fontId="43" fillId="0" borderId="0" applyFill="0" applyBorder="0" applyAlignment="0"/>
    <xf numFmtId="224" fontId="52" fillId="0" borderId="0" applyFill="0" applyBorder="0" applyAlignment="0"/>
    <xf numFmtId="0" fontId="10" fillId="0" borderId="0" applyFill="0" applyBorder="0" applyAlignment="0"/>
    <xf numFmtId="224" fontId="52" fillId="0" borderId="0" applyFill="0" applyBorder="0" applyAlignment="0"/>
    <xf numFmtId="225" fontId="52" fillId="0" borderId="0" applyFill="0" applyBorder="0" applyAlignment="0"/>
    <xf numFmtId="0" fontId="10" fillId="0" borderId="0" applyFill="0" applyBorder="0" applyAlignment="0"/>
    <xf numFmtId="225" fontId="52" fillId="0" borderId="0" applyFill="0" applyBorder="0" applyAlignment="0"/>
    <xf numFmtId="0" fontId="31" fillId="0" borderId="0" applyFill="0" applyBorder="0" applyProtection="0">
      <alignment horizontal="left" vertical="top"/>
    </xf>
    <xf numFmtId="0" fontId="21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12" fillId="0" borderId="42" applyNumberFormat="0" applyFill="0" applyAlignment="0" applyProtection="0"/>
    <xf numFmtId="3" fontId="194" fillId="0" borderId="28">
      <alignment horizontal="center"/>
    </xf>
    <xf numFmtId="0" fontId="212" fillId="0" borderId="42" applyNumberFormat="0" applyFill="0" applyAlignment="0" applyProtection="0"/>
    <xf numFmtId="0" fontId="110" fillId="0" borderId="29" applyNumberFormat="0" applyFill="0" applyAlignment="0" applyProtection="0"/>
    <xf numFmtId="0" fontId="182" fillId="0" borderId="30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0" fillId="0" borderId="0" applyFont="0" applyFill="0" applyBorder="0" applyAlignment="0" applyProtection="0"/>
    <xf numFmtId="264" fontId="56" fillId="0" borderId="0" applyFont="0" applyFill="0" applyBorder="0" applyAlignment="0" applyProtection="0"/>
    <xf numFmtId="0" fontId="10" fillId="0" borderId="0">
      <alignment horizontal="centerContinuous" vertical="center"/>
    </xf>
    <xf numFmtId="0" fontId="2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0" fontId="10" fillId="39" borderId="2" applyNumberFormat="0" applyFont="0" applyBorder="0" applyAlignment="0" applyProtection="0">
      <protection locked="0"/>
    </xf>
    <xf numFmtId="0" fontId="61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155" fillId="0" borderId="0" applyFont="0" applyFill="0" applyBorder="0" applyAlignment="0" applyProtection="0"/>
    <xf numFmtId="0" fontId="156" fillId="0" borderId="0"/>
    <xf numFmtId="265" fontId="157" fillId="0" borderId="0" applyFont="0" applyFill="0" applyBorder="0" applyAlignment="0" applyProtection="0"/>
    <xf numFmtId="241" fontId="157" fillId="0" borderId="0" applyFont="0" applyFill="0" applyBorder="0" applyAlignment="0" applyProtection="0"/>
    <xf numFmtId="266" fontId="157" fillId="0" borderId="0" applyFont="0" applyFill="0" applyBorder="0" applyAlignment="0" applyProtection="0"/>
    <xf numFmtId="267" fontId="157" fillId="0" borderId="0" applyFont="0" applyFill="0" applyBorder="0" applyAlignment="0" applyProtection="0"/>
    <xf numFmtId="0" fontId="157" fillId="0" borderId="0"/>
    <xf numFmtId="268" fontId="158" fillId="0" borderId="0" applyFont="0" applyFill="0" applyBorder="0" applyAlignment="0" applyProtection="0"/>
    <xf numFmtId="269" fontId="158" fillId="0" borderId="0" applyFont="0" applyFill="0" applyBorder="0" applyAlignment="0" applyProtection="0">
      <alignment vertical="top"/>
    </xf>
    <xf numFmtId="270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71" fillId="28" borderId="6" applyNumberFormat="0" applyAlignment="0" applyProtection="0"/>
    <xf numFmtId="0" fontId="172" fillId="0" borderId="21" applyNumberFormat="0" applyFill="0" applyAlignment="0" applyProtection="0"/>
    <xf numFmtId="0" fontId="173" fillId="6" borderId="0" applyNumberFormat="0" applyBorder="0" applyAlignment="0" applyProtection="0"/>
    <xf numFmtId="0" fontId="174" fillId="14" borderId="23" applyNumberFormat="0" applyAlignment="0" applyProtection="0"/>
    <xf numFmtId="0" fontId="175" fillId="14" borderId="5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27" fontId="97" fillId="0" borderId="0" applyFont="0" applyFill="0" applyBorder="0" applyAlignment="0" applyProtection="0"/>
    <xf numFmtId="0" fontId="179" fillId="9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180" fillId="5" borderId="5" applyNumberFormat="0" applyAlignment="0" applyProtection="0"/>
    <xf numFmtId="0" fontId="181" fillId="7" borderId="0" applyNumberFormat="0" applyBorder="0" applyAlignment="0" applyProtection="0"/>
    <xf numFmtId="0" fontId="182" fillId="0" borderId="30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65" fontId="161" fillId="0" borderId="0" applyFont="0" applyFill="0" applyBorder="0" applyAlignment="0" applyProtection="0"/>
    <xf numFmtId="241" fontId="161" fillId="0" borderId="0" applyFont="0" applyFill="0" applyBorder="0" applyAlignment="0" applyProtection="0"/>
    <xf numFmtId="237" fontId="98" fillId="0" borderId="0" applyFont="0" applyFill="0" applyBorder="0" applyAlignment="0" applyProtection="0"/>
    <xf numFmtId="238" fontId="98" fillId="0" borderId="0" applyFont="0" applyFill="0" applyBorder="0" applyAlignment="0" applyProtection="0"/>
    <xf numFmtId="37" fontId="90" fillId="0" borderId="0"/>
    <xf numFmtId="266" fontId="161" fillId="0" borderId="0" applyFont="0" applyFill="0" applyBorder="0" applyAlignment="0" applyProtection="0"/>
    <xf numFmtId="267" fontId="161" fillId="0" borderId="0" applyFont="0" applyFill="0" applyBorder="0" applyAlignment="0" applyProtection="0"/>
    <xf numFmtId="0" fontId="73" fillId="0" borderId="0"/>
    <xf numFmtId="0" fontId="170" fillId="25" borderId="0" applyNumberFormat="0" applyBorder="0" applyAlignment="0" applyProtection="0"/>
    <xf numFmtId="0" fontId="170" fillId="27" borderId="0" applyNumberFormat="0" applyBorder="0" applyAlignment="0" applyProtection="0"/>
    <xf numFmtId="0" fontId="170" fillId="21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6" borderId="0" applyNumberFormat="0" applyBorder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83" fillId="0" borderId="12" applyNumberFormat="0" applyFill="0" applyAlignment="0" applyProtection="0"/>
    <xf numFmtId="0" fontId="184" fillId="0" borderId="14" applyNumberFormat="0" applyFill="0" applyAlignment="0" applyProtection="0"/>
    <xf numFmtId="0" fontId="185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99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239" fontId="101" fillId="0" borderId="0" applyFont="0" applyFill="0" applyBorder="0" applyAlignment="0" applyProtection="0"/>
    <xf numFmtId="240" fontId="10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00" fillId="0" borderId="0"/>
    <xf numFmtId="0" fontId="10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ont="0" applyFill="0" applyBorder="0">
      <alignment horizontal="left" vertical="top" wrapText="1"/>
    </xf>
    <xf numFmtId="0" fontId="74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265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10" fontId="162" fillId="0" borderId="0" applyFont="0" applyFill="0" applyBorder="0" applyAlignment="0" applyProtection="0"/>
    <xf numFmtId="210" fontId="13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2" fontId="30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Fill="0" applyBorder="0" applyProtection="0"/>
    <xf numFmtId="226" fontId="76" fillId="0" borderId="0" applyFont="0" applyFill="0" applyBorder="0" applyAlignment="0" applyProtection="0"/>
    <xf numFmtId="226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19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193" fontId="4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0" fillId="0" borderId="0"/>
    <xf numFmtId="0" fontId="10" fillId="0" borderId="0"/>
    <xf numFmtId="43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" fontId="43" fillId="74" borderId="23" applyNumberFormat="0" applyProtection="0">
      <alignment horizontal="right" vertical="center"/>
    </xf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4" fontId="43" fillId="71" borderId="23" applyNumberFormat="0" applyProtection="0">
      <alignment horizontal="left" vertical="center" indent="1"/>
    </xf>
    <xf numFmtId="0" fontId="174" fillId="14" borderId="23" applyNumberFormat="0" applyAlignment="0" applyProtection="0"/>
    <xf numFmtId="4" fontId="43" fillId="71" borderId="23" applyNumberFormat="0" applyProtection="0">
      <alignment vertical="center"/>
    </xf>
    <xf numFmtId="4" fontId="43" fillId="72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4" fontId="43" fillId="32" borderId="23" applyNumberFormat="0" applyProtection="0">
      <alignment horizontal="left" vertical="center" indent="1"/>
    </xf>
    <xf numFmtId="4" fontId="231" fillId="81" borderId="23" applyNumberFormat="0" applyProtection="0">
      <alignment horizontal="right" vertical="center"/>
    </xf>
    <xf numFmtId="0" fontId="182" fillId="0" borderId="30" applyNumberFormat="0" applyFill="0" applyAlignment="0" applyProtection="0"/>
    <xf numFmtId="4" fontId="43" fillId="83" borderId="23" applyNumberFormat="0" applyProtection="0">
      <alignment horizontal="left" vertical="center" indent="1"/>
    </xf>
    <xf numFmtId="0" fontId="1" fillId="0" borderId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" fillId="0" borderId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7" fontId="27" fillId="0" borderId="0" applyFont="0" applyFill="0" applyBorder="0" applyAlignment="0" applyProtection="0"/>
    <xf numFmtId="0" fontId="1" fillId="0" borderId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" fillId="0" borderId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" fillId="0" borderId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" fillId="0" borderId="0"/>
    <xf numFmtId="0" fontId="1" fillId="0" borderId="0"/>
    <xf numFmtId="4" fontId="43" fillId="79" borderId="23" applyNumberFormat="0" applyProtection="0">
      <alignment horizontal="right" vertical="center"/>
    </xf>
    <xf numFmtId="4" fontId="43" fillId="39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" fillId="0" borderId="0"/>
    <xf numFmtId="193" fontId="42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0" fontId="110" fillId="0" borderId="30" applyNumberFormat="0" applyFill="0" applyAlignment="0" applyProtection="0"/>
    <xf numFmtId="4" fontId="43" fillId="32" borderId="23" applyNumberFormat="0" applyProtection="0">
      <alignment horizontal="left" vertical="center" indent="1"/>
    </xf>
    <xf numFmtId="4" fontId="43" fillId="32" borderId="23" applyNumberFormat="0" applyProtection="0">
      <alignment horizontal="left" vertical="center" indent="1"/>
    </xf>
    <xf numFmtId="4" fontId="43" fillId="81" borderId="23" applyNumberFormat="0" applyProtection="0">
      <alignment horizontal="right" vertical="center"/>
    </xf>
    <xf numFmtId="4" fontId="231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82" fillId="0" borderId="30" applyNumberFormat="0" applyFill="0" applyAlignment="0" applyProtection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3" fillId="77" borderId="23" applyNumberFormat="0" applyProtection="0">
      <alignment horizontal="right" vertical="center"/>
    </xf>
    <xf numFmtId="4" fontId="43" fillId="75" borderId="23" applyNumberFormat="0" applyProtection="0">
      <alignment horizontal="right" vertical="center"/>
    </xf>
    <xf numFmtId="4" fontId="43" fillId="7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3" fillId="71" borderId="23" applyNumberFormat="0" applyProtection="0">
      <alignment horizontal="left" vertical="center" indent="1"/>
    </xf>
    <xf numFmtId="4" fontId="43" fillId="71" borderId="23" applyNumberFormat="0" applyProtection="0">
      <alignment vertical="center"/>
    </xf>
    <xf numFmtId="0" fontId="174" fillId="14" borderId="23" applyNumberFormat="0" applyAlignment="0" applyProtection="0"/>
    <xf numFmtId="9" fontId="1" fillId="0" borderId="0" applyFont="0" applyFill="0" applyBorder="0" applyAlignment="0" applyProtection="0"/>
    <xf numFmtId="187" fontId="83" fillId="0" borderId="4" applyAlignment="0" applyProtection="0"/>
    <xf numFmtId="187" fontId="83" fillId="0" borderId="4" applyAlignment="0" applyProtection="0"/>
    <xf numFmtId="0" fontId="174" fillId="14" borderId="23" applyNumberFormat="0" applyAlignment="0" applyProtection="0"/>
    <xf numFmtId="0" fontId="182" fillId="0" borderId="30" applyNumberFormat="0" applyFill="0" applyAlignment="0" applyProtection="0"/>
    <xf numFmtId="4" fontId="43" fillId="71" borderId="23" applyNumberFormat="0" applyProtection="0">
      <alignment horizontal="left" vertical="center" indent="1"/>
    </xf>
    <xf numFmtId="4" fontId="43" fillId="71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3" fillId="72" borderId="23" applyNumberFormat="0" applyProtection="0">
      <alignment horizontal="right" vertical="center"/>
    </xf>
    <xf numFmtId="4" fontId="43" fillId="73" borderId="23" applyNumberFormat="0" applyProtection="0">
      <alignment horizontal="right" vertical="center"/>
    </xf>
    <xf numFmtId="4" fontId="43" fillId="76" borderId="23" applyNumberFormat="0" applyProtection="0">
      <alignment horizontal="right" vertical="center"/>
    </xf>
    <xf numFmtId="4" fontId="43" fillId="77" borderId="23" applyNumberFormat="0" applyProtection="0">
      <alignment horizontal="right" vertical="center"/>
    </xf>
    <xf numFmtId="4" fontId="43" fillId="79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4" fontId="43" fillId="81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193" fontId="42" fillId="0" borderId="0" applyFont="0" applyFill="0" applyBorder="0" applyAlignment="0" applyProtection="0"/>
    <xf numFmtId="0" fontId="245" fillId="0" borderId="30" applyNumberFormat="0" applyFill="0" applyAlignment="0" applyProtection="0"/>
    <xf numFmtId="193" fontId="42" fillId="0" borderId="0" applyFont="0" applyFill="0" applyBorder="0" applyAlignment="0" applyProtection="0"/>
    <xf numFmtId="4" fontId="43" fillId="83" borderId="23" applyNumberFormat="0" applyProtection="0">
      <alignment horizontal="left" vertical="center" indent="1"/>
    </xf>
    <xf numFmtId="4" fontId="43" fillId="73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31" fillId="71" borderId="23" applyNumberFormat="0" applyProtection="0">
      <alignment vertical="center"/>
    </xf>
    <xf numFmtId="0" fontId="10" fillId="84" borderId="2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93" fontId="42" fillId="0" borderId="0" applyFont="0" applyFill="0" applyBorder="0" applyAlignment="0" applyProtection="0"/>
    <xf numFmtId="0" fontId="1" fillId="0" borderId="0"/>
    <xf numFmtId="19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33" borderId="23" applyNumberFormat="0" applyProtection="0">
      <alignment horizontal="left" vertical="center" indent="1"/>
    </xf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6" fillId="0" borderId="4" applyAlignment="0" applyProtection="0"/>
    <xf numFmtId="4" fontId="43" fillId="71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0" fontId="110" fillId="0" borderId="30" applyNumberFormat="0" applyFill="0" applyAlignment="0" applyProtection="0"/>
    <xf numFmtId="0" fontId="10" fillId="38" borderId="23" applyNumberFormat="0" applyProtection="0">
      <alignment horizontal="left" vertical="center" indent="1"/>
    </xf>
    <xf numFmtId="4" fontId="43" fillId="32" borderId="23" applyNumberFormat="0" applyProtection="0">
      <alignment vertical="center"/>
    </xf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3" fillId="78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82" fillId="0" borderId="30" applyNumberFormat="0" applyFill="0" applyAlignment="0" applyProtection="0"/>
    <xf numFmtId="187" fontId="66" fillId="0" borderId="4" applyAlignment="0" applyProtection="0"/>
    <xf numFmtId="4" fontId="126" fillId="81" borderId="23" applyNumberFormat="0" applyProtection="0">
      <alignment horizontal="right" vertical="center"/>
    </xf>
    <xf numFmtId="4" fontId="43" fillId="32" borderId="23" applyNumberFormat="0" applyProtection="0">
      <alignment horizontal="left" vertical="center" indent="1"/>
    </xf>
    <xf numFmtId="4" fontId="43" fillId="81" borderId="23" applyNumberFormat="0" applyProtection="0">
      <alignment horizontal="right" vertical="center"/>
    </xf>
    <xf numFmtId="0" fontId="1" fillId="0" borderId="0"/>
    <xf numFmtId="0" fontId="1" fillId="0" borderId="0"/>
    <xf numFmtId="4" fontId="126" fillId="81" borderId="23" applyNumberFormat="0" applyProtection="0">
      <alignment horizontal="right" vertical="center"/>
    </xf>
    <xf numFmtId="0" fontId="247" fillId="14" borderId="23" applyNumberFormat="0" applyAlignment="0" applyProtection="0"/>
    <xf numFmtId="0" fontId="174" fillId="14" borderId="23" applyNumberFormat="0" applyAlignment="0" applyProtection="0"/>
    <xf numFmtId="0" fontId="110" fillId="0" borderId="30" applyNumberFormat="0" applyFill="0" applyAlignment="0" applyProtection="0"/>
    <xf numFmtId="4" fontId="231" fillId="71" borderId="23" applyNumberFormat="0" applyProtection="0">
      <alignment vertical="center"/>
    </xf>
    <xf numFmtId="0" fontId="245" fillId="0" borderId="30" applyNumberFormat="0" applyFill="0" applyAlignment="0" applyProtection="0"/>
    <xf numFmtId="4" fontId="231" fillId="81" borderId="23" applyNumberFormat="0" applyProtection="0">
      <alignment horizontal="right" vertical="center"/>
    </xf>
    <xf numFmtId="193" fontId="42" fillId="0" borderId="0" applyFont="0" applyFill="0" applyBorder="0" applyAlignment="0" applyProtection="0"/>
    <xf numFmtId="4" fontId="43" fillId="81" borderId="23" applyNumberFormat="0" applyProtection="0">
      <alignment horizontal="left" vertical="center" indent="1"/>
    </xf>
    <xf numFmtId="4" fontId="43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9" fontId="1" fillId="0" borderId="0" applyFont="0" applyFill="0" applyBorder="0" applyAlignment="0" applyProtection="0"/>
    <xf numFmtId="0" fontId="10" fillId="84" borderId="23" applyNumberFormat="0" applyProtection="0">
      <alignment horizontal="left" vertical="center" indent="1"/>
    </xf>
    <xf numFmtId="0" fontId="109" fillId="14" borderId="23" applyNumberFormat="0" applyAlignment="0" applyProtection="0"/>
    <xf numFmtId="0" fontId="174" fillId="14" borderId="23" applyNumberFormat="0" applyAlignment="0" applyProtection="0"/>
    <xf numFmtId="0" fontId="182" fillId="0" borderId="30" applyNumberFormat="0" applyFill="0" applyAlignment="0" applyProtection="0"/>
    <xf numFmtId="4" fontId="43" fillId="32" borderId="23" applyNumberFormat="0" applyProtection="0">
      <alignment vertical="center"/>
    </xf>
    <xf numFmtId="0" fontId="245" fillId="0" borderId="30" applyNumberFormat="0" applyFill="0" applyAlignment="0" applyProtection="0"/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74" fillId="14" borderId="23" applyNumberFormat="0" applyAlignment="0" applyProtection="0"/>
    <xf numFmtId="193" fontId="4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84" borderId="23" applyNumberFormat="0" applyProtection="0">
      <alignment horizontal="left" vertical="center" indent="1"/>
    </xf>
    <xf numFmtId="0" fontId="174" fillId="14" borderId="23" applyNumberFormat="0" applyAlignment="0" applyProtection="0"/>
    <xf numFmtId="4" fontId="43" fillId="78" borderId="23" applyNumberFormat="0" applyProtection="0">
      <alignment horizontal="right" vertical="center"/>
    </xf>
    <xf numFmtId="0" fontId="1" fillId="0" borderId="0"/>
    <xf numFmtId="4" fontId="43" fillId="39" borderId="23" applyNumberFormat="0" applyProtection="0">
      <alignment horizontal="right" vertical="center"/>
    </xf>
    <xf numFmtId="4" fontId="43" fillId="78" borderId="23" applyNumberFormat="0" applyProtection="0">
      <alignment horizontal="right" vertical="center"/>
    </xf>
    <xf numFmtId="4" fontId="43" fillId="76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3" fillId="74" borderId="23" applyNumberFormat="0" applyProtection="0">
      <alignment horizontal="right" vertical="center"/>
    </xf>
    <xf numFmtId="0" fontId="10" fillId="3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80" fillId="5" borderId="5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22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3" fillId="0" borderId="0"/>
    <xf numFmtId="0" fontId="224" fillId="0" borderId="0"/>
    <xf numFmtId="0" fontId="224" fillId="0" borderId="0"/>
    <xf numFmtId="0" fontId="225" fillId="0" borderId="0"/>
    <xf numFmtId="0" fontId="222" fillId="0" borderId="0"/>
    <xf numFmtId="0" fontId="225" fillId="0" borderId="0"/>
    <xf numFmtId="0" fontId="10" fillId="0" borderId="0"/>
    <xf numFmtId="43" fontId="42" fillId="0" borderId="0" applyFont="0" applyFill="0" applyBorder="0" applyAlignment="0" applyProtection="0"/>
    <xf numFmtId="0" fontId="10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0"/>
    <xf numFmtId="0" fontId="200" fillId="0" borderId="0"/>
    <xf numFmtId="43" fontId="200" fillId="0" borderId="0" applyFont="0" applyFill="0" applyBorder="0" applyAlignment="0" applyProtection="0"/>
    <xf numFmtId="0" fontId="201" fillId="0" borderId="0"/>
    <xf numFmtId="193" fontId="201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" fontId="43" fillId="78" borderId="45" applyNumberFormat="0" applyProtection="0">
      <alignment horizontal="right" vertical="center"/>
    </xf>
    <xf numFmtId="4" fontId="43" fillId="79" borderId="45" applyNumberFormat="0" applyProtection="0">
      <alignment horizontal="right" vertical="center"/>
    </xf>
    <xf numFmtId="0" fontId="50" fillId="0" borderId="0"/>
    <xf numFmtId="4" fontId="43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81" borderId="45" applyNumberFormat="0" applyProtection="0">
      <alignment horizontal="left" vertical="center" indent="1"/>
    </xf>
    <xf numFmtId="4" fontId="43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2" borderId="0" applyNumberFormat="0" applyBorder="0" applyAlignment="0" applyProtection="0"/>
    <xf numFmtId="0" fontId="25" fillId="5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9" borderId="0" applyNumberFormat="0" applyBorder="0" applyAlignment="0" applyProtection="0"/>
    <xf numFmtId="0" fontId="169" fillId="9" borderId="0" applyNumberFormat="0" applyBorder="0" applyAlignment="0" applyProtection="0"/>
    <xf numFmtId="0" fontId="169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2" borderId="0" applyNumberFormat="0" applyBorder="0" applyAlignment="0" applyProtection="0"/>
    <xf numFmtId="0" fontId="169" fillId="2" borderId="0" applyNumberFormat="0" applyBorder="0" applyAlignment="0" applyProtection="0"/>
    <xf numFmtId="0" fontId="169" fillId="5" borderId="0" applyNumberFormat="0" applyBorder="0" applyAlignment="0" applyProtection="0"/>
    <xf numFmtId="0" fontId="169" fillId="5" borderId="0" applyNumberFormat="0" applyBorder="0" applyAlignment="0" applyProtection="0"/>
    <xf numFmtId="0" fontId="186" fillId="3" borderId="0" applyNumberFormat="0" applyBorder="0" applyAlignment="0" applyProtection="0"/>
    <xf numFmtId="0" fontId="186" fillId="6" borderId="0" applyNumberFormat="0" applyBorder="0" applyAlignment="0" applyProtection="0"/>
    <xf numFmtId="0" fontId="186" fillId="9" borderId="0" applyNumberFormat="0" applyBorder="0" applyAlignment="0" applyProtection="0"/>
    <xf numFmtId="0" fontId="186" fillId="12" borderId="0" applyNumberFormat="0" applyBorder="0" applyAlignment="0" applyProtection="0"/>
    <xf numFmtId="0" fontId="186" fillId="2" borderId="0" applyNumberFormat="0" applyBorder="0" applyAlignment="0" applyProtection="0"/>
    <xf numFmtId="0" fontId="186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169" fillId="13" borderId="0" applyNumberFormat="0" applyBorder="0" applyAlignment="0" applyProtection="0"/>
    <xf numFmtId="0" fontId="169" fillId="13" borderId="0" applyNumberFormat="0" applyBorder="0" applyAlignment="0" applyProtection="0"/>
    <xf numFmtId="0" fontId="169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15" borderId="0" applyNumberFormat="0" applyBorder="0" applyAlignment="0" applyProtection="0"/>
    <xf numFmtId="0" fontId="169" fillId="15" borderId="0" applyNumberFormat="0" applyBorder="0" applyAlignment="0" applyProtection="0"/>
    <xf numFmtId="0" fontId="169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13" borderId="0" applyNumberFormat="0" applyBorder="0" applyAlignment="0" applyProtection="0"/>
    <xf numFmtId="0" fontId="169" fillId="13" borderId="0" applyNumberFormat="0" applyBorder="0" applyAlignment="0" applyProtection="0"/>
    <xf numFmtId="0" fontId="169" fillId="16" borderId="0" applyNumberFormat="0" applyBorder="0" applyAlignment="0" applyProtection="0"/>
    <xf numFmtId="0" fontId="169" fillId="16" borderId="0" applyNumberFormat="0" applyBorder="0" applyAlignment="0" applyProtection="0"/>
    <xf numFmtId="0" fontId="186" fillId="13" borderId="0" applyNumberFormat="0" applyBorder="0" applyAlignment="0" applyProtection="0"/>
    <xf numFmtId="0" fontId="186" fillId="10" borderId="0" applyNumberFormat="0" applyBorder="0" applyAlignment="0" applyProtection="0"/>
    <xf numFmtId="0" fontId="186" fillId="15" borderId="0" applyNumberFormat="0" applyBorder="0" applyAlignment="0" applyProtection="0"/>
    <xf numFmtId="0" fontId="186" fillId="12" borderId="0" applyNumberFormat="0" applyBorder="0" applyAlignment="0" applyProtection="0"/>
    <xf numFmtId="0" fontId="186" fillId="13" borderId="0" applyNumberFormat="0" applyBorder="0" applyAlignment="0" applyProtection="0"/>
    <xf numFmtId="0" fontId="186" fillId="16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2" fillId="17" borderId="0" applyNumberFormat="0" applyBorder="0" applyAlignment="0" applyProtection="0"/>
    <xf numFmtId="0" fontId="102" fillId="10" borderId="0" applyNumberFormat="0" applyBorder="0" applyAlignment="0" applyProtection="0"/>
    <xf numFmtId="0" fontId="102" fillId="15" borderId="0" applyNumberFormat="0" applyBorder="0" applyAlignment="0" applyProtection="0"/>
    <xf numFmtId="0" fontId="102" fillId="19" borderId="0" applyNumberFormat="0" applyBorder="0" applyAlignment="0" applyProtection="0"/>
    <xf numFmtId="0" fontId="102" fillId="20" borderId="0" applyNumberFormat="0" applyBorder="0" applyAlignment="0" applyProtection="0"/>
    <xf numFmtId="0" fontId="102" fillId="22" borderId="0" applyNumberFormat="0" applyBorder="0" applyAlignment="0" applyProtection="0"/>
    <xf numFmtId="0" fontId="170" fillId="17" borderId="0" applyNumberFormat="0" applyBorder="0" applyAlignment="0" applyProtection="0"/>
    <xf numFmtId="0" fontId="170" fillId="17" borderId="0" applyNumberFormat="0" applyBorder="0" applyAlignment="0" applyProtection="0"/>
    <xf numFmtId="0" fontId="170" fillId="10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0" borderId="0" applyNumberFormat="0" applyBorder="0" applyAlignment="0" applyProtection="0"/>
    <xf numFmtId="0" fontId="170" fillId="22" borderId="0" applyNumberFormat="0" applyBorder="0" applyAlignment="0" applyProtection="0"/>
    <xf numFmtId="0" fontId="170" fillId="22" borderId="0" applyNumberFormat="0" applyBorder="0" applyAlignment="0" applyProtection="0"/>
    <xf numFmtId="0" fontId="228" fillId="17" borderId="0" applyNumberFormat="0" applyBorder="0" applyAlignment="0" applyProtection="0"/>
    <xf numFmtId="0" fontId="228" fillId="10" borderId="0" applyNumberFormat="0" applyBorder="0" applyAlignment="0" applyProtection="0"/>
    <xf numFmtId="0" fontId="228" fillId="15" borderId="0" applyNumberFormat="0" applyBorder="0" applyAlignment="0" applyProtection="0"/>
    <xf numFmtId="0" fontId="228" fillId="19" borderId="0" applyNumberFormat="0" applyBorder="0" applyAlignment="0" applyProtection="0"/>
    <xf numFmtId="0" fontId="228" fillId="20" borderId="0" applyNumberFormat="0" applyBorder="0" applyAlignment="0" applyProtection="0"/>
    <xf numFmtId="0" fontId="228" fillId="22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0" fillId="0" borderId="47" applyNumberFormat="0" applyFill="0" applyAlignment="0" applyProtection="0"/>
    <xf numFmtId="4" fontId="43" fillId="32" borderId="45" applyNumberFormat="0" applyProtection="0">
      <alignment horizontal="left" vertical="center" indent="1"/>
    </xf>
    <xf numFmtId="4" fontId="43" fillId="32" borderId="45" applyNumberFormat="0" applyProtection="0">
      <alignment horizontal="left" vertical="center" indent="1"/>
    </xf>
    <xf numFmtId="4" fontId="43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7" fillId="5" borderId="46" applyNumberFormat="0" applyAlignment="0" applyProtection="0"/>
    <xf numFmtId="0" fontId="170" fillId="25" borderId="0" applyNumberFormat="0" applyBorder="0" applyAlignment="0" applyProtection="0"/>
    <xf numFmtId="0" fontId="170" fillId="25" borderId="0" applyNumberFormat="0" applyBorder="0" applyAlignment="0" applyProtection="0"/>
    <xf numFmtId="0" fontId="170" fillId="27" borderId="0" applyNumberFormat="0" applyBorder="0" applyAlignment="0" applyProtection="0"/>
    <xf numFmtId="0" fontId="170" fillId="27" borderId="0" applyNumberFormat="0" applyBorder="0" applyAlignment="0" applyProtection="0"/>
    <xf numFmtId="0" fontId="170" fillId="21" borderId="0" applyNumberFormat="0" applyBorder="0" applyAlignment="0" applyProtection="0"/>
    <xf numFmtId="0" fontId="170" fillId="21" borderId="0" applyNumberFormat="0" applyBorder="0" applyAlignment="0" applyProtection="0"/>
    <xf numFmtId="0" fontId="170" fillId="19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0" borderId="0" applyNumberFormat="0" applyBorder="0" applyAlignment="0" applyProtection="0"/>
    <xf numFmtId="0" fontId="170" fillId="26" borderId="0" applyNumberFormat="0" applyBorder="0" applyAlignment="0" applyProtection="0"/>
    <xf numFmtId="0" fontId="170" fillId="26" borderId="0" applyNumberFormat="0" applyBorder="0" applyAlignment="0" applyProtection="0"/>
    <xf numFmtId="0" fontId="102" fillId="25" borderId="0" applyNumberFormat="0" applyBorder="0" applyAlignment="0" applyProtection="0"/>
    <xf numFmtId="0" fontId="102" fillId="27" borderId="0" applyNumberFormat="0" applyBorder="0" applyAlignment="0" applyProtection="0"/>
    <xf numFmtId="0" fontId="102" fillId="21" borderId="0" applyNumberFormat="0" applyBorder="0" applyAlignment="0" applyProtection="0"/>
    <xf numFmtId="0" fontId="102" fillId="19" borderId="0" applyNumberFormat="0" applyBorder="0" applyAlignment="0" applyProtection="0"/>
    <xf numFmtId="0" fontId="102" fillId="20" borderId="0" applyNumberFormat="0" applyBorder="0" applyAlignment="0" applyProtection="0"/>
    <xf numFmtId="0" fontId="102" fillId="26" borderId="0" applyNumberFormat="0" applyBorder="0" applyAlignment="0" applyProtection="0"/>
    <xf numFmtId="0" fontId="109" fillId="14" borderId="23" applyNumberFormat="0" applyAlignment="0" applyProtection="0"/>
    <xf numFmtId="0" fontId="173" fillId="6" borderId="0" applyNumberFormat="0" applyBorder="0" applyAlignment="0" applyProtection="0"/>
    <xf numFmtId="0" fontId="173" fillId="6" borderId="0" applyNumberFormat="0" applyBorder="0" applyAlignment="0" applyProtection="0"/>
    <xf numFmtId="0" fontId="188" fillId="14" borderId="5" applyNumberFormat="0" applyAlignment="0" applyProtection="0"/>
    <xf numFmtId="187" fontId="66" fillId="0" borderId="43" applyAlignment="0" applyProtection="0"/>
    <xf numFmtId="4" fontId="126" fillId="81" borderId="45" applyNumberFormat="0" applyProtection="0">
      <alignment horizontal="right" vertical="center"/>
    </xf>
    <xf numFmtId="0" fontId="175" fillId="14" borderId="5" applyNumberFormat="0" applyAlignment="0" applyProtection="0"/>
    <xf numFmtId="0" fontId="175" fillId="14" borderId="5" applyNumberFormat="0" applyAlignment="0" applyProtection="0"/>
    <xf numFmtId="0" fontId="171" fillId="28" borderId="6" applyNumberFormat="0" applyAlignment="0" applyProtection="0"/>
    <xf numFmtId="0" fontId="171" fillId="28" borderId="6" applyNumberFormat="0" applyAlignment="0" applyProtection="0"/>
    <xf numFmtId="0" fontId="182" fillId="0" borderId="47" applyNumberFormat="0" applyFill="0" applyAlignment="0" applyProtection="0"/>
    <xf numFmtId="0" fontId="182" fillId="0" borderId="47" applyNumberFormat="0" applyFill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1" fillId="0" borderId="0" applyFont="0" applyFill="0" applyBorder="0" applyAlignment="0" applyProtection="0"/>
    <xf numFmtId="272" fontId="42" fillId="0" borderId="0"/>
    <xf numFmtId="0" fontId="175" fillId="14" borderId="46" applyNumberFormat="0" applyAlignment="0" applyProtection="0"/>
    <xf numFmtId="0" fontId="175" fillId="14" borderId="46" applyNumberFormat="0" applyAlignment="0" applyProtection="0"/>
    <xf numFmtId="234" fontId="42" fillId="0" borderId="0" applyFont="0" applyFill="0" applyBorder="0" applyAlignment="0" applyProtection="0"/>
    <xf numFmtId="273" fontId="42" fillId="0" borderId="0"/>
    <xf numFmtId="274" fontId="10" fillId="0" borderId="0"/>
    <xf numFmtId="0" fontId="188" fillId="14" borderId="46" applyNumberFormat="0" applyAlignment="0" applyProtection="0"/>
    <xf numFmtId="0" fontId="107" fillId="5" borderId="5" applyNumberFormat="0" applyAlignment="0" applyProtection="0"/>
    <xf numFmtId="0" fontId="109" fillId="14" borderId="45" applyNumberFormat="0" applyAlignment="0" applyProtection="0"/>
    <xf numFmtId="0" fontId="110" fillId="0" borderId="30" applyNumberFormat="0" applyFill="0" applyAlignment="0" applyProtection="0"/>
    <xf numFmtId="0" fontId="10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06" fillId="9" borderId="0" applyNumberFormat="0" applyBorder="0" applyAlignment="0" applyProtection="0"/>
    <xf numFmtId="0" fontId="183" fillId="0" borderId="12" applyNumberFormat="0" applyFill="0" applyAlignment="0" applyProtection="0"/>
    <xf numFmtId="0" fontId="183" fillId="0" borderId="12" applyNumberFormat="0" applyFill="0" applyAlignment="0" applyProtection="0"/>
    <xf numFmtId="0" fontId="184" fillId="0" borderId="14" applyNumberFormat="0" applyFill="0" applyAlignment="0" applyProtection="0"/>
    <xf numFmtId="0" fontId="184" fillId="0" borderId="14" applyNumberFormat="0" applyFill="0" applyAlignment="0" applyProtection="0"/>
    <xf numFmtId="0" fontId="185" fillId="0" borderId="16" applyNumberFormat="0" applyFill="0" applyAlignment="0" applyProtection="0"/>
    <xf numFmtId="0" fontId="185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0" fillId="5" borderId="5" applyNumberFormat="0" applyAlignment="0" applyProtection="0"/>
    <xf numFmtId="0" fontId="180" fillId="5" borderId="5" applyNumberFormat="0" applyAlignment="0" applyProtection="0"/>
    <xf numFmtId="275" fontId="10" fillId="0" borderId="0"/>
    <xf numFmtId="201" fontId="229" fillId="0" borderId="0"/>
    <xf numFmtId="0" fontId="172" fillId="0" borderId="21" applyNumberFormat="0" applyFill="0" applyAlignment="0" applyProtection="0"/>
    <xf numFmtId="0" fontId="172" fillId="0" borderId="21" applyNumberFormat="0" applyFill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0" fillId="0" borderId="0"/>
    <xf numFmtId="0" fontId="22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0" fillId="0" borderId="0"/>
    <xf numFmtId="0" fontId="1" fillId="0" borderId="0"/>
    <xf numFmtId="276" fontId="10" fillId="0" borderId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74" fillId="14" borderId="23" applyNumberFormat="0" applyAlignment="0" applyProtection="0"/>
    <xf numFmtId="0" fontId="174" fillId="14" borderId="23" applyNumberFormat="0" applyAlignment="0" applyProtection="0"/>
    <xf numFmtId="0" fontId="142" fillId="0" borderId="0">
      <alignment horizontal="center"/>
    </xf>
    <xf numFmtId="0" fontId="230" fillId="0" borderId="0">
      <alignment horizontal="center"/>
    </xf>
    <xf numFmtId="9" fontId="1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3" fillId="71" borderId="23" applyNumberFormat="0" applyProtection="0">
      <alignment vertical="center"/>
    </xf>
    <xf numFmtId="4" fontId="231" fillId="71" borderId="23" applyNumberFormat="0" applyProtection="0">
      <alignment vertical="center"/>
    </xf>
    <xf numFmtId="4" fontId="43" fillId="71" borderId="23" applyNumberFormat="0" applyProtection="0">
      <alignment horizontal="left" vertical="center" indent="1"/>
    </xf>
    <xf numFmtId="4" fontId="43" fillId="71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3" fillId="72" borderId="23" applyNumberFormat="0" applyProtection="0">
      <alignment horizontal="right" vertical="center"/>
    </xf>
    <xf numFmtId="4" fontId="43" fillId="73" borderId="23" applyNumberFormat="0" applyProtection="0">
      <alignment horizontal="right" vertical="center"/>
    </xf>
    <xf numFmtId="4" fontId="43" fillId="74" borderId="23" applyNumberFormat="0" applyProtection="0">
      <alignment horizontal="right" vertical="center"/>
    </xf>
    <xf numFmtId="4" fontId="43" fillId="75" borderId="23" applyNumberFormat="0" applyProtection="0">
      <alignment horizontal="right" vertical="center"/>
    </xf>
    <xf numFmtId="4" fontId="43" fillId="76" borderId="23" applyNumberFormat="0" applyProtection="0">
      <alignment horizontal="right" vertical="center"/>
    </xf>
    <xf numFmtId="4" fontId="43" fillId="77" borderId="23" applyNumberFormat="0" applyProtection="0">
      <alignment horizontal="right" vertical="center"/>
    </xf>
    <xf numFmtId="4" fontId="43" fillId="78" borderId="23" applyNumberFormat="0" applyProtection="0">
      <alignment horizontal="right" vertical="center"/>
    </xf>
    <xf numFmtId="4" fontId="43" fillId="79" borderId="23" applyNumberFormat="0" applyProtection="0">
      <alignment horizontal="right" vertical="center"/>
    </xf>
    <xf numFmtId="4" fontId="43" fillId="39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4" fontId="43" fillId="81" borderId="44" applyNumberFormat="0" applyProtection="0">
      <alignment horizontal="left" vertical="center" indent="1"/>
    </xf>
    <xf numFmtId="4" fontId="232" fillId="82" borderId="0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3" fillId="81" borderId="23" applyNumberFormat="0" applyProtection="0">
      <alignment horizontal="left" vertical="center" indent="1"/>
    </xf>
    <xf numFmtId="4" fontId="43" fillId="83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3" fillId="32" borderId="23" applyNumberFormat="0" applyProtection="0">
      <alignment vertical="center"/>
    </xf>
    <xf numFmtId="4" fontId="231" fillId="32" borderId="23" applyNumberFormat="0" applyProtection="0">
      <alignment vertical="center"/>
    </xf>
    <xf numFmtId="4" fontId="43" fillId="32" borderId="23" applyNumberFormat="0" applyProtection="0">
      <alignment horizontal="left" vertical="center" indent="1"/>
    </xf>
    <xf numFmtId="4" fontId="43" fillId="32" borderId="23" applyNumberFormat="0" applyProtection="0">
      <alignment horizontal="left" vertical="center" indent="1"/>
    </xf>
    <xf numFmtId="4" fontId="43" fillId="81" borderId="23" applyNumberFormat="0" applyProtection="0">
      <alignment horizontal="right" vertical="center"/>
    </xf>
    <xf numFmtId="4" fontId="231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233" fillId="0" borderId="0"/>
    <xf numFmtId="4" fontId="126" fillId="81" borderId="23" applyNumberFormat="0" applyProtection="0">
      <alignment horizontal="right" vertical="center"/>
    </xf>
    <xf numFmtId="0" fontId="103" fillId="6" borderId="0" applyNumberFormat="0" applyBorder="0" applyAlignment="0" applyProtection="0"/>
    <xf numFmtId="0" fontId="234" fillId="0" borderId="0" applyNumberFormat="0" applyFont="0" applyBorder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2" fillId="0" borderId="30" applyNumberFormat="0" applyFill="0" applyAlignment="0" applyProtection="0"/>
    <xf numFmtId="0" fontId="182" fillId="0" borderId="30" applyNumberFormat="0" applyFill="0" applyAlignment="0" applyProtection="0"/>
    <xf numFmtId="0" fontId="193" fillId="0" borderId="0" applyNumberFormat="0" applyFill="0" applyBorder="0" applyAlignment="0" applyProtection="0"/>
    <xf numFmtId="0" fontId="189" fillId="0" borderId="12" applyNumberFormat="0" applyFill="0" applyAlignment="0" applyProtection="0"/>
    <xf numFmtId="0" fontId="190" fillId="0" borderId="14" applyNumberFormat="0" applyFill="0" applyAlignment="0" applyProtection="0"/>
    <xf numFmtId="0" fontId="191" fillId="0" borderId="16" applyNumberFormat="0" applyFill="0" applyAlignment="0" applyProtection="0"/>
    <xf numFmtId="0" fontId="19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92" fillId="0" borderId="21" applyNumberFormat="0" applyFill="0" applyAlignment="0" applyProtection="0"/>
    <xf numFmtId="0" fontId="11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28" borderId="6" applyNumberFormat="0" applyAlignment="0" applyProtection="0"/>
    <xf numFmtId="0" fontId="236" fillId="14" borderId="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1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28" borderId="6" applyNumberFormat="0" applyAlignment="0" applyProtection="0"/>
    <xf numFmtId="0" fontId="241" fillId="0" borderId="21" applyNumberFormat="0" applyFill="0" applyAlignment="0" applyProtection="0"/>
    <xf numFmtId="0" fontId="242" fillId="9" borderId="0" applyNumberFormat="0" applyBorder="0" applyAlignment="0" applyProtection="0"/>
    <xf numFmtId="0" fontId="243" fillId="5" borderId="5" applyNumberFormat="0" applyAlignment="0" applyProtection="0"/>
    <xf numFmtId="0" fontId="244" fillId="7" borderId="0" applyNumberFormat="0" applyBorder="0" applyAlignment="0" applyProtection="0"/>
    <xf numFmtId="0" fontId="245" fillId="0" borderId="30" applyNumberFormat="0" applyFill="0" applyAlignment="0" applyProtection="0"/>
    <xf numFmtId="0" fontId="246" fillId="6" borderId="0" applyNumberFormat="0" applyBorder="0" applyAlignment="0" applyProtection="0"/>
    <xf numFmtId="0" fontId="228" fillId="25" borderId="0" applyNumberFormat="0" applyBorder="0" applyAlignment="0" applyProtection="0"/>
    <xf numFmtId="0" fontId="228" fillId="27" borderId="0" applyNumberFormat="0" applyBorder="0" applyAlignment="0" applyProtection="0"/>
    <xf numFmtId="0" fontId="228" fillId="21" borderId="0" applyNumberFormat="0" applyBorder="0" applyAlignment="0" applyProtection="0"/>
    <xf numFmtId="0" fontId="228" fillId="19" borderId="0" applyNumberFormat="0" applyBorder="0" applyAlignment="0" applyProtection="0"/>
    <xf numFmtId="0" fontId="228" fillId="20" borderId="0" applyNumberFormat="0" applyBorder="0" applyAlignment="0" applyProtection="0"/>
    <xf numFmtId="0" fontId="228" fillId="26" borderId="0" applyNumberFormat="0" applyBorder="0" applyAlignment="0" applyProtection="0"/>
    <xf numFmtId="0" fontId="247" fillId="14" borderId="23" applyNumberFormat="0" applyAlignment="0" applyProtection="0"/>
    <xf numFmtId="0" fontId="27" fillId="11" borderId="22" applyNumberFormat="0" applyFont="0" applyAlignment="0" applyProtection="0"/>
    <xf numFmtId="0" fontId="27" fillId="11" borderId="22" applyNumberFormat="0" applyFont="0" applyAlignment="0" applyProtection="0"/>
    <xf numFmtId="0" fontId="248" fillId="0" borderId="12" applyNumberFormat="0" applyFill="0" applyAlignment="0" applyProtection="0"/>
    <xf numFmtId="0" fontId="249" fillId="0" borderId="14" applyNumberFormat="0" applyFill="0" applyAlignment="0" applyProtection="0"/>
    <xf numFmtId="0" fontId="250" fillId="0" borderId="16" applyNumberFormat="0" applyFill="0" applyAlignment="0" applyProtection="0"/>
    <xf numFmtId="0" fontId="250" fillId="0" borderId="0" applyNumberForma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00" fillId="0" borderId="0"/>
    <xf numFmtId="0" fontId="10" fillId="84" borderId="4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46" fillId="0" borderId="0" applyProtection="0">
      <alignment horizontal="left"/>
    </xf>
    <xf numFmtId="0" fontId="47" fillId="0" borderId="0">
      <protection locked="0"/>
    </xf>
    <xf numFmtId="0" fontId="67" fillId="0" borderId="0"/>
    <xf numFmtId="277" fontId="46" fillId="0" borderId="0" applyFill="0" applyBorder="0" applyProtection="0">
      <alignment horizontal="right"/>
    </xf>
    <xf numFmtId="278" fontId="46" fillId="0" borderId="0" applyFill="0" applyBorder="0" applyProtection="0">
      <alignment horizontal="right"/>
    </xf>
    <xf numFmtId="279" fontId="251" fillId="0" borderId="0" applyFill="0" applyBorder="0" applyProtection="0">
      <alignment horizontal="center"/>
    </xf>
    <xf numFmtId="280" fontId="251" fillId="0" borderId="0" applyFill="0" applyBorder="0" applyProtection="0">
      <alignment horizontal="center"/>
    </xf>
    <xf numFmtId="281" fontId="252" fillId="0" borderId="0" applyFill="0" applyBorder="0" applyProtection="0">
      <alignment horizontal="right"/>
    </xf>
    <xf numFmtId="282" fontId="46" fillId="0" borderId="0" applyFill="0" applyBorder="0" applyProtection="0">
      <alignment horizontal="right"/>
    </xf>
    <xf numFmtId="283" fontId="46" fillId="0" borderId="0" applyFill="0" applyBorder="0" applyProtection="0">
      <alignment horizontal="right"/>
    </xf>
    <xf numFmtId="284" fontId="46" fillId="0" borderId="0" applyFill="0" applyBorder="0" applyProtection="0">
      <alignment horizontal="right"/>
    </xf>
    <xf numFmtId="285" fontId="46" fillId="0" borderId="0" applyFill="0" applyBorder="0" applyProtection="0">
      <alignment horizontal="right"/>
    </xf>
    <xf numFmtId="0" fontId="80" fillId="0" borderId="3" applyFill="0">
      <alignment horizontal="center"/>
      <protection locked="0"/>
    </xf>
    <xf numFmtId="187" fontId="66" fillId="0" borderId="43" applyAlignment="0" applyProtection="0"/>
    <xf numFmtId="19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66" fillId="0" borderId="43" applyAlignment="0" applyProtection="0"/>
    <xf numFmtId="19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9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2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4" fontId="42" fillId="0" borderId="0" applyFont="0" applyFill="0" applyBorder="0" applyAlignment="0" applyProtection="0"/>
    <xf numFmtId="286" fontId="46" fillId="0" borderId="0" applyFont="0" applyFill="0" applyBorder="0" applyAlignment="0" applyProtection="0"/>
    <xf numFmtId="0" fontId="27" fillId="0" borderId="0"/>
    <xf numFmtId="0" fontId="221" fillId="0" borderId="0"/>
    <xf numFmtId="0" fontId="187" fillId="0" borderId="0"/>
    <xf numFmtId="0" fontId="27" fillId="0" borderId="0">
      <protection locked="0"/>
    </xf>
    <xf numFmtId="0" fontId="200" fillId="0" borderId="0"/>
    <xf numFmtId="0" fontId="10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7" fillId="0" borderId="0"/>
    <xf numFmtId="0" fontId="10" fillId="0" borderId="0"/>
    <xf numFmtId="0" fontId="1" fillId="0" borderId="0"/>
    <xf numFmtId="0" fontId="200" fillId="0" borderId="0"/>
    <xf numFmtId="0" fontId="10" fillId="0" borderId="0">
      <protection locked="0"/>
    </xf>
    <xf numFmtId="0" fontId="187" fillId="0" borderId="0">
      <protection locked="0"/>
    </xf>
    <xf numFmtId="0" fontId="10" fillId="0" borderId="0"/>
    <xf numFmtId="0" fontId="27" fillId="0" borderId="0"/>
    <xf numFmtId="0" fontId="10" fillId="0" borderId="0">
      <protection locked="0"/>
    </xf>
    <xf numFmtId="0" fontId="10" fillId="0" borderId="0"/>
    <xf numFmtId="0" fontId="200" fillId="0" borderId="0"/>
    <xf numFmtId="0" fontId="10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42" fillId="0" borderId="0">
      <protection locked="0"/>
    </xf>
    <xf numFmtId="0" fontId="42" fillId="0" borderId="0">
      <protection locked="0"/>
    </xf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200" fillId="0" borderId="0"/>
    <xf numFmtId="0" fontId="200" fillId="0" borderId="0"/>
    <xf numFmtId="0" fontId="42" fillId="0" borderId="0"/>
    <xf numFmtId="0" fontId="10" fillId="0" borderId="0"/>
    <xf numFmtId="0" fontId="10" fillId="0" borderId="0"/>
    <xf numFmtId="0" fontId="27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0" fillId="0" borderId="0"/>
    <xf numFmtId="0" fontId="200" fillId="0" borderId="0"/>
    <xf numFmtId="0" fontId="200" fillId="0" borderId="0"/>
    <xf numFmtId="0" fontId="42" fillId="0" borderId="0"/>
    <xf numFmtId="0" fontId="12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42" fillId="0" borderId="0"/>
    <xf numFmtId="0" fontId="200" fillId="0" borderId="0"/>
    <xf numFmtId="0" fontId="200" fillId="0" borderId="0"/>
    <xf numFmtId="0" fontId="200" fillId="0" borderId="0"/>
    <xf numFmtId="0" fontId="42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" fillId="0" borderId="0"/>
    <xf numFmtId="0" fontId="10" fillId="0" borderId="0"/>
    <xf numFmtId="0" fontId="200" fillId="0" borderId="0"/>
    <xf numFmtId="0" fontId="200" fillId="0" borderId="0"/>
    <xf numFmtId="0" fontId="200" fillId="0" borderId="0"/>
    <xf numFmtId="0" fontId="42" fillId="0" borderId="0"/>
    <xf numFmtId="0" fontId="200" fillId="0" borderId="0"/>
    <xf numFmtId="0" fontId="27" fillId="0" borderId="0"/>
    <xf numFmtId="0" fontId="42" fillId="0" borderId="0">
      <protection locked="0"/>
    </xf>
    <xf numFmtId="0" fontId="200" fillId="0" borderId="0"/>
    <xf numFmtId="0" fontId="1" fillId="0" borderId="0"/>
    <xf numFmtId="0" fontId="10" fillId="0" borderId="0"/>
    <xf numFmtId="0" fontId="10" fillId="0" borderId="0"/>
    <xf numFmtId="0" fontId="27" fillId="0" borderId="0"/>
    <xf numFmtId="9" fontId="4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6" fillId="0" borderId="3">
      <alignment horizontal="center"/>
    </xf>
    <xf numFmtId="0" fontId="27" fillId="0" borderId="0"/>
    <xf numFmtId="265" fontId="163" fillId="0" borderId="0" applyFont="0" applyFill="0" applyBorder="0" applyAlignment="0" applyProtection="0"/>
    <xf numFmtId="278" fontId="46" fillId="0" borderId="0" applyFill="0" applyBorder="0" applyProtection="0">
      <alignment horizontal="right"/>
    </xf>
    <xf numFmtId="0" fontId="46" fillId="0" borderId="0">
      <protection locked="0"/>
    </xf>
    <xf numFmtId="287" fontId="163" fillId="0" borderId="0" applyFont="0" applyFill="0" applyBorder="0" applyAlignment="0" applyProtection="0"/>
    <xf numFmtId="288" fontId="16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0" fillId="84" borderId="45" applyNumberFormat="0" applyProtection="0">
      <alignment horizontal="left" vertical="center" indent="1"/>
    </xf>
    <xf numFmtId="4" fontId="43" fillId="77" borderId="45" applyNumberFormat="0" applyProtection="0">
      <alignment horizontal="right" vertical="center"/>
    </xf>
    <xf numFmtId="4" fontId="43" fillId="76" borderId="45" applyNumberFormat="0" applyProtection="0">
      <alignment horizontal="right" vertical="center"/>
    </xf>
    <xf numFmtId="4" fontId="43" fillId="75" borderId="45" applyNumberFormat="0" applyProtection="0">
      <alignment horizontal="right" vertical="center"/>
    </xf>
    <xf numFmtId="4" fontId="43" fillId="74" borderId="45" applyNumberFormat="0" applyProtection="0">
      <alignment horizontal="right" vertical="center"/>
    </xf>
    <xf numFmtId="4" fontId="43" fillId="73" borderId="45" applyNumberFormat="0" applyProtection="0">
      <alignment horizontal="right" vertical="center"/>
    </xf>
    <xf numFmtId="0" fontId="180" fillId="5" borderId="46" applyNumberFormat="0" applyAlignment="0" applyProtection="0"/>
    <xf numFmtId="0" fontId="180" fillId="5" borderId="46" applyNumberFormat="0" applyAlignment="0" applyProtection="0"/>
    <xf numFmtId="4" fontId="43" fillId="72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4" fontId="43" fillId="71" borderId="45" applyNumberFormat="0" applyProtection="0">
      <alignment horizontal="left" vertical="center" indent="1"/>
    </xf>
    <xf numFmtId="4" fontId="43" fillId="71" borderId="45" applyNumberFormat="0" applyProtection="0">
      <alignment horizontal="left" vertical="center" indent="1"/>
    </xf>
    <xf numFmtId="4" fontId="231" fillId="71" borderId="45" applyNumberFormat="0" applyProtection="0">
      <alignment vertical="center"/>
    </xf>
    <xf numFmtId="4" fontId="43" fillId="71" borderId="45" applyNumberFormat="0" applyProtection="0">
      <alignment vertical="center"/>
    </xf>
    <xf numFmtId="0" fontId="174" fillId="14" borderId="45" applyNumberFormat="0" applyAlignment="0" applyProtection="0"/>
    <xf numFmtId="0" fontId="174" fillId="14" borderId="45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4" fillId="14" borderId="45" applyNumberFormat="0" applyAlignment="0" applyProtection="0"/>
    <xf numFmtId="0" fontId="174" fillId="14" borderId="45" applyNumberFormat="0" applyAlignment="0" applyProtection="0"/>
    <xf numFmtId="4" fontId="43" fillId="71" borderId="45" applyNumberFormat="0" applyProtection="0">
      <alignment vertical="center"/>
    </xf>
    <xf numFmtId="4" fontId="231" fillId="71" borderId="45" applyNumberFormat="0" applyProtection="0">
      <alignment vertical="center"/>
    </xf>
    <xf numFmtId="4" fontId="43" fillId="71" borderId="45" applyNumberFormat="0" applyProtection="0">
      <alignment horizontal="left" vertical="center" indent="1"/>
    </xf>
    <xf numFmtId="4" fontId="43" fillId="71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72" borderId="45" applyNumberFormat="0" applyProtection="0">
      <alignment horizontal="right" vertical="center"/>
    </xf>
    <xf numFmtId="4" fontId="43" fillId="73" borderId="45" applyNumberFormat="0" applyProtection="0">
      <alignment horizontal="right" vertical="center"/>
    </xf>
    <xf numFmtId="4" fontId="43" fillId="74" borderId="45" applyNumberFormat="0" applyProtection="0">
      <alignment horizontal="right" vertical="center"/>
    </xf>
    <xf numFmtId="4" fontId="43" fillId="75" borderId="45" applyNumberFormat="0" applyProtection="0">
      <alignment horizontal="right" vertical="center"/>
    </xf>
    <xf numFmtId="4" fontId="43" fillId="76" borderId="45" applyNumberFormat="0" applyProtection="0">
      <alignment horizontal="right" vertical="center"/>
    </xf>
    <xf numFmtId="4" fontId="43" fillId="77" borderId="45" applyNumberFormat="0" applyProtection="0">
      <alignment horizontal="right" vertical="center"/>
    </xf>
    <xf numFmtId="4" fontId="43" fillId="78" borderId="45" applyNumberFormat="0" applyProtection="0">
      <alignment horizontal="right" vertical="center"/>
    </xf>
    <xf numFmtId="4" fontId="43" fillId="79" borderId="45" applyNumberFormat="0" applyProtection="0">
      <alignment horizontal="right" vertical="center"/>
    </xf>
    <xf numFmtId="4" fontId="43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81" borderId="45" applyNumberFormat="0" applyProtection="0">
      <alignment horizontal="left" vertical="center" indent="1"/>
    </xf>
    <xf numFmtId="4" fontId="43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32" borderId="45" applyNumberFormat="0" applyProtection="0">
      <alignment vertical="center"/>
    </xf>
    <xf numFmtId="4" fontId="231" fillId="32" borderId="45" applyNumberFormat="0" applyProtection="0">
      <alignment vertical="center"/>
    </xf>
    <xf numFmtId="4" fontId="43" fillId="32" borderId="45" applyNumberFormat="0" applyProtection="0">
      <alignment horizontal="left" vertical="center" indent="1"/>
    </xf>
    <xf numFmtId="4" fontId="43" fillId="32" borderId="45" applyNumberFormat="0" applyProtection="0">
      <alignment horizontal="left" vertical="center" indent="1"/>
    </xf>
    <xf numFmtId="4" fontId="43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6" fillId="81" borderId="45" applyNumberFormat="0" applyProtection="0">
      <alignment horizontal="right" vertical="center"/>
    </xf>
    <xf numFmtId="0" fontId="182" fillId="0" borderId="47" applyNumberFormat="0" applyFill="0" applyAlignment="0" applyProtection="0"/>
    <xf numFmtId="0" fontId="182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27" fillId="11" borderId="48" applyNumberFormat="0" applyFont="0" applyAlignment="0" applyProtection="0"/>
    <xf numFmtId="0" fontId="27" fillId="11" borderId="48" applyNumberFormat="0" applyFont="0" applyAlignment="0" applyProtection="0"/>
    <xf numFmtId="43" fontId="200" fillId="0" borderId="0" applyFont="0" applyFill="0" applyBorder="0" applyAlignment="0" applyProtection="0"/>
    <xf numFmtId="0" fontId="200" fillId="0" borderId="0"/>
    <xf numFmtId="0" fontId="27" fillId="11" borderId="48" applyNumberFormat="0" applyFont="0" applyAlignment="0" applyProtection="0"/>
    <xf numFmtId="0" fontId="27" fillId="11" borderId="48" applyNumberFormat="0" applyFont="0" applyAlignment="0" applyProtection="0"/>
    <xf numFmtId="0" fontId="247" fillId="14" borderId="45" applyNumberFormat="0" applyAlignment="0" applyProtection="0"/>
    <xf numFmtId="0" fontId="245" fillId="0" borderId="47" applyNumberFormat="0" applyFill="0" applyAlignment="0" applyProtection="0"/>
    <xf numFmtId="0" fontId="243" fillId="5" borderId="46" applyNumberFormat="0" applyAlignment="0" applyProtection="0"/>
    <xf numFmtId="0" fontId="236" fillId="14" borderId="46" applyNumberFormat="0" applyAlignment="0" applyProtection="0"/>
    <xf numFmtId="4" fontId="43" fillId="32" borderId="45" applyNumberFormat="0" applyProtection="0">
      <alignment vertical="center"/>
    </xf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80" fillId="5" borderId="46" applyNumberFormat="0" applyAlignment="0" applyProtection="0"/>
    <xf numFmtId="0" fontId="180" fillId="5" borderId="46" applyNumberFormat="0" applyAlignment="0" applyProtection="0"/>
    <xf numFmtId="0" fontId="110" fillId="0" borderId="47" applyNumberFormat="0" applyFill="0" applyAlignment="0" applyProtection="0"/>
    <xf numFmtId="0" fontId="107" fillId="5" borderId="46" applyNumberFormat="0" applyAlignment="0" applyProtection="0"/>
    <xf numFmtId="0" fontId="175" fillId="14" borderId="46" applyNumberFormat="0" applyAlignment="0" applyProtection="0"/>
    <xf numFmtId="0" fontId="175" fillId="14" borderId="46" applyNumberFormat="0" applyAlignment="0" applyProtection="0"/>
    <xf numFmtId="187" fontId="66" fillId="0" borderId="43" applyAlignment="0" applyProtection="0"/>
    <xf numFmtId="0" fontId="188" fillId="14" borderId="46" applyNumberFormat="0" applyAlignment="0" applyProtection="0"/>
    <xf numFmtId="0" fontId="109" fillId="14" borderId="45" applyNumberFormat="0" applyAlignment="0" applyProtection="0"/>
    <xf numFmtId="193" fontId="219" fillId="85" borderId="0"/>
    <xf numFmtId="193" fontId="219" fillId="85" borderId="0"/>
    <xf numFmtId="193" fontId="219" fillId="86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0" fillId="0" borderId="0" applyFont="0" applyFill="0" applyBorder="0" applyAlignment="0" applyProtection="0"/>
    <xf numFmtId="0" fontId="25" fillId="0" borderId="0"/>
    <xf numFmtId="37" fontId="253" fillId="0" borderId="0"/>
    <xf numFmtId="0" fontId="27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9" fillId="0" borderId="0"/>
    <xf numFmtId="9" fontId="20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0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00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0" fillId="0" borderId="0"/>
    <xf numFmtId="43" fontId="200" fillId="0" borderId="0" applyFont="0" applyFill="0" applyBorder="0" applyAlignment="0" applyProtection="0"/>
    <xf numFmtId="0" fontId="1" fillId="0" borderId="0"/>
    <xf numFmtId="187" fontId="83" fillId="0" borderId="43" applyAlignment="0" applyProtection="0"/>
    <xf numFmtId="187" fontId="83" fillId="0" borderId="43" applyAlignment="0" applyProtection="0"/>
    <xf numFmtId="0" fontId="122" fillId="8" borderId="46" applyNumberFormat="0" applyAlignment="0" applyProtection="0"/>
    <xf numFmtId="0" fontId="107" fillId="2" borderId="46" applyNumberFormat="0" applyAlignment="0" applyProtection="0"/>
    <xf numFmtId="0" fontId="25" fillId="2" borderId="48" applyNumberFormat="0" applyFont="0" applyAlignment="0" applyProtection="0"/>
    <xf numFmtId="0" fontId="109" fillId="8" borderId="45" applyNumberFormat="0" applyAlignment="0" applyProtection="0"/>
    <xf numFmtId="0" fontId="110" fillId="0" borderId="50" applyNumberFormat="0" applyFill="0" applyAlignment="0" applyProtection="0"/>
    <xf numFmtId="0" fontId="174" fillId="14" borderId="45" applyNumberFormat="0" applyAlignment="0" applyProtection="0"/>
    <xf numFmtId="0" fontId="175" fillId="14" borderId="46" applyNumberFormat="0" applyAlignment="0" applyProtection="0"/>
    <xf numFmtId="0" fontId="180" fillId="5" borderId="46" applyNumberFormat="0" applyAlignment="0" applyProtection="0"/>
    <xf numFmtId="0" fontId="182" fillId="0" borderId="47" applyNumberFormat="0" applyFill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6" applyNumberFormat="0" applyAlignment="0" applyProtection="0"/>
    <xf numFmtId="0" fontId="180" fillId="5" borderId="46" applyNumberFormat="0" applyAlignment="0" applyProtection="0"/>
    <xf numFmtId="0" fontId="10" fillId="11" borderId="48" applyNumberFormat="0" applyFont="0" applyAlignment="0" applyProtection="0"/>
    <xf numFmtId="0" fontId="174" fillId="14" borderId="45" applyNumberFormat="0" applyAlignment="0" applyProtection="0"/>
    <xf numFmtId="0" fontId="182" fillId="0" borderId="47" applyNumberFormat="0" applyFill="0" applyAlignment="0" applyProtection="0"/>
    <xf numFmtId="0" fontId="188" fillId="14" borderId="46" applyNumberFormat="0" applyAlignment="0" applyProtection="0"/>
    <xf numFmtId="0" fontId="107" fillId="5" borderId="46" applyNumberFormat="0" applyAlignment="0" applyProtection="0"/>
    <xf numFmtId="0" fontId="10" fillId="11" borderId="48" applyNumberFormat="0" applyFont="0" applyAlignment="0" applyProtection="0"/>
    <xf numFmtId="0" fontId="109" fillId="14" borderId="45" applyNumberFormat="0" applyAlignment="0" applyProtection="0"/>
    <xf numFmtId="0" fontId="180" fillId="5" borderId="46" applyNumberFormat="0" applyAlignment="0" applyProtection="0"/>
    <xf numFmtId="0" fontId="110" fillId="0" borderId="47" applyNumberFormat="0" applyFill="0" applyAlignment="0" applyProtection="0"/>
    <xf numFmtId="0" fontId="107" fillId="5" borderId="46" applyNumberFormat="0" applyAlignment="0" applyProtection="0"/>
    <xf numFmtId="187" fontId="66" fillId="0" borderId="49" applyAlignment="0" applyProtection="0"/>
    <xf numFmtId="0" fontId="175" fillId="14" borderId="46" applyNumberFormat="0" applyAlignment="0" applyProtection="0"/>
    <xf numFmtId="0" fontId="175" fillId="14" borderId="46" applyNumberFormat="0" applyAlignment="0" applyProtection="0"/>
    <xf numFmtId="0" fontId="175" fillId="14" borderId="46" applyNumberFormat="0" applyAlignment="0" applyProtection="0"/>
    <xf numFmtId="0" fontId="175" fillId="14" borderId="46" applyNumberFormat="0" applyAlignment="0" applyProtection="0"/>
    <xf numFmtId="0" fontId="188" fillId="14" borderId="46" applyNumberFormat="0" applyAlignment="0" applyProtection="0"/>
    <xf numFmtId="0" fontId="109" fillId="14" borderId="45" applyNumberFormat="0" applyAlignment="0" applyProtection="0"/>
    <xf numFmtId="0" fontId="180" fillId="5" borderId="46" applyNumberFormat="0" applyAlignment="0" applyProtection="0"/>
    <xf numFmtId="0" fontId="180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4" fillId="14" borderId="45" applyNumberFormat="0" applyAlignment="0" applyProtection="0"/>
    <xf numFmtId="0" fontId="174" fillId="14" borderId="45" applyNumberFormat="0" applyAlignment="0" applyProtection="0"/>
    <xf numFmtId="0" fontId="182" fillId="0" borderId="47" applyNumberFormat="0" applyFill="0" applyAlignment="0" applyProtection="0"/>
    <xf numFmtId="0" fontId="182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27" fillId="11" borderId="48" applyNumberFormat="0" applyFont="0" applyAlignment="0" applyProtection="0"/>
    <xf numFmtId="0" fontId="27" fillId="11" borderId="48" applyNumberFormat="0" applyFont="0" applyAlignment="0" applyProtection="0"/>
    <xf numFmtId="187" fontId="66" fillId="0" borderId="49" applyAlignment="0" applyProtection="0"/>
    <xf numFmtId="0" fontId="180" fillId="5" borderId="46" applyNumberFormat="0" applyAlignment="0" applyProtection="0"/>
    <xf numFmtId="0" fontId="180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4" fillId="14" borderId="45" applyNumberFormat="0" applyAlignment="0" applyProtection="0"/>
    <xf numFmtId="0" fontId="174" fillId="14" borderId="45" applyNumberFormat="0" applyAlignment="0" applyProtection="0"/>
    <xf numFmtId="4" fontId="43" fillId="71" borderId="45" applyNumberFormat="0" applyProtection="0">
      <alignment vertical="center"/>
    </xf>
    <xf numFmtId="4" fontId="231" fillId="71" borderId="45" applyNumberFormat="0" applyProtection="0">
      <alignment vertical="center"/>
    </xf>
    <xf numFmtId="4" fontId="43" fillId="71" borderId="45" applyNumberFormat="0" applyProtection="0">
      <alignment horizontal="left" vertical="center" indent="1"/>
    </xf>
    <xf numFmtId="4" fontId="43" fillId="71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72" borderId="45" applyNumberFormat="0" applyProtection="0">
      <alignment horizontal="right" vertical="center"/>
    </xf>
    <xf numFmtId="4" fontId="43" fillId="73" borderId="45" applyNumberFormat="0" applyProtection="0">
      <alignment horizontal="right" vertical="center"/>
    </xf>
    <xf numFmtId="4" fontId="43" fillId="74" borderId="45" applyNumberFormat="0" applyProtection="0">
      <alignment horizontal="right" vertical="center"/>
    </xf>
    <xf numFmtId="4" fontId="43" fillId="75" borderId="45" applyNumberFormat="0" applyProtection="0">
      <alignment horizontal="right" vertical="center"/>
    </xf>
    <xf numFmtId="4" fontId="43" fillId="76" borderId="45" applyNumberFormat="0" applyProtection="0">
      <alignment horizontal="right" vertical="center"/>
    </xf>
    <xf numFmtId="4" fontId="43" fillId="77" borderId="45" applyNumberFormat="0" applyProtection="0">
      <alignment horizontal="right" vertical="center"/>
    </xf>
    <xf numFmtId="4" fontId="43" fillId="78" borderId="45" applyNumberFormat="0" applyProtection="0">
      <alignment horizontal="right" vertical="center"/>
    </xf>
    <xf numFmtId="4" fontId="43" fillId="79" borderId="45" applyNumberFormat="0" applyProtection="0">
      <alignment horizontal="right" vertical="center"/>
    </xf>
    <xf numFmtId="4" fontId="43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81" borderId="45" applyNumberFormat="0" applyProtection="0">
      <alignment horizontal="left" vertical="center" indent="1"/>
    </xf>
    <xf numFmtId="4" fontId="43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3" fillId="32" borderId="45" applyNumberFormat="0" applyProtection="0">
      <alignment vertical="center"/>
    </xf>
    <xf numFmtId="4" fontId="231" fillId="32" borderId="45" applyNumberFormat="0" applyProtection="0">
      <alignment vertical="center"/>
    </xf>
    <xf numFmtId="4" fontId="43" fillId="32" borderId="45" applyNumberFormat="0" applyProtection="0">
      <alignment horizontal="left" vertical="center" indent="1"/>
    </xf>
    <xf numFmtId="4" fontId="43" fillId="32" borderId="45" applyNumberFormat="0" applyProtection="0">
      <alignment horizontal="left" vertical="center" indent="1"/>
    </xf>
    <xf numFmtId="4" fontId="43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6" fillId="81" borderId="45" applyNumberFormat="0" applyProtection="0">
      <alignment horizontal="right" vertical="center"/>
    </xf>
    <xf numFmtId="0" fontId="182" fillId="0" borderId="47" applyNumberFormat="0" applyFill="0" applyAlignment="0" applyProtection="0"/>
    <xf numFmtId="0" fontId="182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27" fillId="11" borderId="48" applyNumberFormat="0" applyFont="0" applyAlignment="0" applyProtection="0"/>
    <xf numFmtId="0" fontId="27" fillId="11" borderId="48" applyNumberFormat="0" applyFont="0" applyAlignment="0" applyProtection="0"/>
    <xf numFmtId="43" fontId="200" fillId="0" borderId="0" applyFont="0" applyFill="0" applyBorder="0" applyAlignment="0" applyProtection="0"/>
    <xf numFmtId="0" fontId="200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" fillId="0" borderId="0"/>
    <xf numFmtId="0" fontId="3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00" fillId="0" borderId="0"/>
    <xf numFmtId="43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20" fillId="87" borderId="0">
      <alignment horizontal="left"/>
    </xf>
    <xf numFmtId="0" fontId="1" fillId="0" borderId="0"/>
    <xf numFmtId="0" fontId="254" fillId="0" borderId="0"/>
    <xf numFmtId="0" fontId="1" fillId="0" borderId="0"/>
    <xf numFmtId="193" fontId="42" fillId="0" borderId="0" applyFont="0" applyFill="0" applyBorder="0" applyAlignment="0" applyProtection="0"/>
    <xf numFmtId="0" fontId="1" fillId="0" borderId="0"/>
    <xf numFmtId="0" fontId="42" fillId="0" borderId="0"/>
    <xf numFmtId="0" fontId="200" fillId="0" borderId="0"/>
    <xf numFmtId="0" fontId="10" fillId="0" borderId="0"/>
    <xf numFmtId="0" fontId="42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25" fillId="0" borderId="0"/>
    <xf numFmtId="187" fontId="66" fillId="0" borderId="43" applyAlignment="0" applyProtection="0"/>
    <xf numFmtId="187" fontId="66" fillId="0" borderId="43" applyAlignment="0" applyProtection="0"/>
    <xf numFmtId="0" fontId="1" fillId="0" borderId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83" fillId="0" borderId="49" applyAlignment="0" applyProtection="0"/>
    <xf numFmtId="187" fontId="83" fillId="0" borderId="49" applyAlignment="0" applyProtection="0"/>
    <xf numFmtId="0" fontId="200" fillId="0" borderId="0"/>
    <xf numFmtId="0" fontId="200" fillId="0" borderId="0"/>
    <xf numFmtId="0" fontId="20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3" fillId="71" borderId="23" applyNumberFormat="0" applyProtection="0">
      <alignment horizontal="left" vertical="center" indent="1"/>
    </xf>
    <xf numFmtId="193" fontId="42" fillId="0" borderId="0" applyFont="0" applyFill="0" applyBorder="0" applyAlignment="0" applyProtection="0"/>
    <xf numFmtId="0" fontId="1" fillId="0" borderId="0"/>
    <xf numFmtId="0" fontId="109" fillId="14" borderId="23" applyNumberFormat="0" applyAlignment="0" applyProtection="0"/>
    <xf numFmtId="0" fontId="1" fillId="0" borderId="0"/>
    <xf numFmtId="187" fontId="66" fillId="0" borderId="4" applyAlignment="0" applyProtection="0"/>
    <xf numFmtId="0" fontId="182" fillId="0" borderId="30" applyNumberFormat="0" applyFill="0" applyAlignment="0" applyProtection="0"/>
    <xf numFmtId="0" fontId="182" fillId="0" borderId="30" applyNumberFormat="0" applyFill="0" applyAlignment="0" applyProtection="0"/>
    <xf numFmtId="0" fontId="182" fillId="0" borderId="30" applyNumberFormat="0" applyFill="0" applyAlignment="0" applyProtection="0"/>
    <xf numFmtId="193" fontId="42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" fillId="0" borderId="0"/>
    <xf numFmtId="0" fontId="245" fillId="0" borderId="30" applyNumberFormat="0" applyFill="0" applyAlignment="0" applyProtection="0"/>
    <xf numFmtId="4" fontId="43" fillId="75" borderId="23" applyNumberFormat="0" applyProtection="0">
      <alignment horizontal="right" vertical="center"/>
    </xf>
    <xf numFmtId="0" fontId="247" fillId="14" borderId="23" applyNumberFormat="0" applyAlignment="0" applyProtection="0"/>
    <xf numFmtId="0" fontId="1" fillId="0" borderId="0"/>
    <xf numFmtId="0" fontId="10" fillId="8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3" fillId="81" borderId="2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8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4" fontId="43" fillId="79" borderId="23" applyNumberFormat="0" applyProtection="0">
      <alignment horizontal="right" vertical="center"/>
    </xf>
    <xf numFmtId="0" fontId="247" fillId="14" borderId="23" applyNumberFormat="0" applyAlignment="0" applyProtection="0"/>
    <xf numFmtId="4" fontId="43" fillId="32" borderId="23" applyNumberFormat="0" applyProtection="0">
      <alignment horizontal="left" vertical="center" indent="1"/>
    </xf>
    <xf numFmtId="0" fontId="247" fillId="14" borderId="23" applyNumberFormat="0" applyAlignment="0" applyProtection="0"/>
    <xf numFmtId="4" fontId="43" fillId="71" borderId="23" applyNumberFormat="0" applyProtection="0">
      <alignment vertical="center"/>
    </xf>
    <xf numFmtId="4" fontId="43" fillId="77" borderId="23" applyNumberFormat="0" applyProtection="0">
      <alignment horizontal="right" vertical="center"/>
    </xf>
    <xf numFmtId="0" fontId="1" fillId="0" borderId="0"/>
    <xf numFmtId="0" fontId="174" fillId="14" borderId="23" applyNumberFormat="0" applyAlignment="0" applyProtection="0"/>
    <xf numFmtId="0" fontId="109" fillId="14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82" fillId="0" borderId="30" applyNumberFormat="0" applyFill="0" applyAlignment="0" applyProtection="0"/>
    <xf numFmtId="0" fontId="182" fillId="0" borderId="30" applyNumberFormat="0" applyFill="0" applyAlignment="0" applyProtection="0"/>
    <xf numFmtId="4" fontId="126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3" fillId="32" borderId="23" applyNumberFormat="0" applyProtection="0">
      <alignment vertical="center"/>
    </xf>
    <xf numFmtId="0" fontId="10" fillId="83" borderId="23" applyNumberFormat="0" applyProtection="0">
      <alignment horizontal="left" vertical="center" indent="1"/>
    </xf>
    <xf numFmtId="4" fontId="231" fillId="71" borderId="23" applyNumberFormat="0" applyProtection="0">
      <alignment vertical="center"/>
    </xf>
    <xf numFmtId="0" fontId="10" fillId="38" borderId="23" applyNumberFormat="0" applyProtection="0">
      <alignment horizontal="left" vertical="center" indent="1"/>
    </xf>
    <xf numFmtId="187" fontId="66" fillId="0" borderId="4" applyAlignment="0" applyProtection="0"/>
    <xf numFmtId="0" fontId="10" fillId="83" borderId="23" applyNumberFormat="0" applyProtection="0">
      <alignment horizontal="left" vertical="center" indent="1"/>
    </xf>
    <xf numFmtId="0" fontId="109" fillId="8" borderId="23" applyNumberFormat="0" applyAlignment="0" applyProtection="0"/>
    <xf numFmtId="0" fontId="109" fillId="14" borderId="23" applyNumberFormat="0" applyAlignment="0" applyProtection="0"/>
    <xf numFmtId="0" fontId="10" fillId="38" borderId="23" applyNumberFormat="0" applyProtection="0">
      <alignment horizontal="left" vertical="center" indent="1"/>
    </xf>
    <xf numFmtId="4" fontId="43" fillId="76" borderId="23" applyNumberFormat="0" applyProtection="0">
      <alignment horizontal="right" vertical="center"/>
    </xf>
    <xf numFmtId="4" fontId="43" fillId="74" borderId="23" applyNumberFormat="0" applyProtection="0">
      <alignment horizontal="right" vertical="center"/>
    </xf>
    <xf numFmtId="193" fontId="42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3" fillId="32" borderId="23" applyNumberFormat="0" applyProtection="0">
      <alignment horizontal="left" vertical="center" indent="1"/>
    </xf>
    <xf numFmtId="193" fontId="42" fillId="0" borderId="0" applyFont="0" applyFill="0" applyBorder="0" applyAlignment="0" applyProtection="0"/>
    <xf numFmtId="0" fontId="10" fillId="84" borderId="23" applyNumberFormat="0" applyProtection="0">
      <alignment horizontal="left" vertical="center" indent="1"/>
    </xf>
    <xf numFmtId="4" fontId="43" fillId="83" borderId="23" applyNumberFormat="0" applyProtection="0">
      <alignment horizontal="left" vertical="center" indent="1"/>
    </xf>
    <xf numFmtId="0" fontId="174" fillId="14" borderId="23" applyNumberFormat="0" applyAlignment="0" applyProtection="0"/>
    <xf numFmtId="4" fontId="43" fillId="39" borderId="23" applyNumberFormat="0" applyProtection="0">
      <alignment horizontal="right" vertical="center"/>
    </xf>
    <xf numFmtId="0" fontId="1" fillId="0" borderId="0"/>
    <xf numFmtId="4" fontId="43" fillId="75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74" fillId="14" borderId="23" applyNumberFormat="0" applyAlignment="0" applyProtection="0"/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" fillId="0" borderId="0"/>
    <xf numFmtId="0" fontId="1" fillId="0" borderId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191" fontId="3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/>
    <xf numFmtId="0" fontId="19" fillId="0" borderId="0" xfId="0" applyFont="1"/>
    <xf numFmtId="0" fontId="20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194" fontId="8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6" fillId="0" borderId="0" xfId="0" applyFont="1"/>
    <xf numFmtId="195" fontId="8" fillId="0" borderId="0" xfId="0" applyNumberFormat="1" applyFont="1"/>
    <xf numFmtId="37" fontId="0" fillId="0" borderId="0" xfId="743" applyNumberFormat="1" applyFont="1" applyFill="1" applyAlignment="1">
      <alignment horizontal="right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3" fillId="0" borderId="0" xfId="0" applyFont="1"/>
    <xf numFmtId="37" fontId="5" fillId="0" borderId="0" xfId="743" applyNumberFormat="1" applyFont="1" applyFill="1" applyAlignment="1">
      <alignment horizont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193" fontId="0" fillId="0" borderId="0" xfId="411" applyFont="1" applyFill="1" applyAlignment="1">
      <alignment vertical="center"/>
    </xf>
    <xf numFmtId="191" fontId="0" fillId="0" borderId="0" xfId="403" applyFont="1" applyFill="1" applyBorder="1" applyAlignment="1">
      <alignment horizontal="right"/>
    </xf>
    <xf numFmtId="191" fontId="12" fillId="0" borderId="31" xfId="403" applyFont="1" applyFill="1" applyBorder="1" applyAlignment="1"/>
    <xf numFmtId="0" fontId="7" fillId="0" borderId="0" xfId="0" applyFont="1"/>
    <xf numFmtId="196" fontId="19" fillId="0" borderId="0" xfId="378" applyNumberFormat="1" applyFont="1" applyFill="1" applyAlignment="1"/>
    <xf numFmtId="193" fontId="19" fillId="0" borderId="0" xfId="378" applyFont="1" applyFill="1" applyAlignment="1"/>
    <xf numFmtId="196" fontId="12" fillId="0" borderId="0" xfId="378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96" fontId="3" fillId="0" borderId="0" xfId="378" applyNumberFormat="1" applyFont="1" applyAlignment="1">
      <alignment horizontal="center"/>
    </xf>
    <xf numFmtId="196" fontId="3" fillId="0" borderId="0" xfId="378" applyNumberFormat="1" applyFont="1" applyAlignment="1"/>
    <xf numFmtId="191" fontId="3" fillId="0" borderId="0" xfId="378" applyNumberFormat="1" applyFont="1" applyBorder="1" applyAlignment="1">
      <alignment horizontal="right"/>
    </xf>
    <xf numFmtId="196" fontId="0" fillId="0" borderId="0" xfId="0" applyNumberFormat="1"/>
    <xf numFmtId="191" fontId="0" fillId="0" borderId="0" xfId="0" applyNumberFormat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196" fontId="3" fillId="0" borderId="0" xfId="378" applyNumberFormat="1" applyFont="1" applyFill="1" applyAlignment="1"/>
    <xf numFmtId="0" fontId="8" fillId="0" borderId="0" xfId="0" applyFont="1" applyAlignment="1">
      <alignment wrapText="1"/>
    </xf>
    <xf numFmtId="0" fontId="15" fillId="0" borderId="0" xfId="0" applyFont="1"/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191" fontId="19" fillId="0" borderId="0" xfId="0" applyNumberFormat="1" applyFont="1" applyAlignment="1">
      <alignment vertical="center"/>
    </xf>
    <xf numFmtId="191" fontId="12" fillId="0" borderId="32" xfId="0" applyNumberFormat="1" applyFont="1" applyBorder="1" applyAlignment="1">
      <alignment horizontal="right" vertical="center"/>
    </xf>
    <xf numFmtId="191" fontId="19" fillId="0" borderId="0" xfId="413" applyNumberFormat="1" applyFont="1" applyFill="1" applyAlignment="1">
      <alignment vertical="center"/>
    </xf>
    <xf numFmtId="37" fontId="0" fillId="0" borderId="0" xfId="0" applyNumberFormat="1"/>
    <xf numFmtId="191" fontId="0" fillId="0" borderId="0" xfId="0" applyNumberFormat="1" applyAlignment="1">
      <alignment horizontal="right"/>
    </xf>
    <xf numFmtId="191" fontId="1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1" fontId="0" fillId="0" borderId="0" xfId="413" applyNumberFormat="1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0" xfId="0" applyNumberFormat="1" applyFont="1"/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191" fontId="12" fillId="0" borderId="0" xfId="0" applyNumberFormat="1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3" fillId="0" borderId="0" xfId="0" applyFont="1"/>
    <xf numFmtId="0" fontId="12" fillId="0" borderId="0" xfId="0" applyFont="1" applyAlignment="1">
      <alignment horizontal="center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91" fontId="5" fillId="0" borderId="0" xfId="0" applyNumberFormat="1" applyFont="1" applyAlignment="1">
      <alignment horizontal="center" wrapText="1"/>
    </xf>
    <xf numFmtId="191" fontId="3" fillId="0" borderId="0" xfId="0" applyNumberFormat="1" applyFont="1"/>
    <xf numFmtId="0" fontId="3" fillId="0" borderId="0" xfId="0" applyFont="1" applyAlignment="1">
      <alignment wrapText="1"/>
    </xf>
    <xf numFmtId="193" fontId="3" fillId="0" borderId="0" xfId="378" applyFont="1" applyBorder="1" applyAlignment="1"/>
    <xf numFmtId="0" fontId="17" fillId="0" borderId="0" xfId="0" applyFont="1"/>
    <xf numFmtId="191" fontId="17" fillId="0" borderId="0" xfId="0" applyNumberFormat="1" applyFont="1"/>
    <xf numFmtId="196" fontId="17" fillId="0" borderId="0" xfId="378" applyNumberFormat="1" applyFont="1" applyAlignment="1"/>
    <xf numFmtId="196" fontId="17" fillId="0" borderId="0" xfId="0" applyNumberFormat="1" applyFont="1"/>
    <xf numFmtId="191" fontId="0" fillId="0" borderId="0" xfId="378" applyNumberFormat="1" applyFont="1" applyFill="1" applyAlignment="1">
      <alignment horizontal="right"/>
    </xf>
    <xf numFmtId="191" fontId="3" fillId="0" borderId="31" xfId="378" applyNumberFormat="1" applyFont="1" applyFill="1" applyBorder="1" applyAlignment="1"/>
    <xf numFmtId="191" fontId="3" fillId="0" borderId="0" xfId="378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191" fontId="0" fillId="0" borderId="31" xfId="0" applyNumberForma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1" fontId="12" fillId="0" borderId="0" xfId="0" applyNumberFormat="1" applyFont="1" applyAlignment="1">
      <alignment vertical="center"/>
    </xf>
    <xf numFmtId="191" fontId="0" fillId="0" borderId="0" xfId="0" applyNumberFormat="1" applyAlignment="1">
      <alignment horizontal="right" vertical="center"/>
    </xf>
    <xf numFmtId="191" fontId="3" fillId="0" borderId="0" xfId="378" applyNumberFormat="1" applyFont="1" applyFill="1" applyAlignment="1">
      <alignment horizontal="right"/>
    </xf>
    <xf numFmtId="191" fontId="12" fillId="0" borderId="11" xfId="403" applyFont="1" applyFill="1" applyBorder="1" applyAlignment="1">
      <alignment horizontal="right"/>
    </xf>
    <xf numFmtId="191" fontId="7" fillId="0" borderId="0" xfId="0" applyNumberFormat="1" applyFont="1" applyAlignment="1">
      <alignment horizontal="right"/>
    </xf>
    <xf numFmtId="191" fontId="8" fillId="0" borderId="0" xfId="0" applyNumberFormat="1" applyFont="1" applyAlignment="1">
      <alignment horizontal="right"/>
    </xf>
    <xf numFmtId="191" fontId="3" fillId="0" borderId="31" xfId="378" applyNumberFormat="1" applyFont="1" applyFill="1" applyBorder="1" applyAlignment="1">
      <alignment horizontal="right"/>
    </xf>
    <xf numFmtId="191" fontId="12" fillId="0" borderId="0" xfId="378" applyNumberFormat="1" applyFont="1" applyFill="1" applyAlignment="1">
      <alignment horizontal="right"/>
    </xf>
    <xf numFmtId="191" fontId="0" fillId="0" borderId="31" xfId="0" applyNumberFormat="1" applyBorder="1"/>
    <xf numFmtId="191" fontId="0" fillId="0" borderId="31" xfId="378" applyNumberFormat="1" applyFont="1" applyFill="1" applyBorder="1" applyAlignment="1">
      <alignment horizontal="right"/>
    </xf>
    <xf numFmtId="191" fontId="0" fillId="0" borderId="31" xfId="0" applyNumberFormat="1" applyBorder="1" applyAlignment="1">
      <alignment horizontal="right"/>
    </xf>
    <xf numFmtId="191" fontId="7" fillId="0" borderId="0" xfId="0" applyNumberFormat="1" applyFont="1"/>
    <xf numFmtId="191" fontId="7" fillId="0" borderId="31" xfId="0" applyNumberFormat="1" applyFont="1" applyBorder="1"/>
    <xf numFmtId="191" fontId="0" fillId="0" borderId="0" xfId="378" applyNumberFormat="1" applyFont="1" applyFill="1" applyBorder="1" applyAlignment="1"/>
    <xf numFmtId="191" fontId="3" fillId="0" borderId="0" xfId="743" applyNumberFormat="1" applyFont="1" applyFill="1" applyAlignment="1">
      <alignment horizontal="right"/>
    </xf>
    <xf numFmtId="191" fontId="8" fillId="0" borderId="0" xfId="0" applyNumberFormat="1" applyFont="1"/>
    <xf numFmtId="191" fontId="12" fillId="0" borderId="11" xfId="0" applyNumberFormat="1" applyFont="1" applyBorder="1"/>
    <xf numFmtId="191" fontId="0" fillId="0" borderId="0" xfId="0" applyNumberFormat="1" applyAlignment="1">
      <alignment horizontal="center"/>
    </xf>
    <xf numFmtId="191" fontId="3" fillId="0" borderId="4" xfId="403" applyFont="1" applyFill="1" applyBorder="1" applyAlignment="1">
      <alignment horizontal="right"/>
    </xf>
    <xf numFmtId="191" fontId="0" fillId="0" borderId="4" xfId="0" applyNumberFormat="1" applyBorder="1"/>
    <xf numFmtId="49" fontId="12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214" fillId="0" borderId="0" xfId="0" applyFont="1"/>
    <xf numFmtId="0" fontId="8" fillId="0" borderId="0" xfId="0" applyFont="1" applyAlignment="1">
      <alignment vertical="top" wrapText="1"/>
    </xf>
    <xf numFmtId="37" fontId="0" fillId="0" borderId="0" xfId="0" applyNumberFormat="1" applyAlignment="1">
      <alignment horizontal="right"/>
    </xf>
    <xf numFmtId="196" fontId="0" fillId="0" borderId="0" xfId="378" applyNumberFormat="1" applyFont="1" applyFill="1" applyAlignment="1"/>
    <xf numFmtId="193" fontId="3" fillId="0" borderId="0" xfId="378" applyFont="1" applyFill="1" applyAlignment="1">
      <alignment horizontal="right"/>
    </xf>
    <xf numFmtId="196" fontId="3" fillId="0" borderId="0" xfId="378" applyNumberFormat="1" applyFont="1" applyFill="1" applyAlignment="1">
      <alignment horizontal="right"/>
    </xf>
    <xf numFmtId="191" fontId="7" fillId="0" borderId="33" xfId="0" applyNumberFormat="1" applyFont="1" applyBorder="1"/>
    <xf numFmtId="0" fontId="12" fillId="0" borderId="0" xfId="0" applyFont="1" applyAlignment="1">
      <alignment horizontal="left" wrapText="1"/>
    </xf>
    <xf numFmtId="196" fontId="8" fillId="0" borderId="0" xfId="0" applyNumberFormat="1" applyFont="1"/>
    <xf numFmtId="191" fontId="12" fillId="0" borderId="0" xfId="404" applyFont="1" applyFill="1" applyBorder="1" applyAlignment="1">
      <alignment horizontal="right"/>
    </xf>
    <xf numFmtId="191" fontId="12" fillId="0" borderId="0" xfId="403" applyFont="1" applyFill="1" applyBorder="1" applyAlignment="1">
      <alignment horizontal="right"/>
    </xf>
    <xf numFmtId="191" fontId="3" fillId="0" borderId="31" xfId="403" applyFont="1" applyBorder="1" applyAlignment="1">
      <alignment horizontal="right"/>
    </xf>
    <xf numFmtId="191" fontId="3" fillId="0" borderId="0" xfId="403" applyFont="1" applyFill="1" applyBorder="1" applyAlignment="1"/>
    <xf numFmtId="191" fontId="3" fillId="0" borderId="31" xfId="403" applyFont="1" applyFill="1" applyBorder="1" applyAlignment="1">
      <alignment horizontal="right"/>
    </xf>
    <xf numFmtId="191" fontId="12" fillId="0" borderId="0" xfId="403" applyFont="1" applyBorder="1" applyAlignment="1">
      <alignment horizontal="right"/>
    </xf>
    <xf numFmtId="191" fontId="12" fillId="0" borderId="0" xfId="403" applyFont="1" applyBorder="1" applyAlignment="1"/>
    <xf numFmtId="191" fontId="3" fillId="0" borderId="0" xfId="403" applyFont="1" applyAlignment="1"/>
    <xf numFmtId="191" fontId="3" fillId="0" borderId="0" xfId="403" applyFont="1" applyBorder="1" applyAlignment="1"/>
    <xf numFmtId="191" fontId="12" fillId="0" borderId="0" xfId="403" applyFont="1" applyFill="1" applyAlignment="1">
      <alignment horizontal="right"/>
    </xf>
    <xf numFmtId="191" fontId="3" fillId="0" borderId="0" xfId="403" applyFont="1" applyBorder="1" applyAlignment="1">
      <alignment horizontal="right"/>
    </xf>
    <xf numFmtId="191" fontId="3" fillId="0" borderId="0" xfId="403" applyFont="1" applyFill="1" applyAlignment="1"/>
    <xf numFmtId="191" fontId="0" fillId="0" borderId="0" xfId="378" applyNumberFormat="1" applyFont="1" applyFill="1" applyBorder="1" applyAlignment="1">
      <alignment horizontal="right"/>
    </xf>
    <xf numFmtId="191" fontId="3" fillId="0" borderId="0" xfId="403" applyFont="1" applyFill="1" applyAlignment="1">
      <alignment horizontal="right"/>
    </xf>
    <xf numFmtId="191" fontId="12" fillId="0" borderId="11" xfId="403" applyFont="1" applyBorder="1" applyAlignment="1">
      <alignment horizontal="right"/>
    </xf>
    <xf numFmtId="191" fontId="12" fillId="0" borderId="33" xfId="403" applyFont="1" applyFill="1" applyBorder="1" applyAlignment="1">
      <alignment horizontal="right"/>
    </xf>
    <xf numFmtId="191" fontId="0" fillId="0" borderId="0" xfId="378" applyNumberFormat="1" applyFont="1" applyFill="1" applyAlignment="1">
      <alignment vertical="center"/>
    </xf>
    <xf numFmtId="191" fontId="0" fillId="0" borderId="0" xfId="378" applyNumberFormat="1" applyFont="1" applyFill="1" applyBorder="1" applyAlignment="1">
      <alignment vertical="center"/>
    </xf>
    <xf numFmtId="191" fontId="218" fillId="0" borderId="0" xfId="378" applyNumberFormat="1" applyFont="1" applyFill="1" applyAlignment="1">
      <alignment vertical="center" wrapText="1"/>
    </xf>
    <xf numFmtId="191" fontId="218" fillId="0" borderId="0" xfId="378" applyNumberFormat="1" applyFont="1" applyFill="1" applyBorder="1" applyAlignment="1">
      <alignment vertical="center" wrapText="1"/>
    </xf>
    <xf numFmtId="191" fontId="12" fillId="0" borderId="0" xfId="403" applyFont="1" applyAlignment="1">
      <alignment horizontal="right" vertical="center"/>
    </xf>
    <xf numFmtId="191" fontId="12" fillId="0" borderId="0" xfId="411" applyNumberFormat="1" applyFont="1" applyBorder="1" applyAlignment="1">
      <alignment horizontal="center" vertical="center" wrapText="1"/>
    </xf>
    <xf numFmtId="191" fontId="12" fillId="0" borderId="0" xfId="403" applyFont="1" applyBorder="1" applyAlignment="1">
      <alignment horizontal="right" vertical="center"/>
    </xf>
    <xf numFmtId="191" fontId="12" fillId="0" borderId="0" xfId="2420" applyFont="1" applyFill="1" applyBorder="1" applyAlignment="1">
      <alignment horizontal="right" vertical="center"/>
    </xf>
    <xf numFmtId="191" fontId="12" fillId="0" borderId="0" xfId="2420" applyFont="1" applyAlignment="1">
      <alignment horizontal="right" vertical="center"/>
    </xf>
    <xf numFmtId="191" fontId="12" fillId="0" borderId="0" xfId="2420" applyFont="1" applyBorder="1" applyAlignment="1">
      <alignment horizontal="right" vertical="center"/>
    </xf>
    <xf numFmtId="191" fontId="0" fillId="0" borderId="31" xfId="2420" applyFont="1" applyFill="1" applyBorder="1" applyAlignment="1">
      <alignment horizontal="right" vertical="center"/>
    </xf>
    <xf numFmtId="191" fontId="0" fillId="0" borderId="0" xfId="2420" applyFont="1" applyFill="1" applyBorder="1" applyAlignment="1">
      <alignment horizontal="right" vertical="center"/>
    </xf>
    <xf numFmtId="191" fontId="0" fillId="0" borderId="0" xfId="2420" applyFont="1" applyBorder="1" applyAlignment="1">
      <alignment horizontal="right" vertical="center"/>
    </xf>
    <xf numFmtId="191" fontId="0" fillId="0" borderId="31" xfId="2420" applyFont="1" applyBorder="1" applyAlignment="1">
      <alignment horizontal="right" vertical="center"/>
    </xf>
    <xf numFmtId="191" fontId="3" fillId="0" borderId="0" xfId="2420" applyFont="1" applyFill="1" applyBorder="1" applyAlignment="1">
      <alignment horizontal="right" vertical="center"/>
    </xf>
    <xf numFmtId="191" fontId="3" fillId="0" borderId="31" xfId="403" applyFont="1" applyFill="1" applyBorder="1" applyAlignment="1">
      <alignment horizontal="right" vertical="center"/>
    </xf>
    <xf numFmtId="191" fontId="3" fillId="0" borderId="31" xfId="413" applyNumberFormat="1" applyFont="1" applyFill="1" applyBorder="1" applyAlignment="1">
      <alignment horizontal="center" vertical="center" wrapText="1"/>
    </xf>
    <xf numFmtId="191" fontId="3" fillId="0" borderId="0" xfId="403" applyFont="1" applyFill="1" applyBorder="1" applyAlignment="1">
      <alignment horizontal="right" vertical="center"/>
    </xf>
    <xf numFmtId="191" fontId="12" fillId="0" borderId="31" xfId="2420" applyFont="1" applyBorder="1" applyAlignment="1">
      <alignment horizontal="right" vertical="center"/>
    </xf>
    <xf numFmtId="191" fontId="3" fillId="0" borderId="0" xfId="2420" applyFont="1" applyBorder="1" applyAlignment="1">
      <alignment horizontal="right" vertical="center"/>
    </xf>
    <xf numFmtId="191" fontId="0" fillId="0" borderId="0" xfId="403" applyFont="1" applyAlignment="1">
      <alignment horizontal="right" vertical="center"/>
    </xf>
    <xf numFmtId="191" fontId="0" fillId="0" borderId="0" xfId="403" applyFont="1" applyBorder="1" applyAlignment="1">
      <alignment horizontal="right" vertical="center"/>
    </xf>
    <xf numFmtId="191" fontId="12" fillId="0" borderId="0" xfId="403" applyFont="1" applyFill="1" applyBorder="1" applyAlignment="1">
      <alignment horizontal="right" vertical="center"/>
    </xf>
    <xf numFmtId="191" fontId="3" fillId="0" borderId="0" xfId="403" applyFont="1" applyFill="1" applyAlignment="1">
      <alignment horizontal="right" vertical="center"/>
    </xf>
    <xf numFmtId="191" fontId="12" fillId="0" borderId="11" xfId="403" applyFont="1" applyFill="1" applyBorder="1" applyAlignment="1">
      <alignment horizontal="right" vertical="center"/>
    </xf>
    <xf numFmtId="191" fontId="3" fillId="0" borderId="0" xfId="378" applyNumberFormat="1" applyFont="1" applyFill="1" applyBorder="1"/>
    <xf numFmtId="191" fontId="12" fillId="0" borderId="33" xfId="403" applyFont="1" applyFill="1" applyBorder="1" applyAlignment="1">
      <alignment vertical="center"/>
    </xf>
    <xf numFmtId="191" fontId="12" fillId="0" borderId="0" xfId="403" applyFont="1" applyFill="1" applyBorder="1" applyAlignment="1">
      <alignment vertical="center"/>
    </xf>
    <xf numFmtId="191" fontId="5" fillId="0" borderId="0" xfId="0" applyNumberFormat="1" applyFont="1" applyAlignment="1">
      <alignment horizontal="center" vertical="center" wrapText="1"/>
    </xf>
    <xf numFmtId="191" fontId="3" fillId="0" borderId="0" xfId="411" applyNumberFormat="1" applyFont="1" applyFill="1" applyBorder="1" applyAlignment="1">
      <alignment horizontal="center" vertical="center" wrapText="1"/>
    </xf>
    <xf numFmtId="191" fontId="14" fillId="0" borderId="0" xfId="0" applyNumberFormat="1" applyFont="1" applyAlignment="1">
      <alignment horizontal="left" vertical="center" wrapText="1"/>
    </xf>
    <xf numFmtId="191" fontId="12" fillId="0" borderId="0" xfId="403" applyFont="1" applyFill="1" applyAlignment="1">
      <alignment horizontal="right" vertical="center"/>
    </xf>
    <xf numFmtId="191" fontId="0" fillId="0" borderId="31" xfId="403" applyFont="1" applyFill="1" applyBorder="1" applyAlignment="1">
      <alignment horizontal="right" vertical="center"/>
    </xf>
    <xf numFmtId="191" fontId="14" fillId="0" borderId="0" xfId="0" applyNumberFormat="1" applyFont="1" applyAlignment="1">
      <alignment horizontal="center" vertical="center" wrapText="1"/>
    </xf>
    <xf numFmtId="191" fontId="12" fillId="0" borderId="0" xfId="0" applyNumberFormat="1" applyFont="1" applyAlignment="1">
      <alignment vertical="center" wrapText="1"/>
    </xf>
    <xf numFmtId="191" fontId="12" fillId="0" borderId="31" xfId="403" applyFont="1" applyFill="1" applyBorder="1" applyAlignment="1">
      <alignment horizontal="right" vertical="center"/>
    </xf>
    <xf numFmtId="191" fontId="12" fillId="0" borderId="0" xfId="743" applyNumberFormat="1" applyFont="1" applyFill="1" applyBorder="1" applyAlignment="1"/>
    <xf numFmtId="191" fontId="0" fillId="0" borderId="0" xfId="743" applyNumberFormat="1" applyFont="1" applyFill="1" applyBorder="1" applyAlignment="1"/>
    <xf numFmtId="191" fontId="0" fillId="0" borderId="0" xfId="403" applyFont="1" applyFill="1" applyBorder="1" applyAlignment="1"/>
    <xf numFmtId="191" fontId="12" fillId="0" borderId="0" xfId="378" applyNumberFormat="1" applyFont="1" applyFill="1" applyBorder="1" applyAlignment="1"/>
    <xf numFmtId="191" fontId="3" fillId="0" borderId="31" xfId="403" applyFont="1" applyFill="1" applyBorder="1" applyAlignment="1"/>
    <xf numFmtId="191" fontId="12" fillId="0" borderId="33" xfId="403" applyFont="1" applyFill="1" applyBorder="1" applyAlignment="1"/>
    <xf numFmtId="191" fontId="3" fillId="0" borderId="0" xfId="378" applyNumberFormat="1" applyFont="1" applyFill="1" applyBorder="1" applyAlignment="1"/>
    <xf numFmtId="191" fontId="12" fillId="0" borderId="11" xfId="0" applyNumberFormat="1" applyFont="1" applyBorder="1" applyAlignment="1">
      <alignment horizontal="right"/>
    </xf>
    <xf numFmtId="191" fontId="12" fillId="0" borderId="0" xfId="0" applyNumberFormat="1" applyFont="1" applyAlignment="1">
      <alignment horizontal="right"/>
    </xf>
    <xf numFmtId="191" fontId="12" fillId="0" borderId="32" xfId="0" applyNumberFormat="1" applyFont="1" applyBorder="1"/>
    <xf numFmtId="191" fontId="12" fillId="0" borderId="33" xfId="0" applyNumberFormat="1" applyFont="1" applyBorder="1"/>
    <xf numFmtId="191" fontId="12" fillId="0" borderId="32" xfId="0" applyNumberFormat="1" applyFont="1" applyBorder="1" applyAlignment="1">
      <alignment horizontal="right"/>
    </xf>
    <xf numFmtId="191" fontId="3" fillId="0" borderId="0" xfId="404" applyFont="1" applyAlignment="1">
      <alignment horizontal="right"/>
    </xf>
    <xf numFmtId="191" fontId="3" fillId="0" borderId="31" xfId="404" applyFont="1" applyBorder="1" applyAlignment="1">
      <alignment horizontal="right"/>
    </xf>
    <xf numFmtId="191" fontId="7" fillId="0" borderId="11" xfId="0" applyNumberFormat="1" applyFont="1" applyBorder="1"/>
    <xf numFmtId="191" fontId="16" fillId="0" borderId="0" xfId="0" applyNumberFormat="1" applyFont="1" applyAlignment="1">
      <alignment vertical="center"/>
    </xf>
    <xf numFmtId="191" fontId="8" fillId="0" borderId="33" xfId="0" applyNumberFormat="1" applyFont="1" applyBorder="1"/>
    <xf numFmtId="191" fontId="0" fillId="0" borderId="0" xfId="378" applyNumberFormat="1" applyFont="1" applyFill="1"/>
    <xf numFmtId="289" fontId="12" fillId="0" borderId="33" xfId="0" applyNumberFormat="1" applyFont="1" applyBorder="1" applyAlignment="1">
      <alignment vertical="center"/>
    </xf>
    <xf numFmtId="289" fontId="13" fillId="0" borderId="0" xfId="0" applyNumberFormat="1" applyFont="1" applyAlignment="1">
      <alignment vertical="center"/>
    </xf>
    <xf numFmtId="191" fontId="19" fillId="0" borderId="0" xfId="0" applyNumberFormat="1" applyFont="1"/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4" fillId="0" borderId="0" xfId="0" applyFont="1" applyAlignment="1">
      <alignment vertical="center"/>
    </xf>
    <xf numFmtId="191" fontId="216" fillId="0" borderId="0" xfId="0" applyNumberFormat="1" applyFont="1" applyAlignment="1">
      <alignment horizontal="center" vertical="center"/>
    </xf>
    <xf numFmtId="191" fontId="216" fillId="0" borderId="0" xfId="0" applyNumberFormat="1" applyFont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217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196" fontId="0" fillId="0" borderId="0" xfId="0" applyNumberFormat="1" applyAlignment="1">
      <alignment vertical="center"/>
    </xf>
    <xf numFmtId="191" fontId="0" fillId="0" borderId="0" xfId="404" applyFont="1" applyAlignment="1">
      <alignment horizontal="right"/>
    </xf>
    <xf numFmtId="0" fontId="14" fillId="0" borderId="0" xfId="0" applyFont="1" applyAlignment="1">
      <alignment horizontal="left"/>
    </xf>
    <xf numFmtId="191" fontId="6" fillId="0" borderId="0" xfId="0" applyNumberFormat="1" applyFont="1" applyAlignment="1">
      <alignment horizontal="center" wrapText="1"/>
    </xf>
    <xf numFmtId="191" fontId="7" fillId="0" borderId="33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191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191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3674">
    <cellStyle name="??" xfId="1" xr:uid="{00000000-0005-0000-0000-000000000000}"/>
    <cellStyle name="?? [0.00]_ADMAG" xfId="2" xr:uid="{00000000-0005-0000-0000-000001000000}"/>
    <cellStyle name="?? [0]_liz-ss" xfId="3" xr:uid="{00000000-0005-0000-0000-000002000000}"/>
    <cellStyle name="?? 10" xfId="4" xr:uid="{00000000-0005-0000-0000-000003000000}"/>
    <cellStyle name="?? 10 2" xfId="3107" xr:uid="{FF35E804-37B6-4F7F-AE6E-2E4C2481262A}"/>
    <cellStyle name="?? 11" xfId="5" xr:uid="{00000000-0005-0000-0000-000004000000}"/>
    <cellStyle name="?? 11 2" xfId="3108" xr:uid="{0B3EBDB6-8CC5-49DD-AAEA-6621695CF265}"/>
    <cellStyle name="?? 12" xfId="6" xr:uid="{00000000-0005-0000-0000-000005000000}"/>
    <cellStyle name="?? 13" xfId="7" xr:uid="{00000000-0005-0000-0000-000006000000}"/>
    <cellStyle name="?? 14" xfId="8" xr:uid="{00000000-0005-0000-0000-000007000000}"/>
    <cellStyle name="?? 15" xfId="9" xr:uid="{00000000-0005-0000-0000-000008000000}"/>
    <cellStyle name="?? 16" xfId="10" xr:uid="{00000000-0005-0000-0000-000009000000}"/>
    <cellStyle name="?? 17" xfId="11" xr:uid="{00000000-0005-0000-0000-00000A000000}"/>
    <cellStyle name="?? 18" xfId="12" xr:uid="{00000000-0005-0000-0000-00000B000000}"/>
    <cellStyle name="?? 19" xfId="13" xr:uid="{00000000-0005-0000-0000-00000C000000}"/>
    <cellStyle name="?? 2" xfId="14" xr:uid="{00000000-0005-0000-0000-00000D000000}"/>
    <cellStyle name="?? 2 2" xfId="3109" xr:uid="{650D8F2B-0B07-47C3-BEFD-B9E24B164F78}"/>
    <cellStyle name="?? 20" xfId="15" xr:uid="{00000000-0005-0000-0000-00000E000000}"/>
    <cellStyle name="?? 21" xfId="16" xr:uid="{00000000-0005-0000-0000-00000F000000}"/>
    <cellStyle name="?? 22" xfId="17" xr:uid="{00000000-0005-0000-0000-000010000000}"/>
    <cellStyle name="?? 23" xfId="18" xr:uid="{00000000-0005-0000-0000-000011000000}"/>
    <cellStyle name="?? 24" xfId="19" xr:uid="{00000000-0005-0000-0000-000012000000}"/>
    <cellStyle name="?? 25" xfId="20" xr:uid="{00000000-0005-0000-0000-000013000000}"/>
    <cellStyle name="?? 26" xfId="21" xr:uid="{00000000-0005-0000-0000-000014000000}"/>
    <cellStyle name="?? 27" xfId="22" xr:uid="{00000000-0005-0000-0000-000015000000}"/>
    <cellStyle name="?? 28" xfId="23" xr:uid="{00000000-0005-0000-0000-000016000000}"/>
    <cellStyle name="?? 3" xfId="24" xr:uid="{00000000-0005-0000-0000-000017000000}"/>
    <cellStyle name="?? 3 2" xfId="3110" xr:uid="{24150B98-8D28-465C-BDF9-83E0A3C72704}"/>
    <cellStyle name="?? 4" xfId="25" xr:uid="{00000000-0005-0000-0000-000018000000}"/>
    <cellStyle name="?? 4 2" xfId="3111" xr:uid="{A724A0C6-7AD3-427A-AA2D-FE924A1DB396}"/>
    <cellStyle name="?? 5" xfId="26" xr:uid="{00000000-0005-0000-0000-000019000000}"/>
    <cellStyle name="?? 5 2" xfId="3112" xr:uid="{6FE786AD-3782-4A5C-B1A0-BA0C22E10242}"/>
    <cellStyle name="?? 6" xfId="27" xr:uid="{00000000-0005-0000-0000-00001A000000}"/>
    <cellStyle name="?? 6 2" xfId="3113" xr:uid="{1620D42D-D7C2-4E74-A689-1169406F761F}"/>
    <cellStyle name="?? 7" xfId="28" xr:uid="{00000000-0005-0000-0000-00001B000000}"/>
    <cellStyle name="?? 7 2" xfId="3114" xr:uid="{E53C7F29-D725-48AE-A351-5CA1A9E58665}"/>
    <cellStyle name="?? 8" xfId="29" xr:uid="{00000000-0005-0000-0000-00001C000000}"/>
    <cellStyle name="?? 8 2" xfId="3115" xr:uid="{4A7A3116-B313-43D7-9DDA-B3F6B5CE4FF6}"/>
    <cellStyle name="?? 9" xfId="30" xr:uid="{00000000-0005-0000-0000-00001D000000}"/>
    <cellStyle name="?? 9 2" xfId="3116" xr:uid="{B01F4356-51B7-4172-8566-03063689075D}"/>
    <cellStyle name="???" xfId="31" xr:uid="{00000000-0005-0000-0000-00001E000000}"/>
    <cellStyle name="??? 2" xfId="2829" xr:uid="{EF54323D-AA60-4E50-8364-CBDFF396C2A7}"/>
    <cellStyle name="????" xfId="32" xr:uid="{00000000-0005-0000-0000-00001F000000}"/>
    <cellStyle name="???? [0.00]_ADMAG" xfId="33" xr:uid="{00000000-0005-0000-0000-000020000000}"/>
    <cellStyle name="??????" xfId="34" xr:uid="{00000000-0005-0000-0000-000021000000}"/>
    <cellStyle name="?????????????????" xfId="35" xr:uid="{00000000-0005-0000-0000-000022000000}"/>
    <cellStyle name="????????????????? [0]_MOGAS97" xfId="36" xr:uid="{00000000-0005-0000-0000-000023000000}"/>
    <cellStyle name="????????????????? 10" xfId="37" xr:uid="{00000000-0005-0000-0000-000024000000}"/>
    <cellStyle name="????????????????? 11" xfId="38" xr:uid="{00000000-0005-0000-0000-000025000000}"/>
    <cellStyle name="????????????????? 12" xfId="39" xr:uid="{00000000-0005-0000-0000-000026000000}"/>
    <cellStyle name="????????????????? 13" xfId="40" xr:uid="{00000000-0005-0000-0000-000027000000}"/>
    <cellStyle name="????????????????? 14" xfId="41" xr:uid="{00000000-0005-0000-0000-000028000000}"/>
    <cellStyle name="????????????????? 15" xfId="42" xr:uid="{00000000-0005-0000-0000-000029000000}"/>
    <cellStyle name="????????????????? 16" xfId="43" xr:uid="{00000000-0005-0000-0000-00002A000000}"/>
    <cellStyle name="????????????????? 17" xfId="44" xr:uid="{00000000-0005-0000-0000-00002B000000}"/>
    <cellStyle name="????????????????? 18" xfId="45" xr:uid="{00000000-0005-0000-0000-00002C000000}"/>
    <cellStyle name="????????????????? 19" xfId="46" xr:uid="{00000000-0005-0000-0000-00002D000000}"/>
    <cellStyle name="????????????????? 2" xfId="47" xr:uid="{00000000-0005-0000-0000-00002E000000}"/>
    <cellStyle name="????????????????? 20" xfId="48" xr:uid="{00000000-0005-0000-0000-00002F000000}"/>
    <cellStyle name="????????????????? 21" xfId="49" xr:uid="{00000000-0005-0000-0000-000030000000}"/>
    <cellStyle name="????????????????? 22" xfId="50" xr:uid="{00000000-0005-0000-0000-000031000000}"/>
    <cellStyle name="????????????????? 23" xfId="51" xr:uid="{00000000-0005-0000-0000-000032000000}"/>
    <cellStyle name="????????????????? 24" xfId="52" xr:uid="{00000000-0005-0000-0000-000033000000}"/>
    <cellStyle name="????????????????? 25" xfId="53" xr:uid="{00000000-0005-0000-0000-000034000000}"/>
    <cellStyle name="????????????????? 26" xfId="54" xr:uid="{00000000-0005-0000-0000-000035000000}"/>
    <cellStyle name="????????????????? 27" xfId="55" xr:uid="{00000000-0005-0000-0000-000036000000}"/>
    <cellStyle name="????????????????? 3" xfId="56" xr:uid="{00000000-0005-0000-0000-000037000000}"/>
    <cellStyle name="????????????????? 4" xfId="57" xr:uid="{00000000-0005-0000-0000-000038000000}"/>
    <cellStyle name="????????????????? 5" xfId="58" xr:uid="{00000000-0005-0000-0000-000039000000}"/>
    <cellStyle name="????????????????? 6" xfId="59" xr:uid="{00000000-0005-0000-0000-00003A000000}"/>
    <cellStyle name="????????????????? 7" xfId="60" xr:uid="{00000000-0005-0000-0000-00003B000000}"/>
    <cellStyle name="????????????????? 8" xfId="61" xr:uid="{00000000-0005-0000-0000-00003C000000}"/>
    <cellStyle name="????????????????? 9" xfId="62" xr:uid="{00000000-0005-0000-0000-00003D000000}"/>
    <cellStyle name="??????????????????? [0]_MOGAS97" xfId="63" xr:uid="{00000000-0005-0000-0000-00003E000000}"/>
    <cellStyle name="???????????????????????" xfId="64" xr:uid="{00000000-0005-0000-0000-00003F000000}"/>
    <cellStyle name="???????????????????????????????ma_QTR94_95_1ฟ๙ศธบ๑ณปฟช (2)" xfId="65" xr:uid="{00000000-0005-0000-0000-000040000000}"/>
    <cellStyle name="???????????????????_MOGAS97" xfId="66" xr:uid="{00000000-0005-0000-0000-000041000000}"/>
    <cellStyle name="?????????????????_Comparative purchase07" xfId="67" xr:uid="{00000000-0005-0000-0000-000042000000}"/>
    <cellStyle name="????_10????" xfId="68" xr:uid="{00000000-0005-0000-0000-000043000000}"/>
    <cellStyle name="???[0]_LC (2)" xfId="69" xr:uid="{00000000-0005-0000-0000-000044000000}"/>
    <cellStyle name="???_'01.11" xfId="70" xr:uid="{00000000-0005-0000-0000-000045000000}"/>
    <cellStyle name="???b???b???b???b???????????????????????????????ma_QTR94_95_1ฟ๙ศธบ๑ณปฟช (2)" xfId="71" xr:uid="{00000000-0005-0000-0000-000046000000}"/>
    <cellStyle name="??[0]_LC (2)" xfId="72" xr:uid="{00000000-0005-0000-0000-000047000000}"/>
    <cellStyle name="??_0006(1)" xfId="73" xr:uid="{00000000-0005-0000-0000-000048000000}"/>
    <cellStyle name="@_text" xfId="3117" xr:uid="{06148C1E-5DE7-481C-BC61-746B9716D7EE}"/>
    <cellStyle name="_~7054216" xfId="3118" xr:uid="{7EDF2CDA-C00F-45D6-9D3C-2F01C1F797AC}"/>
    <cellStyle name="_20-30" xfId="74" xr:uid="{00000000-0005-0000-0000-000049000000}"/>
    <cellStyle name="_20-TEST'04-yim" xfId="75" xr:uid="{00000000-0005-0000-0000-00004A000000}"/>
    <cellStyle name="_30 11" xfId="76" xr:uid="{00000000-0005-0000-0000-00004B000000}"/>
    <cellStyle name="_30.09.06" xfId="77" xr:uid="{00000000-0005-0000-0000-00004C000000}"/>
    <cellStyle name="_AGING AR" xfId="78" xr:uid="{00000000-0005-0000-0000-00004D000000}"/>
    <cellStyle name="_AJE - RJE" xfId="79" xr:uid="{00000000-0005-0000-0000-00004E000000}"/>
    <cellStyle name="_Anol_PCC_06.30.05" xfId="80" xr:uid="{00000000-0005-0000-0000-00004F000000}"/>
    <cellStyle name="_Anol_RocheDiag_12.31.05" xfId="81" xr:uid="{00000000-0005-0000-0000-000050000000}"/>
    <cellStyle name="_AP" xfId="82" xr:uid="{00000000-0005-0000-0000-000051000000}"/>
    <cellStyle name="_Bangpra Cost 2007" xfId="83" xr:uid="{00000000-0005-0000-0000-000052000000}"/>
    <cellStyle name="_BB" xfId="84" xr:uid="{00000000-0005-0000-0000-000053000000}"/>
    <cellStyle name="_BCC_31.12.06" xfId="85" xr:uid="{00000000-0005-0000-0000-000054000000}"/>
    <cellStyle name="_Book1" xfId="86" xr:uid="{00000000-0005-0000-0000-000055000000}"/>
    <cellStyle name="_cabtec cut" xfId="87" xr:uid="{00000000-0005-0000-0000-000056000000}"/>
    <cellStyle name="_cost &amp; sa -kei" xfId="88" xr:uid="{00000000-0005-0000-0000-000057000000}"/>
    <cellStyle name="_Ex Trainning" xfId="89" xr:uid="{00000000-0005-0000-0000-000058000000}"/>
    <cellStyle name="_Final AR ratio-BCC" xfId="90" xr:uid="{00000000-0005-0000-0000-000059000000}"/>
    <cellStyle name="_fixed asset" xfId="91" xr:uid="{00000000-0005-0000-0000-00005A000000}"/>
    <cellStyle name="_Fixed Asset Working(Interim)" xfId="92" xr:uid="{00000000-0005-0000-0000-00005B000000}"/>
    <cellStyle name="_fon 31 12 07" xfId="93" xr:uid="{00000000-0005-0000-0000-00005C000000}"/>
    <cellStyle name="_FSConso Q32013_Makro_final" xfId="3119" xr:uid="{827EE08A-B662-439D-8FC8-00FFD4FC3CC9}"/>
    <cellStyle name="_G300-SAP-Nesic" xfId="94" xr:uid="{00000000-0005-0000-0000-00005D000000}"/>
    <cellStyle name="_GLS 31.12.06 from ve" xfId="95" xr:uid="{00000000-0005-0000-0000-00005E000000}"/>
    <cellStyle name="_Ind.xls" xfId="96" xr:uid="{00000000-0005-0000-0000-00005F000000}"/>
    <cellStyle name="_insurance invent-sima" xfId="97" xr:uid="{00000000-0005-0000-0000-000060000000}"/>
    <cellStyle name="_K211-Test Purchase" xfId="98" xr:uid="{00000000-0005-0000-0000-000061000000}"/>
    <cellStyle name="_KSP K3" xfId="99" xr:uid="{00000000-0005-0000-0000-000062000000}"/>
    <cellStyle name="_L-AR,Sale" xfId="100" xr:uid="{00000000-0005-0000-0000-000063000000}"/>
    <cellStyle name="_Lead Seiko" xfId="101" xr:uid="{00000000-0005-0000-0000-000064000000}"/>
    <cellStyle name="_leasing-CMK" xfId="102" xr:uid="{00000000-0005-0000-0000-000065000000}"/>
    <cellStyle name="_Loan" xfId="103" xr:uid="{00000000-0005-0000-0000-000066000000}"/>
    <cellStyle name="_LTX-DEC05" xfId="104" xr:uid="{00000000-0005-0000-0000-000067000000}"/>
    <cellStyle name="_Man Ferrostall-Big" xfId="105" xr:uid="{00000000-0005-0000-0000-000068000000}"/>
    <cellStyle name="_MATAQ2'05" xfId="106" xr:uid="{00000000-0005-0000-0000-000069000000}"/>
    <cellStyle name="_Metco 30.09.07 Ve" xfId="107" xr:uid="{00000000-0005-0000-0000-00006A000000}"/>
    <cellStyle name="_Metco fon 30.09.06" xfId="108" xr:uid="{00000000-0005-0000-0000-00006B000000}"/>
    <cellStyle name="_metco fon 30.09.07" xfId="109" xr:uid="{00000000-0005-0000-0000-00006C000000}"/>
    <cellStyle name="_Metco Q3'07 30.06.07 Ve" xfId="110" xr:uid="{00000000-0005-0000-0000-00006D000000}"/>
    <cellStyle name="_MID TEST SANKO 2007" xfId="111" xr:uid="{00000000-0005-0000-0000-00006E000000}"/>
    <cellStyle name="_My working paper" xfId="112" xr:uid="{00000000-0005-0000-0000-00006F000000}"/>
    <cellStyle name="_NI_12.31.05_WP_YIM" xfId="113" xr:uid="{00000000-0005-0000-0000-000070000000}"/>
    <cellStyle name="_Payroll.Recon.WHT" xfId="114" xr:uid="{00000000-0005-0000-0000-000071000000}"/>
    <cellStyle name="_PCC_Q2'05" xfId="115" xr:uid="{00000000-0005-0000-0000-000072000000}"/>
    <cellStyle name="_PCC_Q'3 05-Tal" xfId="116" xr:uid="{00000000-0005-0000-0000-000073000000}"/>
    <cellStyle name="_PCC-Tal" xfId="117" xr:uid="{00000000-0005-0000-0000-000074000000}"/>
    <cellStyle name="_Profit and Loss for Fon from p'um" xfId="118" xr:uid="{00000000-0005-0000-0000-000075000000}"/>
    <cellStyle name="_Q2'05-Jeab" xfId="119" xr:uid="{00000000-0005-0000-0000-000076000000}"/>
    <cellStyle name="_Q400" xfId="120" xr:uid="{00000000-0005-0000-0000-000077000000}"/>
    <cellStyle name="_RDT-Dec2005-Nol" xfId="121" xr:uid="{00000000-0005-0000-0000-000078000000}"/>
    <cellStyle name="_RDT-Dec2006-Tudtu" xfId="122" xr:uid="{00000000-0005-0000-0000-000079000000}"/>
    <cellStyle name="_Roche Thailand 2005-1" xfId="123" xr:uid="{00000000-0005-0000-0000-00007A000000}"/>
    <cellStyle name="_Salary" xfId="124" xr:uid="{00000000-0005-0000-0000-00007B000000}"/>
    <cellStyle name="_salary reconcile-sima" xfId="125" xr:uid="{00000000-0005-0000-0000-00007C000000}"/>
    <cellStyle name="_Sampling plan ZC" xfId="126" xr:uid="{00000000-0005-0000-0000-00007D000000}"/>
    <cellStyle name="_Seiko 07 31 06" xfId="127" xr:uid="{00000000-0005-0000-0000-00007E000000}"/>
    <cellStyle name="_Showa-2004-Test" xfId="128" xr:uid="{00000000-0005-0000-0000-00007F000000}"/>
    <cellStyle name="_Sima Top Q2'07" xfId="129" xr:uid="{00000000-0005-0000-0000-000080000000}"/>
    <cellStyle name="_SimaTech-Dec05" xfId="130" xr:uid="{00000000-0005-0000-0000-000081000000}"/>
    <cellStyle name="_Summary workpaper-noi" xfId="131" xr:uid="{00000000-0005-0000-0000-000082000000}"/>
    <cellStyle name="_TB Metco 30 sep 2007" xfId="132" xr:uid="{00000000-0005-0000-0000-000083000000}"/>
    <cellStyle name="_Test payroll CP ALL YE08" xfId="133" xr:uid="{00000000-0005-0000-0000-000084000000}"/>
    <cellStyle name="_test purchase-Mega" xfId="134" xr:uid="{00000000-0005-0000-0000-000085000000}"/>
    <cellStyle name="_Thai Semcon_Top_Midyear_06" xfId="135" xr:uid="{00000000-0005-0000-0000-000086000000}"/>
    <cellStyle name="_TOP 06.30.07" xfId="136" xr:uid="{00000000-0005-0000-0000-000087000000}"/>
    <cellStyle name="_TOP 06.30.07-1" xfId="137" xr:uid="{00000000-0005-0000-0000-000088000000}"/>
    <cellStyle name="_Top 31.12.2007" xfId="138" xr:uid="{00000000-0005-0000-0000-000089000000}"/>
    <cellStyle name="_top eve-06-ni" xfId="139" xr:uid="{00000000-0005-0000-0000-00008A000000}"/>
    <cellStyle name="_top fel-07" xfId="140" xr:uid="{00000000-0005-0000-0000-00008B000000}"/>
    <cellStyle name="_Top- Kirin 07" xfId="141" xr:uid="{00000000-0005-0000-0000-00008C000000}"/>
    <cellStyle name="_TOP Metco 30.09.07" xfId="142" xr:uid="{00000000-0005-0000-0000-00008D000000}"/>
    <cellStyle name="_Top Yamasei 31 Dec 06 Additional" xfId="143" xr:uid="{00000000-0005-0000-0000-00008E000000}"/>
    <cellStyle name="_Top_Epec(Q2'07)" xfId="144" xr:uid="{00000000-0005-0000-0000-00008F000000}"/>
    <cellStyle name="_Top_Sanden_2007" xfId="145" xr:uid="{00000000-0005-0000-0000-000090000000}"/>
    <cellStyle name="_Top_Sanden_Midyear'08" xfId="146" xr:uid="{00000000-0005-0000-0000-000091000000}"/>
    <cellStyle name="_Top_Unilift_2006_gus1" xfId="147" xr:uid="{00000000-0005-0000-0000-000092000000}"/>
    <cellStyle name="_TopQ3' 07" xfId="148" xr:uid="{00000000-0005-0000-0000-000093000000}"/>
    <cellStyle name="_Top-sima-p'yim" xfId="149" xr:uid="{00000000-0005-0000-0000-000094000000}"/>
    <cellStyle name="_Top-Tech(Thai)_gus" xfId="150" xr:uid="{00000000-0005-0000-0000-000095000000}"/>
    <cellStyle name="_V1" xfId="151" xr:uid="{00000000-0005-0000-0000-000096000000}"/>
    <cellStyle name="_V310" xfId="152" xr:uid="{00000000-0005-0000-0000-000097000000}"/>
    <cellStyle name="_wan" xfId="153" xr:uid="{00000000-0005-0000-0000-000098000000}"/>
    <cellStyle name="_wan ye08" xfId="154" xr:uid="{00000000-0005-0000-0000-000099000000}"/>
    <cellStyle name="_Wan_07_YE" xfId="155" xr:uid="{00000000-0005-0000-0000-00009A000000}"/>
    <cellStyle name="_WHT CP all" xfId="156" xr:uid="{00000000-0005-0000-0000-00009B000000}"/>
    <cellStyle name="_WIP_X310 of Punch 2008" xfId="157" xr:uid="{00000000-0005-0000-0000-00009C000000}"/>
    <cellStyle name="_wp 12.31.05" xfId="158" xr:uid="{00000000-0005-0000-0000-00009D000000}"/>
    <cellStyle name="_WP Metco Q3'07 30.06.07 all" xfId="159" xr:uid="{00000000-0005-0000-0000-00009E000000}"/>
    <cellStyle name="_WP N.I." xfId="160" xr:uid="{00000000-0005-0000-0000-00009F000000}"/>
    <cellStyle name="_wp nan-roche 31.12.06" xfId="161" xr:uid="{00000000-0005-0000-0000-0000A0000000}"/>
    <cellStyle name="_wp NI31.12.06-nan.new" xfId="162" xr:uid="{00000000-0005-0000-0000-0000A1000000}"/>
    <cellStyle name="_WP_2003new" xfId="163" xr:uid="{00000000-0005-0000-0000-0000A2000000}"/>
    <cellStyle name="_WP_HZS_2006" xfId="164" xr:uid="{00000000-0005-0000-0000-0000A3000000}"/>
    <cellStyle name="_wp_other assets_BCT" xfId="165" xr:uid="{00000000-0005-0000-0000-0000A4000000}"/>
    <cellStyle name="_wp_other income_BQR" xfId="166" xr:uid="{00000000-0005-0000-0000-0000A5000000}"/>
    <cellStyle name="_WP-BOY 31Dec'07" xfId="167" xr:uid="{00000000-0005-0000-0000-0000A6000000}"/>
    <cellStyle name="_YE" xfId="168" xr:uid="{00000000-0005-0000-0000-0000A7000000}"/>
    <cellStyle name="_ZC" xfId="169" xr:uid="{00000000-0005-0000-0000-0000A8000000}"/>
    <cellStyle name="_ZD300" xfId="170" xr:uid="{00000000-0005-0000-0000-0000A9000000}"/>
    <cellStyle name="{Comma [0]}" xfId="3120" xr:uid="{DB5CAB01-66CE-4B87-BD04-B5E67716F09C}"/>
    <cellStyle name="{Comma}" xfId="3121" xr:uid="{DC06A04C-1510-43AF-A1EF-91EF327DB645}"/>
    <cellStyle name="{Date}" xfId="3122" xr:uid="{251531FE-4A4C-49EF-8554-17CBD459EB7C}"/>
    <cellStyle name="{Month}" xfId="3123" xr:uid="{E9895857-F3C3-410F-A6C4-11717EE4AA55}"/>
    <cellStyle name="{Percent}" xfId="3124" xr:uid="{85C4D619-6060-4D03-B2BA-9EB72FC23311}"/>
    <cellStyle name="{Thousand [0]}" xfId="3125" xr:uid="{A5B64126-C9FB-403B-B65B-2A29A29C358A}"/>
    <cellStyle name="{Thousand}" xfId="3126" xr:uid="{5922EF38-50AB-49B2-B39E-7D26F7F42F1F}"/>
    <cellStyle name="{Z'0000(1 dec)}" xfId="3127" xr:uid="{052B10E9-9A70-4AB0-A2D7-8A79441A8253}"/>
    <cellStyle name="{Z'0000(4 dec)}" xfId="3128" xr:uid="{18D6B2CB-F6C3-4C20-8117-5A518BE1EDC5}"/>
    <cellStyle name="’??? [0.00]_TMCA Spreadsheet(body)" xfId="171" xr:uid="{00000000-0005-0000-0000-0000AA000000}"/>
    <cellStyle name="’???_TMCA Spreadsheet(body)" xfId="172" xr:uid="{00000000-0005-0000-0000-0000AB000000}"/>
    <cellStyle name="•W?_TMCA Spreadsheet(body)" xfId="173" xr:uid="{00000000-0005-0000-0000-0000AC000000}"/>
    <cellStyle name="\¦ÏÝÌnCp[N" xfId="174" xr:uid="{00000000-0005-0000-0000-0000AD000000}"/>
    <cellStyle name="nCp[N" xfId="175" xr:uid="{00000000-0005-0000-0000-0000AE000000}"/>
    <cellStyle name="W_formasset2002" xfId="176" xr:uid="{00000000-0005-0000-0000-0000AF000000}"/>
    <cellStyle name="0,0_x000d__x000a_NA_x000d__x000a_" xfId="177" xr:uid="{00000000-0005-0000-0000-0000B0000000}"/>
    <cellStyle name="0,0_x000d__x000a_NA_x000d__x000a_ 2" xfId="2784" xr:uid="{6C8446CD-01A2-4B9F-9176-5C4C99EECBF7}"/>
    <cellStyle name="2)" xfId="178" xr:uid="{00000000-0005-0000-0000-0000B1000000}"/>
    <cellStyle name="20 % - Akzent1" xfId="2837" xr:uid="{C0D4EAF0-A8DE-4C16-A064-2941DD6258A3}"/>
    <cellStyle name="20 % - Akzent2" xfId="2838" xr:uid="{E638BC27-A48B-494B-872C-7EDEA3F5C28E}"/>
    <cellStyle name="20 % - Akzent3" xfId="2839" xr:uid="{2D1D93AA-1E77-4E13-869C-57D0E7693032}"/>
    <cellStyle name="20 % - Akzent4" xfId="2840" xr:uid="{005E5197-4965-4BD1-9BE8-5D65ED46527E}"/>
    <cellStyle name="20 % - Akzent5" xfId="2841" xr:uid="{8D8F1C71-B997-4CF7-A357-14892B28454B}"/>
    <cellStyle name="20 % - Akzent6" xfId="2842" xr:uid="{CE32ABD7-F08F-4904-A1A3-3FB4C7A62234}"/>
    <cellStyle name="20% - Accent1 2" xfId="179" xr:uid="{00000000-0005-0000-0000-0000B2000000}"/>
    <cellStyle name="20% - Accent1 2 2" xfId="180" xr:uid="{00000000-0005-0000-0000-0000B3000000}"/>
    <cellStyle name="20% - Accent1 2 3" xfId="2843" xr:uid="{3862019B-E012-43E6-94BA-D8B2163C2C2C}"/>
    <cellStyle name="20% - Accent1 2 4" xfId="2466" xr:uid="{4EE52BB3-4939-471A-9554-CBFCD44F4D5A}"/>
    <cellStyle name="20% - Accent1 3" xfId="181" xr:uid="{00000000-0005-0000-0000-0000B4000000}"/>
    <cellStyle name="20% - Accent1 3 2" xfId="2844" xr:uid="{319275D7-BD0C-4FDF-91F4-66E99A4DC602}"/>
    <cellStyle name="20% - Accent1 3 3" xfId="2467" xr:uid="{BA81952F-338F-4583-BB12-9EA75E3622BF}"/>
    <cellStyle name="20% - Accent1 4" xfId="182" xr:uid="{00000000-0005-0000-0000-0000B5000000}"/>
    <cellStyle name="20% - Accent1 5" xfId="183" xr:uid="{00000000-0005-0000-0000-0000B6000000}"/>
    <cellStyle name="20% - Accent2 2" xfId="184" xr:uid="{00000000-0005-0000-0000-0000B7000000}"/>
    <cellStyle name="20% - Accent2 2 2" xfId="185" xr:uid="{00000000-0005-0000-0000-0000B8000000}"/>
    <cellStyle name="20% - Accent2 2 3" xfId="2845" xr:uid="{B6F0DD51-DD94-49D8-9325-4B1D768B3425}"/>
    <cellStyle name="20% - Accent2 2 4" xfId="2468" xr:uid="{A7D50D65-8959-4386-9578-29587CA52E1A}"/>
    <cellStyle name="20% - Accent2 3" xfId="186" xr:uid="{00000000-0005-0000-0000-0000B9000000}"/>
    <cellStyle name="20% - Accent2 3 2" xfId="2846" xr:uid="{3E06A16D-142A-43C8-8994-500072D8F48E}"/>
    <cellStyle name="20% - Accent2 3 3" xfId="2469" xr:uid="{81D99E69-9134-4EBC-96A2-69BAC24F9875}"/>
    <cellStyle name="20% - Accent2 4" xfId="187" xr:uid="{00000000-0005-0000-0000-0000BA000000}"/>
    <cellStyle name="20% - Accent2 5" xfId="188" xr:uid="{00000000-0005-0000-0000-0000BB000000}"/>
    <cellStyle name="20% - Accent3 2" xfId="189" xr:uid="{00000000-0005-0000-0000-0000BC000000}"/>
    <cellStyle name="20% - Accent3 2 2" xfId="190" xr:uid="{00000000-0005-0000-0000-0000BD000000}"/>
    <cellStyle name="20% - Accent3 2 3" xfId="2847" xr:uid="{EC091A11-C16A-44D7-A12D-936B924D6842}"/>
    <cellStyle name="20% - Accent3 2 4" xfId="2470" xr:uid="{EA95AA93-254B-44EE-B155-500DA91D74C8}"/>
    <cellStyle name="20% - Accent3 3" xfId="191" xr:uid="{00000000-0005-0000-0000-0000BE000000}"/>
    <cellStyle name="20% - Accent3 3 2" xfId="2848" xr:uid="{FFAD32C8-A1A4-49A1-9CFD-E889D431789E}"/>
    <cellStyle name="20% - Accent3 3 3" xfId="2471" xr:uid="{4F54FE4C-6F6D-4773-A739-4C5D74325EAA}"/>
    <cellStyle name="20% - Accent3 4" xfId="192" xr:uid="{00000000-0005-0000-0000-0000BF000000}"/>
    <cellStyle name="20% - Accent3 5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2 3" xfId="2849" xr:uid="{E62FDC99-DBD2-41DE-8C49-9C4FF13036A8}"/>
    <cellStyle name="20% - Accent4 2 4" xfId="2472" xr:uid="{F24993F3-F200-4F81-B941-CC372B67D719}"/>
    <cellStyle name="20% - Accent4 3" xfId="196" xr:uid="{00000000-0005-0000-0000-0000C3000000}"/>
    <cellStyle name="20% - Accent4 3 2" xfId="2850" xr:uid="{ADE543C6-31E5-48A3-8152-8EFB61E34EE1}"/>
    <cellStyle name="20% - Accent4 3 3" xfId="2473" xr:uid="{088CBF82-0AA6-4C34-9D05-56A26405DD3F}"/>
    <cellStyle name="20% - Accent4 4" xfId="197" xr:uid="{00000000-0005-0000-0000-0000C4000000}"/>
    <cellStyle name="20% - Accent4 5" xfId="198" xr:uid="{00000000-0005-0000-0000-0000C5000000}"/>
    <cellStyle name="20% - Accent5 2" xfId="199" xr:uid="{00000000-0005-0000-0000-0000C6000000}"/>
    <cellStyle name="20% - Accent5 2 2" xfId="200" xr:uid="{00000000-0005-0000-0000-0000C7000000}"/>
    <cellStyle name="20% - Accent5 2 3" xfId="2851" xr:uid="{98F24B40-7610-4BCA-872E-E5AC3D238113}"/>
    <cellStyle name="20% - Accent5 2 4" xfId="2474" xr:uid="{49842D41-527D-4E28-8508-F9C4363B239A}"/>
    <cellStyle name="20% - Accent5 3" xfId="201" xr:uid="{00000000-0005-0000-0000-0000C8000000}"/>
    <cellStyle name="20% - Accent5 3 2" xfId="2852" xr:uid="{6B3034C8-8813-418F-94F4-F00C3E99BB9B}"/>
    <cellStyle name="20% - Accent5 3 3" xfId="2475" xr:uid="{25682ECF-8135-445E-8101-7FE70D06F46B}"/>
    <cellStyle name="20% - Accent5 4" xfId="202" xr:uid="{00000000-0005-0000-0000-0000C9000000}"/>
    <cellStyle name="20% - Accent5 5" xfId="203" xr:uid="{00000000-0005-0000-0000-0000CA000000}"/>
    <cellStyle name="20% - Accent6 2" xfId="204" xr:uid="{00000000-0005-0000-0000-0000CB000000}"/>
    <cellStyle name="20% - Accent6 2 2" xfId="205" xr:uid="{00000000-0005-0000-0000-0000CC000000}"/>
    <cellStyle name="20% - Accent6 2 3" xfId="2853" xr:uid="{29FBE9CA-7B1C-4D32-8A67-45597EA96C58}"/>
    <cellStyle name="20% - Accent6 2 4" xfId="2476" xr:uid="{1D5A44CD-2FED-43FA-97D9-BBA30EB89A4D}"/>
    <cellStyle name="20% - Accent6 3" xfId="206" xr:uid="{00000000-0005-0000-0000-0000CD000000}"/>
    <cellStyle name="20% - Accent6 3 2" xfId="2854" xr:uid="{F53E9F1E-350C-485C-9049-24FC2A139D83}"/>
    <cellStyle name="20% - Accent6 3 3" xfId="2477" xr:uid="{C941CCE9-E29A-44FC-A8B8-14BC6EF39044}"/>
    <cellStyle name="20% - Accent6 4" xfId="207" xr:uid="{00000000-0005-0000-0000-0000CE000000}"/>
    <cellStyle name="20% - Accent6 5" xfId="208" xr:uid="{00000000-0005-0000-0000-0000CF000000}"/>
    <cellStyle name="20% - ส่วนที่ถูกเน้น1" xfId="209" xr:uid="{00000000-0005-0000-0000-0000D0000000}"/>
    <cellStyle name="20% - ส่วนที่ถูกเน้น1 2" xfId="2855" xr:uid="{06ADDECE-BD4A-4740-A650-725B1B60876E}"/>
    <cellStyle name="20% - ส่วนที่ถูกเน้น2" xfId="210" xr:uid="{00000000-0005-0000-0000-0000D1000000}"/>
    <cellStyle name="20% - ส่วนที่ถูกเน้น2 2" xfId="2856" xr:uid="{A3D5D1C8-B188-47CD-8240-6BA95A2FA78B}"/>
    <cellStyle name="20% - ส่วนที่ถูกเน้น3" xfId="211" xr:uid="{00000000-0005-0000-0000-0000D2000000}"/>
    <cellStyle name="20% - ส่วนที่ถูกเน้น3 2" xfId="2857" xr:uid="{5BB73C72-37A5-4AAD-BB07-7D54482A7410}"/>
    <cellStyle name="20% - ส่วนที่ถูกเน้น4" xfId="212" xr:uid="{00000000-0005-0000-0000-0000D3000000}"/>
    <cellStyle name="20% - ส่วนที่ถูกเน้น4 2" xfId="2858" xr:uid="{7C79799E-723E-4892-9E95-C0F31163A205}"/>
    <cellStyle name="20% - ส่วนที่ถูกเน้น5" xfId="213" xr:uid="{00000000-0005-0000-0000-0000D4000000}"/>
    <cellStyle name="20% - ส่วนที่ถูกเน้น5 2" xfId="2859" xr:uid="{B9A7BFE2-9BCA-4F97-B699-6DD5F8604CFB}"/>
    <cellStyle name="20% - ส่วนที่ถูกเน้น6" xfId="214" xr:uid="{00000000-0005-0000-0000-0000D5000000}"/>
    <cellStyle name="20% - ส่วนที่ถูกเน้น6 2" xfId="2860" xr:uid="{376D42B6-58B6-4B24-B7AB-506ED22A33A9}"/>
    <cellStyle name="2decimal" xfId="215" xr:uid="{00000000-0005-0000-0000-0000D6000000}"/>
    <cellStyle name="40 % - Akzent1" xfId="2861" xr:uid="{D32A6E67-B089-4CBB-86E7-3BB2FECDFFB7}"/>
    <cellStyle name="40 % - Akzent2" xfId="2862" xr:uid="{064B680C-849E-4C94-AAEE-AEA00D12101E}"/>
    <cellStyle name="40 % - Akzent3" xfId="2863" xr:uid="{ED533E6C-8A0E-41E4-A9C5-5CDF43BDB462}"/>
    <cellStyle name="40 % - Akzent4" xfId="2864" xr:uid="{0A00DFE7-B59D-4A93-B6BD-9DF11EA57536}"/>
    <cellStyle name="40 % - Akzent5" xfId="2865" xr:uid="{45EEF5CE-E3C1-4500-8A9F-204863963C7E}"/>
    <cellStyle name="40 % - Akzent6" xfId="2866" xr:uid="{5F42B141-97B1-469B-ADF9-F938B9E652A9}"/>
    <cellStyle name="40% - Accent1 2" xfId="216" xr:uid="{00000000-0005-0000-0000-0000D7000000}"/>
    <cellStyle name="40% - Accent1 2 2" xfId="217" xr:uid="{00000000-0005-0000-0000-0000D8000000}"/>
    <cellStyle name="40% - Accent1 2 3" xfId="2867" xr:uid="{567F7B0C-04FD-445E-B40D-94ADBE0A6817}"/>
    <cellStyle name="40% - Accent1 2 4" xfId="2478" xr:uid="{376228C2-A5D1-4045-8F26-4D6E29A8574B}"/>
    <cellStyle name="40% - Accent1 3" xfId="218" xr:uid="{00000000-0005-0000-0000-0000D9000000}"/>
    <cellStyle name="40% - Accent1 3 2" xfId="2868" xr:uid="{C07BDC36-B322-42D1-A8DC-33B154758EE7}"/>
    <cellStyle name="40% - Accent1 3 3" xfId="2479" xr:uid="{55F1C006-A487-4396-9E1A-FF4AA5D5E905}"/>
    <cellStyle name="40% - Accent1 4" xfId="219" xr:uid="{00000000-0005-0000-0000-0000DA000000}"/>
    <cellStyle name="40% - Accent1 5" xfId="220" xr:uid="{00000000-0005-0000-0000-0000DB000000}"/>
    <cellStyle name="40% - Accent2 2" xfId="221" xr:uid="{00000000-0005-0000-0000-0000DC000000}"/>
    <cellStyle name="40% - Accent2 2 2" xfId="222" xr:uid="{00000000-0005-0000-0000-0000DD000000}"/>
    <cellStyle name="40% - Accent2 2 3" xfId="2869" xr:uid="{AF1E91A6-EF7A-4293-8CB5-62E253E7C24F}"/>
    <cellStyle name="40% - Accent2 2 4" xfId="2480" xr:uid="{D27B3F93-44AE-475E-B3B4-AB86E063310D}"/>
    <cellStyle name="40% - Accent2 3" xfId="223" xr:uid="{00000000-0005-0000-0000-0000DE000000}"/>
    <cellStyle name="40% - Accent2 3 2" xfId="2870" xr:uid="{C79A8F34-07FA-46C9-AD79-1BC43B7AA27A}"/>
    <cellStyle name="40% - Accent2 3 3" xfId="2481" xr:uid="{1A7710D8-AB79-43FA-B481-2C0E62FF2781}"/>
    <cellStyle name="40% - Accent2 4" xfId="224" xr:uid="{00000000-0005-0000-0000-0000DF000000}"/>
    <cellStyle name="40% - Accent2 5" xfId="225" xr:uid="{00000000-0005-0000-0000-0000E0000000}"/>
    <cellStyle name="40% - Accent3 2" xfId="226" xr:uid="{00000000-0005-0000-0000-0000E1000000}"/>
    <cellStyle name="40% - Accent3 2 2" xfId="227" xr:uid="{00000000-0005-0000-0000-0000E2000000}"/>
    <cellStyle name="40% - Accent3 2 3" xfId="2871" xr:uid="{D2CA60E8-3271-48E7-90E4-7B3633A60B92}"/>
    <cellStyle name="40% - Accent3 2 4" xfId="2482" xr:uid="{2CF9DF60-8D22-455B-9EA4-2F7C7262C265}"/>
    <cellStyle name="40% - Accent3 3" xfId="228" xr:uid="{00000000-0005-0000-0000-0000E3000000}"/>
    <cellStyle name="40% - Accent3 3 2" xfId="2872" xr:uid="{6623A0B6-FB9B-48B9-A613-14E14A7CF62D}"/>
    <cellStyle name="40% - Accent3 3 3" xfId="2483" xr:uid="{1A00F968-C1E5-4C84-BCB4-661BF76D18C6}"/>
    <cellStyle name="40% - Accent3 4" xfId="229" xr:uid="{00000000-0005-0000-0000-0000E4000000}"/>
    <cellStyle name="40% - Accent3 5" xfId="230" xr:uid="{00000000-0005-0000-0000-0000E5000000}"/>
    <cellStyle name="40% - Accent4 2" xfId="231" xr:uid="{00000000-0005-0000-0000-0000E6000000}"/>
    <cellStyle name="40% - Accent4 2 2" xfId="232" xr:uid="{00000000-0005-0000-0000-0000E7000000}"/>
    <cellStyle name="40% - Accent4 2 3" xfId="2873" xr:uid="{01FB2A9E-9720-4631-B038-059009E63E48}"/>
    <cellStyle name="40% - Accent4 2 4" xfId="2484" xr:uid="{30BF6B5D-80CF-4506-8212-5EB1C55140A4}"/>
    <cellStyle name="40% - Accent4 3" xfId="233" xr:uid="{00000000-0005-0000-0000-0000E8000000}"/>
    <cellStyle name="40% - Accent4 3 2" xfId="2874" xr:uid="{6E550B8B-D655-4F04-A802-4193BC723C58}"/>
    <cellStyle name="40% - Accent4 3 3" xfId="2485" xr:uid="{5AA06678-3A93-43FF-9298-5DDD89BF85EF}"/>
    <cellStyle name="40% - Accent4 4" xfId="234" xr:uid="{00000000-0005-0000-0000-0000E9000000}"/>
    <cellStyle name="40% - Accent4 5" xfId="235" xr:uid="{00000000-0005-0000-0000-0000EA000000}"/>
    <cellStyle name="40% - Accent5 2" xfId="236" xr:uid="{00000000-0005-0000-0000-0000EB000000}"/>
    <cellStyle name="40% - Accent5 2 2" xfId="237" xr:uid="{00000000-0005-0000-0000-0000EC000000}"/>
    <cellStyle name="40% - Accent5 2 3" xfId="2875" xr:uid="{29557154-1345-4F60-9D87-695EE1A90593}"/>
    <cellStyle name="40% - Accent5 2 4" xfId="2486" xr:uid="{3683AF71-241A-4E49-92ED-1BBEA7CF55E0}"/>
    <cellStyle name="40% - Accent5 3" xfId="238" xr:uid="{00000000-0005-0000-0000-0000ED000000}"/>
    <cellStyle name="40% - Accent5 3 2" xfId="2876" xr:uid="{C53C6124-2B74-4990-AAC0-3F74A12FD956}"/>
    <cellStyle name="40% - Accent5 3 3" xfId="2487" xr:uid="{9F845D0A-8CDE-4309-A939-CE20FF9FEE64}"/>
    <cellStyle name="40% - Accent5 4" xfId="239" xr:uid="{00000000-0005-0000-0000-0000EE000000}"/>
    <cellStyle name="40% - Accent5 5" xfId="240" xr:uid="{00000000-0005-0000-0000-0000EF000000}"/>
    <cellStyle name="40% - Accent6 2" xfId="241" xr:uid="{00000000-0005-0000-0000-0000F0000000}"/>
    <cellStyle name="40% - Accent6 2 2" xfId="242" xr:uid="{00000000-0005-0000-0000-0000F1000000}"/>
    <cellStyle name="40% - Accent6 2 3" xfId="2877" xr:uid="{8F61C6C8-C9C5-40AD-9FCC-37098FFB3BB8}"/>
    <cellStyle name="40% - Accent6 2 4" xfId="2489" xr:uid="{347AB4B3-EFFC-4A6E-8CEC-343A793D2D26}"/>
    <cellStyle name="40% - Accent6 3" xfId="243" xr:uid="{00000000-0005-0000-0000-0000F2000000}"/>
    <cellStyle name="40% - Accent6 3 2" xfId="2878" xr:uid="{3F44B006-5A34-4356-AB2F-2EC670A1F384}"/>
    <cellStyle name="40% - Accent6 3 3" xfId="2490" xr:uid="{4ADF541F-4887-4364-842D-E256A3B4BCAD}"/>
    <cellStyle name="40% - Accent6 4" xfId="244" xr:uid="{00000000-0005-0000-0000-0000F3000000}"/>
    <cellStyle name="40% - Accent6 5" xfId="245" xr:uid="{00000000-0005-0000-0000-0000F4000000}"/>
    <cellStyle name="40% - ส่วนที่ถูกเน้น1" xfId="246" xr:uid="{00000000-0005-0000-0000-0000F5000000}"/>
    <cellStyle name="40% - ส่วนที่ถูกเน้น1 2" xfId="2879" xr:uid="{3E44C351-DDA9-4E35-983C-9D192A600C0E}"/>
    <cellStyle name="40% - ส่วนที่ถูกเน้น2" xfId="247" xr:uid="{00000000-0005-0000-0000-0000F6000000}"/>
    <cellStyle name="40% - ส่วนที่ถูกเน้น2 2" xfId="2880" xr:uid="{C881EB54-714A-4B31-A9CB-3004B078CEDC}"/>
    <cellStyle name="40% - ส่วนที่ถูกเน้น3" xfId="248" xr:uid="{00000000-0005-0000-0000-0000F7000000}"/>
    <cellStyle name="40% - ส่วนที่ถูกเน้น3 2" xfId="2881" xr:uid="{14BA2D38-1607-45C5-957A-C7458193B151}"/>
    <cellStyle name="40% - ส่วนที่ถูกเน้น4" xfId="249" xr:uid="{00000000-0005-0000-0000-0000F8000000}"/>
    <cellStyle name="40% - ส่วนที่ถูกเน้น4 2" xfId="2882" xr:uid="{941633A4-B4AD-46DC-BEEC-83CFC4F2C637}"/>
    <cellStyle name="40% - ส่วนที่ถูกเน้น5" xfId="250" xr:uid="{00000000-0005-0000-0000-0000F9000000}"/>
    <cellStyle name="40% - ส่วนที่ถูกเน้น5 2" xfId="2883" xr:uid="{3BE77634-B425-4F37-923B-5FFD91AD11DC}"/>
    <cellStyle name="40% - ส่วนที่ถูกเน้น6" xfId="251" xr:uid="{00000000-0005-0000-0000-0000FA000000}"/>
    <cellStyle name="40% - ส่วนที่ถูกเน้น6 2" xfId="2884" xr:uid="{DB6B40A8-9D19-42E9-96C9-A66BB3DA9C54}"/>
    <cellStyle name="594941.25" xfId="252" xr:uid="{00000000-0005-0000-0000-0000FB000000}"/>
    <cellStyle name="60 % - Akzent1" xfId="2886" xr:uid="{79393760-ECD2-43FF-B4E9-E9DF3359BDF9}"/>
    <cellStyle name="60 % - Akzent2" xfId="2887" xr:uid="{6EC510B5-0FCD-4FF4-B423-B1DE4592B671}"/>
    <cellStyle name="60 % - Akzent3" xfId="2888" xr:uid="{008FBB2B-754C-400F-9191-B23C972B321D}"/>
    <cellStyle name="60 % - Akzent4" xfId="2889" xr:uid="{F0E78384-5E98-4F4B-B093-13D4172EF368}"/>
    <cellStyle name="60 % - Akzent5" xfId="2890" xr:uid="{251CA224-531A-4D88-A30F-185EE6DBBDB4}"/>
    <cellStyle name="60 % - Akzent6" xfId="2891" xr:uid="{89E3F77F-5C0F-4B65-8817-A25AC0FA69BE}"/>
    <cellStyle name="60% - Accent1 2" xfId="253" xr:uid="{00000000-0005-0000-0000-0000FC000000}"/>
    <cellStyle name="60% - Accent1 2 2" xfId="254" xr:uid="{00000000-0005-0000-0000-0000FD000000}"/>
    <cellStyle name="60% - Accent1 2 3" xfId="2892" xr:uid="{6E79EB65-72D3-421C-B752-22D87DD38008}"/>
    <cellStyle name="60% - Accent1 3" xfId="255" xr:uid="{00000000-0005-0000-0000-0000FE000000}"/>
    <cellStyle name="60% - Accent1 3 2" xfId="2893" xr:uid="{152218CC-5B64-47E6-92D3-E9C5CAB223B8}"/>
    <cellStyle name="60% - Accent1 4" xfId="256" xr:uid="{00000000-0005-0000-0000-0000FF000000}"/>
    <cellStyle name="60% - Accent1 5" xfId="257" xr:uid="{00000000-0005-0000-0000-000000010000}"/>
    <cellStyle name="60% - Accent2 2" xfId="258" xr:uid="{00000000-0005-0000-0000-000001010000}"/>
    <cellStyle name="60% - Accent2 2 2" xfId="259" xr:uid="{00000000-0005-0000-0000-000002010000}"/>
    <cellStyle name="60% - Accent2 2 3" xfId="2894" xr:uid="{61507247-5763-4204-A82B-634BE3AEB1A3}"/>
    <cellStyle name="60% - Accent2 3" xfId="260" xr:uid="{00000000-0005-0000-0000-000003010000}"/>
    <cellStyle name="60% - Accent2 3 2" xfId="2895" xr:uid="{CA54C8E2-2624-4E67-99C5-4D6E4FDA9622}"/>
    <cellStyle name="60% - Accent2 4" xfId="261" xr:uid="{00000000-0005-0000-0000-000004010000}"/>
    <cellStyle name="60% - Accent2 5" xfId="262" xr:uid="{00000000-0005-0000-0000-000005010000}"/>
    <cellStyle name="60% - Accent3 2" xfId="263" xr:uid="{00000000-0005-0000-0000-000006010000}"/>
    <cellStyle name="60% - Accent3 2 2" xfId="264" xr:uid="{00000000-0005-0000-0000-000007010000}"/>
    <cellStyle name="60% - Accent3 2 3" xfId="2896" xr:uid="{EBE7ED5D-73AD-47BE-B335-783FB1A38E00}"/>
    <cellStyle name="60% - Accent3 3" xfId="265" xr:uid="{00000000-0005-0000-0000-000008010000}"/>
    <cellStyle name="60% - Accent3 3 2" xfId="2897" xr:uid="{3C41D7F2-B10A-4810-9373-7CA68DC8C6A3}"/>
    <cellStyle name="60% - Accent3 4" xfId="266" xr:uid="{00000000-0005-0000-0000-000009010000}"/>
    <cellStyle name="60% - Accent3 5" xfId="267" xr:uid="{00000000-0005-0000-0000-00000A010000}"/>
    <cellStyle name="60% - Accent4 2" xfId="268" xr:uid="{00000000-0005-0000-0000-00000B010000}"/>
    <cellStyle name="60% - Accent4 2 2" xfId="269" xr:uid="{00000000-0005-0000-0000-00000C010000}"/>
    <cellStyle name="60% - Accent4 2 3" xfId="2898" xr:uid="{4A907D58-CE4C-4085-B708-7BFAF8411049}"/>
    <cellStyle name="60% - Accent4 3" xfId="270" xr:uid="{00000000-0005-0000-0000-00000D010000}"/>
    <cellStyle name="60% - Accent4 3 2" xfId="2899" xr:uid="{A6D6B870-8081-43E2-A27C-B93E291C887C}"/>
    <cellStyle name="60% - Accent4 4" xfId="271" xr:uid="{00000000-0005-0000-0000-00000E010000}"/>
    <cellStyle name="60% - Accent4 5" xfId="272" xr:uid="{00000000-0005-0000-0000-00000F010000}"/>
    <cellStyle name="60% - Accent5 2" xfId="273" xr:uid="{00000000-0005-0000-0000-000010010000}"/>
    <cellStyle name="60% - Accent5 2 2" xfId="274" xr:uid="{00000000-0005-0000-0000-000011010000}"/>
    <cellStyle name="60% - Accent5 2 3" xfId="2900" xr:uid="{91A33103-F291-4F84-82B7-0466F21F763D}"/>
    <cellStyle name="60% - Accent5 3" xfId="275" xr:uid="{00000000-0005-0000-0000-000012010000}"/>
    <cellStyle name="60% - Accent5 3 2" xfId="2901" xr:uid="{EE657D5D-0C23-4230-B858-2D19D6361139}"/>
    <cellStyle name="60% - Accent5 4" xfId="276" xr:uid="{00000000-0005-0000-0000-000013010000}"/>
    <cellStyle name="60% - Accent5 5" xfId="277" xr:uid="{00000000-0005-0000-0000-000014010000}"/>
    <cellStyle name="60% - Accent6 2" xfId="278" xr:uid="{00000000-0005-0000-0000-000015010000}"/>
    <cellStyle name="60% - Accent6 2 2" xfId="279" xr:uid="{00000000-0005-0000-0000-000016010000}"/>
    <cellStyle name="60% - Accent6 2 3" xfId="2902" xr:uid="{7858B473-F9CE-40FE-A119-4B7D4C3784BF}"/>
    <cellStyle name="60% - Accent6 3" xfId="280" xr:uid="{00000000-0005-0000-0000-000017010000}"/>
    <cellStyle name="60% - Accent6 3 2" xfId="2903" xr:uid="{902929E4-1AE9-426C-92C1-F0A072D33E51}"/>
    <cellStyle name="60% - Accent6 4" xfId="281" xr:uid="{00000000-0005-0000-0000-000018010000}"/>
    <cellStyle name="60% - Accent6 5" xfId="282" xr:uid="{00000000-0005-0000-0000-000019010000}"/>
    <cellStyle name="60% - ส่วนที่ถูกเน้น1" xfId="283" xr:uid="{00000000-0005-0000-0000-00001A010000}"/>
    <cellStyle name="60% - ส่วนที่ถูกเน้น1 2" xfId="2904" xr:uid="{FF14DFC2-38E3-4693-AC86-99FFDC4FCF5D}"/>
    <cellStyle name="60% - ส่วนที่ถูกเน้น2" xfId="284" xr:uid="{00000000-0005-0000-0000-00001B010000}"/>
    <cellStyle name="60% - ส่วนที่ถูกเน้น2 2" xfId="2905" xr:uid="{70A452DA-55C0-4E2E-B8A2-72F958BEFE32}"/>
    <cellStyle name="60% - ส่วนที่ถูกเน้น3" xfId="285" xr:uid="{00000000-0005-0000-0000-00001C010000}"/>
    <cellStyle name="60% - ส่วนที่ถูกเน้น3 2" xfId="2906" xr:uid="{3CD97BF7-5BBD-4194-9276-0A0F09ED6C20}"/>
    <cellStyle name="60% - ส่วนที่ถูกเน้น4" xfId="286" xr:uid="{00000000-0005-0000-0000-00001D010000}"/>
    <cellStyle name="60% - ส่วนที่ถูกเน้น4 2" xfId="2907" xr:uid="{946A7D62-DE8B-4316-B589-F1434A30B4A6}"/>
    <cellStyle name="60% - ส่วนที่ถูกเน้น5" xfId="287" xr:uid="{00000000-0005-0000-0000-00001E010000}"/>
    <cellStyle name="60% - ส่วนที่ถูกเน้น5 2" xfId="2908" xr:uid="{019A09AA-D7E5-4887-8750-43FB49199469}"/>
    <cellStyle name="60% - ส่วนที่ถูกเน้น6" xfId="288" xr:uid="{00000000-0005-0000-0000-00001F010000}"/>
    <cellStyle name="60% - ส่วนที่ถูกเน้น6 2" xfId="2909" xr:uid="{BEB1CB24-4B13-40E1-A810-41A1360D13A0}"/>
    <cellStyle name="75" xfId="289" xr:uid="{00000000-0005-0000-0000-000020010000}"/>
    <cellStyle name="a_QTR94_95_1ฟ๙ศธบ๑ณปฟช (2)" xfId="290" xr:uid="{00000000-0005-0000-0000-000021010000}"/>
    <cellStyle name="AA FRAME" xfId="291" xr:uid="{00000000-0005-0000-0000-000022010000}"/>
    <cellStyle name="AA HEADING" xfId="292" xr:uid="{00000000-0005-0000-0000-000023010000}"/>
    <cellStyle name="AA INITIALS" xfId="293" xr:uid="{00000000-0005-0000-0000-000024010000}"/>
    <cellStyle name="AA INITIALS 2" xfId="3129" xr:uid="{64F39861-22F1-4522-961F-E8D17D04843C}"/>
    <cellStyle name="AA INPUT" xfId="294" xr:uid="{00000000-0005-0000-0000-000025010000}"/>
    <cellStyle name="AA LOCK" xfId="295" xr:uid="{00000000-0005-0000-0000-000026010000}"/>
    <cellStyle name="AA MGR NAME" xfId="296" xr:uid="{00000000-0005-0000-0000-000027010000}"/>
    <cellStyle name="AA NORMAL" xfId="297" xr:uid="{00000000-0005-0000-0000-000028010000}"/>
    <cellStyle name="AA NUMBER" xfId="298" xr:uid="{00000000-0005-0000-0000-000029010000}"/>
    <cellStyle name="AA NUMBER2" xfId="299" xr:uid="{00000000-0005-0000-0000-00002A010000}"/>
    <cellStyle name="AA QUESTION" xfId="300" xr:uid="{00000000-0005-0000-0000-00002B010000}"/>
    <cellStyle name="AA SHADE" xfId="301" xr:uid="{00000000-0005-0000-0000-00002C010000}"/>
    <cellStyle name="Accent1 2" xfId="302" xr:uid="{00000000-0005-0000-0000-00002D010000}"/>
    <cellStyle name="Accent1 2 2" xfId="303" xr:uid="{00000000-0005-0000-0000-00002E010000}"/>
    <cellStyle name="Accent1 2 3" xfId="2922" xr:uid="{C7CE1A31-457C-4F65-95F3-C1E4B01ABC02}"/>
    <cellStyle name="Accent1 3" xfId="304" xr:uid="{00000000-0005-0000-0000-00002F010000}"/>
    <cellStyle name="Accent1 3 2" xfId="2923" xr:uid="{1AF7C5E5-8689-43B5-BDAC-49348AC10985}"/>
    <cellStyle name="Accent1 4" xfId="305" xr:uid="{00000000-0005-0000-0000-000030010000}"/>
    <cellStyle name="Accent1 5" xfId="306" xr:uid="{00000000-0005-0000-0000-000031010000}"/>
    <cellStyle name="Accent2 2" xfId="307" xr:uid="{00000000-0005-0000-0000-000032010000}"/>
    <cellStyle name="Accent2 2 2" xfId="308" xr:uid="{00000000-0005-0000-0000-000033010000}"/>
    <cellStyle name="Accent2 2 3" xfId="2924" xr:uid="{ED47A9E0-3769-4567-A55C-3423BDBA9A79}"/>
    <cellStyle name="Accent2 3" xfId="309" xr:uid="{00000000-0005-0000-0000-000034010000}"/>
    <cellStyle name="Accent2 3 2" xfId="2925" xr:uid="{FE414AED-905E-41CF-96A5-43E6837D4837}"/>
    <cellStyle name="Accent2 4" xfId="310" xr:uid="{00000000-0005-0000-0000-000035010000}"/>
    <cellStyle name="Accent2 5" xfId="311" xr:uid="{00000000-0005-0000-0000-000036010000}"/>
    <cellStyle name="Accent3 2" xfId="312" xr:uid="{00000000-0005-0000-0000-000037010000}"/>
    <cellStyle name="Accent3 2 2" xfId="313" xr:uid="{00000000-0005-0000-0000-000038010000}"/>
    <cellStyle name="Accent3 2 3" xfId="2926" xr:uid="{9FAEAC25-FB6D-41BE-810C-152BC258889C}"/>
    <cellStyle name="Accent3 3" xfId="314" xr:uid="{00000000-0005-0000-0000-000039010000}"/>
    <cellStyle name="Accent3 3 2" xfId="2927" xr:uid="{FDD070F3-F97E-4BF4-AB67-7B4C7FEB5257}"/>
    <cellStyle name="Accent3 4" xfId="315" xr:uid="{00000000-0005-0000-0000-00003A010000}"/>
    <cellStyle name="Accent3 5" xfId="316" xr:uid="{00000000-0005-0000-0000-00003B010000}"/>
    <cellStyle name="Accent4 2" xfId="317" xr:uid="{00000000-0005-0000-0000-00003C010000}"/>
    <cellStyle name="Accent4 2 2" xfId="318" xr:uid="{00000000-0005-0000-0000-00003D010000}"/>
    <cellStyle name="Accent4 2 3" xfId="2928" xr:uid="{CDAA6899-559C-4C4E-B96B-46AF765E1D95}"/>
    <cellStyle name="Accent4 3" xfId="319" xr:uid="{00000000-0005-0000-0000-00003E010000}"/>
    <cellStyle name="Accent4 3 2" xfId="2929" xr:uid="{B5D8B561-27D3-4D4E-9442-51869FE0DA55}"/>
    <cellStyle name="Accent4 4" xfId="320" xr:uid="{00000000-0005-0000-0000-00003F010000}"/>
    <cellStyle name="Accent4 5" xfId="321" xr:uid="{00000000-0005-0000-0000-000040010000}"/>
    <cellStyle name="Accent5 2" xfId="322" xr:uid="{00000000-0005-0000-0000-000041010000}"/>
    <cellStyle name="Accent5 2 2" xfId="323" xr:uid="{00000000-0005-0000-0000-000042010000}"/>
    <cellStyle name="Accent5 2 3" xfId="2930" xr:uid="{3AABD53E-3B99-4FE3-8AAD-D1658775ACD9}"/>
    <cellStyle name="Accent5 3" xfId="324" xr:uid="{00000000-0005-0000-0000-000043010000}"/>
    <cellStyle name="Accent5 3 2" xfId="2931" xr:uid="{3F1C388A-A7F5-42C3-A929-9353A7D7E3F4}"/>
    <cellStyle name="Accent5 4" xfId="325" xr:uid="{00000000-0005-0000-0000-000044010000}"/>
    <cellStyle name="Accent5 5" xfId="326" xr:uid="{00000000-0005-0000-0000-000045010000}"/>
    <cellStyle name="Accent6 2" xfId="327" xr:uid="{00000000-0005-0000-0000-000046010000}"/>
    <cellStyle name="Accent6 2 2" xfId="328" xr:uid="{00000000-0005-0000-0000-000047010000}"/>
    <cellStyle name="Accent6 2 3" xfId="2932" xr:uid="{AB7FAA75-5900-40B3-9276-351D57212F2A}"/>
    <cellStyle name="Accent6 3" xfId="329" xr:uid="{00000000-0005-0000-0000-000048010000}"/>
    <cellStyle name="Accent6 3 2" xfId="2933" xr:uid="{E4824EE5-0E07-4D23-9C83-64FC9210B721}"/>
    <cellStyle name="Accent6 4" xfId="330" xr:uid="{00000000-0005-0000-0000-000049010000}"/>
    <cellStyle name="Accent6 5" xfId="331" xr:uid="{00000000-0005-0000-0000-00004A010000}"/>
    <cellStyle name="Akzent1" xfId="2934" xr:uid="{75AC19A5-16DF-4561-B562-6DCD5EFF5D37}"/>
    <cellStyle name="Akzent2" xfId="2935" xr:uid="{C5DAF6C0-3F1A-4801-B7F5-BAD0258E3C23}"/>
    <cellStyle name="Akzent3" xfId="2936" xr:uid="{9E3CFD08-2707-4D63-952C-6B337141E8CB}"/>
    <cellStyle name="Akzent4" xfId="2937" xr:uid="{680BFF58-07FB-4BE0-B1F4-15D2CF983238}"/>
    <cellStyle name="Akzent5" xfId="2938" xr:uid="{DBC5AEED-CBEA-4BA2-A2FE-D2C52BF5B102}"/>
    <cellStyle name="Akzent6" xfId="2939" xr:uid="{4B2EBF27-06FC-490E-964E-DF910A86E2E7}"/>
    <cellStyle name="args.style" xfId="332" xr:uid="{00000000-0005-0000-0000-00004B010000}"/>
    <cellStyle name="Ausgabe" xfId="2940" xr:uid="{9FF59AFA-0217-4D00-A622-D7B559A9387A}"/>
    <cellStyle name="Ausgabe 2" xfId="2972" xr:uid="{B1C66268-B7EC-4CD9-9664-3A5C46BDDF21}"/>
    <cellStyle name="Ausgabe 2 2" xfId="3487" xr:uid="{C770208B-CAA1-41B9-B941-09C31FB2512F}"/>
    <cellStyle name="Ausgabe 2 2 2" xfId="3595" xr:uid="{12DB0810-23AE-4A05-BA8B-236FB372113F}"/>
    <cellStyle name="Ausgabe 2 3" xfId="3627" xr:uid="{B7AB397F-61DD-40D5-ABFE-25FE602C9BCD}"/>
    <cellStyle name="Ausgabe 3" xfId="3413" xr:uid="{7ED7A02F-AAF4-4208-8922-B738B568EB78}"/>
    <cellStyle name="Ausgabe 3 2" xfId="3646" xr:uid="{385AA3D0-FB5E-4D39-8FA2-6BBCF8C7F16F}"/>
    <cellStyle name="Bad 2" xfId="333" xr:uid="{00000000-0005-0000-0000-00004C010000}"/>
    <cellStyle name="Bad 2 2" xfId="334" xr:uid="{00000000-0005-0000-0000-00004D010000}"/>
    <cellStyle name="Bad 2 3" xfId="2941" xr:uid="{C52E2505-2C7C-49B1-9F8C-BF3FA310A78D}"/>
    <cellStyle name="Bad 3" xfId="335" xr:uid="{00000000-0005-0000-0000-00004E010000}"/>
    <cellStyle name="Bad 3 2" xfId="2942" xr:uid="{2D92E761-A2E9-40ED-8DA0-ADED45AB5935}"/>
    <cellStyle name="Bad 4" xfId="336" xr:uid="{00000000-0005-0000-0000-00004F010000}"/>
    <cellStyle name="Bad 5" xfId="337" xr:uid="{00000000-0005-0000-0000-000050010000}"/>
    <cellStyle name="Berechnung" xfId="2943" xr:uid="{B4EC7F53-F3C8-4C05-ACE0-02BF7DF6FF86}"/>
    <cellStyle name="Berechnung 2" xfId="2970" xr:uid="{EE28CC37-DD02-4158-A61B-1E80B5D9D567}"/>
    <cellStyle name="Berechnung 2 2" xfId="3486" xr:uid="{C73B43A2-DC03-4CDE-B9E0-DFADC7722DAF}"/>
    <cellStyle name="Berechnung 3" xfId="3412" xr:uid="{4A7091B5-2527-4336-96B0-6A2DD001BF14}"/>
    <cellStyle name="Body" xfId="338" xr:uid="{00000000-0005-0000-0000-000051010000}"/>
    <cellStyle name="Border" xfId="339" xr:uid="{00000000-0005-0000-0000-000052010000}"/>
    <cellStyle name="Border 2" xfId="340" xr:uid="{00000000-0005-0000-0000-000053010000}"/>
    <cellStyle name="Border 2 2" xfId="3130" xr:uid="{FF9D7E50-8467-407F-BAAF-B7FCA8C80BBF}"/>
    <cellStyle name="Border 2 2 2" xfId="3502" xr:uid="{50316D5D-CC15-45B1-817B-DFC319308764}"/>
    <cellStyle name="Border 2 2 3" xfId="3581" xr:uid="{AA0E16FE-FA93-4C87-A288-56A91852B2D8}"/>
    <cellStyle name="Border 2 2 3 2" xfId="3643" xr:uid="{A851B7E8-D6A4-4D67-ABB1-73E9666E0296}"/>
    <cellStyle name="Border 2 3" xfId="3158" xr:uid="{8AECF9F3-C2F7-4306-AA0E-52EB9CE547AB}"/>
    <cellStyle name="Border 2 3 2" xfId="2719" xr:uid="{9548DC20-39C7-4A71-910A-076564AF44AE}"/>
    <cellStyle name="Border 3" xfId="341" xr:uid="{00000000-0005-0000-0000-000054010000}"/>
    <cellStyle name="Border 3 2" xfId="3457" xr:uid="{7C65A44A-4135-400A-8CFD-C590AA103C20}"/>
    <cellStyle name="Border 3 2 2" xfId="2565" xr:uid="{F6716EFE-09A1-44BD-8ED1-5E5B94B9B0A9}"/>
    <cellStyle name="Border 3 3" xfId="3586" xr:uid="{1DF7BE03-72C3-4105-95EC-4905132FA94C}"/>
    <cellStyle name="Border 4" xfId="2944" xr:uid="{BDA586B7-F203-42EF-B76C-F0ADD8D9433B}"/>
    <cellStyle name="Border 4 2" xfId="3481" xr:uid="{A48B3BD9-7B84-4C48-A99C-AD3ECBA884ED}"/>
    <cellStyle name="Border 4 3" xfId="3580" xr:uid="{A625659F-73B5-4DCB-91B6-C65BB34C0E42}"/>
    <cellStyle name="Border 4 3 2" xfId="2731" xr:uid="{E2F0962E-7E15-452D-A33C-191A6848DECE}"/>
    <cellStyle name="Border 5" xfId="3411" xr:uid="{CE5ED7CD-C3CA-4D6A-96AE-E17201D1E68E}"/>
    <cellStyle name="Border 5 2" xfId="3597" xr:uid="{FBA3A77E-931A-42F1-9329-3C29B33FCF10}"/>
    <cellStyle name="Border 6" xfId="3456" xr:uid="{0464D993-C6BE-4C70-AB32-FE03E87E7235}"/>
    <cellStyle name="Border 6 2" xfId="2564" xr:uid="{E6E153E2-4D25-4BF2-9645-D84568BBDB84}"/>
    <cellStyle name="Border 7" xfId="3585" xr:uid="{29704199-7315-42A4-B256-A0CA1072C576}"/>
    <cellStyle name="Calc Currency (0)" xfId="342" xr:uid="{00000000-0005-0000-0000-000055010000}"/>
    <cellStyle name="Calc Currency (0) 2" xfId="343" xr:uid="{00000000-0005-0000-0000-000056010000}"/>
    <cellStyle name="Calc Currency (0) 3" xfId="344" xr:uid="{00000000-0005-0000-0000-000057010000}"/>
    <cellStyle name="Calc Currency (2)" xfId="345" xr:uid="{00000000-0005-0000-0000-000058010000}"/>
    <cellStyle name="Calc Currency (2) 2" xfId="346" xr:uid="{00000000-0005-0000-0000-000059010000}"/>
    <cellStyle name="Calc Currency (2) 3" xfId="347" xr:uid="{00000000-0005-0000-0000-00005A010000}"/>
    <cellStyle name="Calc Percent (0)" xfId="348" xr:uid="{00000000-0005-0000-0000-00005B010000}"/>
    <cellStyle name="Calc Percent (0) 2" xfId="349" xr:uid="{00000000-0005-0000-0000-00005C010000}"/>
    <cellStyle name="Calc Percent (0) 3" xfId="350" xr:uid="{00000000-0005-0000-0000-00005D010000}"/>
    <cellStyle name="Calc Percent (1)" xfId="351" xr:uid="{00000000-0005-0000-0000-00005E010000}"/>
    <cellStyle name="Calc Percent (1) 2" xfId="352" xr:uid="{00000000-0005-0000-0000-00005F010000}"/>
    <cellStyle name="Calc Percent (1) 3" xfId="353" xr:uid="{00000000-0005-0000-0000-000060010000}"/>
    <cellStyle name="Calc Percent (2)" xfId="354" xr:uid="{00000000-0005-0000-0000-000061010000}"/>
    <cellStyle name="Calc Percent (2) 2" xfId="355" xr:uid="{00000000-0005-0000-0000-000062010000}"/>
    <cellStyle name="Calc Percent (2) 3" xfId="356" xr:uid="{00000000-0005-0000-0000-000063010000}"/>
    <cellStyle name="Calc Units (0)" xfId="357" xr:uid="{00000000-0005-0000-0000-000064010000}"/>
    <cellStyle name="Calc Units (0) 2" xfId="358" xr:uid="{00000000-0005-0000-0000-000065010000}"/>
    <cellStyle name="Calc Units (0) 3" xfId="359" xr:uid="{00000000-0005-0000-0000-000066010000}"/>
    <cellStyle name="Calc Units (1)" xfId="360" xr:uid="{00000000-0005-0000-0000-000067010000}"/>
    <cellStyle name="Calc Units (1) 2" xfId="361" xr:uid="{00000000-0005-0000-0000-000068010000}"/>
    <cellStyle name="Calc Units (1) 3" xfId="362" xr:uid="{00000000-0005-0000-0000-000069010000}"/>
    <cellStyle name="Calc Units (2)" xfId="363" xr:uid="{00000000-0005-0000-0000-00006A010000}"/>
    <cellStyle name="Calc Units (2) 2" xfId="364" xr:uid="{00000000-0005-0000-0000-00006B010000}"/>
    <cellStyle name="Calc Units (2) 3" xfId="365" xr:uid="{00000000-0005-0000-0000-00006C010000}"/>
    <cellStyle name="Calculation 2" xfId="366" xr:uid="{00000000-0005-0000-0000-00006D010000}"/>
    <cellStyle name="Calculation 2 2" xfId="367" xr:uid="{00000000-0005-0000-0000-00006E010000}"/>
    <cellStyle name="Calculation 2 2 2" xfId="3474" xr:uid="{6B15B154-8087-47CA-86DB-2A0E41B23F09}"/>
    <cellStyle name="Calculation 2 3" xfId="2946" xr:uid="{65DFBAE4-2433-437F-BC15-50EFC9517C32}"/>
    <cellStyle name="Calculation 2 3 2" xfId="3482" xr:uid="{CA9F9D32-75BD-4BEC-BD7B-A17B1D73CC71}"/>
    <cellStyle name="Calculation 2 4" xfId="2966" xr:uid="{4DA2955D-FB73-40DF-BEE0-1C45F22BC5A7}"/>
    <cellStyle name="Calculation 2 4 2" xfId="3485" xr:uid="{CD3125EB-58F4-4527-802D-0A5BAB213A06}"/>
    <cellStyle name="Calculation 2 5" xfId="3410" xr:uid="{900C667B-C3AB-42A1-ADC3-090A0BC24DC3}"/>
    <cellStyle name="Calculation 3" xfId="368" xr:uid="{00000000-0005-0000-0000-00006F010000}"/>
    <cellStyle name="Calculation 3 2" xfId="2947" xr:uid="{F62A030B-570C-4470-A3D8-0C0C28BDBD88}"/>
    <cellStyle name="Calculation 3 2 2" xfId="3483" xr:uid="{D21FB735-2554-4F83-A933-299AEA1CCBF4}"/>
    <cellStyle name="Calculation 3 3" xfId="2965" xr:uid="{F17AAAA3-B1D6-40C4-BB86-FEB3773139CF}"/>
    <cellStyle name="Calculation 3 3 2" xfId="3484" xr:uid="{B3F30E3A-6417-4E50-90FF-A40E01846CB5}"/>
    <cellStyle name="Calculation 3 4" xfId="3409" xr:uid="{AF31075A-B573-4673-9330-D9123BCE6BA9}"/>
    <cellStyle name="Calculation 4" xfId="369" xr:uid="{00000000-0005-0000-0000-000070010000}"/>
    <cellStyle name="Calculation 4 2" xfId="3458" xr:uid="{63BE7428-AB88-441F-86EF-7F5FD22F475E}"/>
    <cellStyle name="Calculation 5" xfId="370" xr:uid="{00000000-0005-0000-0000-000071010000}"/>
    <cellStyle name="Calculation 5 2" xfId="3469" xr:uid="{B3526998-4BD8-4696-A529-6C479CDAB4EB}"/>
    <cellStyle name="category" xfId="371" xr:uid="{00000000-0005-0000-0000-000072010000}"/>
    <cellStyle name="Check Cell 2" xfId="372" xr:uid="{00000000-0005-0000-0000-000073010000}"/>
    <cellStyle name="Check Cell 2 2" xfId="373" xr:uid="{00000000-0005-0000-0000-000074010000}"/>
    <cellStyle name="Check Cell 2 3" xfId="2948" xr:uid="{FC2BBCA9-61A6-4ABE-8782-F04C4EC91F88}"/>
    <cellStyle name="Check Cell 3" xfId="374" xr:uid="{00000000-0005-0000-0000-000075010000}"/>
    <cellStyle name="Check Cell 3 2" xfId="2949" xr:uid="{DDC74212-2B74-45B9-A4B5-70EBD72DE971}"/>
    <cellStyle name="Check Cell 4" xfId="375" xr:uid="{00000000-0005-0000-0000-000076010000}"/>
    <cellStyle name="Check Cell 5" xfId="376" xr:uid="{00000000-0005-0000-0000-000077010000}"/>
    <cellStyle name="Column Heading" xfId="377" xr:uid="{00000000-0005-0000-0000-000078010000}"/>
    <cellStyle name="Comma" xfId="378" builtinId="3"/>
    <cellStyle name="Comma  - Style1" xfId="379" xr:uid="{00000000-0005-0000-0000-00007A010000}"/>
    <cellStyle name="Comma  - Style1 2" xfId="380" xr:uid="{00000000-0005-0000-0000-00007B010000}"/>
    <cellStyle name="Comma  - Style1 3" xfId="381" xr:uid="{00000000-0005-0000-0000-00007C010000}"/>
    <cellStyle name="Comma  - Style2" xfId="382" xr:uid="{00000000-0005-0000-0000-00007D010000}"/>
    <cellStyle name="Comma  - Style2 2" xfId="383" xr:uid="{00000000-0005-0000-0000-00007E010000}"/>
    <cellStyle name="Comma  - Style2 3" xfId="384" xr:uid="{00000000-0005-0000-0000-00007F010000}"/>
    <cellStyle name="Comma  - Style3" xfId="385" xr:uid="{00000000-0005-0000-0000-000080010000}"/>
    <cellStyle name="Comma  - Style3 2" xfId="386" xr:uid="{00000000-0005-0000-0000-000081010000}"/>
    <cellStyle name="Comma  - Style3 3" xfId="387" xr:uid="{00000000-0005-0000-0000-000082010000}"/>
    <cellStyle name="Comma  - Style4" xfId="388" xr:uid="{00000000-0005-0000-0000-000083010000}"/>
    <cellStyle name="Comma  - Style4 2" xfId="389" xr:uid="{00000000-0005-0000-0000-000084010000}"/>
    <cellStyle name="Comma  - Style4 3" xfId="390" xr:uid="{00000000-0005-0000-0000-000085010000}"/>
    <cellStyle name="Comma  - Style5" xfId="391" xr:uid="{00000000-0005-0000-0000-000086010000}"/>
    <cellStyle name="Comma  - Style5 2" xfId="392" xr:uid="{00000000-0005-0000-0000-000087010000}"/>
    <cellStyle name="Comma  - Style5 3" xfId="393" xr:uid="{00000000-0005-0000-0000-000088010000}"/>
    <cellStyle name="Comma  - Style6" xfId="394" xr:uid="{00000000-0005-0000-0000-000089010000}"/>
    <cellStyle name="Comma  - Style6 2" xfId="395" xr:uid="{00000000-0005-0000-0000-00008A010000}"/>
    <cellStyle name="Comma  - Style6 3" xfId="396" xr:uid="{00000000-0005-0000-0000-00008B010000}"/>
    <cellStyle name="Comma  - Style7" xfId="397" xr:uid="{00000000-0005-0000-0000-00008C010000}"/>
    <cellStyle name="Comma  - Style7 2" xfId="398" xr:uid="{00000000-0005-0000-0000-00008D010000}"/>
    <cellStyle name="Comma  - Style7 3" xfId="399" xr:uid="{00000000-0005-0000-0000-00008E010000}"/>
    <cellStyle name="Comma  - Style8" xfId="400" xr:uid="{00000000-0005-0000-0000-00008F010000}"/>
    <cellStyle name="Comma  - Style8 2" xfId="401" xr:uid="{00000000-0005-0000-0000-000090010000}"/>
    <cellStyle name="Comma  - Style8 3" xfId="402" xr:uid="{00000000-0005-0000-0000-000091010000}"/>
    <cellStyle name="Comma [0] 2" xfId="403" xr:uid="{00000000-0005-0000-0000-000092010000}"/>
    <cellStyle name="Comma [0] 2 2" xfId="404" xr:uid="{00000000-0005-0000-0000-000093010000}"/>
    <cellStyle name="Comma [0] 2 2 2" xfId="2420" xr:uid="{2CB65D4D-0146-4AD7-8541-0D127F9BF6E1}"/>
    <cellStyle name="Comma [0] 2 3" xfId="405" xr:uid="{00000000-0005-0000-0000-000094010000}"/>
    <cellStyle name="Comma [0] 2 4" xfId="406" xr:uid="{00000000-0005-0000-0000-000095010000}"/>
    <cellStyle name="Comma [0] 2 4 2" xfId="2825" xr:uid="{A76FEE7F-CD6B-4B4A-92A2-1A423D0BEFE7}"/>
    <cellStyle name="Comma [0] 2 5" xfId="407" xr:uid="{00000000-0005-0000-0000-000096010000}"/>
    <cellStyle name="Comma [0] 3" xfId="2421" xr:uid="{B05A4D8A-EA24-4BFA-AE03-4A11A1F6639B}"/>
    <cellStyle name="Comma [0] 3 2" xfId="3562" xr:uid="{D0196641-6A0B-40B6-A341-E63EE9A40090}"/>
    <cellStyle name="Comma [0] 3 3" xfId="3131" xr:uid="{A3BB7A8A-8654-4A8B-B330-DBBA23EAD603}"/>
    <cellStyle name="Comma [00]" xfId="408" xr:uid="{00000000-0005-0000-0000-000097010000}"/>
    <cellStyle name="Comma [00] 2" xfId="409" xr:uid="{00000000-0005-0000-0000-000098010000}"/>
    <cellStyle name="Comma [00] 3" xfId="410" xr:uid="{00000000-0005-0000-0000-000099010000}"/>
    <cellStyle name="Comma 10" xfId="411" xr:uid="{00000000-0005-0000-0000-00009A010000}"/>
    <cellStyle name="Comma 10 2" xfId="412" xr:uid="{00000000-0005-0000-0000-00009B010000}"/>
    <cellStyle name="Comma 10 2 2" xfId="413" xr:uid="{00000000-0005-0000-0000-00009C010000}"/>
    <cellStyle name="Comma 10 3" xfId="414" xr:uid="{00000000-0005-0000-0000-00009D010000}"/>
    <cellStyle name="Comma 10 3 2" xfId="2422" xr:uid="{8A20A63E-B98B-4BDE-88E8-3FD313F636A8}"/>
    <cellStyle name="Comma 10 4" xfId="415" xr:uid="{00000000-0005-0000-0000-00009E010000}"/>
    <cellStyle name="Comma 10 4 2" xfId="3132" xr:uid="{C30B0960-B80E-4050-AB8C-D2774CC72434}"/>
    <cellStyle name="Comma 10 5" xfId="416" xr:uid="{00000000-0005-0000-0000-00009F010000}"/>
    <cellStyle name="Comma 100" xfId="417" xr:uid="{00000000-0005-0000-0000-0000A0010000}"/>
    <cellStyle name="Comma 100 2" xfId="418" xr:uid="{00000000-0005-0000-0000-0000A1010000}"/>
    <cellStyle name="Comma 100 2 2" xfId="419" xr:uid="{00000000-0005-0000-0000-0000A2010000}"/>
    <cellStyle name="Comma 100 2 2 2" xfId="420" xr:uid="{00000000-0005-0000-0000-0000A3010000}"/>
    <cellStyle name="Comma 100 2 2 3" xfId="421" xr:uid="{00000000-0005-0000-0000-0000A4010000}"/>
    <cellStyle name="Comma 100 2 3" xfId="422" xr:uid="{00000000-0005-0000-0000-0000A5010000}"/>
    <cellStyle name="Comma 100 2 4" xfId="423" xr:uid="{00000000-0005-0000-0000-0000A6010000}"/>
    <cellStyle name="Comma 100 2 5" xfId="424" xr:uid="{00000000-0005-0000-0000-0000A7010000}"/>
    <cellStyle name="Comma 101" xfId="425" xr:uid="{00000000-0005-0000-0000-0000A8010000}"/>
    <cellStyle name="Comma 101 2" xfId="426" xr:uid="{00000000-0005-0000-0000-0000A9010000}"/>
    <cellStyle name="Comma 101 2 2" xfId="427" xr:uid="{00000000-0005-0000-0000-0000AA010000}"/>
    <cellStyle name="Comma 101 2 2 2" xfId="428" xr:uid="{00000000-0005-0000-0000-0000AB010000}"/>
    <cellStyle name="Comma 101 2 2 3" xfId="429" xr:uid="{00000000-0005-0000-0000-0000AC010000}"/>
    <cellStyle name="Comma 101 2 3" xfId="430" xr:uid="{00000000-0005-0000-0000-0000AD010000}"/>
    <cellStyle name="Comma 101 2 4" xfId="431" xr:uid="{00000000-0005-0000-0000-0000AE010000}"/>
    <cellStyle name="Comma 102" xfId="432" xr:uid="{00000000-0005-0000-0000-0000AF010000}"/>
    <cellStyle name="Comma 102 2" xfId="433" xr:uid="{00000000-0005-0000-0000-0000B0010000}"/>
    <cellStyle name="Comma 102 2 2" xfId="434" xr:uid="{00000000-0005-0000-0000-0000B1010000}"/>
    <cellStyle name="Comma 102 2 2 2" xfId="435" xr:uid="{00000000-0005-0000-0000-0000B2010000}"/>
    <cellStyle name="Comma 102 2 2 3" xfId="436" xr:uid="{00000000-0005-0000-0000-0000B3010000}"/>
    <cellStyle name="Comma 102 2 3" xfId="437" xr:uid="{00000000-0005-0000-0000-0000B4010000}"/>
    <cellStyle name="Comma 102 2 4" xfId="438" xr:uid="{00000000-0005-0000-0000-0000B5010000}"/>
    <cellStyle name="Comma 103" xfId="439" xr:uid="{00000000-0005-0000-0000-0000B6010000}"/>
    <cellStyle name="Comma 103 2" xfId="440" xr:uid="{00000000-0005-0000-0000-0000B7010000}"/>
    <cellStyle name="Comma 103 2 2" xfId="441" xr:uid="{00000000-0005-0000-0000-0000B8010000}"/>
    <cellStyle name="Comma 103 2 2 2" xfId="442" xr:uid="{00000000-0005-0000-0000-0000B9010000}"/>
    <cellStyle name="Comma 103 2 2 3" xfId="443" xr:uid="{00000000-0005-0000-0000-0000BA010000}"/>
    <cellStyle name="Comma 103 2 3" xfId="444" xr:uid="{00000000-0005-0000-0000-0000BB010000}"/>
    <cellStyle name="Comma 103 2 4" xfId="445" xr:uid="{00000000-0005-0000-0000-0000BC010000}"/>
    <cellStyle name="Comma 104" xfId="446" xr:uid="{00000000-0005-0000-0000-0000BD010000}"/>
    <cellStyle name="Comma 104 2" xfId="447" xr:uid="{00000000-0005-0000-0000-0000BE010000}"/>
    <cellStyle name="Comma 104 2 2" xfId="448" xr:uid="{00000000-0005-0000-0000-0000BF010000}"/>
    <cellStyle name="Comma 104 2 2 2" xfId="449" xr:uid="{00000000-0005-0000-0000-0000C0010000}"/>
    <cellStyle name="Comma 104 2 2 3" xfId="450" xr:uid="{00000000-0005-0000-0000-0000C1010000}"/>
    <cellStyle name="Comma 104 2 3" xfId="451" xr:uid="{00000000-0005-0000-0000-0000C2010000}"/>
    <cellStyle name="Comma 104 2 4" xfId="452" xr:uid="{00000000-0005-0000-0000-0000C3010000}"/>
    <cellStyle name="Comma 105" xfId="453" xr:uid="{00000000-0005-0000-0000-0000C4010000}"/>
    <cellStyle name="Comma 105 2" xfId="454" xr:uid="{00000000-0005-0000-0000-0000C5010000}"/>
    <cellStyle name="Comma 105 2 2" xfId="455" xr:uid="{00000000-0005-0000-0000-0000C6010000}"/>
    <cellStyle name="Comma 105 2 2 2" xfId="456" xr:uid="{00000000-0005-0000-0000-0000C7010000}"/>
    <cellStyle name="Comma 105 2 2 3" xfId="457" xr:uid="{00000000-0005-0000-0000-0000C8010000}"/>
    <cellStyle name="Comma 105 2 3" xfId="458" xr:uid="{00000000-0005-0000-0000-0000C9010000}"/>
    <cellStyle name="Comma 105 2 4" xfId="459" xr:uid="{00000000-0005-0000-0000-0000CA010000}"/>
    <cellStyle name="Comma 105 3" xfId="460" xr:uid="{00000000-0005-0000-0000-0000CB010000}"/>
    <cellStyle name="Comma 106" xfId="461" xr:uid="{00000000-0005-0000-0000-0000CC010000}"/>
    <cellStyle name="Comma 106 2" xfId="462" xr:uid="{00000000-0005-0000-0000-0000CD010000}"/>
    <cellStyle name="Comma 106 2 2" xfId="463" xr:uid="{00000000-0005-0000-0000-0000CE010000}"/>
    <cellStyle name="Comma 106 2 3" xfId="464" xr:uid="{00000000-0005-0000-0000-0000CF010000}"/>
    <cellStyle name="Comma 106 3" xfId="465" xr:uid="{00000000-0005-0000-0000-0000D0010000}"/>
    <cellStyle name="Comma 106 4" xfId="466" xr:uid="{00000000-0005-0000-0000-0000D1010000}"/>
    <cellStyle name="Comma 107" xfId="467" xr:uid="{00000000-0005-0000-0000-0000D2010000}"/>
    <cellStyle name="Comma 107 2" xfId="468" xr:uid="{00000000-0005-0000-0000-0000D3010000}"/>
    <cellStyle name="Comma 107 2 2" xfId="469" xr:uid="{00000000-0005-0000-0000-0000D4010000}"/>
    <cellStyle name="Comma 107 2 3" xfId="470" xr:uid="{00000000-0005-0000-0000-0000D5010000}"/>
    <cellStyle name="Comma 107 3" xfId="471" xr:uid="{00000000-0005-0000-0000-0000D6010000}"/>
    <cellStyle name="Comma 107 4" xfId="472" xr:uid="{00000000-0005-0000-0000-0000D7010000}"/>
    <cellStyle name="Comma 108" xfId="473" xr:uid="{00000000-0005-0000-0000-0000D8010000}"/>
    <cellStyle name="Comma 108 2" xfId="474" xr:uid="{00000000-0005-0000-0000-0000D9010000}"/>
    <cellStyle name="Comma 108 2 2" xfId="475" xr:uid="{00000000-0005-0000-0000-0000DA010000}"/>
    <cellStyle name="Comma 108 2 3" xfId="476" xr:uid="{00000000-0005-0000-0000-0000DB010000}"/>
    <cellStyle name="Comma 108 3" xfId="477" xr:uid="{00000000-0005-0000-0000-0000DC010000}"/>
    <cellStyle name="Comma 108 4" xfId="478" xr:uid="{00000000-0005-0000-0000-0000DD010000}"/>
    <cellStyle name="Comma 109" xfId="479" xr:uid="{00000000-0005-0000-0000-0000DE010000}"/>
    <cellStyle name="Comma 109 2" xfId="480" xr:uid="{00000000-0005-0000-0000-0000DF010000}"/>
    <cellStyle name="Comma 109 2 2" xfId="481" xr:uid="{00000000-0005-0000-0000-0000E0010000}"/>
    <cellStyle name="Comma 109 2 3" xfId="482" xr:uid="{00000000-0005-0000-0000-0000E1010000}"/>
    <cellStyle name="Comma 109 3" xfId="483" xr:uid="{00000000-0005-0000-0000-0000E2010000}"/>
    <cellStyle name="Comma 109 4" xfId="484" xr:uid="{00000000-0005-0000-0000-0000E3010000}"/>
    <cellStyle name="Comma 11" xfId="485" xr:uid="{00000000-0005-0000-0000-0000E4010000}"/>
    <cellStyle name="Comma 11 2" xfId="2506" xr:uid="{6AAC1D17-603E-4C4D-9392-43B17B9F3543}"/>
    <cellStyle name="Comma 11 2 2" xfId="3134" xr:uid="{DF2059D7-26B9-47B7-89D2-0352B368AFBB}"/>
    <cellStyle name="Comma 11 3" xfId="3135" xr:uid="{D830D0B4-14AF-471D-A199-07FF1D62CEFB}"/>
    <cellStyle name="Comma 11 3 2" xfId="2823" xr:uid="{8CFBC400-F9F0-41FC-983E-04B8BEED9C82}"/>
    <cellStyle name="Comma 11 4" xfId="3136" xr:uid="{D45C52C2-1C09-4B31-80D5-9AC6F756E6DC}"/>
    <cellStyle name="Comma 11 5" xfId="3133" xr:uid="{C17EA3B8-571F-47ED-A74B-729A557D5981}"/>
    <cellStyle name="Comma 11 6" xfId="2453" xr:uid="{9BEF1DEA-A8AB-4345-B11B-707AE2EBD97D}"/>
    <cellStyle name="Comma 110" xfId="486" xr:uid="{00000000-0005-0000-0000-0000E5010000}"/>
    <cellStyle name="Comma 110 2" xfId="487" xr:uid="{00000000-0005-0000-0000-0000E6010000}"/>
    <cellStyle name="Comma 110 2 2" xfId="488" xr:uid="{00000000-0005-0000-0000-0000E7010000}"/>
    <cellStyle name="Comma 110 2 3" xfId="489" xr:uid="{00000000-0005-0000-0000-0000E8010000}"/>
    <cellStyle name="Comma 110 3" xfId="490" xr:uid="{00000000-0005-0000-0000-0000E9010000}"/>
    <cellStyle name="Comma 110 4" xfId="491" xr:uid="{00000000-0005-0000-0000-0000EA010000}"/>
    <cellStyle name="Comma 111" xfId="492" xr:uid="{00000000-0005-0000-0000-0000EB010000}"/>
    <cellStyle name="Comma 111 2" xfId="493" xr:uid="{00000000-0005-0000-0000-0000EC010000}"/>
    <cellStyle name="Comma 111 2 2" xfId="494" xr:uid="{00000000-0005-0000-0000-0000ED010000}"/>
    <cellStyle name="Comma 111 2 3" xfId="495" xr:uid="{00000000-0005-0000-0000-0000EE010000}"/>
    <cellStyle name="Comma 111 3" xfId="496" xr:uid="{00000000-0005-0000-0000-0000EF010000}"/>
    <cellStyle name="Comma 111 4" xfId="497" xr:uid="{00000000-0005-0000-0000-0000F0010000}"/>
    <cellStyle name="Comma 112" xfId="498" xr:uid="{00000000-0005-0000-0000-0000F1010000}"/>
    <cellStyle name="Comma 112 2" xfId="499" xr:uid="{00000000-0005-0000-0000-0000F2010000}"/>
    <cellStyle name="Comma 112 2 2" xfId="500" xr:uid="{00000000-0005-0000-0000-0000F3010000}"/>
    <cellStyle name="Comma 112 2 3" xfId="501" xr:uid="{00000000-0005-0000-0000-0000F4010000}"/>
    <cellStyle name="Comma 112 3" xfId="502" xr:uid="{00000000-0005-0000-0000-0000F5010000}"/>
    <cellStyle name="Comma 112 4" xfId="503" xr:uid="{00000000-0005-0000-0000-0000F6010000}"/>
    <cellStyle name="Comma 113" xfId="504" xr:uid="{00000000-0005-0000-0000-0000F7010000}"/>
    <cellStyle name="Comma 113 2" xfId="505" xr:uid="{00000000-0005-0000-0000-0000F8010000}"/>
    <cellStyle name="Comma 113 2 2" xfId="506" xr:uid="{00000000-0005-0000-0000-0000F9010000}"/>
    <cellStyle name="Comma 113 2 3" xfId="507" xr:uid="{00000000-0005-0000-0000-0000FA010000}"/>
    <cellStyle name="Comma 113 3" xfId="508" xr:uid="{00000000-0005-0000-0000-0000FB010000}"/>
    <cellStyle name="Comma 113 4" xfId="509" xr:uid="{00000000-0005-0000-0000-0000FC010000}"/>
    <cellStyle name="Comma 114" xfId="510" xr:uid="{00000000-0005-0000-0000-0000FD010000}"/>
    <cellStyle name="Comma 114 2" xfId="511" xr:uid="{00000000-0005-0000-0000-0000FE010000}"/>
    <cellStyle name="Comma 114 2 2" xfId="512" xr:uid="{00000000-0005-0000-0000-0000FF010000}"/>
    <cellStyle name="Comma 114 2 3" xfId="513" xr:uid="{00000000-0005-0000-0000-000000020000}"/>
    <cellStyle name="Comma 114 3" xfId="514" xr:uid="{00000000-0005-0000-0000-000001020000}"/>
    <cellStyle name="Comma 114 4" xfId="515" xr:uid="{00000000-0005-0000-0000-000002020000}"/>
    <cellStyle name="Comma 115" xfId="516" xr:uid="{00000000-0005-0000-0000-000003020000}"/>
    <cellStyle name="Comma 115 2" xfId="517" xr:uid="{00000000-0005-0000-0000-000004020000}"/>
    <cellStyle name="Comma 115 2 2" xfId="518" xr:uid="{00000000-0005-0000-0000-000005020000}"/>
    <cellStyle name="Comma 115 2 3" xfId="519" xr:uid="{00000000-0005-0000-0000-000006020000}"/>
    <cellStyle name="Comma 115 3" xfId="520" xr:uid="{00000000-0005-0000-0000-000007020000}"/>
    <cellStyle name="Comma 115 4" xfId="521" xr:uid="{00000000-0005-0000-0000-000008020000}"/>
    <cellStyle name="Comma 116" xfId="522" xr:uid="{00000000-0005-0000-0000-000009020000}"/>
    <cellStyle name="Comma 116 2" xfId="523" xr:uid="{00000000-0005-0000-0000-00000A020000}"/>
    <cellStyle name="Comma 116 2 2" xfId="524" xr:uid="{00000000-0005-0000-0000-00000B020000}"/>
    <cellStyle name="Comma 116 2 3" xfId="525" xr:uid="{00000000-0005-0000-0000-00000C020000}"/>
    <cellStyle name="Comma 116 3" xfId="526" xr:uid="{00000000-0005-0000-0000-00000D020000}"/>
    <cellStyle name="Comma 116 4" xfId="527" xr:uid="{00000000-0005-0000-0000-00000E020000}"/>
    <cellStyle name="Comma 117" xfId="528" xr:uid="{00000000-0005-0000-0000-00000F020000}"/>
    <cellStyle name="Comma 117 2" xfId="529" xr:uid="{00000000-0005-0000-0000-000010020000}"/>
    <cellStyle name="Comma 117 2 2" xfId="530" xr:uid="{00000000-0005-0000-0000-000011020000}"/>
    <cellStyle name="Comma 117 2 3" xfId="531" xr:uid="{00000000-0005-0000-0000-000012020000}"/>
    <cellStyle name="Comma 117 3" xfId="532" xr:uid="{00000000-0005-0000-0000-000013020000}"/>
    <cellStyle name="Comma 117 4" xfId="533" xr:uid="{00000000-0005-0000-0000-000014020000}"/>
    <cellStyle name="Comma 118" xfId="534" xr:uid="{00000000-0005-0000-0000-000015020000}"/>
    <cellStyle name="Comma 118 2" xfId="535" xr:uid="{00000000-0005-0000-0000-000016020000}"/>
    <cellStyle name="Comma 118 2 2" xfId="536" xr:uid="{00000000-0005-0000-0000-000017020000}"/>
    <cellStyle name="Comma 118 2 3" xfId="537" xr:uid="{00000000-0005-0000-0000-000018020000}"/>
    <cellStyle name="Comma 118 3" xfId="538" xr:uid="{00000000-0005-0000-0000-000019020000}"/>
    <cellStyle name="Comma 118 4" xfId="539" xr:uid="{00000000-0005-0000-0000-00001A020000}"/>
    <cellStyle name="Comma 119" xfId="540" xr:uid="{00000000-0005-0000-0000-00001B020000}"/>
    <cellStyle name="Comma 119 2" xfId="541" xr:uid="{00000000-0005-0000-0000-00001C020000}"/>
    <cellStyle name="Comma 119 2 2" xfId="542" xr:uid="{00000000-0005-0000-0000-00001D020000}"/>
    <cellStyle name="Comma 119 2 3" xfId="543" xr:uid="{00000000-0005-0000-0000-00001E020000}"/>
    <cellStyle name="Comma 119 3" xfId="544" xr:uid="{00000000-0005-0000-0000-00001F020000}"/>
    <cellStyle name="Comma 119 4" xfId="545" xr:uid="{00000000-0005-0000-0000-000020020000}"/>
    <cellStyle name="Comma 12" xfId="546" xr:uid="{00000000-0005-0000-0000-000021020000}"/>
    <cellStyle name="Comma 12 2" xfId="547" xr:uid="{00000000-0005-0000-0000-000022020000}"/>
    <cellStyle name="Comma 12 3" xfId="2423" xr:uid="{310EC122-11E3-4152-A478-962B516031D7}"/>
    <cellStyle name="Comma 12 3 2" xfId="3137" xr:uid="{3C36CF25-E22C-4D85-86AE-4FE8437DAA91}"/>
    <cellStyle name="Comma 12 4" xfId="3554" xr:uid="{C877E8B6-AB19-4A77-91E8-E3EE84BC030C}"/>
    <cellStyle name="Comma 120" xfId="548" xr:uid="{00000000-0005-0000-0000-000023020000}"/>
    <cellStyle name="Comma 120 2" xfId="549" xr:uid="{00000000-0005-0000-0000-000024020000}"/>
    <cellStyle name="Comma 120 2 2" xfId="550" xr:uid="{00000000-0005-0000-0000-000025020000}"/>
    <cellStyle name="Comma 120 2 3" xfId="551" xr:uid="{00000000-0005-0000-0000-000026020000}"/>
    <cellStyle name="Comma 120 3" xfId="552" xr:uid="{00000000-0005-0000-0000-000027020000}"/>
    <cellStyle name="Comma 120 4" xfId="553" xr:uid="{00000000-0005-0000-0000-000028020000}"/>
    <cellStyle name="Comma 121" xfId="554" xr:uid="{00000000-0005-0000-0000-000029020000}"/>
    <cellStyle name="Comma 121 2" xfId="555" xr:uid="{00000000-0005-0000-0000-00002A020000}"/>
    <cellStyle name="Comma 121 2 2" xfId="556" xr:uid="{00000000-0005-0000-0000-00002B020000}"/>
    <cellStyle name="Comma 121 2 3" xfId="557" xr:uid="{00000000-0005-0000-0000-00002C020000}"/>
    <cellStyle name="Comma 121 3" xfId="558" xr:uid="{00000000-0005-0000-0000-00002D020000}"/>
    <cellStyle name="Comma 121 4" xfId="559" xr:uid="{00000000-0005-0000-0000-00002E020000}"/>
    <cellStyle name="Comma 122" xfId="560" xr:uid="{00000000-0005-0000-0000-00002F020000}"/>
    <cellStyle name="Comma 122 2" xfId="561" xr:uid="{00000000-0005-0000-0000-000030020000}"/>
    <cellStyle name="Comma 122 2 2" xfId="562" xr:uid="{00000000-0005-0000-0000-000031020000}"/>
    <cellStyle name="Comma 122 2 3" xfId="563" xr:uid="{00000000-0005-0000-0000-000032020000}"/>
    <cellStyle name="Comma 122 3" xfId="564" xr:uid="{00000000-0005-0000-0000-000033020000}"/>
    <cellStyle name="Comma 122 4" xfId="565" xr:uid="{00000000-0005-0000-0000-000034020000}"/>
    <cellStyle name="Comma 123" xfId="566" xr:uid="{00000000-0005-0000-0000-000035020000}"/>
    <cellStyle name="Comma 123 2" xfId="567" xr:uid="{00000000-0005-0000-0000-000036020000}"/>
    <cellStyle name="Comma 123 2 2" xfId="568" xr:uid="{00000000-0005-0000-0000-000037020000}"/>
    <cellStyle name="Comma 123 2 3" xfId="569" xr:uid="{00000000-0005-0000-0000-000038020000}"/>
    <cellStyle name="Comma 123 3" xfId="570" xr:uid="{00000000-0005-0000-0000-000039020000}"/>
    <cellStyle name="Comma 123 4" xfId="571" xr:uid="{00000000-0005-0000-0000-00003A020000}"/>
    <cellStyle name="Comma 124" xfId="572" xr:uid="{00000000-0005-0000-0000-00003B020000}"/>
    <cellStyle name="Comma 124 2" xfId="573" xr:uid="{00000000-0005-0000-0000-00003C020000}"/>
    <cellStyle name="Comma 124 2 2" xfId="574" xr:uid="{00000000-0005-0000-0000-00003D020000}"/>
    <cellStyle name="Comma 124 2 3" xfId="575" xr:uid="{00000000-0005-0000-0000-00003E020000}"/>
    <cellStyle name="Comma 124 3" xfId="576" xr:uid="{00000000-0005-0000-0000-00003F020000}"/>
    <cellStyle name="Comma 124 4" xfId="577" xr:uid="{00000000-0005-0000-0000-000040020000}"/>
    <cellStyle name="Comma 125" xfId="578" xr:uid="{00000000-0005-0000-0000-000041020000}"/>
    <cellStyle name="Comma 125 2" xfId="579" xr:uid="{00000000-0005-0000-0000-000042020000}"/>
    <cellStyle name="Comma 125 2 2" xfId="580" xr:uid="{00000000-0005-0000-0000-000043020000}"/>
    <cellStyle name="Comma 125 2 3" xfId="581" xr:uid="{00000000-0005-0000-0000-000044020000}"/>
    <cellStyle name="Comma 125 3" xfId="582" xr:uid="{00000000-0005-0000-0000-000045020000}"/>
    <cellStyle name="Comma 125 4" xfId="583" xr:uid="{00000000-0005-0000-0000-000046020000}"/>
    <cellStyle name="Comma 126" xfId="584" xr:uid="{00000000-0005-0000-0000-000047020000}"/>
    <cellStyle name="Comma 126 2" xfId="585" xr:uid="{00000000-0005-0000-0000-000048020000}"/>
    <cellStyle name="Comma 126 2 2" xfId="586" xr:uid="{00000000-0005-0000-0000-000049020000}"/>
    <cellStyle name="Comma 126 2 3" xfId="587" xr:uid="{00000000-0005-0000-0000-00004A020000}"/>
    <cellStyle name="Comma 126 3" xfId="588" xr:uid="{00000000-0005-0000-0000-00004B020000}"/>
    <cellStyle name="Comma 126 4" xfId="589" xr:uid="{00000000-0005-0000-0000-00004C020000}"/>
    <cellStyle name="Comma 127" xfId="590" xr:uid="{00000000-0005-0000-0000-00004D020000}"/>
    <cellStyle name="Comma 127 2" xfId="591" xr:uid="{00000000-0005-0000-0000-00004E020000}"/>
    <cellStyle name="Comma 127 2 2" xfId="592" xr:uid="{00000000-0005-0000-0000-00004F020000}"/>
    <cellStyle name="Comma 127 2 3" xfId="593" xr:uid="{00000000-0005-0000-0000-000050020000}"/>
    <cellStyle name="Comma 127 3" xfId="594" xr:uid="{00000000-0005-0000-0000-000051020000}"/>
    <cellStyle name="Comma 127 4" xfId="595" xr:uid="{00000000-0005-0000-0000-000052020000}"/>
    <cellStyle name="Comma 128" xfId="596" xr:uid="{00000000-0005-0000-0000-000053020000}"/>
    <cellStyle name="Comma 129" xfId="597" xr:uid="{00000000-0005-0000-0000-000054020000}"/>
    <cellStyle name="Comma 13" xfId="598" xr:uid="{00000000-0005-0000-0000-000055020000}"/>
    <cellStyle name="Comma 13 2" xfId="599" xr:uid="{00000000-0005-0000-0000-000056020000}"/>
    <cellStyle name="Comma 13 2 2" xfId="3139" xr:uid="{FCD8BD72-8042-474F-8985-4E2FDE716B70}"/>
    <cellStyle name="Comma 13 3" xfId="600" xr:uid="{00000000-0005-0000-0000-000057020000}"/>
    <cellStyle name="Comma 13 4" xfId="2424" xr:uid="{2AC2FB14-DB73-4E7D-A7A8-D86DFAE0ADD7}"/>
    <cellStyle name="Comma 13 4 2" xfId="3138" xr:uid="{5AF3A8C9-E6E9-456C-9E59-3D5C22FFE375}"/>
    <cellStyle name="Comma 130" xfId="601" xr:uid="{00000000-0005-0000-0000-000058020000}"/>
    <cellStyle name="Comma 130 2" xfId="602" xr:uid="{00000000-0005-0000-0000-000059020000}"/>
    <cellStyle name="Comma 130 3" xfId="603" xr:uid="{00000000-0005-0000-0000-00005A020000}"/>
    <cellStyle name="Comma 131" xfId="604" xr:uid="{00000000-0005-0000-0000-00005B020000}"/>
    <cellStyle name="Comma 132" xfId="605" xr:uid="{00000000-0005-0000-0000-00005C020000}"/>
    <cellStyle name="Comma 133" xfId="606" xr:uid="{00000000-0005-0000-0000-00005D020000}"/>
    <cellStyle name="Comma 134" xfId="607" xr:uid="{00000000-0005-0000-0000-00005E020000}"/>
    <cellStyle name="Comma 135" xfId="608" xr:uid="{00000000-0005-0000-0000-00005F020000}"/>
    <cellStyle name="Comma 136" xfId="609" xr:uid="{00000000-0005-0000-0000-000060020000}"/>
    <cellStyle name="Comma 137" xfId="610" xr:uid="{00000000-0005-0000-0000-000061020000}"/>
    <cellStyle name="Comma 138" xfId="611" xr:uid="{00000000-0005-0000-0000-000062020000}"/>
    <cellStyle name="Comma 138 2" xfId="612" xr:uid="{00000000-0005-0000-0000-000063020000}"/>
    <cellStyle name="Comma 138 3" xfId="613" xr:uid="{00000000-0005-0000-0000-000064020000}"/>
    <cellStyle name="Comma 139" xfId="614" xr:uid="{00000000-0005-0000-0000-000065020000}"/>
    <cellStyle name="Comma 139 2" xfId="615" xr:uid="{00000000-0005-0000-0000-000066020000}"/>
    <cellStyle name="Comma 139 2 2" xfId="616" xr:uid="{00000000-0005-0000-0000-000067020000}"/>
    <cellStyle name="Comma 139 3" xfId="617" xr:uid="{00000000-0005-0000-0000-000068020000}"/>
    <cellStyle name="Comma 14" xfId="618" xr:uid="{00000000-0005-0000-0000-000069020000}"/>
    <cellStyle name="Comma 14 2" xfId="619" xr:uid="{00000000-0005-0000-0000-00006A020000}"/>
    <cellStyle name="Comma 14 2 2" xfId="3141" xr:uid="{D6029B13-525E-4C35-98DC-7639416978B1}"/>
    <cellStyle name="Comma 14 3" xfId="2425" xr:uid="{7C569DFB-76C1-4745-BADD-93F2F2017E15}"/>
    <cellStyle name="Comma 14 3 2" xfId="3140" xr:uid="{01B1CBED-2C7E-4E93-BB2F-F04EB4CE5D06}"/>
    <cellStyle name="Comma 140" xfId="620" xr:uid="{00000000-0005-0000-0000-00006B020000}"/>
    <cellStyle name="Comma 141" xfId="621" xr:uid="{00000000-0005-0000-0000-00006C020000}"/>
    <cellStyle name="Comma 141 2" xfId="622" xr:uid="{00000000-0005-0000-0000-00006D020000}"/>
    <cellStyle name="Comma 142" xfId="623" xr:uid="{00000000-0005-0000-0000-00006E020000}"/>
    <cellStyle name="Comma 142 2" xfId="624" xr:uid="{00000000-0005-0000-0000-00006F020000}"/>
    <cellStyle name="Comma 143" xfId="625" xr:uid="{00000000-0005-0000-0000-000070020000}"/>
    <cellStyle name="Comma 144" xfId="626" xr:uid="{00000000-0005-0000-0000-000071020000}"/>
    <cellStyle name="Comma 145" xfId="627" xr:uid="{00000000-0005-0000-0000-000072020000}"/>
    <cellStyle name="Comma 146" xfId="628" xr:uid="{00000000-0005-0000-0000-000073020000}"/>
    <cellStyle name="Comma 147" xfId="629" xr:uid="{00000000-0005-0000-0000-000074020000}"/>
    <cellStyle name="Comma 148" xfId="630" xr:uid="{00000000-0005-0000-0000-000075020000}"/>
    <cellStyle name="Comma 149" xfId="631" xr:uid="{00000000-0005-0000-0000-000076020000}"/>
    <cellStyle name="Comma 15" xfId="632" xr:uid="{00000000-0005-0000-0000-000077020000}"/>
    <cellStyle name="Comma 15 2" xfId="633" xr:uid="{00000000-0005-0000-0000-000078020000}"/>
    <cellStyle name="Comma 15 2 2" xfId="634" xr:uid="{00000000-0005-0000-0000-000079020000}"/>
    <cellStyle name="Comma 15 2 3" xfId="635" xr:uid="{00000000-0005-0000-0000-00007A020000}"/>
    <cellStyle name="Comma 15 2 4" xfId="636" xr:uid="{00000000-0005-0000-0000-00007B020000}"/>
    <cellStyle name="Comma 15 2 4 2" xfId="637" xr:uid="{00000000-0005-0000-0000-00007C020000}"/>
    <cellStyle name="Comma 15 2 4 3" xfId="638" xr:uid="{00000000-0005-0000-0000-00007D020000}"/>
    <cellStyle name="Comma 15 2 5" xfId="639" xr:uid="{00000000-0005-0000-0000-00007E020000}"/>
    <cellStyle name="Comma 15 2 6" xfId="640" xr:uid="{00000000-0005-0000-0000-00007F020000}"/>
    <cellStyle name="Comma 15 3" xfId="641" xr:uid="{00000000-0005-0000-0000-000080020000}"/>
    <cellStyle name="Comma 15 4" xfId="642" xr:uid="{00000000-0005-0000-0000-000081020000}"/>
    <cellStyle name="Comma 15 5" xfId="2426" xr:uid="{E0EB1214-92D0-4294-AFF6-A73048D7A56F}"/>
    <cellStyle name="Comma 150" xfId="643" xr:uid="{00000000-0005-0000-0000-000082020000}"/>
    <cellStyle name="Comma 151" xfId="644" xr:uid="{00000000-0005-0000-0000-000083020000}"/>
    <cellStyle name="Comma 152" xfId="645" xr:uid="{00000000-0005-0000-0000-000084020000}"/>
    <cellStyle name="Comma 153" xfId="646" xr:uid="{00000000-0005-0000-0000-000085020000}"/>
    <cellStyle name="Comma 154" xfId="647" xr:uid="{00000000-0005-0000-0000-000086020000}"/>
    <cellStyle name="Comma 155" xfId="648" xr:uid="{00000000-0005-0000-0000-000087020000}"/>
    <cellStyle name="Comma 156" xfId="649" xr:uid="{00000000-0005-0000-0000-000088020000}"/>
    <cellStyle name="Comma 157" xfId="650" xr:uid="{00000000-0005-0000-0000-000089020000}"/>
    <cellStyle name="Comma 158" xfId="651" xr:uid="{00000000-0005-0000-0000-00008A020000}"/>
    <cellStyle name="Comma 159" xfId="652" xr:uid="{00000000-0005-0000-0000-00008B020000}"/>
    <cellStyle name="Comma 16" xfId="653" xr:uid="{00000000-0005-0000-0000-00008C020000}"/>
    <cellStyle name="Comma 16 2" xfId="654" xr:uid="{00000000-0005-0000-0000-00008D020000}"/>
    <cellStyle name="Comma 16 2 2" xfId="655" xr:uid="{00000000-0005-0000-0000-00008E020000}"/>
    <cellStyle name="Comma 16 2 3" xfId="656" xr:uid="{00000000-0005-0000-0000-00008F020000}"/>
    <cellStyle name="Comma 16 2 4" xfId="3142" xr:uid="{85200590-4C4C-4D12-B6E8-D497941F4E40}"/>
    <cellStyle name="Comma 16 3" xfId="657" xr:uid="{00000000-0005-0000-0000-000090020000}"/>
    <cellStyle name="Comma 16 4" xfId="658" xr:uid="{00000000-0005-0000-0000-000091020000}"/>
    <cellStyle name="Comma 16 4 2" xfId="659" xr:uid="{00000000-0005-0000-0000-000092020000}"/>
    <cellStyle name="Comma 16 4 2 2" xfId="660" xr:uid="{00000000-0005-0000-0000-000093020000}"/>
    <cellStyle name="Comma 16 4 2 3" xfId="661" xr:uid="{00000000-0005-0000-0000-000094020000}"/>
    <cellStyle name="Comma 16 4 3" xfId="662" xr:uid="{00000000-0005-0000-0000-000095020000}"/>
    <cellStyle name="Comma 16 4 4" xfId="663" xr:uid="{00000000-0005-0000-0000-000096020000}"/>
    <cellStyle name="Comma 16 5" xfId="664" xr:uid="{00000000-0005-0000-0000-000097020000}"/>
    <cellStyle name="Comma 16 6" xfId="2427" xr:uid="{588D2953-FE9A-40DF-B5EB-548D5D1EB262}"/>
    <cellStyle name="Comma 160" xfId="665" xr:uid="{00000000-0005-0000-0000-000098020000}"/>
    <cellStyle name="Comma 161" xfId="666" xr:uid="{00000000-0005-0000-0000-000099020000}"/>
    <cellStyle name="Comma 162" xfId="667" xr:uid="{00000000-0005-0000-0000-00009A020000}"/>
    <cellStyle name="Comma 163" xfId="668" xr:uid="{00000000-0005-0000-0000-00009B020000}"/>
    <cellStyle name="Comma 164" xfId="669" xr:uid="{00000000-0005-0000-0000-00009C020000}"/>
    <cellStyle name="Comma 165" xfId="670" xr:uid="{00000000-0005-0000-0000-00009D020000}"/>
    <cellStyle name="Comma 166" xfId="671" xr:uid="{00000000-0005-0000-0000-00009E020000}"/>
    <cellStyle name="Comma 167" xfId="672" xr:uid="{00000000-0005-0000-0000-00009F020000}"/>
    <cellStyle name="Comma 168" xfId="673" xr:uid="{00000000-0005-0000-0000-0000A0020000}"/>
    <cellStyle name="Comma 169" xfId="674" xr:uid="{00000000-0005-0000-0000-0000A1020000}"/>
    <cellStyle name="Comma 17" xfId="675" xr:uid="{00000000-0005-0000-0000-0000A2020000}"/>
    <cellStyle name="Comma 17 2" xfId="676" xr:uid="{00000000-0005-0000-0000-0000A3020000}"/>
    <cellStyle name="Comma 17 2 2" xfId="677" xr:uid="{00000000-0005-0000-0000-0000A4020000}"/>
    <cellStyle name="Comma 17 2 3" xfId="678" xr:uid="{00000000-0005-0000-0000-0000A5020000}"/>
    <cellStyle name="Comma 17 2 3 2" xfId="679" xr:uid="{00000000-0005-0000-0000-0000A6020000}"/>
    <cellStyle name="Comma 17 2 3 3" xfId="680" xr:uid="{00000000-0005-0000-0000-0000A7020000}"/>
    <cellStyle name="Comma 17 2 4" xfId="681" xr:uid="{00000000-0005-0000-0000-0000A8020000}"/>
    <cellStyle name="Comma 17 2 5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5 2" xfId="2786" xr:uid="{A9EF8970-0DBA-4C1A-B177-BDB056F1BED4}"/>
    <cellStyle name="Comma 17 6" xfId="2428" xr:uid="{59FD9E9D-2F35-4467-A6F0-799B2601CEEB}"/>
    <cellStyle name="Comma 17 6 2" xfId="3143" xr:uid="{7CB58314-70A6-4933-BBDE-8A717F4407B3}"/>
    <cellStyle name="Comma 170" xfId="686" xr:uid="{00000000-0005-0000-0000-0000AD020000}"/>
    <cellStyle name="Comma 171" xfId="687" xr:uid="{00000000-0005-0000-0000-0000AE020000}"/>
    <cellStyle name="Comma 172" xfId="688" xr:uid="{00000000-0005-0000-0000-0000AF020000}"/>
    <cellStyle name="Comma 173" xfId="689" xr:uid="{00000000-0005-0000-0000-0000B0020000}"/>
    <cellStyle name="Comma 174" xfId="690" xr:uid="{00000000-0005-0000-0000-0000B1020000}"/>
    <cellStyle name="Comma 175" xfId="691" xr:uid="{00000000-0005-0000-0000-0000B2020000}"/>
    <cellStyle name="Comma 176" xfId="692" xr:uid="{00000000-0005-0000-0000-0000B3020000}"/>
    <cellStyle name="Comma 177" xfId="693" xr:uid="{00000000-0005-0000-0000-0000B4020000}"/>
    <cellStyle name="Comma 178" xfId="694" xr:uid="{00000000-0005-0000-0000-0000B5020000}"/>
    <cellStyle name="Comma 179" xfId="695" xr:uid="{00000000-0005-0000-0000-0000B6020000}"/>
    <cellStyle name="Comma 18" xfId="696" xr:uid="{00000000-0005-0000-0000-0000B7020000}"/>
    <cellStyle name="Comma 18 2" xfId="697" xr:uid="{00000000-0005-0000-0000-0000B8020000}"/>
    <cellStyle name="Comma 18 2 2" xfId="698" xr:uid="{00000000-0005-0000-0000-0000B9020000}"/>
    <cellStyle name="Comma 18 2 2 2" xfId="699" xr:uid="{00000000-0005-0000-0000-0000BA020000}"/>
    <cellStyle name="Comma 18 2 2 3" xfId="700" xr:uid="{00000000-0005-0000-0000-0000BB020000}"/>
    <cellStyle name="Comma 18 2 3" xfId="701" xr:uid="{00000000-0005-0000-0000-0000BC020000}"/>
    <cellStyle name="Comma 18 2 4" xfId="702" xr:uid="{00000000-0005-0000-0000-0000BD020000}"/>
    <cellStyle name="Comma 18 3" xfId="703" xr:uid="{00000000-0005-0000-0000-0000BE020000}"/>
    <cellStyle name="Comma 18 4" xfId="704" xr:uid="{00000000-0005-0000-0000-0000BF020000}"/>
    <cellStyle name="Comma 18 5" xfId="2429" xr:uid="{2C1A4306-67EA-4273-AFE1-1D3F5E2BC896}"/>
    <cellStyle name="Comma 180" xfId="705" xr:uid="{00000000-0005-0000-0000-0000C0020000}"/>
    <cellStyle name="Comma 181" xfId="706" xr:uid="{00000000-0005-0000-0000-0000C1020000}"/>
    <cellStyle name="Comma 182" xfId="707" xr:uid="{00000000-0005-0000-0000-0000C2020000}"/>
    <cellStyle name="Comma 183" xfId="708" xr:uid="{00000000-0005-0000-0000-0000C3020000}"/>
    <cellStyle name="Comma 184" xfId="709" xr:uid="{00000000-0005-0000-0000-0000C4020000}"/>
    <cellStyle name="Comma 185" xfId="710" xr:uid="{00000000-0005-0000-0000-0000C5020000}"/>
    <cellStyle name="Comma 186" xfId="711" xr:uid="{00000000-0005-0000-0000-0000C6020000}"/>
    <cellStyle name="Comma 187" xfId="712" xr:uid="{00000000-0005-0000-0000-0000C7020000}"/>
    <cellStyle name="Comma 188" xfId="713" xr:uid="{00000000-0005-0000-0000-0000C8020000}"/>
    <cellStyle name="Comma 189" xfId="714" xr:uid="{00000000-0005-0000-0000-0000C9020000}"/>
    <cellStyle name="Comma 19" xfId="715" xr:uid="{00000000-0005-0000-0000-0000CA020000}"/>
    <cellStyle name="Comma 19 2" xfId="716" xr:uid="{00000000-0005-0000-0000-0000CB020000}"/>
    <cellStyle name="Comma 19 2 2" xfId="717" xr:uid="{00000000-0005-0000-0000-0000CC020000}"/>
    <cellStyle name="Comma 19 2 2 2" xfId="718" xr:uid="{00000000-0005-0000-0000-0000CD020000}"/>
    <cellStyle name="Comma 19 2 2 3" xfId="719" xr:uid="{00000000-0005-0000-0000-0000CE020000}"/>
    <cellStyle name="Comma 19 2 3" xfId="720" xr:uid="{00000000-0005-0000-0000-0000CF020000}"/>
    <cellStyle name="Comma 19 2 4" xfId="721" xr:uid="{00000000-0005-0000-0000-0000D0020000}"/>
    <cellStyle name="Comma 19 3" xfId="722" xr:uid="{00000000-0005-0000-0000-0000D1020000}"/>
    <cellStyle name="Comma 19 4" xfId="723" xr:uid="{00000000-0005-0000-0000-0000D2020000}"/>
    <cellStyle name="Comma 19 5" xfId="2430" xr:uid="{4B64C021-43FA-427C-A119-2214D69BD319}"/>
    <cellStyle name="Comma 190" xfId="724" xr:uid="{00000000-0005-0000-0000-0000D3020000}"/>
    <cellStyle name="Comma 190 2" xfId="725" xr:uid="{00000000-0005-0000-0000-0000D4020000}"/>
    <cellStyle name="Comma 191" xfId="726" xr:uid="{00000000-0005-0000-0000-0000D5020000}"/>
    <cellStyle name="Comma 191 2" xfId="727" xr:uid="{00000000-0005-0000-0000-0000D6020000}"/>
    <cellStyle name="Comma 192" xfId="728" xr:uid="{00000000-0005-0000-0000-0000D7020000}"/>
    <cellStyle name="Comma 192 2" xfId="729" xr:uid="{00000000-0005-0000-0000-0000D8020000}"/>
    <cellStyle name="Comma 193" xfId="730" xr:uid="{00000000-0005-0000-0000-0000D9020000}"/>
    <cellStyle name="Comma 193 2" xfId="731" xr:uid="{00000000-0005-0000-0000-0000DA020000}"/>
    <cellStyle name="Comma 194" xfId="732" xr:uid="{00000000-0005-0000-0000-0000DB020000}"/>
    <cellStyle name="Comma 195" xfId="733" xr:uid="{00000000-0005-0000-0000-0000DC020000}"/>
    <cellStyle name="Comma 195 2" xfId="734" xr:uid="{00000000-0005-0000-0000-0000DD020000}"/>
    <cellStyle name="Comma 196" xfId="735" xr:uid="{00000000-0005-0000-0000-0000DE020000}"/>
    <cellStyle name="Comma 196 2" xfId="736" xr:uid="{00000000-0005-0000-0000-0000DF020000}"/>
    <cellStyle name="Comma 197" xfId="737" xr:uid="{00000000-0005-0000-0000-0000E0020000}"/>
    <cellStyle name="Comma 197 2" xfId="738" xr:uid="{00000000-0005-0000-0000-0000E1020000}"/>
    <cellStyle name="Comma 198" xfId="739" xr:uid="{00000000-0005-0000-0000-0000E2020000}"/>
    <cellStyle name="Comma 198 2" xfId="740" xr:uid="{00000000-0005-0000-0000-0000E3020000}"/>
    <cellStyle name="Comma 199" xfId="741" xr:uid="{00000000-0005-0000-0000-0000E4020000}"/>
    <cellStyle name="Comma 199 2" xfId="742" xr:uid="{00000000-0005-0000-0000-0000E5020000}"/>
    <cellStyle name="Comma 2" xfId="743" xr:uid="{00000000-0005-0000-0000-0000E6020000}"/>
    <cellStyle name="Comma 2 10" xfId="744" xr:uid="{00000000-0005-0000-0000-0000E7020000}"/>
    <cellStyle name="Comma 2 11" xfId="2824" xr:uid="{151B264C-2EEA-4561-BAEA-DEFE01D010D3}"/>
    <cellStyle name="Comma 2 12" xfId="3431" xr:uid="{315D85B8-48F9-4F3D-B1B2-C1A04718A2A7}"/>
    <cellStyle name="Comma 2 13" xfId="2449" xr:uid="{D1633553-30A6-4547-868A-B60522EE33DA}"/>
    <cellStyle name="Comma 2 2" xfId="745" xr:uid="{00000000-0005-0000-0000-0000E8020000}"/>
    <cellStyle name="Comma 2 2 14" xfId="2952" xr:uid="{1E01BC65-6FD9-493C-976D-9F83A9CC2352}"/>
    <cellStyle name="Comma 2 2 2" xfId="746" xr:uid="{00000000-0005-0000-0000-0000E9020000}"/>
    <cellStyle name="Comma 2 2 2 2" xfId="3144" xr:uid="{043CE24D-CFB1-4F47-946C-96E81E41ECBE}"/>
    <cellStyle name="Comma 2 2 2 2 2 2" xfId="3145" xr:uid="{DA2D5462-0DDB-46BE-85E2-77ED6E955A58}"/>
    <cellStyle name="Comma 2 2 2 3" xfId="2953" xr:uid="{317EDACE-757C-478C-B603-C2286B1023BC}"/>
    <cellStyle name="Comma 2 2 3" xfId="747" xr:uid="{00000000-0005-0000-0000-0000EA020000}"/>
    <cellStyle name="Comma 2 2 3 2" xfId="3146" xr:uid="{EB165FE6-7894-496C-8989-BBAB68045CE4}"/>
    <cellStyle name="Comma 2 2 4" xfId="748" xr:uid="{00000000-0005-0000-0000-0000EB020000}"/>
    <cellStyle name="Comma 2 2 4 2" xfId="3147" xr:uid="{45DD394A-DB24-4C42-8564-107F0D8ADD9A}"/>
    <cellStyle name="Comma 2 2 5" xfId="749" xr:uid="{00000000-0005-0000-0000-0000EC020000}"/>
    <cellStyle name="Comma 2 2 5 2" xfId="3148" xr:uid="{95163CBE-FC44-4BA5-9DD7-36499B6701F9}"/>
    <cellStyle name="Comma 2 2 6" xfId="2431" xr:uid="{C9687244-EAD2-4967-8923-F63F9B4C7F6C}"/>
    <cellStyle name="Comma 2 2 6 2" xfId="2514" xr:uid="{E7A7186C-9075-4ADB-BE0E-D9B6C3767680}"/>
    <cellStyle name="Comma 2 2 7" xfId="2826" xr:uid="{B1C3EF2A-9CFB-47AD-A7DB-834598C02709}"/>
    <cellStyle name="Comma 2 2 8" xfId="3445" xr:uid="{1FA8F9AC-D9B6-40A6-AC72-676C00EA4CE3}"/>
    <cellStyle name="Comma 2 3" xfId="750" xr:uid="{00000000-0005-0000-0000-0000ED020000}"/>
    <cellStyle name="Comma 2 3 2" xfId="751" xr:uid="{00000000-0005-0000-0000-0000EE020000}"/>
    <cellStyle name="Comma 2 3 2 2" xfId="3149" xr:uid="{A1D5C66D-FBFE-4F95-86F7-69A83E526760}"/>
    <cellStyle name="Comma 2 3 3" xfId="752" xr:uid="{00000000-0005-0000-0000-0000EF020000}"/>
    <cellStyle name="Comma 2 3 3 2" xfId="753" xr:uid="{00000000-0005-0000-0000-0000F0020000}"/>
    <cellStyle name="Comma 2 3 3 3" xfId="754" xr:uid="{00000000-0005-0000-0000-0000F1020000}"/>
    <cellStyle name="Comma 2 3 4" xfId="755" xr:uid="{00000000-0005-0000-0000-0000F2020000}"/>
    <cellStyle name="Comma 2 3 5" xfId="756" xr:uid="{00000000-0005-0000-0000-0000F3020000}"/>
    <cellStyle name="Comma 2 3 6" xfId="2954" xr:uid="{A73469DB-29E9-4183-BEE1-C06C57B423A0}"/>
    <cellStyle name="Comma 2 4" xfId="757" xr:uid="{00000000-0005-0000-0000-0000F4020000}"/>
    <cellStyle name="Comma 2 4 2" xfId="3150" xr:uid="{A7A8668D-7937-4050-A9F9-5B48333FD405}"/>
    <cellStyle name="Comma 2 4 3" xfId="2955" xr:uid="{C4699BC9-CA36-4DA5-AA01-B4D42B2FE3C3}"/>
    <cellStyle name="Comma 2 4 4" xfId="3451" xr:uid="{EBEDAA09-576A-4DED-941C-6977AEE152AF}"/>
    <cellStyle name="Comma 2 5" xfId="758" xr:uid="{00000000-0005-0000-0000-0000F5020000}"/>
    <cellStyle name="Comma 2 5 2" xfId="3151" xr:uid="{3806AE7E-7891-4606-9F02-DA7B09DAFFFE}"/>
    <cellStyle name="Comma 2 5 3" xfId="2956" xr:uid="{A66CD8E1-D200-4B6B-B8C8-47A39125C93F}"/>
    <cellStyle name="Comma 2 6" xfId="759" xr:uid="{00000000-0005-0000-0000-0000F6020000}"/>
    <cellStyle name="Comma 2 6 2" xfId="2957" xr:uid="{E0747F74-9D46-4796-A14C-781941F269AC}"/>
    <cellStyle name="Comma 2 7" xfId="760" xr:uid="{00000000-0005-0000-0000-0000F7020000}"/>
    <cellStyle name="Comma 2 7 2" xfId="3326" xr:uid="{792FD5F3-E762-4537-8233-D6DA79CA087D}"/>
    <cellStyle name="Comma 2 8" xfId="761" xr:uid="{00000000-0005-0000-0000-0000F8020000}"/>
    <cellStyle name="Comma 2 9" xfId="762" xr:uid="{00000000-0005-0000-0000-0000F9020000}"/>
    <cellStyle name="Comma 20" xfId="763" xr:uid="{00000000-0005-0000-0000-0000FA020000}"/>
    <cellStyle name="Comma 20 2" xfId="764" xr:uid="{00000000-0005-0000-0000-0000FB020000}"/>
    <cellStyle name="Comma 20 2 2" xfId="765" xr:uid="{00000000-0005-0000-0000-0000FC020000}"/>
    <cellStyle name="Comma 20 2 2 2" xfId="766" xr:uid="{00000000-0005-0000-0000-0000FD020000}"/>
    <cellStyle name="Comma 20 2 2 3" xfId="767" xr:uid="{00000000-0005-0000-0000-0000FE020000}"/>
    <cellStyle name="Comma 20 2 3" xfId="768" xr:uid="{00000000-0005-0000-0000-0000FF020000}"/>
    <cellStyle name="Comma 20 2 4" xfId="769" xr:uid="{00000000-0005-0000-0000-000000030000}"/>
    <cellStyle name="Comma 20 3" xfId="770" xr:uid="{00000000-0005-0000-0000-000001030000}"/>
    <cellStyle name="Comma 20 4" xfId="771" xr:uid="{00000000-0005-0000-0000-000002030000}"/>
    <cellStyle name="Comma 20 5" xfId="2432" xr:uid="{05E3F379-67B1-410A-9883-F6E7E3445F6F}"/>
    <cellStyle name="Comma 200" xfId="772" xr:uid="{00000000-0005-0000-0000-000003030000}"/>
    <cellStyle name="Comma 200 2" xfId="773" xr:uid="{00000000-0005-0000-0000-000004030000}"/>
    <cellStyle name="Comma 201" xfId="774" xr:uid="{00000000-0005-0000-0000-000005030000}"/>
    <cellStyle name="Comma 201 2" xfId="775" xr:uid="{00000000-0005-0000-0000-000006030000}"/>
    <cellStyle name="Comma 202" xfId="776" xr:uid="{00000000-0005-0000-0000-000007030000}"/>
    <cellStyle name="Comma 202 2" xfId="777" xr:uid="{00000000-0005-0000-0000-000008030000}"/>
    <cellStyle name="Comma 203" xfId="778" xr:uid="{00000000-0005-0000-0000-000009030000}"/>
    <cellStyle name="Comma 203 2" xfId="779" xr:uid="{00000000-0005-0000-0000-00000A030000}"/>
    <cellStyle name="Comma 204" xfId="780" xr:uid="{00000000-0005-0000-0000-00000B030000}"/>
    <cellStyle name="Comma 205" xfId="781" xr:uid="{00000000-0005-0000-0000-00000C030000}"/>
    <cellStyle name="Comma 205 2" xfId="782" xr:uid="{00000000-0005-0000-0000-00000D030000}"/>
    <cellStyle name="Comma 206" xfId="783" xr:uid="{00000000-0005-0000-0000-00000E030000}"/>
    <cellStyle name="Comma 206 2" xfId="784" xr:uid="{00000000-0005-0000-0000-00000F030000}"/>
    <cellStyle name="Comma 207" xfId="785" xr:uid="{00000000-0005-0000-0000-000010030000}"/>
    <cellStyle name="Comma 207 2" xfId="786" xr:uid="{00000000-0005-0000-0000-000011030000}"/>
    <cellStyle name="Comma 207 3" xfId="787" xr:uid="{00000000-0005-0000-0000-000012030000}"/>
    <cellStyle name="Comma 208" xfId="788" xr:uid="{00000000-0005-0000-0000-000013030000}"/>
    <cellStyle name="Comma 209" xfId="789" xr:uid="{00000000-0005-0000-0000-000014030000}"/>
    <cellStyle name="Comma 209 2" xfId="2787" xr:uid="{4E60A2C4-A237-417E-B2C8-0F8DA23CF486}"/>
    <cellStyle name="Comma 21" xfId="790" xr:uid="{00000000-0005-0000-0000-000015030000}"/>
    <cellStyle name="Comma 21 2" xfId="791" xr:uid="{00000000-0005-0000-0000-000016030000}"/>
    <cellStyle name="Comma 21 2 2" xfId="792" xr:uid="{00000000-0005-0000-0000-000017030000}"/>
    <cellStyle name="Comma 21 2 2 2" xfId="793" xr:uid="{00000000-0005-0000-0000-000018030000}"/>
    <cellStyle name="Comma 21 2 2 3" xfId="794" xr:uid="{00000000-0005-0000-0000-000019030000}"/>
    <cellStyle name="Comma 21 2 3" xfId="795" xr:uid="{00000000-0005-0000-0000-00001A030000}"/>
    <cellStyle name="Comma 21 2 4" xfId="796" xr:uid="{00000000-0005-0000-0000-00001B030000}"/>
    <cellStyle name="Comma 21 3" xfId="797" xr:uid="{00000000-0005-0000-0000-00001C030000}"/>
    <cellStyle name="Comma 21 4" xfId="798" xr:uid="{00000000-0005-0000-0000-00001D030000}"/>
    <cellStyle name="Comma 21 5" xfId="2433" xr:uid="{4EDCF114-7AD4-41DB-813C-20DC8EC5046D}"/>
    <cellStyle name="Comma 210" xfId="799" xr:uid="{00000000-0005-0000-0000-00001E030000}"/>
    <cellStyle name="Comma 210 2" xfId="2788" xr:uid="{A1D971A4-EDF9-44C4-AD8D-57734B064D4B}"/>
    <cellStyle name="Comma 211" xfId="800" xr:uid="{00000000-0005-0000-0000-00001F030000}"/>
    <cellStyle name="Comma 211 2" xfId="2789" xr:uid="{2C4CB562-4E25-4217-9982-C9B9D7E046B3}"/>
    <cellStyle name="Comma 212" xfId="801" xr:uid="{00000000-0005-0000-0000-000020030000}"/>
    <cellStyle name="Comma 212 2" xfId="2795" xr:uid="{68CC9657-4A90-4A91-9604-C759BCD6CA5D}"/>
    <cellStyle name="Comma 213" xfId="802" xr:uid="{00000000-0005-0000-0000-000021030000}"/>
    <cellStyle name="Comma 214" xfId="803" xr:uid="{00000000-0005-0000-0000-000022030000}"/>
    <cellStyle name="Comma 214 2" xfId="2762" xr:uid="{1E7C74BE-C2ED-4D96-AFF3-EC85D2CF55E0}"/>
    <cellStyle name="Comma 215" xfId="804" xr:uid="{00000000-0005-0000-0000-000023030000}"/>
    <cellStyle name="Comma 216" xfId="805" xr:uid="{00000000-0005-0000-0000-000024030000}"/>
    <cellStyle name="Comma 217" xfId="806" xr:uid="{00000000-0005-0000-0000-000025030000}"/>
    <cellStyle name="Comma 218" xfId="807" xr:uid="{00000000-0005-0000-0000-000026030000}"/>
    <cellStyle name="Comma 218 2" xfId="2777" xr:uid="{922902AE-3946-4CCF-B21D-33B057D30EEA}"/>
    <cellStyle name="Comma 219" xfId="808" xr:uid="{00000000-0005-0000-0000-000027030000}"/>
    <cellStyle name="Comma 219 2" xfId="2805" xr:uid="{4491D6D1-5BB0-4AD1-8D1F-F244F4F98393}"/>
    <cellStyle name="Comma 219 3" xfId="2781" xr:uid="{D99C3EB6-D70E-4579-998B-EC1638BFFEF7}"/>
    <cellStyle name="Comma 22" xfId="809" xr:uid="{00000000-0005-0000-0000-000028030000}"/>
    <cellStyle name="Comma 22 2" xfId="810" xr:uid="{00000000-0005-0000-0000-000029030000}"/>
    <cellStyle name="Comma 22 2 2" xfId="811" xr:uid="{00000000-0005-0000-0000-00002A030000}"/>
    <cellStyle name="Comma 22 2 2 2" xfId="812" xr:uid="{00000000-0005-0000-0000-00002B030000}"/>
    <cellStyle name="Comma 22 2 2 3" xfId="813" xr:uid="{00000000-0005-0000-0000-00002C030000}"/>
    <cellStyle name="Comma 22 2 3" xfId="814" xr:uid="{00000000-0005-0000-0000-00002D030000}"/>
    <cellStyle name="Comma 22 2 4" xfId="815" xr:uid="{00000000-0005-0000-0000-00002E030000}"/>
    <cellStyle name="Comma 22 3" xfId="816" xr:uid="{00000000-0005-0000-0000-00002F030000}"/>
    <cellStyle name="Comma 22 4" xfId="817" xr:uid="{00000000-0005-0000-0000-000030030000}"/>
    <cellStyle name="Comma 22 5" xfId="2434" xr:uid="{C9A969BB-6FA2-49DA-925A-FE987124713A}"/>
    <cellStyle name="Comma 220" xfId="2783" xr:uid="{37259E69-C7BC-46FD-B0A7-A115C6071FB1}"/>
    <cellStyle name="Comma 220 2" xfId="2807" xr:uid="{817843A6-2022-442B-B7E1-5BDEF120ACEC}"/>
    <cellStyle name="Comma 221" xfId="2785" xr:uid="{C3EC0303-DC99-415E-A07F-DCFA0FC257D5}"/>
    <cellStyle name="Comma 222" xfId="2504" xr:uid="{B8AC03C5-BBA0-48D4-BFC1-C1D48BBC537D}"/>
    <cellStyle name="Comma 223" xfId="2821" xr:uid="{77FE2EB1-14EA-48D9-9574-7A6A932A31B9}"/>
    <cellStyle name="Comma 224" xfId="3104" xr:uid="{79D445E8-9331-47FA-BF7E-30BA5E7BAED5}"/>
    <cellStyle name="Comma 225" xfId="3393" xr:uid="{E2DDFAB1-123D-4D50-BCB5-6C1CF72223E8}"/>
    <cellStyle name="Comma 226" xfId="3417" xr:uid="{E5DB4187-8820-4539-B951-208409BC70A9}"/>
    <cellStyle name="Comma 227" xfId="3418" xr:uid="{C5AC60C1-7249-4C9B-8BEC-37599EA82E61}"/>
    <cellStyle name="Comma 228" xfId="3429" xr:uid="{042D4E66-C9A1-4F7D-9863-15F516E4DCBF}"/>
    <cellStyle name="Comma 229" xfId="3430" xr:uid="{057BDB05-71F7-4CC3-98A0-2520318F6DAD}"/>
    <cellStyle name="Comma 23" xfId="818" xr:uid="{00000000-0005-0000-0000-000031030000}"/>
    <cellStyle name="Comma 23 2" xfId="819" xr:uid="{00000000-0005-0000-0000-000032030000}"/>
    <cellStyle name="Comma 23 2 2" xfId="820" xr:uid="{00000000-0005-0000-0000-000033030000}"/>
    <cellStyle name="Comma 23 2 2 2" xfId="821" xr:uid="{00000000-0005-0000-0000-000034030000}"/>
    <cellStyle name="Comma 23 2 2 3" xfId="822" xr:uid="{00000000-0005-0000-0000-000035030000}"/>
    <cellStyle name="Comma 23 2 3" xfId="823" xr:uid="{00000000-0005-0000-0000-000036030000}"/>
    <cellStyle name="Comma 23 2 4" xfId="824" xr:uid="{00000000-0005-0000-0000-000037030000}"/>
    <cellStyle name="Comma 23 3" xfId="825" xr:uid="{00000000-0005-0000-0000-000038030000}"/>
    <cellStyle name="Comma 23 3 2" xfId="826" xr:uid="{00000000-0005-0000-0000-000039030000}"/>
    <cellStyle name="Comma 23 3 3" xfId="827" xr:uid="{00000000-0005-0000-0000-00003A030000}"/>
    <cellStyle name="Comma 23 4" xfId="828" xr:uid="{00000000-0005-0000-0000-00003B030000}"/>
    <cellStyle name="Comma 23 5" xfId="829" xr:uid="{00000000-0005-0000-0000-00003C030000}"/>
    <cellStyle name="Comma 23 6" xfId="2435" xr:uid="{70E34C6B-46E4-436A-B1F5-222AFA5F8F9F}"/>
    <cellStyle name="Comma 23 6 2" xfId="3152" xr:uid="{D9858787-2E1D-46DB-9B4F-DFF442338970}"/>
    <cellStyle name="Comma 230" xfId="3443" xr:uid="{A363EB11-9DD6-4806-A2C4-0012D7B51AEC}"/>
    <cellStyle name="Comma 231" xfId="3435" xr:uid="{8F29651E-9F0F-4E9E-AA49-8F0D75280E05}"/>
    <cellStyle name="Comma 232" xfId="3439" xr:uid="{E30A58C5-F447-41F2-9D2A-1DACCBB508A7}"/>
    <cellStyle name="Comma 233" xfId="3436" xr:uid="{847FD3BF-4B49-4664-91A5-C616D128F373}"/>
    <cellStyle name="Comma 234" xfId="3442" xr:uid="{78F86CD7-721D-492A-9303-35CB8934C5F1}"/>
    <cellStyle name="Comma 235" xfId="3437" xr:uid="{D92873B0-EC21-4201-93FC-509A1A68D98D}"/>
    <cellStyle name="Comma 236" xfId="3446" xr:uid="{5A2D5D2D-8EAB-489C-91CC-AF9005AA484B}"/>
    <cellStyle name="Comma 237" xfId="3447" xr:uid="{490149FA-BE1E-4BE7-ADCF-9B88F8C7C0AA}"/>
    <cellStyle name="Comma 238" xfId="3454" xr:uid="{0F957B45-178E-4720-8E37-E83F4F4545AF}"/>
    <cellStyle name="Comma 239" xfId="3561" xr:uid="{B4244070-AABF-45F2-A826-632995B61827}"/>
    <cellStyle name="Comma 24" xfId="830" xr:uid="{00000000-0005-0000-0000-00003D030000}"/>
    <cellStyle name="Comma 24 2" xfId="831" xr:uid="{00000000-0005-0000-0000-00003E030000}"/>
    <cellStyle name="Comma 24 2 2" xfId="832" xr:uid="{00000000-0005-0000-0000-00003F030000}"/>
    <cellStyle name="Comma 24 2 2 2" xfId="833" xr:uid="{00000000-0005-0000-0000-000040030000}"/>
    <cellStyle name="Comma 24 2 2 3" xfId="834" xr:uid="{00000000-0005-0000-0000-000041030000}"/>
    <cellStyle name="Comma 24 2 3" xfId="835" xr:uid="{00000000-0005-0000-0000-000042030000}"/>
    <cellStyle name="Comma 24 2 4" xfId="836" xr:uid="{00000000-0005-0000-0000-000043030000}"/>
    <cellStyle name="Comma 24 3" xfId="837" xr:uid="{00000000-0005-0000-0000-000044030000}"/>
    <cellStyle name="Comma 24 4" xfId="838" xr:uid="{00000000-0005-0000-0000-000045030000}"/>
    <cellStyle name="Comma 240" xfId="3570" xr:uid="{A0853CC2-9FC9-4989-BA16-3B80FCCB6E8B}"/>
    <cellStyle name="Comma 241" xfId="3583" xr:uid="{0FBFB8E1-0FA4-43C3-8B33-F153D30529EE}"/>
    <cellStyle name="Comma 242" xfId="3564" xr:uid="{2DC835E1-4EF3-469A-B216-FDB0A0CC09FB}"/>
    <cellStyle name="Comma 243" xfId="2446" xr:uid="{1726D8B7-B514-484C-BFF5-3A6AF29B45B3}"/>
    <cellStyle name="Comma 244" xfId="2760" xr:uid="{98316A75-44C3-4E68-93C5-620F49ECCACD}"/>
    <cellStyle name="Comma 245" xfId="3593" xr:uid="{B93F2AA6-541B-4DD7-9CA6-795FFFCB25F4}"/>
    <cellStyle name="Comma 246" xfId="2584" xr:uid="{4CB6EC3C-5942-44C1-A348-6DCD63A6F52C}"/>
    <cellStyle name="Comma 247" xfId="2502" xr:uid="{25205B4D-3F8B-4B91-BBC7-4E48D01669E4}"/>
    <cellStyle name="Comma 248" xfId="2532" xr:uid="{B0E11989-4E50-4216-A03B-C6AF86637C0D}"/>
    <cellStyle name="Comma 249" xfId="2462" xr:uid="{FAE4AAB5-B1EB-45DA-8DD4-DDCF17D9340B}"/>
    <cellStyle name="Comma 25" xfId="839" xr:uid="{00000000-0005-0000-0000-000046030000}"/>
    <cellStyle name="Comma 25 2" xfId="840" xr:uid="{00000000-0005-0000-0000-000047030000}"/>
    <cellStyle name="Comma 25 2 2" xfId="841" xr:uid="{00000000-0005-0000-0000-000048030000}"/>
    <cellStyle name="Comma 25 2 2 2" xfId="842" xr:uid="{00000000-0005-0000-0000-000049030000}"/>
    <cellStyle name="Comma 25 2 2 3" xfId="843" xr:uid="{00000000-0005-0000-0000-00004A030000}"/>
    <cellStyle name="Comma 25 2 3" xfId="844" xr:uid="{00000000-0005-0000-0000-00004B030000}"/>
    <cellStyle name="Comma 25 2 4" xfId="845" xr:uid="{00000000-0005-0000-0000-00004C030000}"/>
    <cellStyle name="Comma 25 2 5" xfId="3153" xr:uid="{F8928917-CC6E-487F-9505-FB5E758A1817}"/>
    <cellStyle name="Comma 25 3" xfId="846" xr:uid="{00000000-0005-0000-0000-00004D030000}"/>
    <cellStyle name="Comma 25 4" xfId="847" xr:uid="{00000000-0005-0000-0000-00004E030000}"/>
    <cellStyle name="Comma 250" xfId="2525" xr:uid="{567E5ABF-B84B-4471-8CEF-B925CC9C16F8}"/>
    <cellStyle name="Comma 251" xfId="2510" xr:uid="{3F51E95D-BF6E-48BB-BA68-2F7352892E2F}"/>
    <cellStyle name="Comma 252" xfId="2522" xr:uid="{B609DBB4-3D1A-4C35-AD95-05C7019CCED8}"/>
    <cellStyle name="Comma 253" xfId="2507" xr:uid="{09716ACB-148F-4017-AE7E-486FDB9DDB30}"/>
    <cellStyle name="Comma 254" xfId="2554" xr:uid="{BE4E3DC9-A670-49BA-9EDE-D25083B1EA01}"/>
    <cellStyle name="Comma 255" xfId="2538" xr:uid="{166A1540-42E9-406D-BE6E-C895BF2E450F}"/>
    <cellStyle name="Comma 256" xfId="2622" xr:uid="{229683BA-0732-4E3D-8418-7C3C30E60881}"/>
    <cellStyle name="Comma 257" xfId="2527" xr:uid="{93205844-1E13-4662-8ABF-F0B8D3BD99B1}"/>
    <cellStyle name="Comma 258" xfId="2508" xr:uid="{92E846F0-3B74-4A40-983F-ED5D1638E91A}"/>
    <cellStyle name="Comma 259" xfId="3633" xr:uid="{0E8FB3C8-361F-439C-8D37-7666A12A35E6}"/>
    <cellStyle name="Comma 26" xfId="848" xr:uid="{00000000-0005-0000-0000-00004F030000}"/>
    <cellStyle name="Comma 26 2" xfId="849" xr:uid="{00000000-0005-0000-0000-000050030000}"/>
    <cellStyle name="Comma 26 2 2" xfId="850" xr:uid="{00000000-0005-0000-0000-000051030000}"/>
    <cellStyle name="Comma 26 2 2 2" xfId="851" xr:uid="{00000000-0005-0000-0000-000052030000}"/>
    <cellStyle name="Comma 26 2 2 3" xfId="852" xr:uid="{00000000-0005-0000-0000-000053030000}"/>
    <cellStyle name="Comma 26 2 3" xfId="853" xr:uid="{00000000-0005-0000-0000-000054030000}"/>
    <cellStyle name="Comma 26 2 4" xfId="854" xr:uid="{00000000-0005-0000-0000-000055030000}"/>
    <cellStyle name="Comma 26 3" xfId="855" xr:uid="{00000000-0005-0000-0000-000056030000}"/>
    <cellStyle name="Comma 26 4" xfId="856" xr:uid="{00000000-0005-0000-0000-000057030000}"/>
    <cellStyle name="Comma 260" xfId="2461" xr:uid="{A3504B94-18B2-4B50-9E6C-86B0571AED0E}"/>
    <cellStyle name="Comma 261" xfId="2582" xr:uid="{8E832FB4-4013-4EA7-AD45-D6D6B613DD5D}"/>
    <cellStyle name="Comma 262" xfId="3672" xr:uid="{54F8E1CB-501B-44C9-A10F-C3FFA99E76F6}"/>
    <cellStyle name="Comma 263" xfId="3654" xr:uid="{13A7618D-4B93-4F74-A019-949A8AB3BDA4}"/>
    <cellStyle name="Comma 264" xfId="3650" xr:uid="{FC773EC1-0DD3-42CE-AC28-4EC493453052}"/>
    <cellStyle name="Comma 265" xfId="3632" xr:uid="{23783542-8400-4B0E-871B-E7A4CDD0F5FE}"/>
    <cellStyle name="Comma 266" xfId="2526" xr:uid="{44D240D2-3C40-4F1D-B6CD-9C4FB4D1BBBD}"/>
    <cellStyle name="Comma 267" xfId="3667" xr:uid="{209AFD6F-C713-4638-BF2A-B92FB3DA52A3}"/>
    <cellStyle name="Comma 268" xfId="3601" xr:uid="{E4D48A9E-7525-47B2-BE02-F18CA0E431DD}"/>
    <cellStyle name="Comma 269" xfId="3665" xr:uid="{FA36E44A-F990-4179-852B-60D5226B488A}"/>
    <cellStyle name="Comma 27" xfId="857" xr:uid="{00000000-0005-0000-0000-000058030000}"/>
    <cellStyle name="Comma 27 2" xfId="858" xr:uid="{00000000-0005-0000-0000-000059030000}"/>
    <cellStyle name="Comma 27 2 2" xfId="859" xr:uid="{00000000-0005-0000-0000-00005A030000}"/>
    <cellStyle name="Comma 27 2 2 2" xfId="860" xr:uid="{00000000-0005-0000-0000-00005B030000}"/>
    <cellStyle name="Comma 27 2 2 3" xfId="861" xr:uid="{00000000-0005-0000-0000-00005C030000}"/>
    <cellStyle name="Comma 27 2 3" xfId="862" xr:uid="{00000000-0005-0000-0000-00005D030000}"/>
    <cellStyle name="Comma 27 2 4" xfId="863" xr:uid="{00000000-0005-0000-0000-00005E030000}"/>
    <cellStyle name="Comma 27 3" xfId="864" xr:uid="{00000000-0005-0000-0000-00005F030000}"/>
    <cellStyle name="Comma 27 4" xfId="865" xr:uid="{00000000-0005-0000-0000-000060030000}"/>
    <cellStyle name="Comma 270" xfId="2529" xr:uid="{41BF2252-C078-4265-9BEB-100EA0572E33}"/>
    <cellStyle name="Comma 271" xfId="2540" xr:uid="{19289CE7-B898-4633-AA13-2826BA7A9677}"/>
    <cellStyle name="Comma 272" xfId="3670" xr:uid="{7E711D23-0AA8-4DD5-A52B-7AB4D87A0DDD}"/>
    <cellStyle name="Comma 273" xfId="2744" xr:uid="{E18157D6-FE26-46B5-BB9F-0B52E5F52357}"/>
    <cellStyle name="Comma 274" xfId="2620" xr:uid="{BE32BC85-3EBD-4765-AD56-AD6D7B4ECD03}"/>
    <cellStyle name="Comma 275" xfId="3666" xr:uid="{EFA83822-A2C4-4F53-B371-7A70A14CD50B}"/>
    <cellStyle name="Comma 276" xfId="3634" xr:uid="{7B12A48A-B56F-4CD2-B2AD-6962300FE5E0}"/>
    <cellStyle name="Comma 28" xfId="866" xr:uid="{00000000-0005-0000-0000-000061030000}"/>
    <cellStyle name="Comma 28 2" xfId="867" xr:uid="{00000000-0005-0000-0000-000062030000}"/>
    <cellStyle name="Comma 28 2 2" xfId="868" xr:uid="{00000000-0005-0000-0000-000063030000}"/>
    <cellStyle name="Comma 28 2 2 2" xfId="869" xr:uid="{00000000-0005-0000-0000-000064030000}"/>
    <cellStyle name="Comma 28 2 2 3" xfId="870" xr:uid="{00000000-0005-0000-0000-000065030000}"/>
    <cellStyle name="Comma 28 2 3" xfId="871" xr:uid="{00000000-0005-0000-0000-000066030000}"/>
    <cellStyle name="Comma 28 2 4" xfId="872" xr:uid="{00000000-0005-0000-0000-000067030000}"/>
    <cellStyle name="Comma 28 3" xfId="873" xr:uid="{00000000-0005-0000-0000-000068030000}"/>
    <cellStyle name="Comma 28 4" xfId="874" xr:uid="{00000000-0005-0000-0000-000069030000}"/>
    <cellStyle name="Comma 29" xfId="875" xr:uid="{00000000-0005-0000-0000-00006A030000}"/>
    <cellStyle name="Comma 29 2" xfId="876" xr:uid="{00000000-0005-0000-0000-00006B030000}"/>
    <cellStyle name="Comma 29 2 2" xfId="877" xr:uid="{00000000-0005-0000-0000-00006C030000}"/>
    <cellStyle name="Comma 29 2 2 2" xfId="878" xr:uid="{00000000-0005-0000-0000-00006D030000}"/>
    <cellStyle name="Comma 29 2 2 3" xfId="879" xr:uid="{00000000-0005-0000-0000-00006E030000}"/>
    <cellStyle name="Comma 29 2 3" xfId="880" xr:uid="{00000000-0005-0000-0000-00006F030000}"/>
    <cellStyle name="Comma 29 2 4" xfId="881" xr:uid="{00000000-0005-0000-0000-000070030000}"/>
    <cellStyle name="Comma 29 3" xfId="882" xr:uid="{00000000-0005-0000-0000-000071030000}"/>
    <cellStyle name="Comma 3" xfId="883" xr:uid="{00000000-0005-0000-0000-000072030000}"/>
    <cellStyle name="Comma 3 10" xfId="3558" xr:uid="{73D24FB8-F063-4DAF-8637-84DA58974313}"/>
    <cellStyle name="Comma 3 11" xfId="2448" xr:uid="{BA3D6A69-3EED-47D3-8541-015832721D27}"/>
    <cellStyle name="Comma 3 2" xfId="884" xr:uid="{00000000-0005-0000-0000-000073030000}"/>
    <cellStyle name="Comma 3 2 2" xfId="885" xr:uid="{00000000-0005-0000-0000-000074030000}"/>
    <cellStyle name="Comma 3 2 2 2" xfId="3154" xr:uid="{19F966E8-94AA-4A26-9515-177B9178892B}"/>
    <cellStyle name="Comma 3 2 3" xfId="886" xr:uid="{00000000-0005-0000-0000-000075030000}"/>
    <cellStyle name="Comma 3 2 4" xfId="2815" xr:uid="{BC389A2F-3C1B-4142-BBDE-62987EFEF399}"/>
    <cellStyle name="Comma 3 2 5" xfId="2517" xr:uid="{C30D049C-D306-4BBC-BCB3-4BD84C104404}"/>
    <cellStyle name="Comma 3 2 6" xfId="2958" xr:uid="{D0F8A08D-2DEE-42CB-8AE1-5312E58ED370}"/>
    <cellStyle name="Comma 3 2 7" xfId="2452" xr:uid="{962211A6-9CD0-4A9C-B266-75385B6B447C}"/>
    <cellStyle name="Comma 3 3" xfId="887" xr:uid="{00000000-0005-0000-0000-000076030000}"/>
    <cellStyle name="Comma 3 3 2" xfId="888" xr:uid="{00000000-0005-0000-0000-000077030000}"/>
    <cellStyle name="Comma 3 3 3" xfId="3155" xr:uid="{757EDFC4-74CE-4578-84EA-B2666CFB1955}"/>
    <cellStyle name="Comma 3 4" xfId="889" xr:uid="{00000000-0005-0000-0000-000078030000}"/>
    <cellStyle name="Comma 3 4 2" xfId="3156" xr:uid="{DF2D7766-9C7D-4EF2-9EC7-394DE951E092}"/>
    <cellStyle name="Comma 3 5" xfId="890" xr:uid="{00000000-0005-0000-0000-000079030000}"/>
    <cellStyle name="Comma 3 5 2" xfId="3157" xr:uid="{9C2DF224-D5DD-4BF8-B6AF-CF1D5772A8FB}"/>
    <cellStyle name="Comma 3 6" xfId="891" xr:uid="{00000000-0005-0000-0000-00007A030000}"/>
    <cellStyle name="Comma 3 7" xfId="892" xr:uid="{00000000-0005-0000-0000-00007B030000}"/>
    <cellStyle name="Comma 3 8" xfId="893" xr:uid="{00000000-0005-0000-0000-00007C030000}"/>
    <cellStyle name="Comma 3 9" xfId="2516" xr:uid="{8C8F4A17-BC0A-4367-891E-CC1D4FEBAC72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3" xfId="898" xr:uid="{00000000-0005-0000-0000-000081030000}"/>
    <cellStyle name="Comma 30 2 3" xfId="899" xr:uid="{00000000-0005-0000-0000-000082030000}"/>
    <cellStyle name="Comma 30 2 4" xfId="900" xr:uid="{00000000-0005-0000-0000-000083030000}"/>
    <cellStyle name="Comma 30 3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3" xfId="906" xr:uid="{00000000-0005-0000-0000-000089030000}"/>
    <cellStyle name="Comma 31 2 3" xfId="907" xr:uid="{00000000-0005-0000-0000-00008A030000}"/>
    <cellStyle name="Comma 31 2 4" xfId="908" xr:uid="{00000000-0005-0000-0000-00008B030000}"/>
    <cellStyle name="Comma 31 3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3" xfId="914" xr:uid="{00000000-0005-0000-0000-000091030000}"/>
    <cellStyle name="Comma 32 2 3" xfId="915" xr:uid="{00000000-0005-0000-0000-000092030000}"/>
    <cellStyle name="Comma 32 2 4" xfId="916" xr:uid="{00000000-0005-0000-0000-000093030000}"/>
    <cellStyle name="Comma 32 3" xfId="917" xr:uid="{00000000-0005-0000-0000-000094030000}"/>
    <cellStyle name="Comma 32 4" xfId="918" xr:uid="{00000000-0005-0000-0000-000095030000}"/>
    <cellStyle name="Comma 33" xfId="919" xr:uid="{00000000-0005-0000-0000-000096030000}"/>
    <cellStyle name="Comma 33 2" xfId="920" xr:uid="{00000000-0005-0000-0000-000097030000}"/>
    <cellStyle name="Comma 33 2 2" xfId="921" xr:uid="{00000000-0005-0000-0000-000098030000}"/>
    <cellStyle name="Comma 33 2 2 2" xfId="922" xr:uid="{00000000-0005-0000-0000-000099030000}"/>
    <cellStyle name="Comma 33 2 2 3" xfId="923" xr:uid="{00000000-0005-0000-0000-00009A030000}"/>
    <cellStyle name="Comma 33 2 3" xfId="924" xr:uid="{00000000-0005-0000-0000-00009B030000}"/>
    <cellStyle name="Comma 33 2 4" xfId="925" xr:uid="{00000000-0005-0000-0000-00009C030000}"/>
    <cellStyle name="Comma 33 3" xfId="926" xr:uid="{00000000-0005-0000-0000-00009D030000}"/>
    <cellStyle name="Comma 33 4" xfId="927" xr:uid="{00000000-0005-0000-0000-00009E030000}"/>
    <cellStyle name="Comma 34" xfId="928" xr:uid="{00000000-0005-0000-0000-00009F030000}"/>
    <cellStyle name="Comma 34 2" xfId="929" xr:uid="{00000000-0005-0000-0000-0000A0030000}"/>
    <cellStyle name="Comma 34 2 2" xfId="930" xr:uid="{00000000-0005-0000-0000-0000A1030000}"/>
    <cellStyle name="Comma 34 2 2 2" xfId="931" xr:uid="{00000000-0005-0000-0000-0000A2030000}"/>
    <cellStyle name="Comma 34 2 2 3" xfId="932" xr:uid="{00000000-0005-0000-0000-0000A3030000}"/>
    <cellStyle name="Comma 34 2 3" xfId="933" xr:uid="{00000000-0005-0000-0000-0000A4030000}"/>
    <cellStyle name="Comma 34 2 4" xfId="934" xr:uid="{00000000-0005-0000-0000-0000A5030000}"/>
    <cellStyle name="Comma 34 3" xfId="935" xr:uid="{00000000-0005-0000-0000-0000A6030000}"/>
    <cellStyle name="Comma 34 4" xfId="936" xr:uid="{00000000-0005-0000-0000-0000A7030000}"/>
    <cellStyle name="Comma 35" xfId="937" xr:uid="{00000000-0005-0000-0000-0000A8030000}"/>
    <cellStyle name="Comma 35 2" xfId="938" xr:uid="{00000000-0005-0000-0000-0000A9030000}"/>
    <cellStyle name="Comma 35 2 2" xfId="939" xr:uid="{00000000-0005-0000-0000-0000AA030000}"/>
    <cellStyle name="Comma 35 2 2 2" xfId="940" xr:uid="{00000000-0005-0000-0000-0000AB030000}"/>
    <cellStyle name="Comma 35 2 2 3" xfId="941" xr:uid="{00000000-0005-0000-0000-0000AC030000}"/>
    <cellStyle name="Comma 35 2 3" xfId="942" xr:uid="{00000000-0005-0000-0000-0000AD030000}"/>
    <cellStyle name="Comma 35 2 4" xfId="943" xr:uid="{00000000-0005-0000-0000-0000AE030000}"/>
    <cellStyle name="Comma 35 3" xfId="944" xr:uid="{00000000-0005-0000-0000-0000AF030000}"/>
    <cellStyle name="Comma 35 4" xfId="945" xr:uid="{00000000-0005-0000-0000-0000B0030000}"/>
    <cellStyle name="Comma 36" xfId="946" xr:uid="{00000000-0005-0000-0000-0000B1030000}"/>
    <cellStyle name="Comma 36 2" xfId="947" xr:uid="{00000000-0005-0000-0000-0000B2030000}"/>
    <cellStyle name="Comma 36 2 2" xfId="948" xr:uid="{00000000-0005-0000-0000-0000B3030000}"/>
    <cellStyle name="Comma 36 2 2 2" xfId="949" xr:uid="{00000000-0005-0000-0000-0000B4030000}"/>
    <cellStyle name="Comma 36 2 2 3" xfId="950" xr:uid="{00000000-0005-0000-0000-0000B5030000}"/>
    <cellStyle name="Comma 36 2 3" xfId="951" xr:uid="{00000000-0005-0000-0000-0000B6030000}"/>
    <cellStyle name="Comma 36 2 4" xfId="952" xr:uid="{00000000-0005-0000-0000-0000B7030000}"/>
    <cellStyle name="Comma 36 3" xfId="953" xr:uid="{00000000-0005-0000-0000-0000B8030000}"/>
    <cellStyle name="Comma 36 4" xfId="954" xr:uid="{00000000-0005-0000-0000-0000B9030000}"/>
    <cellStyle name="Comma 37" xfId="955" xr:uid="{00000000-0005-0000-0000-0000BA030000}"/>
    <cellStyle name="Comma 37 2" xfId="956" xr:uid="{00000000-0005-0000-0000-0000BB030000}"/>
    <cellStyle name="Comma 37 2 2" xfId="957" xr:uid="{00000000-0005-0000-0000-0000BC030000}"/>
    <cellStyle name="Comma 37 2 2 2" xfId="958" xr:uid="{00000000-0005-0000-0000-0000BD030000}"/>
    <cellStyle name="Comma 37 2 2 3" xfId="959" xr:uid="{00000000-0005-0000-0000-0000BE030000}"/>
    <cellStyle name="Comma 37 2 3" xfId="960" xr:uid="{00000000-0005-0000-0000-0000BF030000}"/>
    <cellStyle name="Comma 37 2 4" xfId="961" xr:uid="{00000000-0005-0000-0000-0000C0030000}"/>
    <cellStyle name="Comma 38" xfId="962" xr:uid="{00000000-0005-0000-0000-0000C1030000}"/>
    <cellStyle name="Comma 38 2" xfId="963" xr:uid="{00000000-0005-0000-0000-0000C2030000}"/>
    <cellStyle name="Comma 38 2 2" xfId="964" xr:uid="{00000000-0005-0000-0000-0000C3030000}"/>
    <cellStyle name="Comma 38 2 2 2" xfId="965" xr:uid="{00000000-0005-0000-0000-0000C4030000}"/>
    <cellStyle name="Comma 38 2 2 3" xfId="966" xr:uid="{00000000-0005-0000-0000-0000C5030000}"/>
    <cellStyle name="Comma 38 2 3" xfId="967" xr:uid="{00000000-0005-0000-0000-0000C6030000}"/>
    <cellStyle name="Comma 38 2 4" xfId="968" xr:uid="{00000000-0005-0000-0000-0000C7030000}"/>
    <cellStyle name="Comma 39" xfId="969" xr:uid="{00000000-0005-0000-0000-0000C8030000}"/>
    <cellStyle name="Comma 39 2" xfId="970" xr:uid="{00000000-0005-0000-0000-0000C9030000}"/>
    <cellStyle name="Comma 39 2 2" xfId="971" xr:uid="{00000000-0005-0000-0000-0000CA030000}"/>
    <cellStyle name="Comma 39 2 2 2" xfId="972" xr:uid="{00000000-0005-0000-0000-0000CB030000}"/>
    <cellStyle name="Comma 39 2 2 3" xfId="973" xr:uid="{00000000-0005-0000-0000-0000CC030000}"/>
    <cellStyle name="Comma 39 2 3" xfId="974" xr:uid="{00000000-0005-0000-0000-0000CD030000}"/>
    <cellStyle name="Comma 39 2 4" xfId="975" xr:uid="{00000000-0005-0000-0000-0000CE030000}"/>
    <cellStyle name="Comma 4" xfId="976" xr:uid="{00000000-0005-0000-0000-0000CF030000}"/>
    <cellStyle name="Comma 4 2" xfId="977" xr:uid="{00000000-0005-0000-0000-0000D0030000}"/>
    <cellStyle name="Comma 4 2 2" xfId="978" xr:uid="{00000000-0005-0000-0000-0000D1030000}"/>
    <cellStyle name="Comma 4 2 3" xfId="979" xr:uid="{00000000-0005-0000-0000-0000D2030000}"/>
    <cellStyle name="Comma 4 2 4" xfId="2520" xr:uid="{140788A9-FB42-4964-81B7-281615DC69E7}"/>
    <cellStyle name="Comma 4 2 5" xfId="3159" xr:uid="{93BCB0B2-872F-4997-828F-5A0FEB4A2769}"/>
    <cellStyle name="Comma 4 2 6" xfId="3556" xr:uid="{AD952377-2061-4E1B-8F69-2203FA2EB741}"/>
    <cellStyle name="Comma 4 2 7" xfId="2455" xr:uid="{B87A7CA8-D953-4BCE-9424-3854B9B44FCB}"/>
    <cellStyle name="Comma 4 3" xfId="980" xr:uid="{00000000-0005-0000-0000-0000D3030000}"/>
    <cellStyle name="Comma 4 3 2" xfId="981" xr:uid="{00000000-0005-0000-0000-0000D4030000}"/>
    <cellStyle name="Comma 4 4" xfId="982" xr:uid="{00000000-0005-0000-0000-0000D5030000}"/>
    <cellStyle name="Comma 4 4 2" xfId="3160" xr:uid="{46B0523C-9A0C-455C-8574-91785C690681}"/>
    <cellStyle name="Comma 4 5" xfId="2436" xr:uid="{0A84265E-B050-4E0B-A3A4-121C777E6488}"/>
    <cellStyle name="Comma 4 5 2" xfId="3161" xr:uid="{99AEC097-3094-48D1-A2C1-36315969A989}"/>
    <cellStyle name="Comma 4 5 3" xfId="2519" xr:uid="{C1E418E3-9AE2-4D24-B538-5703661D5362}"/>
    <cellStyle name="Comma 4 6" xfId="2817" xr:uid="{66189AD8-AF1E-4948-A4E2-068EBECFDEB6}"/>
    <cellStyle name="Comma 4 7" xfId="2959" xr:uid="{A3DBEDC8-C844-4031-910D-EF0A46D70573}"/>
    <cellStyle name="Comma 40" xfId="983" xr:uid="{00000000-0005-0000-0000-0000D6030000}"/>
    <cellStyle name="Comma 40 2" xfId="984" xr:uid="{00000000-0005-0000-0000-0000D7030000}"/>
    <cellStyle name="Comma 40 2 2" xfId="985" xr:uid="{00000000-0005-0000-0000-0000D8030000}"/>
    <cellStyle name="Comma 40 2 2 2" xfId="986" xr:uid="{00000000-0005-0000-0000-0000D9030000}"/>
    <cellStyle name="Comma 40 2 2 3" xfId="987" xr:uid="{00000000-0005-0000-0000-0000DA030000}"/>
    <cellStyle name="Comma 40 2 3" xfId="988" xr:uid="{00000000-0005-0000-0000-0000DB030000}"/>
    <cellStyle name="Comma 40 2 4" xfId="989" xr:uid="{00000000-0005-0000-0000-0000DC030000}"/>
    <cellStyle name="Comma 41" xfId="990" xr:uid="{00000000-0005-0000-0000-0000DD030000}"/>
    <cellStyle name="Comma 41 2" xfId="991" xr:uid="{00000000-0005-0000-0000-0000DE030000}"/>
    <cellStyle name="Comma 41 2 2" xfId="992" xr:uid="{00000000-0005-0000-0000-0000DF030000}"/>
    <cellStyle name="Comma 41 2 2 2" xfId="993" xr:uid="{00000000-0005-0000-0000-0000E0030000}"/>
    <cellStyle name="Comma 41 2 2 3" xfId="994" xr:uid="{00000000-0005-0000-0000-0000E1030000}"/>
    <cellStyle name="Comma 41 2 3" xfId="995" xr:uid="{00000000-0005-0000-0000-0000E2030000}"/>
    <cellStyle name="Comma 41 2 4" xfId="996" xr:uid="{00000000-0005-0000-0000-0000E3030000}"/>
    <cellStyle name="Comma 41 3" xfId="997" xr:uid="{00000000-0005-0000-0000-0000E4030000}"/>
    <cellStyle name="Comma 41 4" xfId="998" xr:uid="{00000000-0005-0000-0000-0000E5030000}"/>
    <cellStyle name="Comma 41 5" xfId="3162" xr:uid="{E89F95EC-033A-4C48-9434-274644666B5C}"/>
    <cellStyle name="Comma 42" xfId="999" xr:uid="{00000000-0005-0000-0000-0000E6030000}"/>
    <cellStyle name="Comma 42 2" xfId="1000" xr:uid="{00000000-0005-0000-0000-0000E7030000}"/>
    <cellStyle name="Comma 42 2 2" xfId="1001" xr:uid="{00000000-0005-0000-0000-0000E8030000}"/>
    <cellStyle name="Comma 42 2 2 2" xfId="1002" xr:uid="{00000000-0005-0000-0000-0000E9030000}"/>
    <cellStyle name="Comma 42 2 2 3" xfId="1003" xr:uid="{00000000-0005-0000-0000-0000EA030000}"/>
    <cellStyle name="Comma 42 2 3" xfId="1004" xr:uid="{00000000-0005-0000-0000-0000EB030000}"/>
    <cellStyle name="Comma 42 2 4" xfId="1005" xr:uid="{00000000-0005-0000-0000-0000EC030000}"/>
    <cellStyle name="Comma 42 3" xfId="3163" xr:uid="{72B8306B-2B43-4138-8E3C-E8D6FFD2BA4A}"/>
    <cellStyle name="Comma 43" xfId="1006" xr:uid="{00000000-0005-0000-0000-0000ED030000}"/>
    <cellStyle name="Comma 43 2" xfId="1007" xr:uid="{00000000-0005-0000-0000-0000EE030000}"/>
    <cellStyle name="Comma 43 2 2" xfId="1008" xr:uid="{00000000-0005-0000-0000-0000EF030000}"/>
    <cellStyle name="Comma 43 2 2 2" xfId="1009" xr:uid="{00000000-0005-0000-0000-0000F0030000}"/>
    <cellStyle name="Comma 43 2 2 3" xfId="1010" xr:uid="{00000000-0005-0000-0000-0000F1030000}"/>
    <cellStyle name="Comma 43 2 3" xfId="1011" xr:uid="{00000000-0005-0000-0000-0000F2030000}"/>
    <cellStyle name="Comma 43 2 4" xfId="1012" xr:uid="{00000000-0005-0000-0000-0000F3030000}"/>
    <cellStyle name="Comma 43 3" xfId="3164" xr:uid="{D749F8BF-A072-47C1-9708-DCF7C6BB05DB}"/>
    <cellStyle name="Comma 44" xfId="1013" xr:uid="{00000000-0005-0000-0000-0000F4030000}"/>
    <cellStyle name="Comma 44 2" xfId="1014" xr:uid="{00000000-0005-0000-0000-0000F5030000}"/>
    <cellStyle name="Comma 44 2 2" xfId="1015" xr:uid="{00000000-0005-0000-0000-0000F6030000}"/>
    <cellStyle name="Comma 44 2 2 2" xfId="1016" xr:uid="{00000000-0005-0000-0000-0000F7030000}"/>
    <cellStyle name="Comma 44 2 2 3" xfId="1017" xr:uid="{00000000-0005-0000-0000-0000F8030000}"/>
    <cellStyle name="Comma 44 2 3" xfId="1018" xr:uid="{00000000-0005-0000-0000-0000F9030000}"/>
    <cellStyle name="Comma 44 2 4" xfId="1019" xr:uid="{00000000-0005-0000-0000-0000FA030000}"/>
    <cellStyle name="Comma 44 3" xfId="3165" xr:uid="{20FE7DA8-D778-4068-B57A-ACA3CC8BED77}"/>
    <cellStyle name="Comma 45" xfId="1020" xr:uid="{00000000-0005-0000-0000-0000FB030000}"/>
    <cellStyle name="Comma 45 2" xfId="1021" xr:uid="{00000000-0005-0000-0000-0000FC030000}"/>
    <cellStyle name="Comma 45 2 2" xfId="1022" xr:uid="{00000000-0005-0000-0000-0000FD030000}"/>
    <cellStyle name="Comma 45 2 2 2" xfId="1023" xr:uid="{00000000-0005-0000-0000-0000FE030000}"/>
    <cellStyle name="Comma 45 2 2 3" xfId="1024" xr:uid="{00000000-0005-0000-0000-0000FF030000}"/>
    <cellStyle name="Comma 45 2 3" xfId="1025" xr:uid="{00000000-0005-0000-0000-000000040000}"/>
    <cellStyle name="Comma 45 2 4" xfId="1026" xr:uid="{00000000-0005-0000-0000-000001040000}"/>
    <cellStyle name="Comma 45 3" xfId="3166" xr:uid="{BAC9CF7B-2B3C-447F-B7E7-F7FBD8381EE2}"/>
    <cellStyle name="Comma 46" xfId="1027" xr:uid="{00000000-0005-0000-0000-000002040000}"/>
    <cellStyle name="Comma 46 2" xfId="1028" xr:uid="{00000000-0005-0000-0000-000003040000}"/>
    <cellStyle name="Comma 46 2 2" xfId="1029" xr:uid="{00000000-0005-0000-0000-000004040000}"/>
    <cellStyle name="Comma 46 2 2 2" xfId="1030" xr:uid="{00000000-0005-0000-0000-000005040000}"/>
    <cellStyle name="Comma 46 2 2 3" xfId="1031" xr:uid="{00000000-0005-0000-0000-000006040000}"/>
    <cellStyle name="Comma 46 2 3" xfId="1032" xr:uid="{00000000-0005-0000-0000-000007040000}"/>
    <cellStyle name="Comma 46 2 4" xfId="1033" xr:uid="{00000000-0005-0000-0000-000008040000}"/>
    <cellStyle name="Comma 46 3" xfId="3167" xr:uid="{746054A4-B814-448F-8094-57CC7CE6D261}"/>
    <cellStyle name="Comma 47" xfId="1034" xr:uid="{00000000-0005-0000-0000-000009040000}"/>
    <cellStyle name="Comma 47 2" xfId="1035" xr:uid="{00000000-0005-0000-0000-00000A040000}"/>
    <cellStyle name="Comma 47 2 2" xfId="1036" xr:uid="{00000000-0005-0000-0000-00000B040000}"/>
    <cellStyle name="Comma 47 2 2 2" xfId="1037" xr:uid="{00000000-0005-0000-0000-00000C040000}"/>
    <cellStyle name="Comma 47 2 2 3" xfId="1038" xr:uid="{00000000-0005-0000-0000-00000D040000}"/>
    <cellStyle name="Comma 47 2 3" xfId="1039" xr:uid="{00000000-0005-0000-0000-00000E040000}"/>
    <cellStyle name="Comma 47 2 4" xfId="1040" xr:uid="{00000000-0005-0000-0000-00000F040000}"/>
    <cellStyle name="Comma 47 3" xfId="3168" xr:uid="{F1239342-0165-4EA2-96CD-91F0FB88EF28}"/>
    <cellStyle name="Comma 48" xfId="1041" xr:uid="{00000000-0005-0000-0000-000010040000}"/>
    <cellStyle name="Comma 48 2" xfId="1042" xr:uid="{00000000-0005-0000-0000-000011040000}"/>
    <cellStyle name="Comma 48 2 2" xfId="1043" xr:uid="{00000000-0005-0000-0000-000012040000}"/>
    <cellStyle name="Comma 48 2 2 2" xfId="1044" xr:uid="{00000000-0005-0000-0000-000013040000}"/>
    <cellStyle name="Comma 48 2 2 3" xfId="1045" xr:uid="{00000000-0005-0000-0000-000014040000}"/>
    <cellStyle name="Comma 48 2 3" xfId="1046" xr:uid="{00000000-0005-0000-0000-000015040000}"/>
    <cellStyle name="Comma 48 2 4" xfId="1047" xr:uid="{00000000-0005-0000-0000-000016040000}"/>
    <cellStyle name="Comma 48 3" xfId="3169" xr:uid="{3E5CA757-C47E-4461-A845-021346F031A0}"/>
    <cellStyle name="Comma 49" xfId="1048" xr:uid="{00000000-0005-0000-0000-000017040000}"/>
    <cellStyle name="Comma 49 2" xfId="1049" xr:uid="{00000000-0005-0000-0000-000018040000}"/>
    <cellStyle name="Comma 49 2 2" xfId="1050" xr:uid="{00000000-0005-0000-0000-000019040000}"/>
    <cellStyle name="Comma 49 2 2 2" xfId="1051" xr:uid="{00000000-0005-0000-0000-00001A040000}"/>
    <cellStyle name="Comma 49 2 2 3" xfId="1052" xr:uid="{00000000-0005-0000-0000-00001B040000}"/>
    <cellStyle name="Comma 49 2 3" xfId="1053" xr:uid="{00000000-0005-0000-0000-00001C040000}"/>
    <cellStyle name="Comma 49 2 4" xfId="1054" xr:uid="{00000000-0005-0000-0000-00001D040000}"/>
    <cellStyle name="Comma 49 3" xfId="3170" xr:uid="{FFE8C0F3-4D89-4A1E-B359-AE68B7534BA8}"/>
    <cellStyle name="Comma 5" xfId="1055" xr:uid="{00000000-0005-0000-0000-00001E040000}"/>
    <cellStyle name="Comma 5 2" xfId="1056" xr:uid="{00000000-0005-0000-0000-00001F040000}"/>
    <cellStyle name="Comma 5 2 2" xfId="3171" xr:uid="{828A3021-6435-4628-80CE-8B3A5F64203A}"/>
    <cellStyle name="Comma 5 3" xfId="1057" xr:uid="{00000000-0005-0000-0000-000020040000}"/>
    <cellStyle name="Comma 5 3 2" xfId="3172" xr:uid="{0E8171D1-F21F-4EE8-9461-8FF6B2C0A394}"/>
    <cellStyle name="Comma 5 4" xfId="2437" xr:uid="{0A0AF3FB-3E12-4809-B761-A840D59308AC}"/>
    <cellStyle name="Comma 50" xfId="1058" xr:uid="{00000000-0005-0000-0000-000021040000}"/>
    <cellStyle name="Comma 50 2" xfId="1059" xr:uid="{00000000-0005-0000-0000-000022040000}"/>
    <cellStyle name="Comma 50 2 2" xfId="1060" xr:uid="{00000000-0005-0000-0000-000023040000}"/>
    <cellStyle name="Comma 50 2 2 2" xfId="1061" xr:uid="{00000000-0005-0000-0000-000024040000}"/>
    <cellStyle name="Comma 50 2 2 3" xfId="1062" xr:uid="{00000000-0005-0000-0000-000025040000}"/>
    <cellStyle name="Comma 50 2 3" xfId="1063" xr:uid="{00000000-0005-0000-0000-000026040000}"/>
    <cellStyle name="Comma 50 2 4" xfId="1064" xr:uid="{00000000-0005-0000-0000-000027040000}"/>
    <cellStyle name="Comma 50 3" xfId="3173" xr:uid="{0A518370-D496-4CE6-8B9D-DC50C174AAEE}"/>
    <cellStyle name="Comma 51" xfId="1065" xr:uid="{00000000-0005-0000-0000-000028040000}"/>
    <cellStyle name="Comma 51 2" xfId="1066" xr:uid="{00000000-0005-0000-0000-000029040000}"/>
    <cellStyle name="Comma 51 2 2" xfId="1067" xr:uid="{00000000-0005-0000-0000-00002A040000}"/>
    <cellStyle name="Comma 51 2 2 2" xfId="1068" xr:uid="{00000000-0005-0000-0000-00002B040000}"/>
    <cellStyle name="Comma 51 2 2 3" xfId="1069" xr:uid="{00000000-0005-0000-0000-00002C040000}"/>
    <cellStyle name="Comma 51 2 3" xfId="1070" xr:uid="{00000000-0005-0000-0000-00002D040000}"/>
    <cellStyle name="Comma 51 2 4" xfId="1071" xr:uid="{00000000-0005-0000-0000-00002E040000}"/>
    <cellStyle name="Comma 51 3" xfId="3174" xr:uid="{5F3B3CCB-3144-4370-A08E-DCCC81594C16}"/>
    <cellStyle name="Comma 52" xfId="1072" xr:uid="{00000000-0005-0000-0000-00002F040000}"/>
    <cellStyle name="Comma 52 2" xfId="1073" xr:uid="{00000000-0005-0000-0000-000030040000}"/>
    <cellStyle name="Comma 52 2 2" xfId="1074" xr:uid="{00000000-0005-0000-0000-000031040000}"/>
    <cellStyle name="Comma 52 2 2 2" xfId="1075" xr:uid="{00000000-0005-0000-0000-000032040000}"/>
    <cellStyle name="Comma 52 2 2 3" xfId="1076" xr:uid="{00000000-0005-0000-0000-000033040000}"/>
    <cellStyle name="Comma 52 2 3" xfId="1077" xr:uid="{00000000-0005-0000-0000-000034040000}"/>
    <cellStyle name="Comma 52 2 4" xfId="1078" xr:uid="{00000000-0005-0000-0000-000035040000}"/>
    <cellStyle name="Comma 52 3" xfId="3175" xr:uid="{EDC45DC5-C1E4-4E34-8509-202A1F0D7F7F}"/>
    <cellStyle name="Comma 53" xfId="1079" xr:uid="{00000000-0005-0000-0000-000036040000}"/>
    <cellStyle name="Comma 53 2" xfId="1080" xr:uid="{00000000-0005-0000-0000-000037040000}"/>
    <cellStyle name="Comma 53 2 2" xfId="1081" xr:uid="{00000000-0005-0000-0000-000038040000}"/>
    <cellStyle name="Comma 53 2 2 2" xfId="1082" xr:uid="{00000000-0005-0000-0000-000039040000}"/>
    <cellStyle name="Comma 53 2 2 3" xfId="1083" xr:uid="{00000000-0005-0000-0000-00003A040000}"/>
    <cellStyle name="Comma 53 2 3" xfId="1084" xr:uid="{00000000-0005-0000-0000-00003B040000}"/>
    <cellStyle name="Comma 53 2 4" xfId="1085" xr:uid="{00000000-0005-0000-0000-00003C040000}"/>
    <cellStyle name="Comma 53 3" xfId="3176" xr:uid="{3323ACDB-F4E9-4E91-AB7D-3BBF9DE07E9C}"/>
    <cellStyle name="Comma 54" xfId="1086" xr:uid="{00000000-0005-0000-0000-00003D040000}"/>
    <cellStyle name="Comma 54 2" xfId="1087" xr:uid="{00000000-0005-0000-0000-00003E040000}"/>
    <cellStyle name="Comma 54 2 2" xfId="1088" xr:uid="{00000000-0005-0000-0000-00003F040000}"/>
    <cellStyle name="Comma 54 2 2 2" xfId="1089" xr:uid="{00000000-0005-0000-0000-000040040000}"/>
    <cellStyle name="Comma 54 2 2 3" xfId="1090" xr:uid="{00000000-0005-0000-0000-000041040000}"/>
    <cellStyle name="Comma 54 2 3" xfId="1091" xr:uid="{00000000-0005-0000-0000-000042040000}"/>
    <cellStyle name="Comma 54 2 4" xfId="1092" xr:uid="{00000000-0005-0000-0000-000043040000}"/>
    <cellStyle name="Comma 54 3" xfId="3177" xr:uid="{9866784D-EE39-4525-9448-643B00AD14E9}"/>
    <cellStyle name="Comma 55" xfId="1093" xr:uid="{00000000-0005-0000-0000-000044040000}"/>
    <cellStyle name="Comma 55 2" xfId="1094" xr:uid="{00000000-0005-0000-0000-000045040000}"/>
    <cellStyle name="Comma 55 2 2" xfId="1095" xr:uid="{00000000-0005-0000-0000-000046040000}"/>
    <cellStyle name="Comma 55 2 2 2" xfId="1096" xr:uid="{00000000-0005-0000-0000-000047040000}"/>
    <cellStyle name="Comma 55 2 2 3" xfId="1097" xr:uid="{00000000-0005-0000-0000-000048040000}"/>
    <cellStyle name="Comma 55 2 3" xfId="1098" xr:uid="{00000000-0005-0000-0000-000049040000}"/>
    <cellStyle name="Comma 55 2 4" xfId="1099" xr:uid="{00000000-0005-0000-0000-00004A040000}"/>
    <cellStyle name="Comma 55 3" xfId="3178" xr:uid="{0B84A3AA-1E6E-4F51-9558-F6A3104EBA17}"/>
    <cellStyle name="Comma 56" xfId="1100" xr:uid="{00000000-0005-0000-0000-00004B040000}"/>
    <cellStyle name="Comma 56 2" xfId="1101" xr:uid="{00000000-0005-0000-0000-00004C040000}"/>
    <cellStyle name="Comma 56 2 2" xfId="1102" xr:uid="{00000000-0005-0000-0000-00004D040000}"/>
    <cellStyle name="Comma 56 2 2 2" xfId="1103" xr:uid="{00000000-0005-0000-0000-00004E040000}"/>
    <cellStyle name="Comma 56 2 2 3" xfId="1104" xr:uid="{00000000-0005-0000-0000-00004F040000}"/>
    <cellStyle name="Comma 56 2 3" xfId="1105" xr:uid="{00000000-0005-0000-0000-000050040000}"/>
    <cellStyle name="Comma 56 2 4" xfId="1106" xr:uid="{00000000-0005-0000-0000-000051040000}"/>
    <cellStyle name="Comma 56 3" xfId="3179" xr:uid="{5121E5F5-2D33-424D-8E2C-C7DAD22B4CB1}"/>
    <cellStyle name="Comma 57" xfId="1107" xr:uid="{00000000-0005-0000-0000-000052040000}"/>
    <cellStyle name="Comma 57 2" xfId="1108" xr:uid="{00000000-0005-0000-0000-000053040000}"/>
    <cellStyle name="Comma 57 2 2" xfId="1109" xr:uid="{00000000-0005-0000-0000-000054040000}"/>
    <cellStyle name="Comma 57 2 2 2" xfId="1110" xr:uid="{00000000-0005-0000-0000-000055040000}"/>
    <cellStyle name="Comma 57 2 2 3" xfId="1111" xr:uid="{00000000-0005-0000-0000-000056040000}"/>
    <cellStyle name="Comma 57 2 3" xfId="1112" xr:uid="{00000000-0005-0000-0000-000057040000}"/>
    <cellStyle name="Comma 57 2 4" xfId="1113" xr:uid="{00000000-0005-0000-0000-000058040000}"/>
    <cellStyle name="Comma 57 3" xfId="3180" xr:uid="{E1BC544D-115C-4AB6-8859-DDFD1FC85B65}"/>
    <cellStyle name="Comma 58" xfId="1114" xr:uid="{00000000-0005-0000-0000-000059040000}"/>
    <cellStyle name="Comma 58 2" xfId="1115" xr:uid="{00000000-0005-0000-0000-00005A040000}"/>
    <cellStyle name="Comma 58 2 2" xfId="1116" xr:uid="{00000000-0005-0000-0000-00005B040000}"/>
    <cellStyle name="Comma 58 2 2 2" xfId="1117" xr:uid="{00000000-0005-0000-0000-00005C040000}"/>
    <cellStyle name="Comma 58 2 2 3" xfId="1118" xr:uid="{00000000-0005-0000-0000-00005D040000}"/>
    <cellStyle name="Comma 58 2 3" xfId="1119" xr:uid="{00000000-0005-0000-0000-00005E040000}"/>
    <cellStyle name="Comma 58 2 4" xfId="1120" xr:uid="{00000000-0005-0000-0000-00005F040000}"/>
    <cellStyle name="Comma 58 3" xfId="3181" xr:uid="{1BD2C178-6928-4B53-B808-21E24B68F100}"/>
    <cellStyle name="Comma 59" xfId="1121" xr:uid="{00000000-0005-0000-0000-000060040000}"/>
    <cellStyle name="Comma 59 2" xfId="1122" xr:uid="{00000000-0005-0000-0000-000061040000}"/>
    <cellStyle name="Comma 59 2 2" xfId="1123" xr:uid="{00000000-0005-0000-0000-000062040000}"/>
    <cellStyle name="Comma 59 2 2 2" xfId="1124" xr:uid="{00000000-0005-0000-0000-000063040000}"/>
    <cellStyle name="Comma 59 2 2 3" xfId="1125" xr:uid="{00000000-0005-0000-0000-000064040000}"/>
    <cellStyle name="Comma 59 2 3" xfId="1126" xr:uid="{00000000-0005-0000-0000-000065040000}"/>
    <cellStyle name="Comma 59 2 4" xfId="1127" xr:uid="{00000000-0005-0000-0000-000066040000}"/>
    <cellStyle name="Comma 59 3" xfId="3182" xr:uid="{97BD8586-246C-4CB0-A816-2206BE2F7E40}"/>
    <cellStyle name="Comma 6" xfId="1128" xr:uid="{00000000-0005-0000-0000-000067040000}"/>
    <cellStyle name="Comma 6 2" xfId="1129" xr:uid="{00000000-0005-0000-0000-000068040000}"/>
    <cellStyle name="Comma 6 2 2" xfId="3183" xr:uid="{CF7ED2A8-2531-4429-AE69-852C1C0B5056}"/>
    <cellStyle name="Comma 6 3" xfId="1130" xr:uid="{00000000-0005-0000-0000-000069040000}"/>
    <cellStyle name="Comma 6 3 2" xfId="3184" xr:uid="{5AC8A9B0-21E9-4C0D-9F7F-300673CE2850}"/>
    <cellStyle name="Comma 6 4" xfId="2438" xr:uid="{84AFD3AA-6FD2-4953-9C92-DCF6383A60B5}"/>
    <cellStyle name="Comma 6 4 2" xfId="3185" xr:uid="{016E7FB0-2BF7-443E-A0AB-5013B3EBFCEB}"/>
    <cellStyle name="Comma 6 5" xfId="2960" xr:uid="{ACD37280-A0C2-4A28-932A-7FD12620B868}"/>
    <cellStyle name="Comma 60" xfId="1131" xr:uid="{00000000-0005-0000-0000-00006A040000}"/>
    <cellStyle name="Comma 60 2" xfId="1132" xr:uid="{00000000-0005-0000-0000-00006B040000}"/>
    <cellStyle name="Comma 60 2 2" xfId="1133" xr:uid="{00000000-0005-0000-0000-00006C040000}"/>
    <cellStyle name="Comma 60 2 2 2" xfId="1134" xr:uid="{00000000-0005-0000-0000-00006D040000}"/>
    <cellStyle name="Comma 60 2 2 3" xfId="1135" xr:uid="{00000000-0005-0000-0000-00006E040000}"/>
    <cellStyle name="Comma 60 2 3" xfId="1136" xr:uid="{00000000-0005-0000-0000-00006F040000}"/>
    <cellStyle name="Comma 60 2 4" xfId="1137" xr:uid="{00000000-0005-0000-0000-000070040000}"/>
    <cellStyle name="Comma 60 3" xfId="3186" xr:uid="{AFA3C274-6C8A-45DD-988B-B204BC1616E1}"/>
    <cellStyle name="Comma 61" xfId="1138" xr:uid="{00000000-0005-0000-0000-000071040000}"/>
    <cellStyle name="Comma 61 2" xfId="1139" xr:uid="{00000000-0005-0000-0000-000072040000}"/>
    <cellStyle name="Comma 61 2 2" xfId="1140" xr:uid="{00000000-0005-0000-0000-000073040000}"/>
    <cellStyle name="Comma 61 2 2 2" xfId="1141" xr:uid="{00000000-0005-0000-0000-000074040000}"/>
    <cellStyle name="Comma 61 2 2 3" xfId="1142" xr:uid="{00000000-0005-0000-0000-000075040000}"/>
    <cellStyle name="Comma 61 2 3" xfId="1143" xr:uid="{00000000-0005-0000-0000-000076040000}"/>
    <cellStyle name="Comma 61 2 4" xfId="1144" xr:uid="{00000000-0005-0000-0000-000077040000}"/>
    <cellStyle name="Comma 61 3" xfId="3187" xr:uid="{5CFBDDC8-7D11-4CCE-BEF3-ECD8555B1853}"/>
    <cellStyle name="Comma 62" xfId="1145" xr:uid="{00000000-0005-0000-0000-000078040000}"/>
    <cellStyle name="Comma 62 2" xfId="1146" xr:uid="{00000000-0005-0000-0000-000079040000}"/>
    <cellStyle name="Comma 62 2 2" xfId="1147" xr:uid="{00000000-0005-0000-0000-00007A040000}"/>
    <cellStyle name="Comma 62 2 2 2" xfId="1148" xr:uid="{00000000-0005-0000-0000-00007B040000}"/>
    <cellStyle name="Comma 62 2 2 3" xfId="1149" xr:uid="{00000000-0005-0000-0000-00007C040000}"/>
    <cellStyle name="Comma 62 2 3" xfId="1150" xr:uid="{00000000-0005-0000-0000-00007D040000}"/>
    <cellStyle name="Comma 62 2 4" xfId="1151" xr:uid="{00000000-0005-0000-0000-00007E040000}"/>
    <cellStyle name="Comma 62 3" xfId="3188" xr:uid="{8BAAD2F0-512E-44A6-AB3C-287CA84BD338}"/>
    <cellStyle name="Comma 63" xfId="1152" xr:uid="{00000000-0005-0000-0000-00007F040000}"/>
    <cellStyle name="Comma 63 2" xfId="1153" xr:uid="{00000000-0005-0000-0000-000080040000}"/>
    <cellStyle name="Comma 63 2 2" xfId="1154" xr:uid="{00000000-0005-0000-0000-000081040000}"/>
    <cellStyle name="Comma 63 2 2 2" xfId="1155" xr:uid="{00000000-0005-0000-0000-000082040000}"/>
    <cellStyle name="Comma 63 2 2 3" xfId="1156" xr:uid="{00000000-0005-0000-0000-000083040000}"/>
    <cellStyle name="Comma 63 2 3" xfId="1157" xr:uid="{00000000-0005-0000-0000-000084040000}"/>
    <cellStyle name="Comma 63 2 4" xfId="1158" xr:uid="{00000000-0005-0000-0000-000085040000}"/>
    <cellStyle name="Comma 63 3" xfId="3189" xr:uid="{6839AB7C-F90F-4024-987F-8C4ED5A50145}"/>
    <cellStyle name="Comma 64" xfId="1159" xr:uid="{00000000-0005-0000-0000-000086040000}"/>
    <cellStyle name="Comma 64 2" xfId="1160" xr:uid="{00000000-0005-0000-0000-000087040000}"/>
    <cellStyle name="Comma 64 2 2" xfId="1161" xr:uid="{00000000-0005-0000-0000-000088040000}"/>
    <cellStyle name="Comma 64 2 2 2" xfId="1162" xr:uid="{00000000-0005-0000-0000-000089040000}"/>
    <cellStyle name="Comma 64 2 2 3" xfId="1163" xr:uid="{00000000-0005-0000-0000-00008A040000}"/>
    <cellStyle name="Comma 64 2 3" xfId="1164" xr:uid="{00000000-0005-0000-0000-00008B040000}"/>
    <cellStyle name="Comma 64 2 4" xfId="1165" xr:uid="{00000000-0005-0000-0000-00008C040000}"/>
    <cellStyle name="Comma 64 3" xfId="3190" xr:uid="{55818128-9CEF-40CD-94BB-F2CDD1816FAB}"/>
    <cellStyle name="Comma 65" xfId="1166" xr:uid="{00000000-0005-0000-0000-00008D040000}"/>
    <cellStyle name="Comma 65 2" xfId="1167" xr:uid="{00000000-0005-0000-0000-00008E040000}"/>
    <cellStyle name="Comma 65 2 2" xfId="1168" xr:uid="{00000000-0005-0000-0000-00008F040000}"/>
    <cellStyle name="Comma 65 2 2 2" xfId="1169" xr:uid="{00000000-0005-0000-0000-000090040000}"/>
    <cellStyle name="Comma 65 2 2 3" xfId="1170" xr:uid="{00000000-0005-0000-0000-000091040000}"/>
    <cellStyle name="Comma 65 2 3" xfId="1171" xr:uid="{00000000-0005-0000-0000-000092040000}"/>
    <cellStyle name="Comma 65 2 4" xfId="1172" xr:uid="{00000000-0005-0000-0000-000093040000}"/>
    <cellStyle name="Comma 65 3" xfId="3191" xr:uid="{629F7C6D-023A-4009-B340-AFBC497CF370}"/>
    <cellStyle name="Comma 66" xfId="1173" xr:uid="{00000000-0005-0000-0000-000094040000}"/>
    <cellStyle name="Comma 66 2" xfId="1174" xr:uid="{00000000-0005-0000-0000-000095040000}"/>
    <cellStyle name="Comma 66 2 2" xfId="1175" xr:uid="{00000000-0005-0000-0000-000096040000}"/>
    <cellStyle name="Comma 66 2 2 2" xfId="1176" xr:uid="{00000000-0005-0000-0000-000097040000}"/>
    <cellStyle name="Comma 66 2 2 3" xfId="1177" xr:uid="{00000000-0005-0000-0000-000098040000}"/>
    <cellStyle name="Comma 66 2 3" xfId="1178" xr:uid="{00000000-0005-0000-0000-000099040000}"/>
    <cellStyle name="Comma 66 2 4" xfId="1179" xr:uid="{00000000-0005-0000-0000-00009A040000}"/>
    <cellStyle name="Comma 66 3" xfId="3324" xr:uid="{BC5D5BB3-94B2-4058-A5AE-49AB632CA1EB}"/>
    <cellStyle name="Comma 67" xfId="1180" xr:uid="{00000000-0005-0000-0000-00009B040000}"/>
    <cellStyle name="Comma 67 2" xfId="1181" xr:uid="{00000000-0005-0000-0000-00009C040000}"/>
    <cellStyle name="Comma 67 2 2" xfId="1182" xr:uid="{00000000-0005-0000-0000-00009D040000}"/>
    <cellStyle name="Comma 67 2 2 2" xfId="1183" xr:uid="{00000000-0005-0000-0000-00009E040000}"/>
    <cellStyle name="Comma 67 2 2 3" xfId="1184" xr:uid="{00000000-0005-0000-0000-00009F040000}"/>
    <cellStyle name="Comma 67 2 3" xfId="1185" xr:uid="{00000000-0005-0000-0000-0000A0040000}"/>
    <cellStyle name="Comma 67 2 4" xfId="1186" xr:uid="{00000000-0005-0000-0000-0000A1040000}"/>
    <cellStyle name="Comma 67 3" xfId="3325" xr:uid="{AD5FB1AE-607A-46B0-93CE-95AEB6D136EF}"/>
    <cellStyle name="Comma 68" xfId="1187" xr:uid="{00000000-0005-0000-0000-0000A2040000}"/>
    <cellStyle name="Comma 68 2" xfId="1188" xr:uid="{00000000-0005-0000-0000-0000A3040000}"/>
    <cellStyle name="Comma 68 2 2" xfId="1189" xr:uid="{00000000-0005-0000-0000-0000A4040000}"/>
    <cellStyle name="Comma 68 2 2 2" xfId="1190" xr:uid="{00000000-0005-0000-0000-0000A5040000}"/>
    <cellStyle name="Comma 68 2 2 3" xfId="1191" xr:uid="{00000000-0005-0000-0000-0000A6040000}"/>
    <cellStyle name="Comma 68 2 3" xfId="1192" xr:uid="{00000000-0005-0000-0000-0000A7040000}"/>
    <cellStyle name="Comma 68 2 4" xfId="1193" xr:uid="{00000000-0005-0000-0000-0000A8040000}"/>
    <cellStyle name="Comma 69" xfId="1194" xr:uid="{00000000-0005-0000-0000-0000A9040000}"/>
    <cellStyle name="Comma 69 2" xfId="1195" xr:uid="{00000000-0005-0000-0000-0000AA040000}"/>
    <cellStyle name="Comma 69 2 2" xfId="1196" xr:uid="{00000000-0005-0000-0000-0000AB040000}"/>
    <cellStyle name="Comma 69 2 2 2" xfId="1197" xr:uid="{00000000-0005-0000-0000-0000AC040000}"/>
    <cellStyle name="Comma 69 2 2 3" xfId="1198" xr:uid="{00000000-0005-0000-0000-0000AD040000}"/>
    <cellStyle name="Comma 69 2 3" xfId="1199" xr:uid="{00000000-0005-0000-0000-0000AE040000}"/>
    <cellStyle name="Comma 69 2 4" xfId="1200" xr:uid="{00000000-0005-0000-0000-0000AF040000}"/>
    <cellStyle name="Comma 7" xfId="1201" xr:uid="{00000000-0005-0000-0000-0000B0040000}"/>
    <cellStyle name="Comma 7 2" xfId="1202" xr:uid="{00000000-0005-0000-0000-0000B1040000}"/>
    <cellStyle name="Comma 7 2 2" xfId="3192" xr:uid="{1E37F14D-CD34-40C7-BAA4-7BDED62C11A9}"/>
    <cellStyle name="Comma 7 3" xfId="1203" xr:uid="{00000000-0005-0000-0000-0000B2040000}"/>
    <cellStyle name="Comma 7 4" xfId="2439" xr:uid="{D81A0E37-6A54-4609-B5E9-C71D3FD5A4A1}"/>
    <cellStyle name="Comma 7 4 2" xfId="3193" xr:uid="{DE661CF6-BAD4-4324-88B3-2275D7DCD8B9}"/>
    <cellStyle name="Comma 7 5" xfId="2961" xr:uid="{35C684FC-0BB8-47A4-ADF0-4F8B37CF359D}"/>
    <cellStyle name="Comma 70" xfId="1204" xr:uid="{00000000-0005-0000-0000-0000B3040000}"/>
    <cellStyle name="Comma 70 2" xfId="1205" xr:uid="{00000000-0005-0000-0000-0000B4040000}"/>
    <cellStyle name="Comma 70 2 2" xfId="1206" xr:uid="{00000000-0005-0000-0000-0000B5040000}"/>
    <cellStyle name="Comma 70 2 2 2" xfId="1207" xr:uid="{00000000-0005-0000-0000-0000B6040000}"/>
    <cellStyle name="Comma 70 2 2 3" xfId="1208" xr:uid="{00000000-0005-0000-0000-0000B7040000}"/>
    <cellStyle name="Comma 70 2 3" xfId="1209" xr:uid="{00000000-0005-0000-0000-0000B8040000}"/>
    <cellStyle name="Comma 70 2 4" xfId="1210" xr:uid="{00000000-0005-0000-0000-0000B9040000}"/>
    <cellStyle name="Comma 71" xfId="1211" xr:uid="{00000000-0005-0000-0000-0000BA040000}"/>
    <cellStyle name="Comma 71 2" xfId="1212" xr:uid="{00000000-0005-0000-0000-0000BB040000}"/>
    <cellStyle name="Comma 71 2 2" xfId="1213" xr:uid="{00000000-0005-0000-0000-0000BC040000}"/>
    <cellStyle name="Comma 71 2 2 2" xfId="1214" xr:uid="{00000000-0005-0000-0000-0000BD040000}"/>
    <cellStyle name="Comma 71 2 2 3" xfId="1215" xr:uid="{00000000-0005-0000-0000-0000BE040000}"/>
    <cellStyle name="Comma 71 2 3" xfId="1216" xr:uid="{00000000-0005-0000-0000-0000BF040000}"/>
    <cellStyle name="Comma 71 2 4" xfId="1217" xr:uid="{00000000-0005-0000-0000-0000C0040000}"/>
    <cellStyle name="Comma 72" xfId="1218" xr:uid="{00000000-0005-0000-0000-0000C1040000}"/>
    <cellStyle name="Comma 72 2" xfId="1219" xr:uid="{00000000-0005-0000-0000-0000C2040000}"/>
    <cellStyle name="Comma 72 2 2" xfId="1220" xr:uid="{00000000-0005-0000-0000-0000C3040000}"/>
    <cellStyle name="Comma 72 2 2 2" xfId="1221" xr:uid="{00000000-0005-0000-0000-0000C4040000}"/>
    <cellStyle name="Comma 72 2 2 3" xfId="1222" xr:uid="{00000000-0005-0000-0000-0000C5040000}"/>
    <cellStyle name="Comma 72 2 3" xfId="1223" xr:uid="{00000000-0005-0000-0000-0000C6040000}"/>
    <cellStyle name="Comma 72 2 4" xfId="1224" xr:uid="{00000000-0005-0000-0000-0000C7040000}"/>
    <cellStyle name="Comma 73" xfId="1225" xr:uid="{00000000-0005-0000-0000-0000C8040000}"/>
    <cellStyle name="Comma 73 2" xfId="1226" xr:uid="{00000000-0005-0000-0000-0000C9040000}"/>
    <cellStyle name="Comma 73 2 2" xfId="1227" xr:uid="{00000000-0005-0000-0000-0000CA040000}"/>
    <cellStyle name="Comma 73 2 2 2" xfId="1228" xr:uid="{00000000-0005-0000-0000-0000CB040000}"/>
    <cellStyle name="Comma 73 2 2 3" xfId="1229" xr:uid="{00000000-0005-0000-0000-0000CC040000}"/>
    <cellStyle name="Comma 73 2 3" xfId="1230" xr:uid="{00000000-0005-0000-0000-0000CD040000}"/>
    <cellStyle name="Comma 73 2 4" xfId="1231" xr:uid="{00000000-0005-0000-0000-0000CE040000}"/>
    <cellStyle name="Comma 74" xfId="1232" xr:uid="{00000000-0005-0000-0000-0000CF040000}"/>
    <cellStyle name="Comma 74 2" xfId="1233" xr:uid="{00000000-0005-0000-0000-0000D0040000}"/>
    <cellStyle name="Comma 74 2 2" xfId="1234" xr:uid="{00000000-0005-0000-0000-0000D1040000}"/>
    <cellStyle name="Comma 74 2 2 2" xfId="1235" xr:uid="{00000000-0005-0000-0000-0000D2040000}"/>
    <cellStyle name="Comma 74 2 2 3" xfId="1236" xr:uid="{00000000-0005-0000-0000-0000D3040000}"/>
    <cellStyle name="Comma 74 2 3" xfId="1237" xr:uid="{00000000-0005-0000-0000-0000D4040000}"/>
    <cellStyle name="Comma 74 2 4" xfId="1238" xr:uid="{00000000-0005-0000-0000-0000D5040000}"/>
    <cellStyle name="Comma 75" xfId="1239" xr:uid="{00000000-0005-0000-0000-0000D6040000}"/>
    <cellStyle name="Comma 75 2" xfId="1240" xr:uid="{00000000-0005-0000-0000-0000D7040000}"/>
    <cellStyle name="Comma 75 2 2" xfId="1241" xr:uid="{00000000-0005-0000-0000-0000D8040000}"/>
    <cellStyle name="Comma 75 2 2 2" xfId="1242" xr:uid="{00000000-0005-0000-0000-0000D9040000}"/>
    <cellStyle name="Comma 75 2 2 3" xfId="1243" xr:uid="{00000000-0005-0000-0000-0000DA040000}"/>
    <cellStyle name="Comma 75 2 3" xfId="1244" xr:uid="{00000000-0005-0000-0000-0000DB040000}"/>
    <cellStyle name="Comma 75 2 4" xfId="1245" xr:uid="{00000000-0005-0000-0000-0000DC040000}"/>
    <cellStyle name="Comma 76" xfId="1246" xr:uid="{00000000-0005-0000-0000-0000DD040000}"/>
    <cellStyle name="Comma 76 2" xfId="1247" xr:uid="{00000000-0005-0000-0000-0000DE040000}"/>
    <cellStyle name="Comma 76 2 2" xfId="1248" xr:uid="{00000000-0005-0000-0000-0000DF040000}"/>
    <cellStyle name="Comma 76 2 2 2" xfId="1249" xr:uid="{00000000-0005-0000-0000-0000E0040000}"/>
    <cellStyle name="Comma 76 2 2 3" xfId="1250" xr:uid="{00000000-0005-0000-0000-0000E1040000}"/>
    <cellStyle name="Comma 76 2 3" xfId="1251" xr:uid="{00000000-0005-0000-0000-0000E2040000}"/>
    <cellStyle name="Comma 76 2 4" xfId="1252" xr:uid="{00000000-0005-0000-0000-0000E3040000}"/>
    <cellStyle name="Comma 77" xfId="1253" xr:uid="{00000000-0005-0000-0000-0000E4040000}"/>
    <cellStyle name="Comma 77 2" xfId="1254" xr:uid="{00000000-0005-0000-0000-0000E5040000}"/>
    <cellStyle name="Comma 77 2 2" xfId="1255" xr:uid="{00000000-0005-0000-0000-0000E6040000}"/>
    <cellStyle name="Comma 77 2 2 2" xfId="1256" xr:uid="{00000000-0005-0000-0000-0000E7040000}"/>
    <cellStyle name="Comma 77 2 2 3" xfId="1257" xr:uid="{00000000-0005-0000-0000-0000E8040000}"/>
    <cellStyle name="Comma 77 2 3" xfId="1258" xr:uid="{00000000-0005-0000-0000-0000E9040000}"/>
    <cellStyle name="Comma 77 2 4" xfId="1259" xr:uid="{00000000-0005-0000-0000-0000EA040000}"/>
    <cellStyle name="Comma 78" xfId="1260" xr:uid="{00000000-0005-0000-0000-0000EB040000}"/>
    <cellStyle name="Comma 78 2" xfId="1261" xr:uid="{00000000-0005-0000-0000-0000EC040000}"/>
    <cellStyle name="Comma 78 2 2" xfId="1262" xr:uid="{00000000-0005-0000-0000-0000ED040000}"/>
    <cellStyle name="Comma 78 2 2 2" xfId="1263" xr:uid="{00000000-0005-0000-0000-0000EE040000}"/>
    <cellStyle name="Comma 78 2 2 3" xfId="1264" xr:uid="{00000000-0005-0000-0000-0000EF040000}"/>
    <cellStyle name="Comma 78 2 3" xfId="1265" xr:uid="{00000000-0005-0000-0000-0000F0040000}"/>
    <cellStyle name="Comma 78 2 4" xfId="1266" xr:uid="{00000000-0005-0000-0000-0000F1040000}"/>
    <cellStyle name="Comma 79" xfId="1267" xr:uid="{00000000-0005-0000-0000-0000F2040000}"/>
    <cellStyle name="Comma 79 2" xfId="1268" xr:uid="{00000000-0005-0000-0000-0000F3040000}"/>
    <cellStyle name="Comma 79 2 2" xfId="1269" xr:uid="{00000000-0005-0000-0000-0000F4040000}"/>
    <cellStyle name="Comma 79 2 2 2" xfId="1270" xr:uid="{00000000-0005-0000-0000-0000F5040000}"/>
    <cellStyle name="Comma 79 2 2 3" xfId="1271" xr:uid="{00000000-0005-0000-0000-0000F6040000}"/>
    <cellStyle name="Comma 79 2 3" xfId="1272" xr:uid="{00000000-0005-0000-0000-0000F7040000}"/>
    <cellStyle name="Comma 79 2 4" xfId="1273" xr:uid="{00000000-0005-0000-0000-0000F8040000}"/>
    <cellStyle name="Comma 8" xfId="1274" xr:uid="{00000000-0005-0000-0000-0000F9040000}"/>
    <cellStyle name="Comma 8 2" xfId="1275" xr:uid="{00000000-0005-0000-0000-0000FA040000}"/>
    <cellStyle name="Comma 8 2 2" xfId="3194" xr:uid="{4CD18AD2-37D4-4001-B074-86DECBF153A0}"/>
    <cellStyle name="Comma 8 3" xfId="2440" xr:uid="{EA0AE3C0-CB79-42D2-9ED2-37A261D09170}"/>
    <cellStyle name="Comma 8 3 2" xfId="3195" xr:uid="{AC1EFDCB-E953-4434-97A1-46C6CFE27B53}"/>
    <cellStyle name="Comma 8 4" xfId="3196" xr:uid="{BB2B766A-7950-45EA-88C9-EB0AF3A60A57}"/>
    <cellStyle name="Comma 8 5" xfId="3197" xr:uid="{9FB73A0A-3D39-410E-A527-7F78D5EB043A}"/>
    <cellStyle name="Comma 8 6" xfId="3198" xr:uid="{C75337A9-C40B-4AAE-B71E-A5F4EE8A7631}"/>
    <cellStyle name="Comma 8 7" xfId="2962" xr:uid="{2A665E75-3F12-4DF1-9446-6F84DFCBDBB3}"/>
    <cellStyle name="Comma 80" xfId="1276" xr:uid="{00000000-0005-0000-0000-0000FB040000}"/>
    <cellStyle name="Comma 80 2" xfId="1277" xr:uid="{00000000-0005-0000-0000-0000FC040000}"/>
    <cellStyle name="Comma 80 2 2" xfId="1278" xr:uid="{00000000-0005-0000-0000-0000FD040000}"/>
    <cellStyle name="Comma 80 2 2 2" xfId="1279" xr:uid="{00000000-0005-0000-0000-0000FE040000}"/>
    <cellStyle name="Comma 80 2 2 3" xfId="1280" xr:uid="{00000000-0005-0000-0000-0000FF040000}"/>
    <cellStyle name="Comma 80 2 3" xfId="1281" xr:uid="{00000000-0005-0000-0000-000000050000}"/>
    <cellStyle name="Comma 80 2 4" xfId="1282" xr:uid="{00000000-0005-0000-0000-000001050000}"/>
    <cellStyle name="Comma 81" xfId="1283" xr:uid="{00000000-0005-0000-0000-000002050000}"/>
    <cellStyle name="Comma 81 2" xfId="1284" xr:uid="{00000000-0005-0000-0000-000003050000}"/>
    <cellStyle name="Comma 81 2 2" xfId="1285" xr:uid="{00000000-0005-0000-0000-000004050000}"/>
    <cellStyle name="Comma 81 2 2 2" xfId="1286" xr:uid="{00000000-0005-0000-0000-000005050000}"/>
    <cellStyle name="Comma 81 2 2 3" xfId="1287" xr:uid="{00000000-0005-0000-0000-000006050000}"/>
    <cellStyle name="Comma 81 2 3" xfId="1288" xr:uid="{00000000-0005-0000-0000-000007050000}"/>
    <cellStyle name="Comma 81 2 4" xfId="1289" xr:uid="{00000000-0005-0000-0000-000008050000}"/>
    <cellStyle name="Comma 82" xfId="1290" xr:uid="{00000000-0005-0000-0000-000009050000}"/>
    <cellStyle name="Comma 82 2" xfId="1291" xr:uid="{00000000-0005-0000-0000-00000A050000}"/>
    <cellStyle name="Comma 82 2 2" xfId="1292" xr:uid="{00000000-0005-0000-0000-00000B050000}"/>
    <cellStyle name="Comma 82 2 2 2" xfId="1293" xr:uid="{00000000-0005-0000-0000-00000C050000}"/>
    <cellStyle name="Comma 82 2 2 3" xfId="1294" xr:uid="{00000000-0005-0000-0000-00000D050000}"/>
    <cellStyle name="Comma 82 2 3" xfId="1295" xr:uid="{00000000-0005-0000-0000-00000E050000}"/>
    <cellStyle name="Comma 82 2 4" xfId="1296" xr:uid="{00000000-0005-0000-0000-00000F050000}"/>
    <cellStyle name="Comma 83" xfId="1297" xr:uid="{00000000-0005-0000-0000-000010050000}"/>
    <cellStyle name="Comma 83 2" xfId="1298" xr:uid="{00000000-0005-0000-0000-000011050000}"/>
    <cellStyle name="Comma 83 2 2" xfId="1299" xr:uid="{00000000-0005-0000-0000-000012050000}"/>
    <cellStyle name="Comma 83 2 2 2" xfId="1300" xr:uid="{00000000-0005-0000-0000-000013050000}"/>
    <cellStyle name="Comma 83 2 2 3" xfId="1301" xr:uid="{00000000-0005-0000-0000-000014050000}"/>
    <cellStyle name="Comma 83 2 3" xfId="1302" xr:uid="{00000000-0005-0000-0000-000015050000}"/>
    <cellStyle name="Comma 83 2 4" xfId="1303" xr:uid="{00000000-0005-0000-0000-000016050000}"/>
    <cellStyle name="Comma 84" xfId="1304" xr:uid="{00000000-0005-0000-0000-000017050000}"/>
    <cellStyle name="Comma 84 2" xfId="1305" xr:uid="{00000000-0005-0000-0000-000018050000}"/>
    <cellStyle name="Comma 84 2 2" xfId="1306" xr:uid="{00000000-0005-0000-0000-000019050000}"/>
    <cellStyle name="Comma 84 2 2 2" xfId="1307" xr:uid="{00000000-0005-0000-0000-00001A050000}"/>
    <cellStyle name="Comma 84 2 2 3" xfId="1308" xr:uid="{00000000-0005-0000-0000-00001B050000}"/>
    <cellStyle name="Comma 84 2 3" xfId="1309" xr:uid="{00000000-0005-0000-0000-00001C050000}"/>
    <cellStyle name="Comma 84 2 4" xfId="1310" xr:uid="{00000000-0005-0000-0000-00001D050000}"/>
    <cellStyle name="Comma 85" xfId="1311" xr:uid="{00000000-0005-0000-0000-00001E050000}"/>
    <cellStyle name="Comma 85 2" xfId="1312" xr:uid="{00000000-0005-0000-0000-00001F050000}"/>
    <cellStyle name="Comma 85 2 2" xfId="1313" xr:uid="{00000000-0005-0000-0000-000020050000}"/>
    <cellStyle name="Comma 85 2 2 2" xfId="1314" xr:uid="{00000000-0005-0000-0000-000021050000}"/>
    <cellStyle name="Comma 85 2 2 3" xfId="1315" xr:uid="{00000000-0005-0000-0000-000022050000}"/>
    <cellStyle name="Comma 85 2 3" xfId="1316" xr:uid="{00000000-0005-0000-0000-000023050000}"/>
    <cellStyle name="Comma 85 2 4" xfId="1317" xr:uid="{00000000-0005-0000-0000-000024050000}"/>
    <cellStyle name="Comma 86" xfId="1318" xr:uid="{00000000-0005-0000-0000-000025050000}"/>
    <cellStyle name="Comma 86 2" xfId="1319" xr:uid="{00000000-0005-0000-0000-000026050000}"/>
    <cellStyle name="Comma 86 2 2" xfId="1320" xr:uid="{00000000-0005-0000-0000-000027050000}"/>
    <cellStyle name="Comma 86 2 2 2" xfId="1321" xr:uid="{00000000-0005-0000-0000-000028050000}"/>
    <cellStyle name="Comma 86 2 2 3" xfId="1322" xr:uid="{00000000-0005-0000-0000-000029050000}"/>
    <cellStyle name="Comma 86 2 3" xfId="1323" xr:uid="{00000000-0005-0000-0000-00002A050000}"/>
    <cellStyle name="Comma 86 2 4" xfId="1324" xr:uid="{00000000-0005-0000-0000-00002B050000}"/>
    <cellStyle name="Comma 87" xfId="1325" xr:uid="{00000000-0005-0000-0000-00002C050000}"/>
    <cellStyle name="Comma 87 2" xfId="1326" xr:uid="{00000000-0005-0000-0000-00002D050000}"/>
    <cellStyle name="Comma 87 2 2" xfId="1327" xr:uid="{00000000-0005-0000-0000-00002E050000}"/>
    <cellStyle name="Comma 87 2 2 2" xfId="1328" xr:uid="{00000000-0005-0000-0000-00002F050000}"/>
    <cellStyle name="Comma 87 2 2 3" xfId="1329" xr:uid="{00000000-0005-0000-0000-000030050000}"/>
    <cellStyle name="Comma 87 2 3" xfId="1330" xr:uid="{00000000-0005-0000-0000-000031050000}"/>
    <cellStyle name="Comma 87 2 4" xfId="1331" xr:uid="{00000000-0005-0000-0000-000032050000}"/>
    <cellStyle name="Comma 88" xfId="1332" xr:uid="{00000000-0005-0000-0000-000033050000}"/>
    <cellStyle name="Comma 88 2" xfId="1333" xr:uid="{00000000-0005-0000-0000-000034050000}"/>
    <cellStyle name="Comma 88 2 2" xfId="1334" xr:uid="{00000000-0005-0000-0000-000035050000}"/>
    <cellStyle name="Comma 88 2 2 2" xfId="1335" xr:uid="{00000000-0005-0000-0000-000036050000}"/>
    <cellStyle name="Comma 88 2 2 3" xfId="1336" xr:uid="{00000000-0005-0000-0000-000037050000}"/>
    <cellStyle name="Comma 88 2 3" xfId="1337" xr:uid="{00000000-0005-0000-0000-000038050000}"/>
    <cellStyle name="Comma 88 2 4" xfId="1338" xr:uid="{00000000-0005-0000-0000-000039050000}"/>
    <cellStyle name="Comma 89" xfId="1339" xr:uid="{00000000-0005-0000-0000-00003A050000}"/>
    <cellStyle name="Comma 89 2" xfId="1340" xr:uid="{00000000-0005-0000-0000-00003B050000}"/>
    <cellStyle name="Comma 89 2 2" xfId="1341" xr:uid="{00000000-0005-0000-0000-00003C050000}"/>
    <cellStyle name="Comma 89 2 2 2" xfId="1342" xr:uid="{00000000-0005-0000-0000-00003D050000}"/>
    <cellStyle name="Comma 89 2 2 3" xfId="1343" xr:uid="{00000000-0005-0000-0000-00003E050000}"/>
    <cellStyle name="Comma 89 2 3" xfId="1344" xr:uid="{00000000-0005-0000-0000-00003F050000}"/>
    <cellStyle name="Comma 89 2 4" xfId="1345" xr:uid="{00000000-0005-0000-0000-000040050000}"/>
    <cellStyle name="Comma 9" xfId="1346" xr:uid="{00000000-0005-0000-0000-000041050000}"/>
    <cellStyle name="Comma 9 2" xfId="1347" xr:uid="{00000000-0005-0000-0000-000042050000}"/>
    <cellStyle name="Comma 9 2 2" xfId="1348" xr:uid="{00000000-0005-0000-0000-000043050000}"/>
    <cellStyle name="Comma 9 2 2 2" xfId="1349" xr:uid="{00000000-0005-0000-0000-000044050000}"/>
    <cellStyle name="Comma 9 2 2 3" xfId="1350" xr:uid="{00000000-0005-0000-0000-000045050000}"/>
    <cellStyle name="Comma 9 2 3" xfId="2442" xr:uid="{5605CE1B-F004-490E-9A6A-2622D5821E0B}"/>
    <cellStyle name="Comma 9 3" xfId="1351" xr:uid="{00000000-0005-0000-0000-000046050000}"/>
    <cellStyle name="Comma 9 3 2" xfId="3199" xr:uid="{761FD5DC-F670-4656-8F28-83647701A689}"/>
    <cellStyle name="Comma 9 4" xfId="2441" xr:uid="{8CF94FB1-0A4E-46FE-A815-E45F3EFAED95}"/>
    <cellStyle name="Comma 9 4 2" xfId="3200" xr:uid="{08758363-5C97-4AD4-ACB1-8BD0833FA0F0}"/>
    <cellStyle name="Comma 9 5" xfId="2963" xr:uid="{B797161D-B937-468D-9CE2-B6091DDEEF9A}"/>
    <cellStyle name="Comma 90" xfId="1352" xr:uid="{00000000-0005-0000-0000-000047050000}"/>
    <cellStyle name="Comma 90 2" xfId="1353" xr:uid="{00000000-0005-0000-0000-000048050000}"/>
    <cellStyle name="Comma 90 2 2" xfId="1354" xr:uid="{00000000-0005-0000-0000-000049050000}"/>
    <cellStyle name="Comma 90 2 2 2" xfId="1355" xr:uid="{00000000-0005-0000-0000-00004A050000}"/>
    <cellStyle name="Comma 90 2 2 3" xfId="1356" xr:uid="{00000000-0005-0000-0000-00004B050000}"/>
    <cellStyle name="Comma 90 2 3" xfId="1357" xr:uid="{00000000-0005-0000-0000-00004C050000}"/>
    <cellStyle name="Comma 90 2 4" xfId="1358" xr:uid="{00000000-0005-0000-0000-00004D050000}"/>
    <cellStyle name="Comma 91" xfId="1359" xr:uid="{00000000-0005-0000-0000-00004E050000}"/>
    <cellStyle name="Comma 91 2" xfId="1360" xr:uid="{00000000-0005-0000-0000-00004F050000}"/>
    <cellStyle name="Comma 91 2 2" xfId="1361" xr:uid="{00000000-0005-0000-0000-000050050000}"/>
    <cellStyle name="Comma 91 2 2 2" xfId="1362" xr:uid="{00000000-0005-0000-0000-000051050000}"/>
    <cellStyle name="Comma 91 2 2 3" xfId="1363" xr:uid="{00000000-0005-0000-0000-000052050000}"/>
    <cellStyle name="Comma 91 2 3" xfId="1364" xr:uid="{00000000-0005-0000-0000-000053050000}"/>
    <cellStyle name="Comma 91 2 4" xfId="1365" xr:uid="{00000000-0005-0000-0000-000054050000}"/>
    <cellStyle name="Comma 92" xfId="1366" xr:uid="{00000000-0005-0000-0000-000055050000}"/>
    <cellStyle name="Comma 92 2" xfId="1367" xr:uid="{00000000-0005-0000-0000-000056050000}"/>
    <cellStyle name="Comma 92 2 2" xfId="1368" xr:uid="{00000000-0005-0000-0000-000057050000}"/>
    <cellStyle name="Comma 92 2 2 2" xfId="1369" xr:uid="{00000000-0005-0000-0000-000058050000}"/>
    <cellStyle name="Comma 92 2 2 3" xfId="1370" xr:uid="{00000000-0005-0000-0000-000059050000}"/>
    <cellStyle name="Comma 92 2 3" xfId="1371" xr:uid="{00000000-0005-0000-0000-00005A050000}"/>
    <cellStyle name="Comma 92 2 4" xfId="1372" xr:uid="{00000000-0005-0000-0000-00005B050000}"/>
    <cellStyle name="Comma 93" xfId="1373" xr:uid="{00000000-0005-0000-0000-00005C050000}"/>
    <cellStyle name="Comma 93 2" xfId="1374" xr:uid="{00000000-0005-0000-0000-00005D050000}"/>
    <cellStyle name="Comma 93 2 2" xfId="1375" xr:uid="{00000000-0005-0000-0000-00005E050000}"/>
    <cellStyle name="Comma 93 2 2 2" xfId="1376" xr:uid="{00000000-0005-0000-0000-00005F050000}"/>
    <cellStyle name="Comma 93 2 2 3" xfId="1377" xr:uid="{00000000-0005-0000-0000-000060050000}"/>
    <cellStyle name="Comma 93 2 3" xfId="1378" xr:uid="{00000000-0005-0000-0000-000061050000}"/>
    <cellStyle name="Comma 93 2 4" xfId="1379" xr:uid="{00000000-0005-0000-0000-000062050000}"/>
    <cellStyle name="Comma 94" xfId="1380" xr:uid="{00000000-0005-0000-0000-000063050000}"/>
    <cellStyle name="Comma 94 2" xfId="1381" xr:uid="{00000000-0005-0000-0000-000064050000}"/>
    <cellStyle name="Comma 94 2 2" xfId="1382" xr:uid="{00000000-0005-0000-0000-000065050000}"/>
    <cellStyle name="Comma 94 2 2 2" xfId="1383" xr:uid="{00000000-0005-0000-0000-000066050000}"/>
    <cellStyle name="Comma 94 2 2 3" xfId="1384" xr:uid="{00000000-0005-0000-0000-000067050000}"/>
    <cellStyle name="Comma 94 2 3" xfId="1385" xr:uid="{00000000-0005-0000-0000-000068050000}"/>
    <cellStyle name="Comma 94 2 4" xfId="1386" xr:uid="{00000000-0005-0000-0000-000069050000}"/>
    <cellStyle name="Comma 95" xfId="1387" xr:uid="{00000000-0005-0000-0000-00006A050000}"/>
    <cellStyle name="Comma 95 2" xfId="1388" xr:uid="{00000000-0005-0000-0000-00006B050000}"/>
    <cellStyle name="Comma 95 2 2" xfId="1389" xr:uid="{00000000-0005-0000-0000-00006C050000}"/>
    <cellStyle name="Comma 95 2 2 2" xfId="1390" xr:uid="{00000000-0005-0000-0000-00006D050000}"/>
    <cellStyle name="Comma 95 2 2 3" xfId="1391" xr:uid="{00000000-0005-0000-0000-00006E050000}"/>
    <cellStyle name="Comma 95 2 3" xfId="1392" xr:uid="{00000000-0005-0000-0000-00006F050000}"/>
    <cellStyle name="Comma 95 2 4" xfId="1393" xr:uid="{00000000-0005-0000-0000-000070050000}"/>
    <cellStyle name="Comma 96" xfId="1394" xr:uid="{00000000-0005-0000-0000-000071050000}"/>
    <cellStyle name="Comma 96 2" xfId="1395" xr:uid="{00000000-0005-0000-0000-000072050000}"/>
    <cellStyle name="Comma 96 2 2" xfId="1396" xr:uid="{00000000-0005-0000-0000-000073050000}"/>
    <cellStyle name="Comma 96 2 2 2" xfId="1397" xr:uid="{00000000-0005-0000-0000-000074050000}"/>
    <cellStyle name="Comma 96 2 2 3" xfId="1398" xr:uid="{00000000-0005-0000-0000-000075050000}"/>
    <cellStyle name="Comma 96 2 3" xfId="1399" xr:uid="{00000000-0005-0000-0000-000076050000}"/>
    <cellStyle name="Comma 96 2 4" xfId="1400" xr:uid="{00000000-0005-0000-0000-000077050000}"/>
    <cellStyle name="Comma 97" xfId="1401" xr:uid="{00000000-0005-0000-0000-000078050000}"/>
    <cellStyle name="Comma 97 2" xfId="1402" xr:uid="{00000000-0005-0000-0000-000079050000}"/>
    <cellStyle name="Comma 97 2 2" xfId="1403" xr:uid="{00000000-0005-0000-0000-00007A050000}"/>
    <cellStyle name="Comma 97 2 2 2" xfId="1404" xr:uid="{00000000-0005-0000-0000-00007B050000}"/>
    <cellStyle name="Comma 97 2 2 3" xfId="1405" xr:uid="{00000000-0005-0000-0000-00007C050000}"/>
    <cellStyle name="Comma 97 2 3" xfId="1406" xr:uid="{00000000-0005-0000-0000-00007D050000}"/>
    <cellStyle name="Comma 97 2 4" xfId="1407" xr:uid="{00000000-0005-0000-0000-00007E050000}"/>
    <cellStyle name="Comma 98" xfId="1408" xr:uid="{00000000-0005-0000-0000-00007F050000}"/>
    <cellStyle name="Comma 98 2" xfId="1409" xr:uid="{00000000-0005-0000-0000-000080050000}"/>
    <cellStyle name="Comma 98 2 2" xfId="1410" xr:uid="{00000000-0005-0000-0000-000081050000}"/>
    <cellStyle name="Comma 98 2 2 2" xfId="1411" xr:uid="{00000000-0005-0000-0000-000082050000}"/>
    <cellStyle name="Comma 98 2 2 3" xfId="1412" xr:uid="{00000000-0005-0000-0000-000083050000}"/>
    <cellStyle name="Comma 98 2 3" xfId="1413" xr:uid="{00000000-0005-0000-0000-000084050000}"/>
    <cellStyle name="Comma 98 2 4" xfId="1414" xr:uid="{00000000-0005-0000-0000-000085050000}"/>
    <cellStyle name="Comma 99" xfId="1415" xr:uid="{00000000-0005-0000-0000-000086050000}"/>
    <cellStyle name="Comma 99 2" xfId="1416" xr:uid="{00000000-0005-0000-0000-000087050000}"/>
    <cellStyle name="Comma 99 2 2" xfId="1417" xr:uid="{00000000-0005-0000-0000-000088050000}"/>
    <cellStyle name="Comma 99 2 2 2" xfId="1418" xr:uid="{00000000-0005-0000-0000-000089050000}"/>
    <cellStyle name="Comma 99 2 2 3" xfId="1419" xr:uid="{00000000-0005-0000-0000-00008A050000}"/>
    <cellStyle name="Comma 99 2 3" xfId="1420" xr:uid="{00000000-0005-0000-0000-00008B050000}"/>
    <cellStyle name="Comma 99 2 4" xfId="1421" xr:uid="{00000000-0005-0000-0000-00008C050000}"/>
    <cellStyle name="comma zerodec" xfId="1422" xr:uid="{00000000-0005-0000-0000-00008D050000}"/>
    <cellStyle name="comma zerodec 2" xfId="1423" xr:uid="{00000000-0005-0000-0000-00008E050000}"/>
    <cellStyle name="comma zerodec 3" xfId="1424" xr:uid="{00000000-0005-0000-0000-00008F050000}"/>
    <cellStyle name="comma zerodec 4" xfId="2964" xr:uid="{DA68BCCD-34CE-461B-A91C-8FE671FB304A}"/>
    <cellStyle name="Comma0" xfId="1425" xr:uid="{00000000-0005-0000-0000-000090050000}"/>
    <cellStyle name="Copied" xfId="1426" xr:uid="{00000000-0005-0000-0000-000091050000}"/>
    <cellStyle name="Credit" xfId="1427" xr:uid="{00000000-0005-0000-0000-000092050000}"/>
    <cellStyle name="Curren - Style3" xfId="1428" xr:uid="{00000000-0005-0000-0000-000093050000}"/>
    <cellStyle name="Curren - Style4" xfId="1429" xr:uid="{00000000-0005-0000-0000-000094050000}"/>
    <cellStyle name="Currency [0]b" xfId="1430" xr:uid="{00000000-0005-0000-0000-000095050000}"/>
    <cellStyle name="Currency [00]" xfId="1431" xr:uid="{00000000-0005-0000-0000-000096050000}"/>
    <cellStyle name="Currency [00] 2" xfId="1432" xr:uid="{00000000-0005-0000-0000-000097050000}"/>
    <cellStyle name="Currency [00] 3" xfId="1433" xr:uid="{00000000-0005-0000-0000-000098050000}"/>
    <cellStyle name="Currency _x001b_0]_laroux_MATERAL2_REINT98" xfId="1434" xr:uid="{00000000-0005-0000-0000-000099050000}"/>
    <cellStyle name="Currency 10" xfId="1435" xr:uid="{00000000-0005-0000-0000-00009A050000}"/>
    <cellStyle name="Currency 10 2" xfId="1436" xr:uid="{00000000-0005-0000-0000-00009B050000}"/>
    <cellStyle name="Currency 11" xfId="1437" xr:uid="{00000000-0005-0000-0000-00009C050000}"/>
    <cellStyle name="Currency 11 2" xfId="1438" xr:uid="{00000000-0005-0000-0000-00009D050000}"/>
    <cellStyle name="Currency 12" xfId="1439" xr:uid="{00000000-0005-0000-0000-00009E050000}"/>
    <cellStyle name="Currency 12 2" xfId="1440" xr:uid="{00000000-0005-0000-0000-00009F050000}"/>
    <cellStyle name="Currency 13" xfId="1441" xr:uid="{00000000-0005-0000-0000-0000A0050000}"/>
    <cellStyle name="Currency 13 2" xfId="1442" xr:uid="{00000000-0005-0000-0000-0000A1050000}"/>
    <cellStyle name="Currency 14" xfId="1443" xr:uid="{00000000-0005-0000-0000-0000A2050000}"/>
    <cellStyle name="Currency 14 2" xfId="1444" xr:uid="{00000000-0005-0000-0000-0000A3050000}"/>
    <cellStyle name="Currency 15" xfId="1445" xr:uid="{00000000-0005-0000-0000-0000A4050000}"/>
    <cellStyle name="Currency 16" xfId="1446" xr:uid="{00000000-0005-0000-0000-0000A5050000}"/>
    <cellStyle name="Currency 17" xfId="1447" xr:uid="{00000000-0005-0000-0000-0000A6050000}"/>
    <cellStyle name="Currency 18" xfId="1448" xr:uid="{00000000-0005-0000-0000-0000A7050000}"/>
    <cellStyle name="Currency 19" xfId="1449" xr:uid="{00000000-0005-0000-0000-0000A8050000}"/>
    <cellStyle name="Currency 2" xfId="1450" xr:uid="{00000000-0005-0000-0000-0000A9050000}"/>
    <cellStyle name="Currency 2 2" xfId="1451" xr:uid="{00000000-0005-0000-0000-0000AA050000}"/>
    <cellStyle name="Currency 2 3" xfId="1452" xr:uid="{00000000-0005-0000-0000-0000AB050000}"/>
    <cellStyle name="Currency 2 4" xfId="3201" xr:uid="{43A83B04-46CE-45D8-B953-1E9B74658724}"/>
    <cellStyle name="Currency 20" xfId="1453" xr:uid="{00000000-0005-0000-0000-0000AC050000}"/>
    <cellStyle name="Currency 21" xfId="1454" xr:uid="{00000000-0005-0000-0000-0000AD050000}"/>
    <cellStyle name="Currency 22" xfId="1455" xr:uid="{00000000-0005-0000-0000-0000AE050000}"/>
    <cellStyle name="Currency 22 2" xfId="1456" xr:uid="{00000000-0005-0000-0000-0000AF050000}"/>
    <cellStyle name="Currency 23" xfId="1457" xr:uid="{00000000-0005-0000-0000-0000B0050000}"/>
    <cellStyle name="Currency 24" xfId="1458" xr:uid="{00000000-0005-0000-0000-0000B1050000}"/>
    <cellStyle name="Currency 25" xfId="1459" xr:uid="{00000000-0005-0000-0000-0000B2050000}"/>
    <cellStyle name="Currency 26" xfId="1460" xr:uid="{00000000-0005-0000-0000-0000B3050000}"/>
    <cellStyle name="Currency 27" xfId="1461" xr:uid="{00000000-0005-0000-0000-0000B4050000}"/>
    <cellStyle name="Currency 28" xfId="1462" xr:uid="{00000000-0005-0000-0000-0000B5050000}"/>
    <cellStyle name="Currency 29" xfId="1463" xr:uid="{00000000-0005-0000-0000-0000B6050000}"/>
    <cellStyle name="Currency 3" xfId="1464" xr:uid="{00000000-0005-0000-0000-0000B7050000}"/>
    <cellStyle name="Currency 3 2" xfId="1465" xr:uid="{00000000-0005-0000-0000-0000B8050000}"/>
    <cellStyle name="Currency 3 3" xfId="1466" xr:uid="{00000000-0005-0000-0000-0000B9050000}"/>
    <cellStyle name="Currency 30" xfId="1467" xr:uid="{00000000-0005-0000-0000-0000BA050000}"/>
    <cellStyle name="Currency 31" xfId="1468" xr:uid="{00000000-0005-0000-0000-0000BB050000}"/>
    <cellStyle name="Currency 32" xfId="1469" xr:uid="{00000000-0005-0000-0000-0000BC050000}"/>
    <cellStyle name="Currency 33" xfId="1470" xr:uid="{00000000-0005-0000-0000-0000BD050000}"/>
    <cellStyle name="Currency 34" xfId="1471" xr:uid="{00000000-0005-0000-0000-0000BE050000}"/>
    <cellStyle name="Currency 35" xfId="1472" xr:uid="{00000000-0005-0000-0000-0000BF050000}"/>
    <cellStyle name="Currency 36" xfId="1473" xr:uid="{00000000-0005-0000-0000-0000C0050000}"/>
    <cellStyle name="Currency 37" xfId="1474" xr:uid="{00000000-0005-0000-0000-0000C1050000}"/>
    <cellStyle name="Currency 38" xfId="1475" xr:uid="{00000000-0005-0000-0000-0000C2050000}"/>
    <cellStyle name="Currency 39" xfId="1476" xr:uid="{00000000-0005-0000-0000-0000C3050000}"/>
    <cellStyle name="Currency 4" xfId="1477" xr:uid="{00000000-0005-0000-0000-0000C4050000}"/>
    <cellStyle name="Currency 4 2" xfId="1478" xr:uid="{00000000-0005-0000-0000-0000C5050000}"/>
    <cellStyle name="Currency 40" xfId="1479" xr:uid="{00000000-0005-0000-0000-0000C6050000}"/>
    <cellStyle name="Currency 41" xfId="1480" xr:uid="{00000000-0005-0000-0000-0000C7050000}"/>
    <cellStyle name="Currency 42" xfId="1481" xr:uid="{00000000-0005-0000-0000-0000C8050000}"/>
    <cellStyle name="Currency 43" xfId="1482" xr:uid="{00000000-0005-0000-0000-0000C9050000}"/>
    <cellStyle name="Currency 44" xfId="1483" xr:uid="{00000000-0005-0000-0000-0000CA050000}"/>
    <cellStyle name="Currency 45" xfId="1484" xr:uid="{00000000-0005-0000-0000-0000CB050000}"/>
    <cellStyle name="Currency 45 2" xfId="1485" xr:uid="{00000000-0005-0000-0000-0000CC050000}"/>
    <cellStyle name="Currency 46" xfId="1486" xr:uid="{00000000-0005-0000-0000-0000CD050000}"/>
    <cellStyle name="Currency 46 2" xfId="1487" xr:uid="{00000000-0005-0000-0000-0000CE050000}"/>
    <cellStyle name="Currency 47" xfId="1488" xr:uid="{00000000-0005-0000-0000-0000CF050000}"/>
    <cellStyle name="Currency 47 2" xfId="1489" xr:uid="{00000000-0005-0000-0000-0000D0050000}"/>
    <cellStyle name="Currency 48" xfId="1490" xr:uid="{00000000-0005-0000-0000-0000D1050000}"/>
    <cellStyle name="Currency 48 2" xfId="1491" xr:uid="{00000000-0005-0000-0000-0000D2050000}"/>
    <cellStyle name="Currency 49" xfId="1492" xr:uid="{00000000-0005-0000-0000-0000D3050000}"/>
    <cellStyle name="Currency 49 2" xfId="1493" xr:uid="{00000000-0005-0000-0000-0000D4050000}"/>
    <cellStyle name="Currency 5" xfId="1494" xr:uid="{00000000-0005-0000-0000-0000D5050000}"/>
    <cellStyle name="Currency 5 2" xfId="1495" xr:uid="{00000000-0005-0000-0000-0000D6050000}"/>
    <cellStyle name="Currency 50" xfId="1496" xr:uid="{00000000-0005-0000-0000-0000D7050000}"/>
    <cellStyle name="Currency 50 2" xfId="1497" xr:uid="{00000000-0005-0000-0000-0000D8050000}"/>
    <cellStyle name="Currency 51" xfId="1498" xr:uid="{00000000-0005-0000-0000-0000D9050000}"/>
    <cellStyle name="Currency 51 2" xfId="1499" xr:uid="{00000000-0005-0000-0000-0000DA050000}"/>
    <cellStyle name="Currency 6" xfId="1500" xr:uid="{00000000-0005-0000-0000-0000DB050000}"/>
    <cellStyle name="Currency 6 2" xfId="1501" xr:uid="{00000000-0005-0000-0000-0000DC050000}"/>
    <cellStyle name="Currency 7" xfId="1502" xr:uid="{00000000-0005-0000-0000-0000DD050000}"/>
    <cellStyle name="Currency 7 2" xfId="1503" xr:uid="{00000000-0005-0000-0000-0000DE050000}"/>
    <cellStyle name="Currency 8" xfId="1504" xr:uid="{00000000-0005-0000-0000-0000DF050000}"/>
    <cellStyle name="Currency 8 2" xfId="1505" xr:uid="{00000000-0005-0000-0000-0000E0050000}"/>
    <cellStyle name="Currency 9" xfId="1506" xr:uid="{00000000-0005-0000-0000-0000E1050000}"/>
    <cellStyle name="Currency 9 2" xfId="1507" xr:uid="{00000000-0005-0000-0000-0000E2050000}"/>
    <cellStyle name="currency(2)" xfId="1508" xr:uid="{00000000-0005-0000-0000-0000E3050000}"/>
    <cellStyle name="Currency0" xfId="1509" xr:uid="{00000000-0005-0000-0000-0000E4050000}"/>
    <cellStyle name="Currency0 2" xfId="2967" xr:uid="{3D9B3C03-5FA0-4E81-A924-FE7F747004E4}"/>
    <cellStyle name="Currency1" xfId="1510" xr:uid="{00000000-0005-0000-0000-0000E5050000}"/>
    <cellStyle name="Currency1 2" xfId="1511" xr:uid="{00000000-0005-0000-0000-0000E6050000}"/>
    <cellStyle name="Currency1 3" xfId="1512" xr:uid="{00000000-0005-0000-0000-0000E7050000}"/>
    <cellStyle name="Currency1 4" xfId="2968" xr:uid="{5D929B0A-9146-4AF5-AA49-BA47CA941A47}"/>
    <cellStyle name="Currency2" xfId="1513" xr:uid="{00000000-0005-0000-0000-0000E8050000}"/>
    <cellStyle name="Currency2 2" xfId="1514" xr:uid="{00000000-0005-0000-0000-0000E9050000}"/>
    <cellStyle name="Currency2 3" xfId="2969" xr:uid="{3C9AA803-8D51-4993-BC8A-76DF25953220}"/>
    <cellStyle name="Dan" xfId="1515" xr:uid="{00000000-0005-0000-0000-0000EA050000}"/>
    <cellStyle name="Date" xfId="1516" xr:uid="{00000000-0005-0000-0000-0000EB050000}"/>
    <cellStyle name="Date 2" xfId="1517" xr:uid="{00000000-0005-0000-0000-0000EC050000}"/>
    <cellStyle name="Date Short" xfId="1518" xr:uid="{00000000-0005-0000-0000-0000ED050000}"/>
    <cellStyle name="Date Short 2" xfId="1519" xr:uid="{00000000-0005-0000-0000-0000EE050000}"/>
    <cellStyle name="Date_cost &amp; sa -kei" xfId="1520" xr:uid="{00000000-0005-0000-0000-0000EF050000}"/>
    <cellStyle name="Debit" xfId="1521" xr:uid="{00000000-0005-0000-0000-0000F0050000}"/>
    <cellStyle name="DELTA" xfId="1522" xr:uid="{00000000-0005-0000-0000-0000F1050000}"/>
    <cellStyle name="Deviant" xfId="1523" xr:uid="{00000000-0005-0000-0000-0000F2050000}"/>
    <cellStyle name="Dezimal [0]_35ERI8T2gbIEMixb4v26icuOo" xfId="1524" xr:uid="{00000000-0005-0000-0000-0000F3050000}"/>
    <cellStyle name="Dezimal_35ERI8T2gbIEMixb4v26icuOo" xfId="1525" xr:uid="{00000000-0005-0000-0000-0000F4050000}"/>
    <cellStyle name="Dollar (zero dec)" xfId="1526" xr:uid="{00000000-0005-0000-0000-0000F5050000}"/>
    <cellStyle name="Dollar (zero dec) 2" xfId="1527" xr:uid="{00000000-0005-0000-0000-0000F6050000}"/>
    <cellStyle name="Dollar (zero dec) 3" xfId="1528" xr:uid="{00000000-0005-0000-0000-0000F7050000}"/>
    <cellStyle name="Eingabe" xfId="2971" xr:uid="{103077C7-2735-44DA-A598-3E09FB0B3F55}"/>
    <cellStyle name="Eingabe 2" xfId="2921" xr:uid="{79714EBC-746C-482E-94A4-59124B78F20A}"/>
    <cellStyle name="Eingabe 2 2" xfId="3480" xr:uid="{B91BE35B-2DF2-4206-9456-D65DEDAF8968}"/>
    <cellStyle name="Eingabe 3" xfId="3408" xr:uid="{BEABAA27-53FE-4F8E-9622-3A2FF038744A}"/>
    <cellStyle name="Enter Currency (0)" xfId="1529" xr:uid="{00000000-0005-0000-0000-0000F8050000}"/>
    <cellStyle name="Enter Currency (0) 2" xfId="1530" xr:uid="{00000000-0005-0000-0000-0000F9050000}"/>
    <cellStyle name="Enter Currency (0) 3" xfId="1531" xr:uid="{00000000-0005-0000-0000-0000FA050000}"/>
    <cellStyle name="Enter Currency (2)" xfId="1532" xr:uid="{00000000-0005-0000-0000-0000FB050000}"/>
    <cellStyle name="Enter Currency (2) 2" xfId="1533" xr:uid="{00000000-0005-0000-0000-0000FC050000}"/>
    <cellStyle name="Enter Currency (2) 3" xfId="1534" xr:uid="{00000000-0005-0000-0000-0000FD050000}"/>
    <cellStyle name="Enter Units (0)" xfId="1535" xr:uid="{00000000-0005-0000-0000-0000FE050000}"/>
    <cellStyle name="Enter Units (0) 2" xfId="1536" xr:uid="{00000000-0005-0000-0000-0000FF050000}"/>
    <cellStyle name="Enter Units (0) 3" xfId="1537" xr:uid="{00000000-0005-0000-0000-000000060000}"/>
    <cellStyle name="Enter Units (1)" xfId="1538" xr:uid="{00000000-0005-0000-0000-000001060000}"/>
    <cellStyle name="Enter Units (1) 2" xfId="1539" xr:uid="{00000000-0005-0000-0000-000002060000}"/>
    <cellStyle name="Enter Units (1) 3" xfId="1540" xr:uid="{00000000-0005-0000-0000-000003060000}"/>
    <cellStyle name="Enter Units (2)" xfId="1541" xr:uid="{00000000-0005-0000-0000-000004060000}"/>
    <cellStyle name="Enter Units (2) 2" xfId="1542" xr:uid="{00000000-0005-0000-0000-000005060000}"/>
    <cellStyle name="Enter Units (2) 3" xfId="1543" xr:uid="{00000000-0005-0000-0000-000006060000}"/>
    <cellStyle name="Entered" xfId="1544" xr:uid="{00000000-0005-0000-0000-000007060000}"/>
    <cellStyle name="entry" xfId="1545" xr:uid="{00000000-0005-0000-0000-000008060000}"/>
    <cellStyle name="EPMUnrecognizedMember" xfId="3566" xr:uid="{4A6D9010-8243-46F3-AECB-E4A50CE5D568}"/>
    <cellStyle name="Ergebnis" xfId="2973" xr:uid="{78FA7A34-71C7-4C74-B0DF-CC6D1F5693B1}"/>
    <cellStyle name="Ergebnis 2" xfId="2914" xr:uid="{C6183B0A-7DA5-4F01-B4E8-88A85943E944}"/>
    <cellStyle name="Ergebnis 2 2" xfId="3479" xr:uid="{60957754-E79D-4A66-B8BE-34FE94A8011F}"/>
    <cellStyle name="Ergebnis 2 2 2" xfId="2740" xr:uid="{F74E55E4-F9A5-49A1-B56E-8BD29AC18387}"/>
    <cellStyle name="Ergebnis 2 3" xfId="2545" xr:uid="{12887AEF-040C-4120-B8DF-245B57B56771}"/>
    <cellStyle name="Ergebnis 3" xfId="3407" xr:uid="{FAE858D6-9B07-41E8-8D81-8DA7AE815742}"/>
    <cellStyle name="Ergebnis 3 2" xfId="2722" xr:uid="{5114B255-3644-4431-A23F-DFBE942514E8}"/>
    <cellStyle name="Erklärender Text" xfId="2974" xr:uid="{752D87CF-BE42-4C71-8E81-A273C5DD4A68}"/>
    <cellStyle name="Euro" xfId="3202" xr:uid="{6B96DE18-5C7B-471C-87A9-883BA3E74223}"/>
    <cellStyle name="Excel Built-in Normal" xfId="3440" xr:uid="{61CC3605-C75B-4672-B7F2-C73C3D9F0EC0}"/>
    <cellStyle name="Explanatory Text 2" xfId="1546" xr:uid="{00000000-0005-0000-0000-000009060000}"/>
    <cellStyle name="Explanatory Text 2 2" xfId="1547" xr:uid="{00000000-0005-0000-0000-00000A060000}"/>
    <cellStyle name="Explanatory Text 2 3" xfId="2975" xr:uid="{5CF27F5A-0122-4A46-A874-293F82E4145D}"/>
    <cellStyle name="Explanatory Text 3" xfId="1548" xr:uid="{00000000-0005-0000-0000-00000B060000}"/>
    <cellStyle name="Explanatory Text 3 2" xfId="2976" xr:uid="{CF197817-2DAF-43B4-A65F-C99E182CC28D}"/>
    <cellStyle name="Explanatory Text 4" xfId="1549" xr:uid="{00000000-0005-0000-0000-00000C060000}"/>
    <cellStyle name="Explanatory Text 5" xfId="1550" xr:uid="{00000000-0005-0000-0000-00000D060000}"/>
    <cellStyle name="Factor" xfId="1551" xr:uid="{00000000-0005-0000-0000-00000E060000}"/>
    <cellStyle name="Fixed" xfId="1552" xr:uid="{00000000-0005-0000-0000-00000F060000}"/>
    <cellStyle name="Fixed 2" xfId="1553" xr:uid="{00000000-0005-0000-0000-000010060000}"/>
    <cellStyle name="Format Number Column" xfId="1554" xr:uid="{00000000-0005-0000-0000-000011060000}"/>
    <cellStyle name="Good 2" xfId="1555" xr:uid="{00000000-0005-0000-0000-000012060000}"/>
    <cellStyle name="Good 2 2" xfId="1556" xr:uid="{00000000-0005-0000-0000-000013060000}"/>
    <cellStyle name="Good 2 3" xfId="2977" xr:uid="{C3163184-4D7B-4BFB-BC77-127A51FDBA37}"/>
    <cellStyle name="Good 3" xfId="1557" xr:uid="{00000000-0005-0000-0000-000014060000}"/>
    <cellStyle name="Good 3 2" xfId="2978" xr:uid="{9DD88F38-B6BA-450D-9366-B3D7E6404AC5}"/>
    <cellStyle name="Good 4" xfId="1558" xr:uid="{00000000-0005-0000-0000-000015060000}"/>
    <cellStyle name="Good 5" xfId="1559" xr:uid="{00000000-0005-0000-0000-000016060000}"/>
    <cellStyle name="Grey" xfId="1560" xr:uid="{00000000-0005-0000-0000-000017060000}"/>
    <cellStyle name="Gut" xfId="2979" xr:uid="{0428C955-DD61-4FB9-930F-BFF1BCFEFFBE}"/>
    <cellStyle name="Head 1" xfId="1561" xr:uid="{00000000-0005-0000-0000-000018060000}"/>
    <cellStyle name="HEADER" xfId="1562" xr:uid="{00000000-0005-0000-0000-000019060000}"/>
    <cellStyle name="Header1" xfId="1563" xr:uid="{00000000-0005-0000-0000-00001A060000}"/>
    <cellStyle name="Header2" xfId="1564" xr:uid="{00000000-0005-0000-0000-00001B060000}"/>
    <cellStyle name="Heading" xfId="1565" xr:uid="{00000000-0005-0000-0000-00001C060000}"/>
    <cellStyle name="Heading 1 2" xfId="1566" xr:uid="{00000000-0005-0000-0000-00001D060000}"/>
    <cellStyle name="Heading 1 2 2" xfId="1567" xr:uid="{00000000-0005-0000-0000-00001E060000}"/>
    <cellStyle name="Heading 1 2 3" xfId="2980" xr:uid="{29595CB6-3E08-4BED-90DE-21C2BCED975F}"/>
    <cellStyle name="Heading 1 3" xfId="1568" xr:uid="{00000000-0005-0000-0000-00001F060000}"/>
    <cellStyle name="Heading 1 3 2" xfId="2981" xr:uid="{086FEDBC-0ED6-4D1C-9665-1EB7B0D709C6}"/>
    <cellStyle name="Heading 1 4" xfId="1569" xr:uid="{00000000-0005-0000-0000-000020060000}"/>
    <cellStyle name="Heading 1 5" xfId="1570" xr:uid="{00000000-0005-0000-0000-000021060000}"/>
    <cellStyle name="Heading 2 2" xfId="1571" xr:uid="{00000000-0005-0000-0000-000022060000}"/>
    <cellStyle name="Heading 2 2 2" xfId="1572" xr:uid="{00000000-0005-0000-0000-000023060000}"/>
    <cellStyle name="Heading 2 2 3" xfId="2982" xr:uid="{669FA37B-157F-4EF9-9740-377A05BAA96D}"/>
    <cellStyle name="Heading 2 3" xfId="1573" xr:uid="{00000000-0005-0000-0000-000024060000}"/>
    <cellStyle name="Heading 2 3 2" xfId="2983" xr:uid="{31738336-9E7B-4E47-9C4D-EFDEE30C1DDB}"/>
    <cellStyle name="Heading 2 4" xfId="1574" xr:uid="{00000000-0005-0000-0000-000025060000}"/>
    <cellStyle name="Heading 2 5" xfId="1575" xr:uid="{00000000-0005-0000-0000-000026060000}"/>
    <cellStyle name="Heading 3 2" xfId="1576" xr:uid="{00000000-0005-0000-0000-000027060000}"/>
    <cellStyle name="Heading 3 2 2" xfId="1577" xr:uid="{00000000-0005-0000-0000-000028060000}"/>
    <cellStyle name="Heading 3 2 3" xfId="2984" xr:uid="{F90D15FA-106F-4FE6-A470-83D17AE73F39}"/>
    <cellStyle name="Heading 3 3" xfId="1578" xr:uid="{00000000-0005-0000-0000-000029060000}"/>
    <cellStyle name="Heading 3 3 2" xfId="2985" xr:uid="{765E3082-53FD-47B1-B68E-2BFA1754D2B0}"/>
    <cellStyle name="Heading 3 4" xfId="1579" xr:uid="{00000000-0005-0000-0000-00002A060000}"/>
    <cellStyle name="Heading 3 5" xfId="1580" xr:uid="{00000000-0005-0000-0000-00002B060000}"/>
    <cellStyle name="Heading 4 2" xfId="1581" xr:uid="{00000000-0005-0000-0000-00002C060000}"/>
    <cellStyle name="Heading 4 2 2" xfId="1582" xr:uid="{00000000-0005-0000-0000-00002D060000}"/>
    <cellStyle name="Heading 4 2 3" xfId="2986" xr:uid="{AA2F4A44-62E2-4ADA-B367-C2FE1B9F46D9}"/>
    <cellStyle name="Heading 4 3" xfId="1583" xr:uid="{00000000-0005-0000-0000-00002E060000}"/>
    <cellStyle name="Heading 4 3 2" xfId="2987" xr:uid="{D1F30E50-7369-41F1-BF1E-617C00D19C17}"/>
    <cellStyle name="Heading 4 4" xfId="1584" xr:uid="{00000000-0005-0000-0000-00002F060000}"/>
    <cellStyle name="Heading 4 5" xfId="1585" xr:uid="{00000000-0005-0000-0000-000030060000}"/>
    <cellStyle name="HEADING, MAJOR" xfId="1586" xr:uid="{00000000-0005-0000-0000-000031060000}"/>
    <cellStyle name="HEADING, MINOR" xfId="1587" xr:uid="{00000000-0005-0000-0000-000032060000}"/>
    <cellStyle name="HEADING, RIGHT" xfId="1588" xr:uid="{00000000-0005-0000-0000-000033060000}"/>
    <cellStyle name="HEADING,MAJOR" xfId="1589" xr:uid="{00000000-0005-0000-0000-000034060000}"/>
    <cellStyle name="HEADING1" xfId="1590" xr:uid="{00000000-0005-0000-0000-000035060000}"/>
    <cellStyle name="HEADING2" xfId="1591" xr:uid="{00000000-0005-0000-0000-000036060000}"/>
    <cellStyle name="HEADINGS" xfId="1592" xr:uid="{00000000-0005-0000-0000-000037060000}"/>
    <cellStyle name="HEADINGS 2" xfId="1593" xr:uid="{00000000-0005-0000-0000-000038060000}"/>
    <cellStyle name="HEADINGS 3" xfId="1594" xr:uid="{00000000-0005-0000-0000-000039060000}"/>
    <cellStyle name="HEADINGSTOP" xfId="1595" xr:uid="{00000000-0005-0000-0000-00003A060000}"/>
    <cellStyle name="HEADINGSTOP 2" xfId="1596" xr:uid="{00000000-0005-0000-0000-00003B060000}"/>
    <cellStyle name="HEADINGSTOP 3" xfId="1597" xr:uid="{00000000-0005-0000-0000-00003C060000}"/>
    <cellStyle name="Indent" xfId="1598" xr:uid="{00000000-0005-0000-0000-00003D060000}"/>
    <cellStyle name="Info_Main" xfId="1599" xr:uid="{00000000-0005-0000-0000-00003E060000}"/>
    <cellStyle name="Input [yellow]" xfId="1600" xr:uid="{00000000-0005-0000-0000-00003F060000}"/>
    <cellStyle name="Input 2" xfId="1601" xr:uid="{00000000-0005-0000-0000-000040060000}"/>
    <cellStyle name="Input 2 2" xfId="1602" xr:uid="{00000000-0005-0000-0000-000041060000}"/>
    <cellStyle name="Input 2 2 2" xfId="3475" xr:uid="{A1F59660-FA03-493E-BED1-33E486F4D1A2}"/>
    <cellStyle name="Input 2 3" xfId="2988" xr:uid="{BDB68D35-8BE6-4556-83AB-526DCFE4A3E2}"/>
    <cellStyle name="Input 2 3 2" xfId="3488" xr:uid="{D59208D4-F292-4D06-A07E-37BA3E3D4168}"/>
    <cellStyle name="Input 2 4" xfId="3333" xr:uid="{A1393089-1C35-4E9B-8093-4B6DD8263F73}"/>
    <cellStyle name="Input 2 4 2" xfId="3503" xr:uid="{0152FF03-A4EE-44D3-89DB-D30C89B39B0A}"/>
    <cellStyle name="Input 2 5" xfId="3406" xr:uid="{80CCB8FA-AF4C-4060-9E25-0A29AB2A8638}"/>
    <cellStyle name="Input 3" xfId="1603" xr:uid="{00000000-0005-0000-0000-000042060000}"/>
    <cellStyle name="Input 3 2" xfId="2989" xr:uid="{DA90FA45-05D1-43E9-97CD-CA3CEB797552}"/>
    <cellStyle name="Input 3 2 2" xfId="3489" xr:uid="{78A71C47-3F80-4444-BBC3-64985DE58F10}"/>
    <cellStyle name="Input 3 3" xfId="3334" xr:uid="{C2DE5DC5-D650-4F99-8299-C02A77CF29A2}"/>
    <cellStyle name="Input 3 3 2" xfId="3504" xr:uid="{C0D94EB2-D333-4CDF-9B5F-F2E4D7819697}"/>
    <cellStyle name="Input 3 4" xfId="3405" xr:uid="{7028E88A-32DF-429F-B5D4-CA01D10D1266}"/>
    <cellStyle name="Input 4" xfId="1604" xr:uid="{00000000-0005-0000-0000-000043060000}"/>
    <cellStyle name="Input 5" xfId="1605" xr:uid="{00000000-0005-0000-0000-000044060000}"/>
    <cellStyle name="Input 6" xfId="1606" xr:uid="{00000000-0005-0000-0000-000045060000}"/>
    <cellStyle name="Input 7" xfId="1607" xr:uid="{00000000-0005-0000-0000-000046060000}"/>
    <cellStyle name="Input 7 2" xfId="3459" xr:uid="{83E02556-CBAB-4E79-A5E3-654C14EC7D2B}"/>
    <cellStyle name="Input 8" xfId="1608" xr:uid="{00000000-0005-0000-0000-000047060000}"/>
    <cellStyle name="Input 8 2" xfId="3470" xr:uid="{17A18297-4D2B-4052-95F3-C673FF7C3DA1}"/>
    <cellStyle name="Input 9" xfId="2778" xr:uid="{5A843D65-978A-46AA-8CA8-F647EFF0248C}"/>
    <cellStyle name="Input 9 2" xfId="3478" xr:uid="{940EBBA6-CF7E-4DA8-92F5-94D3AC4F6590}"/>
    <cellStyle name="InputCurrency" xfId="1609" xr:uid="{00000000-0005-0000-0000-000048060000}"/>
    <cellStyle name="InputCurrency 2" xfId="1610" xr:uid="{00000000-0005-0000-0000-000049060000}"/>
    <cellStyle name="InputCurrency 3" xfId="2990" xr:uid="{FA9736B4-49F9-4CDA-ACE9-339C47B15CFB}"/>
    <cellStyle name="InputPercent1" xfId="1611" xr:uid="{00000000-0005-0000-0000-00004A060000}"/>
    <cellStyle name="InputPercent1 2" xfId="2991" xr:uid="{E84C8228-1CF2-41CA-81AA-ED9267655FDF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2" xfId="1618" xr:uid="{00000000-0005-0000-0000-000051060000}"/>
    <cellStyle name="KPMG Normal Text" xfId="1619" xr:uid="{00000000-0005-0000-0000-000052060000}"/>
    <cellStyle name="KPMG Normal Text 2" xfId="1620" xr:uid="{00000000-0005-0000-0000-000053060000}"/>
    <cellStyle name="KPMG Normal_10" xfId="1621" xr:uid="{00000000-0005-0000-0000-000054060000}"/>
    <cellStyle name="left" xfId="1622" xr:uid="{00000000-0005-0000-0000-000055060000}"/>
    <cellStyle name="Link Currency (0)" xfId="1623" xr:uid="{00000000-0005-0000-0000-000056060000}"/>
    <cellStyle name="Link Currency (0) 2" xfId="1624" xr:uid="{00000000-0005-0000-0000-000057060000}"/>
    <cellStyle name="Link Currency (0) 3" xfId="1625" xr:uid="{00000000-0005-0000-0000-000058060000}"/>
    <cellStyle name="Link Currency (2)" xfId="1626" xr:uid="{00000000-0005-0000-0000-000059060000}"/>
    <cellStyle name="Link Currency (2) 2" xfId="1627" xr:uid="{00000000-0005-0000-0000-00005A060000}"/>
    <cellStyle name="Link Currency (2) 3" xfId="1628" xr:uid="{00000000-0005-0000-0000-00005B060000}"/>
    <cellStyle name="Link Units (0)" xfId="1629" xr:uid="{00000000-0005-0000-0000-00005C060000}"/>
    <cellStyle name="Link Units (0) 2" xfId="1630" xr:uid="{00000000-0005-0000-0000-00005D060000}"/>
    <cellStyle name="Link Units (0) 3" xfId="1631" xr:uid="{00000000-0005-0000-0000-00005E060000}"/>
    <cellStyle name="Link Units (1)" xfId="1632" xr:uid="{00000000-0005-0000-0000-00005F060000}"/>
    <cellStyle name="Link Units (1) 2" xfId="1633" xr:uid="{00000000-0005-0000-0000-000060060000}"/>
    <cellStyle name="Link Units (1) 3" xfId="1634" xr:uid="{00000000-0005-0000-0000-000061060000}"/>
    <cellStyle name="Link Units (2)" xfId="1635" xr:uid="{00000000-0005-0000-0000-000062060000}"/>
    <cellStyle name="Link Units (2) 2" xfId="1636" xr:uid="{00000000-0005-0000-0000-000063060000}"/>
    <cellStyle name="Link Units (2) 3" xfId="1637" xr:uid="{00000000-0005-0000-0000-000064060000}"/>
    <cellStyle name="Linked Cell 2" xfId="1638" xr:uid="{00000000-0005-0000-0000-000065060000}"/>
    <cellStyle name="Linked Cell 2 2" xfId="1639" xr:uid="{00000000-0005-0000-0000-000066060000}"/>
    <cellStyle name="Linked Cell 2 3" xfId="2992" xr:uid="{BB51A482-8962-4C38-9EDA-988CE3D02C96}"/>
    <cellStyle name="Linked Cell 3" xfId="1640" xr:uid="{00000000-0005-0000-0000-000067060000}"/>
    <cellStyle name="Linked Cell 3 2" xfId="2993" xr:uid="{80035DAD-552A-4374-BE10-C9E10185427B}"/>
    <cellStyle name="Linked Cell 4" xfId="1641" xr:uid="{00000000-0005-0000-0000-000068060000}"/>
    <cellStyle name="Linked Cell 5" xfId="1642" xr:uid="{00000000-0005-0000-0000-000069060000}"/>
    <cellStyle name="Miglia - Stile1" xfId="1643" xr:uid="{00000000-0005-0000-0000-00006A060000}"/>
    <cellStyle name="Miglia - Stile2" xfId="1644" xr:uid="{00000000-0005-0000-0000-00006B060000}"/>
    <cellStyle name="Miglia - Stile3" xfId="1645" xr:uid="{00000000-0005-0000-0000-00006C060000}"/>
    <cellStyle name="Miglia - Stile4" xfId="1646" xr:uid="{00000000-0005-0000-0000-00006D060000}"/>
    <cellStyle name="Miglia - Stile5" xfId="1647" xr:uid="{00000000-0005-0000-0000-00006E060000}"/>
    <cellStyle name="Migliaia (0)" xfId="1648" xr:uid="{00000000-0005-0000-0000-00006F060000}"/>
    <cellStyle name="Milliers [0]_AR1194" xfId="1649" xr:uid="{00000000-0005-0000-0000-000070060000}"/>
    <cellStyle name="Milliers_AR1194" xfId="1650" xr:uid="{00000000-0005-0000-0000-000071060000}"/>
    <cellStyle name="Model" xfId="1651" xr:uid="{00000000-0005-0000-0000-000072060000}"/>
    <cellStyle name="Moeda [0]_aola" xfId="1652" xr:uid="{00000000-0005-0000-0000-000073060000}"/>
    <cellStyle name="Moeda_aola" xfId="1653" xr:uid="{00000000-0005-0000-0000-000074060000}"/>
    <cellStyle name="Mon?taire [0]_AR1194" xfId="1654" xr:uid="{00000000-0005-0000-0000-000075060000}"/>
    <cellStyle name="Mon?taire_AR1194" xfId="1655" xr:uid="{00000000-0005-0000-0000-000076060000}"/>
    <cellStyle name="Monétaire [0]_laroux" xfId="1656" xr:uid="{00000000-0005-0000-0000-000077060000}"/>
    <cellStyle name="Monétaire_laroux" xfId="1657" xr:uid="{00000000-0005-0000-0000-000078060000}"/>
    <cellStyle name="Mon้taire [0]_laroux" xfId="1658" xr:uid="{00000000-0005-0000-0000-000079060000}"/>
    <cellStyle name="Mon้taire_laroux" xfId="1659" xr:uid="{00000000-0005-0000-0000-00007A060000}"/>
    <cellStyle name="Mon騁aire [0]_AR1194" xfId="1660" xr:uid="{00000000-0005-0000-0000-00007B060000}"/>
    <cellStyle name="Mon騁aire_AR1194" xfId="1661" xr:uid="{00000000-0005-0000-0000-00007C060000}"/>
    <cellStyle name="Multiple" xfId="1662" xr:uid="{00000000-0005-0000-0000-00007D060000}"/>
    <cellStyle name="Neutral 2" xfId="1663" xr:uid="{00000000-0005-0000-0000-00007E060000}"/>
    <cellStyle name="Neutral 2 2" xfId="1664" xr:uid="{00000000-0005-0000-0000-00007F060000}"/>
    <cellStyle name="Neutral 2 3" xfId="2994" xr:uid="{3EF2C074-EEDB-4A11-855A-B09E06BA3C40}"/>
    <cellStyle name="Neutral 3" xfId="1665" xr:uid="{00000000-0005-0000-0000-000080060000}"/>
    <cellStyle name="Neutral 3 2" xfId="2995" xr:uid="{DF8006F1-C768-4F1A-A318-2C39648EECEA}"/>
    <cellStyle name="Neutral 4" xfId="1666" xr:uid="{00000000-0005-0000-0000-000081060000}"/>
    <cellStyle name="Neutral 5" xfId="1667" xr:uid="{00000000-0005-0000-0000-000082060000}"/>
    <cellStyle name="no dec" xfId="1668" xr:uid="{00000000-0005-0000-0000-000083060000}"/>
    <cellStyle name="Nor}al" xfId="1669" xr:uid="{00000000-0005-0000-0000-000084060000}"/>
    <cellStyle name="Normal" xfId="0" builtinId="0"/>
    <cellStyle name="Normal - Stile6" xfId="1670" xr:uid="{00000000-0005-0000-0000-000086060000}"/>
    <cellStyle name="Normal - Stile7" xfId="1671" xr:uid="{00000000-0005-0000-0000-000087060000}"/>
    <cellStyle name="Normal - Stile8" xfId="1672" xr:uid="{00000000-0005-0000-0000-000088060000}"/>
    <cellStyle name="Normal - Style1" xfId="1673" xr:uid="{00000000-0005-0000-0000-000089060000}"/>
    <cellStyle name="Normal - Style1 2" xfId="1674" xr:uid="{00000000-0005-0000-0000-00008A060000}"/>
    <cellStyle name="Normal - Style2" xfId="2996" xr:uid="{290C4758-FF3F-4E5B-9E63-4DADE4AE8C2F}"/>
    <cellStyle name="Normal - Style5" xfId="1675" xr:uid="{00000000-0005-0000-0000-00008B060000}"/>
    <cellStyle name="Normal - ｵ鮖蘯ｺ1" xfId="1676" xr:uid="{00000000-0005-0000-0000-00008C060000}"/>
    <cellStyle name="Normal 10" xfId="1677" xr:uid="{00000000-0005-0000-0000-00008D060000}"/>
    <cellStyle name="Normal 10 2" xfId="1678" xr:uid="{00000000-0005-0000-0000-00008E060000}"/>
    <cellStyle name="Normal 10 2 2" xfId="3203" xr:uid="{48E6E7A1-830B-41EF-A170-636D2CF91BAA}"/>
    <cellStyle name="Normal 10 2 3" xfId="3567" xr:uid="{CE761E68-BBFA-493A-AE57-5657DC662F20}"/>
    <cellStyle name="Normal 10 2 4" xfId="2587" xr:uid="{0DC36EBC-6402-456A-A0B4-0816F7E35691}"/>
    <cellStyle name="Normal 10 3" xfId="1679" xr:uid="{00000000-0005-0000-0000-00008F060000}"/>
    <cellStyle name="Normal 10 3 2" xfId="3204" xr:uid="{C5A52841-9762-454D-B688-5D6C1BCB0F26}"/>
    <cellStyle name="Normal 10 4" xfId="1680" xr:uid="{00000000-0005-0000-0000-000090060000}"/>
    <cellStyle name="Normal 10 5" xfId="1681" xr:uid="{00000000-0005-0000-0000-000091060000}"/>
    <cellStyle name="Normal 10 6" xfId="2997" xr:uid="{794A6410-FCC6-45AF-A16E-68CEEF0FA196}"/>
    <cellStyle name="Normal 100" xfId="1682" xr:uid="{00000000-0005-0000-0000-000092060000}"/>
    <cellStyle name="Normal 100 2" xfId="2588" xr:uid="{746129F4-8421-45FC-A836-38862BE39513}"/>
    <cellStyle name="Normal 101" xfId="1683" xr:uid="{00000000-0005-0000-0000-000093060000}"/>
    <cellStyle name="Normal 101 2" xfId="2589" xr:uid="{F1EC8A81-405C-451B-8E06-F40CCBD954AC}"/>
    <cellStyle name="Normal 102" xfId="1684" xr:uid="{00000000-0005-0000-0000-000094060000}"/>
    <cellStyle name="Normal 102 2" xfId="2590" xr:uid="{C4DA1521-3521-4006-873F-29244E118A49}"/>
    <cellStyle name="Normal 103" xfId="1685" xr:uid="{00000000-0005-0000-0000-000095060000}"/>
    <cellStyle name="Normal 103 2" xfId="2591" xr:uid="{26403864-A66A-451A-87B2-177E15BD253A}"/>
    <cellStyle name="Normal 104" xfId="1686" xr:uid="{00000000-0005-0000-0000-000096060000}"/>
    <cellStyle name="Normal 104 2" xfId="2592" xr:uid="{A01C38CB-F3CD-485D-A0C4-25715DD2634A}"/>
    <cellStyle name="Normal 105" xfId="1687" xr:uid="{00000000-0005-0000-0000-000097060000}"/>
    <cellStyle name="Normal 105 2" xfId="2593" xr:uid="{DD9BD858-712F-4942-BCEB-18CA39432CF3}"/>
    <cellStyle name="Normal 106" xfId="1688" xr:uid="{00000000-0005-0000-0000-000098060000}"/>
    <cellStyle name="Normal 106 2" xfId="2594" xr:uid="{326BB8C8-7920-4D27-ADD7-8C5A417486B8}"/>
    <cellStyle name="Normal 107" xfId="1689" xr:uid="{00000000-0005-0000-0000-000099060000}"/>
    <cellStyle name="Normal 107 2" xfId="2595" xr:uid="{C62C2B79-CA6D-473B-9D16-5E7A536D961B}"/>
    <cellStyle name="Normal 108" xfId="1690" xr:uid="{00000000-0005-0000-0000-00009A060000}"/>
    <cellStyle name="Normal 108 2" xfId="2596" xr:uid="{E4F49B68-A0AB-410E-BF9B-2CEE19248FB4}"/>
    <cellStyle name="Normal 109" xfId="1691" xr:uid="{00000000-0005-0000-0000-00009B060000}"/>
    <cellStyle name="Normal 109 2" xfId="2597" xr:uid="{B463FB07-0577-4BFB-8C09-7682082272D5}"/>
    <cellStyle name="Normal 11" xfId="1692" xr:uid="{00000000-0005-0000-0000-00009C060000}"/>
    <cellStyle name="Normal 11 2" xfId="1693" xr:uid="{00000000-0005-0000-0000-00009D060000}"/>
    <cellStyle name="Normal 11 2 2" xfId="1694" xr:uid="{00000000-0005-0000-0000-00009E060000}"/>
    <cellStyle name="Normal 11 2 3" xfId="2598" xr:uid="{0F720E5E-7FDD-4ABB-9C9A-D87C6124AD5E}"/>
    <cellStyle name="Normal 11 3" xfId="1695" xr:uid="{00000000-0005-0000-0000-00009F060000}"/>
    <cellStyle name="Normal 11 3 2" xfId="3205" xr:uid="{27E9EF58-C86F-4FB8-9B12-6E6BCEFBF3CA}"/>
    <cellStyle name="Normal 11 4" xfId="1696" xr:uid="{00000000-0005-0000-0000-0000A0060000}"/>
    <cellStyle name="Normal 110" xfId="1697" xr:uid="{00000000-0005-0000-0000-0000A1060000}"/>
    <cellStyle name="Normal 110 2" xfId="2599" xr:uid="{5A3E14D8-7EFB-411F-B7DE-C932874D7BD6}"/>
    <cellStyle name="Normal 111" xfId="1698" xr:uid="{00000000-0005-0000-0000-0000A2060000}"/>
    <cellStyle name="Normal 111 2" xfId="2600" xr:uid="{D2A3C0B4-ED74-4891-8423-349F97B5AD6B}"/>
    <cellStyle name="Normal 112" xfId="1699" xr:uid="{00000000-0005-0000-0000-0000A3060000}"/>
    <cellStyle name="Normal 112 2" xfId="2601" xr:uid="{A616F8FB-FA37-4B28-99FC-32ABF759F521}"/>
    <cellStyle name="Normal 113" xfId="1700" xr:uid="{00000000-0005-0000-0000-0000A4060000}"/>
    <cellStyle name="Normal 113 2" xfId="2602" xr:uid="{17DAFDEC-F60E-47C9-A579-7A7995108CBE}"/>
    <cellStyle name="Normal 114" xfId="1701" xr:uid="{00000000-0005-0000-0000-0000A5060000}"/>
    <cellStyle name="Normal 114 2" xfId="2603" xr:uid="{179598A8-6E77-487E-B0CA-0B828623CD6F}"/>
    <cellStyle name="Normal 115" xfId="1702" xr:uid="{00000000-0005-0000-0000-0000A6060000}"/>
    <cellStyle name="Normal 115 2" xfId="2604" xr:uid="{CA291AEC-A9F1-42C0-AC59-6A052704D73A}"/>
    <cellStyle name="Normal 116" xfId="1703" xr:uid="{00000000-0005-0000-0000-0000A7060000}"/>
    <cellStyle name="Normal 116 2" xfId="2605" xr:uid="{5A4CE2EA-6759-4F80-9366-2B2DB6FDB8B7}"/>
    <cellStyle name="Normal 117" xfId="1704" xr:uid="{00000000-0005-0000-0000-0000A8060000}"/>
    <cellStyle name="Normal 117 2" xfId="2606" xr:uid="{0DA7BD64-F9F0-413F-A0B9-9AE5DCFD800C}"/>
    <cellStyle name="Normal 118" xfId="1705" xr:uid="{00000000-0005-0000-0000-0000A9060000}"/>
    <cellStyle name="Normal 118 2" xfId="2607" xr:uid="{070ADD75-16B3-404D-B905-ADA68FCB4E89}"/>
    <cellStyle name="Normal 119" xfId="1706" xr:uid="{00000000-0005-0000-0000-0000AA060000}"/>
    <cellStyle name="Normal 119 2" xfId="2608" xr:uid="{E5C8DC1A-9885-4844-9C52-F766BA218C6B}"/>
    <cellStyle name="Normal 12" xfId="1707" xr:uid="{00000000-0005-0000-0000-0000AB060000}"/>
    <cellStyle name="Normal 12 2" xfId="1708" xr:uid="{00000000-0005-0000-0000-0000AC060000}"/>
    <cellStyle name="Normal 12 2 2" xfId="2609" xr:uid="{B98C2F50-3968-4F86-9CD9-09134394C4B5}"/>
    <cellStyle name="Normal 12 3" xfId="1709" xr:uid="{00000000-0005-0000-0000-0000AD060000}"/>
    <cellStyle name="Normal 12 4" xfId="1710" xr:uid="{00000000-0005-0000-0000-0000AE060000}"/>
    <cellStyle name="Normal 12 5" xfId="1711" xr:uid="{00000000-0005-0000-0000-0000AF060000}"/>
    <cellStyle name="Normal 120" xfId="1712" xr:uid="{00000000-0005-0000-0000-0000B0060000}"/>
    <cellStyle name="Normal 120 2" xfId="2610" xr:uid="{CDBE8805-13D7-43D2-ADAB-B033E5710FA2}"/>
    <cellStyle name="Normal 121" xfId="1713" xr:uid="{00000000-0005-0000-0000-0000B1060000}"/>
    <cellStyle name="Normal 121 2" xfId="2611" xr:uid="{1E0A7F8A-81A3-4672-B9EE-C9BCFC2F1E17}"/>
    <cellStyle name="Normal 122" xfId="1714" xr:uid="{00000000-0005-0000-0000-0000B2060000}"/>
    <cellStyle name="Normal 123" xfId="1715" xr:uid="{00000000-0005-0000-0000-0000B3060000}"/>
    <cellStyle name="Normal 124" xfId="1716" xr:uid="{00000000-0005-0000-0000-0000B4060000}"/>
    <cellStyle name="Normal 125" xfId="1717" xr:uid="{00000000-0005-0000-0000-0000B5060000}"/>
    <cellStyle name="Normal 126" xfId="1718" xr:uid="{00000000-0005-0000-0000-0000B6060000}"/>
    <cellStyle name="Normal 127" xfId="1719" xr:uid="{00000000-0005-0000-0000-0000B7060000}"/>
    <cellStyle name="Normal 128" xfId="1720" xr:uid="{00000000-0005-0000-0000-0000B8060000}"/>
    <cellStyle name="Normal 129" xfId="1721" xr:uid="{00000000-0005-0000-0000-0000B9060000}"/>
    <cellStyle name="Normal 13" xfId="1722" xr:uid="{00000000-0005-0000-0000-0000BA060000}"/>
    <cellStyle name="Normal 13 2" xfId="1723" xr:uid="{00000000-0005-0000-0000-0000BB060000}"/>
    <cellStyle name="Normal 13 2 2" xfId="2612" xr:uid="{8ED35799-E56C-4510-8A0E-D743FB3A8A7C}"/>
    <cellStyle name="Normal 13 3" xfId="1724" xr:uid="{00000000-0005-0000-0000-0000BC060000}"/>
    <cellStyle name="Normal 13 3 2" xfId="3206" xr:uid="{D6B3CB48-CD68-4FD5-A2CF-055950D6F537}"/>
    <cellStyle name="Normal 13 4" xfId="1725" xr:uid="{00000000-0005-0000-0000-0000BD060000}"/>
    <cellStyle name="Normal 13 5" xfId="1726" xr:uid="{00000000-0005-0000-0000-0000BE060000}"/>
    <cellStyle name="Normal 130" xfId="1727" xr:uid="{00000000-0005-0000-0000-0000BF060000}"/>
    <cellStyle name="Normal 131" xfId="1728" xr:uid="{00000000-0005-0000-0000-0000C0060000}"/>
    <cellStyle name="Normal 132" xfId="1729" xr:uid="{00000000-0005-0000-0000-0000C1060000}"/>
    <cellStyle name="Normal 133" xfId="1730" xr:uid="{00000000-0005-0000-0000-0000C2060000}"/>
    <cellStyle name="Normal 133 2" xfId="2613" xr:uid="{621A8FBA-E500-4DFD-B9A2-82CD2983CBD5}"/>
    <cellStyle name="Normal 134" xfId="1731" xr:uid="{00000000-0005-0000-0000-0000C3060000}"/>
    <cellStyle name="Normal 134 2" xfId="1732" xr:uid="{00000000-0005-0000-0000-0000C4060000}"/>
    <cellStyle name="Normal 134 3" xfId="3207" xr:uid="{5015C7F5-2EAD-4957-B4AB-1E105732EA7D}"/>
    <cellStyle name="Normal 135" xfId="1733" xr:uid="{00000000-0005-0000-0000-0000C5060000}"/>
    <cellStyle name="Normal 135 2" xfId="1734" xr:uid="{00000000-0005-0000-0000-0000C6060000}"/>
    <cellStyle name="Normal 136" xfId="1735" xr:uid="{00000000-0005-0000-0000-0000C7060000}"/>
    <cellStyle name="Normal 137" xfId="1736" xr:uid="{00000000-0005-0000-0000-0000C8060000}"/>
    <cellStyle name="Normal 138" xfId="1737" xr:uid="{00000000-0005-0000-0000-0000C9060000}"/>
    <cellStyle name="Normal 139" xfId="1738" xr:uid="{00000000-0005-0000-0000-0000CA060000}"/>
    <cellStyle name="Normal 14" xfId="1739" xr:uid="{00000000-0005-0000-0000-0000CB060000}"/>
    <cellStyle name="Normal 14 2" xfId="1740" xr:uid="{00000000-0005-0000-0000-0000CC060000}"/>
    <cellStyle name="Normal 14 2 2" xfId="3208" xr:uid="{D20358C4-9292-4D81-BB1A-927E08A8C75A}"/>
    <cellStyle name="Normal 14 2 3" xfId="2614" xr:uid="{65426F98-6E38-4BD7-B446-35C86D7F75CD}"/>
    <cellStyle name="Normal 14 3" xfId="1741" xr:uid="{00000000-0005-0000-0000-0000CD060000}"/>
    <cellStyle name="Normal 14 4" xfId="1742" xr:uid="{00000000-0005-0000-0000-0000CE060000}"/>
    <cellStyle name="Normal 14 4 2" xfId="2822" xr:uid="{9F686B78-3E62-482D-BEEB-4EDF5DDD0D71}"/>
    <cellStyle name="Normal 14 5" xfId="1743" xr:uid="{00000000-0005-0000-0000-0000CF060000}"/>
    <cellStyle name="Normal 140" xfId="1744" xr:uid="{00000000-0005-0000-0000-0000D0060000}"/>
    <cellStyle name="Normal 141" xfId="1745" xr:uid="{00000000-0005-0000-0000-0000D1060000}"/>
    <cellStyle name="Normal 142" xfId="1746" xr:uid="{00000000-0005-0000-0000-0000D2060000}"/>
    <cellStyle name="Normal 143" xfId="1747" xr:uid="{00000000-0005-0000-0000-0000D3060000}"/>
    <cellStyle name="Normal 144" xfId="1748" xr:uid="{00000000-0005-0000-0000-0000D4060000}"/>
    <cellStyle name="Normal 145" xfId="1749" xr:uid="{00000000-0005-0000-0000-0000D5060000}"/>
    <cellStyle name="Normal 146" xfId="1750" xr:uid="{00000000-0005-0000-0000-0000D6060000}"/>
    <cellStyle name="Normal 147" xfId="1751" xr:uid="{00000000-0005-0000-0000-0000D7060000}"/>
    <cellStyle name="Normal 148" xfId="1752" xr:uid="{00000000-0005-0000-0000-0000D8060000}"/>
    <cellStyle name="Normal 149" xfId="1753" xr:uid="{00000000-0005-0000-0000-0000D9060000}"/>
    <cellStyle name="Normal 15" xfId="1754" xr:uid="{00000000-0005-0000-0000-0000DA060000}"/>
    <cellStyle name="Normal 15 2" xfId="1755" xr:uid="{00000000-0005-0000-0000-0000DB060000}"/>
    <cellStyle name="Normal 15 3" xfId="1756" xr:uid="{00000000-0005-0000-0000-0000DC060000}"/>
    <cellStyle name="Normal 15 4" xfId="1757" xr:uid="{00000000-0005-0000-0000-0000DD060000}"/>
    <cellStyle name="Normal 15 5" xfId="1758" xr:uid="{00000000-0005-0000-0000-0000DE060000}"/>
    <cellStyle name="Normal 150" xfId="1759" xr:uid="{00000000-0005-0000-0000-0000DF060000}"/>
    <cellStyle name="Normal 151" xfId="1760" xr:uid="{00000000-0005-0000-0000-0000E0060000}"/>
    <cellStyle name="Normal 152" xfId="1761" xr:uid="{00000000-0005-0000-0000-0000E1060000}"/>
    <cellStyle name="Normal 153" xfId="1762" xr:uid="{00000000-0005-0000-0000-0000E2060000}"/>
    <cellStyle name="Normal 154" xfId="1763" xr:uid="{00000000-0005-0000-0000-0000E3060000}"/>
    <cellStyle name="Normal 155" xfId="1764" xr:uid="{00000000-0005-0000-0000-0000E4060000}"/>
    <cellStyle name="Normal 155 2" xfId="2617" xr:uid="{2D8F246F-8D35-4AB2-BC6A-05EDA72972FA}"/>
    <cellStyle name="Normal 156" xfId="1765" xr:uid="{00000000-0005-0000-0000-0000E5060000}"/>
    <cellStyle name="Normal 156 2" xfId="2618" xr:uid="{9196DF4E-6EF9-494B-A323-0D8721803B6B}"/>
    <cellStyle name="Normal 157" xfId="1766" xr:uid="{00000000-0005-0000-0000-0000E6060000}"/>
    <cellStyle name="Normal 157 2" xfId="2619" xr:uid="{CB3AD417-4887-4F0D-86CC-A4A6807E8A7B}"/>
    <cellStyle name="Normal 158" xfId="1767" xr:uid="{00000000-0005-0000-0000-0000E7060000}"/>
    <cellStyle name="Normal 159" xfId="1768" xr:uid="{00000000-0005-0000-0000-0000E8060000}"/>
    <cellStyle name="Normal 16" xfId="1769" xr:uid="{00000000-0005-0000-0000-0000E9060000}"/>
    <cellStyle name="Normal 16 2" xfId="1770" xr:uid="{00000000-0005-0000-0000-0000EA060000}"/>
    <cellStyle name="Normal 16 2 2" xfId="3210" xr:uid="{3C6D9C9B-F0CD-43E1-BE36-A3E8E6343BE3}"/>
    <cellStyle name="Normal 16 2 3" xfId="2621" xr:uid="{BC2A9EAE-551D-4D62-942A-C15090360354}"/>
    <cellStyle name="Normal 16 3" xfId="1771" xr:uid="{00000000-0005-0000-0000-0000EB060000}"/>
    <cellStyle name="Normal 16 4" xfId="1772" xr:uid="{00000000-0005-0000-0000-0000EC060000}"/>
    <cellStyle name="Normal 16 5" xfId="1773" xr:uid="{00000000-0005-0000-0000-0000ED060000}"/>
    <cellStyle name="Normal 16 6" xfId="3209" xr:uid="{731B7038-C2AE-4045-973D-17B4943E6B31}"/>
    <cellStyle name="Normal 160" xfId="1774" xr:uid="{00000000-0005-0000-0000-0000EE060000}"/>
    <cellStyle name="Normal 161" xfId="1775" xr:uid="{00000000-0005-0000-0000-0000EF060000}"/>
    <cellStyle name="Normal 162" xfId="1776" xr:uid="{00000000-0005-0000-0000-0000F0060000}"/>
    <cellStyle name="Normal 163" xfId="1777" xr:uid="{00000000-0005-0000-0000-0000F1060000}"/>
    <cellStyle name="Normal 164" xfId="1778" xr:uid="{00000000-0005-0000-0000-0000F2060000}"/>
    <cellStyle name="Normal 165" xfId="1779" xr:uid="{00000000-0005-0000-0000-0000F3060000}"/>
    <cellStyle name="Normal 166" xfId="1780" xr:uid="{00000000-0005-0000-0000-0000F4060000}"/>
    <cellStyle name="Normal 167" xfId="1781" xr:uid="{00000000-0005-0000-0000-0000F5060000}"/>
    <cellStyle name="Normal 168" xfId="1782" xr:uid="{00000000-0005-0000-0000-0000F6060000}"/>
    <cellStyle name="Normal 169" xfId="1783" xr:uid="{00000000-0005-0000-0000-0000F7060000}"/>
    <cellStyle name="Normal 17" xfId="1784" xr:uid="{00000000-0005-0000-0000-0000F8060000}"/>
    <cellStyle name="Normal 17 2" xfId="1785" xr:uid="{00000000-0005-0000-0000-0000F9060000}"/>
    <cellStyle name="Normal 17 2 2" xfId="3212" xr:uid="{41605347-024F-4BD2-911A-7C87E7B0A513}"/>
    <cellStyle name="Normal 17 2 3" xfId="2623" xr:uid="{A0D53D2F-1E5D-447B-A339-79077005AF20}"/>
    <cellStyle name="Normal 17 3" xfId="1786" xr:uid="{00000000-0005-0000-0000-0000FA060000}"/>
    <cellStyle name="Normal 17 4" xfId="1787" xr:uid="{00000000-0005-0000-0000-0000FB060000}"/>
    <cellStyle name="Normal 17 5" xfId="1788" xr:uid="{00000000-0005-0000-0000-0000FC060000}"/>
    <cellStyle name="Normal 17 6" xfId="3211" xr:uid="{4C7E4DF6-6F9E-4A86-B4CB-14D1352ACBE4}"/>
    <cellStyle name="Normal 170" xfId="1789" xr:uid="{00000000-0005-0000-0000-0000FD060000}"/>
    <cellStyle name="Normal 171" xfId="1790" xr:uid="{00000000-0005-0000-0000-0000FE060000}"/>
    <cellStyle name="Normal 172" xfId="1791" xr:uid="{00000000-0005-0000-0000-0000FF060000}"/>
    <cellStyle name="Normal 173" xfId="1792" xr:uid="{00000000-0005-0000-0000-000000070000}"/>
    <cellStyle name="Normal 174" xfId="1793" xr:uid="{00000000-0005-0000-0000-000001070000}"/>
    <cellStyle name="Normal 175" xfId="1794" xr:uid="{00000000-0005-0000-0000-000002070000}"/>
    <cellStyle name="Normal 176" xfId="1795" xr:uid="{00000000-0005-0000-0000-000003070000}"/>
    <cellStyle name="Normal 177" xfId="1796" xr:uid="{00000000-0005-0000-0000-000004070000}"/>
    <cellStyle name="Normal 178" xfId="1797" xr:uid="{00000000-0005-0000-0000-000005070000}"/>
    <cellStyle name="Normal 179" xfId="1798" xr:uid="{00000000-0005-0000-0000-000006070000}"/>
    <cellStyle name="Normal 18" xfId="1799" xr:uid="{00000000-0005-0000-0000-000007070000}"/>
    <cellStyle name="Normal 18 2" xfId="1800" xr:uid="{00000000-0005-0000-0000-000008070000}"/>
    <cellStyle name="Normal 18 2 2" xfId="3213" xr:uid="{78D08D70-93A2-4A56-8108-51F6D20C1F08}"/>
    <cellStyle name="Normal 18 2 3" xfId="3432" xr:uid="{AC91C97D-A444-4CFE-BDEA-0B30EFDF5F76}"/>
    <cellStyle name="Normal 18 2 4" xfId="2626" xr:uid="{C0AB1E82-E1FF-41D9-91A6-EB06852A58AD}"/>
    <cellStyle name="Normal 18 3" xfId="1801" xr:uid="{00000000-0005-0000-0000-000009070000}"/>
    <cellStyle name="Normal 18 4" xfId="1802" xr:uid="{00000000-0005-0000-0000-00000A070000}"/>
    <cellStyle name="Normal 18 5" xfId="1803" xr:uid="{00000000-0005-0000-0000-00000B070000}"/>
    <cellStyle name="Normal 180" xfId="1804" xr:uid="{00000000-0005-0000-0000-00000C070000}"/>
    <cellStyle name="Normal 181" xfId="1805" xr:uid="{00000000-0005-0000-0000-00000D070000}"/>
    <cellStyle name="Normal 182" xfId="1806" xr:uid="{00000000-0005-0000-0000-00000E070000}"/>
    <cellStyle name="Normal 183" xfId="1807" xr:uid="{00000000-0005-0000-0000-00000F070000}"/>
    <cellStyle name="Normal 184" xfId="1808" xr:uid="{00000000-0005-0000-0000-000010070000}"/>
    <cellStyle name="Normal 185" xfId="1809" xr:uid="{00000000-0005-0000-0000-000011070000}"/>
    <cellStyle name="Normal 186" xfId="1810" xr:uid="{00000000-0005-0000-0000-000012070000}"/>
    <cellStyle name="Normal 186 2" xfId="1811" xr:uid="{00000000-0005-0000-0000-000013070000}"/>
    <cellStyle name="Normal 187" xfId="1812" xr:uid="{00000000-0005-0000-0000-000014070000}"/>
    <cellStyle name="Normal 187 2" xfId="1813" xr:uid="{00000000-0005-0000-0000-000015070000}"/>
    <cellStyle name="Normal 188" xfId="1814" xr:uid="{00000000-0005-0000-0000-000016070000}"/>
    <cellStyle name="Normal 188 2" xfId="1815" xr:uid="{00000000-0005-0000-0000-000017070000}"/>
    <cellStyle name="Normal 189" xfId="1816" xr:uid="{00000000-0005-0000-0000-000018070000}"/>
    <cellStyle name="Normal 189 2" xfId="1817" xr:uid="{00000000-0005-0000-0000-000019070000}"/>
    <cellStyle name="Normal 19" xfId="1818" xr:uid="{00000000-0005-0000-0000-00001A070000}"/>
    <cellStyle name="Normal 19 2" xfId="1819" xr:uid="{00000000-0005-0000-0000-00001B070000}"/>
    <cellStyle name="Normal 19 2 2" xfId="3214" xr:uid="{C1EC5D52-C6E8-4A8A-8565-479341D8219F}"/>
    <cellStyle name="Normal 19 2 3" xfId="2628" xr:uid="{CB434CB4-D78F-49F9-8502-85B086B92B9C}"/>
    <cellStyle name="Normal 19 3" xfId="1820" xr:uid="{00000000-0005-0000-0000-00001C070000}"/>
    <cellStyle name="Normal 19 4" xfId="1821" xr:uid="{00000000-0005-0000-0000-00001D070000}"/>
    <cellStyle name="Normal 19 5" xfId="1822" xr:uid="{00000000-0005-0000-0000-00001E070000}"/>
    <cellStyle name="Normal 190" xfId="1823" xr:uid="{00000000-0005-0000-0000-00001F070000}"/>
    <cellStyle name="Normal 190 2" xfId="2629" xr:uid="{2E9DAB78-B1AE-4392-83F1-CD828DF1F8B5}"/>
    <cellStyle name="Normal 191" xfId="1824" xr:uid="{00000000-0005-0000-0000-000020070000}"/>
    <cellStyle name="Normal 191 2" xfId="1825" xr:uid="{00000000-0005-0000-0000-000021070000}"/>
    <cellStyle name="Normal 192" xfId="1826" xr:uid="{00000000-0005-0000-0000-000022070000}"/>
    <cellStyle name="Normal 192 2" xfId="1827" xr:uid="{00000000-0005-0000-0000-000023070000}"/>
    <cellStyle name="Normal 193" xfId="1828" xr:uid="{00000000-0005-0000-0000-000024070000}"/>
    <cellStyle name="Normal 193 2" xfId="1829" xr:uid="{00000000-0005-0000-0000-000025070000}"/>
    <cellStyle name="Normal 194" xfId="1830" xr:uid="{00000000-0005-0000-0000-000026070000}"/>
    <cellStyle name="Normal 194 2" xfId="1831" xr:uid="{00000000-0005-0000-0000-000027070000}"/>
    <cellStyle name="Normal 195" xfId="1832" xr:uid="{00000000-0005-0000-0000-000028070000}"/>
    <cellStyle name="Normal 195 2" xfId="1833" xr:uid="{00000000-0005-0000-0000-000029070000}"/>
    <cellStyle name="Normal 196" xfId="1834" xr:uid="{00000000-0005-0000-0000-00002A070000}"/>
    <cellStyle name="Normal 196 2" xfId="1835" xr:uid="{00000000-0005-0000-0000-00002B070000}"/>
    <cellStyle name="Normal 197" xfId="1836" xr:uid="{00000000-0005-0000-0000-00002C070000}"/>
    <cellStyle name="Normal 197 2" xfId="1837" xr:uid="{00000000-0005-0000-0000-00002D070000}"/>
    <cellStyle name="Normal 198" xfId="1838" xr:uid="{00000000-0005-0000-0000-00002E070000}"/>
    <cellStyle name="Normal 198 2" xfId="1839" xr:uid="{00000000-0005-0000-0000-00002F070000}"/>
    <cellStyle name="Normal 199" xfId="1840" xr:uid="{00000000-0005-0000-0000-000030070000}"/>
    <cellStyle name="Normal 2" xfId="1841" xr:uid="{00000000-0005-0000-0000-000031070000}"/>
    <cellStyle name="Normal 2 16 2" xfId="3433" xr:uid="{C13B797E-5951-41D8-A0B3-4CC41E996B54}"/>
    <cellStyle name="Normal 2 2" xfId="1842" xr:uid="{00000000-0005-0000-0000-000032070000}"/>
    <cellStyle name="Normal 2 2 2" xfId="1843" xr:uid="{00000000-0005-0000-0000-000033070000}"/>
    <cellStyle name="Normal 2 2 2 2" xfId="1844" xr:uid="{00000000-0005-0000-0000-000034070000}"/>
    <cellStyle name="Normal 2 2 3" xfId="2631" xr:uid="{4EDB7F41-6481-4015-9CA5-08D145DCACFF}"/>
    <cellStyle name="Normal 2 2 3 2" xfId="3215" xr:uid="{B91F581F-7E7C-4F1E-B3A8-A73B811AF96D}"/>
    <cellStyle name="Normal 2 2 4" xfId="3216" xr:uid="{9971B053-CE75-4E4F-8F38-71CB86D70012}"/>
    <cellStyle name="Normal 2 2 5" xfId="3217" xr:uid="{3636FEB0-5790-419A-9A3D-4BB876A3F05D}"/>
    <cellStyle name="Normal 2 2 6" xfId="3573" xr:uid="{2874D775-86C7-4B96-A2DC-35B6490B6B71}"/>
    <cellStyle name="Normal 2 2 7" xfId="2450" xr:uid="{E5B2964B-848D-4162-9904-1558D400BCAB}"/>
    <cellStyle name="Normal 2 3" xfId="1845" xr:uid="{00000000-0005-0000-0000-000035070000}"/>
    <cellStyle name="Normal 2 3 2" xfId="1846" xr:uid="{00000000-0005-0000-0000-000036070000}"/>
    <cellStyle name="Normal 2 3 2 2" xfId="3219" xr:uid="{6F6B160C-1538-45BE-B05F-2C1C72EB0713}"/>
    <cellStyle name="Normal 2 3 2 3" xfId="3218" xr:uid="{F0E93E59-B40F-4606-9BC5-88308732608A}"/>
    <cellStyle name="Normal 2 3 2 4" xfId="3420" xr:uid="{4C87DC10-40B7-4489-9A34-28ED49C402C0}"/>
    <cellStyle name="Normal 2 3 3" xfId="3220" xr:uid="{3746D11F-9A6C-46FF-8E58-21DDDE68AB3A}"/>
    <cellStyle name="Normal 2 3 4" xfId="2998" xr:uid="{EA35B477-90DB-455C-9991-64CF199390DA}"/>
    <cellStyle name="Normal 2 3 5" xfId="3419" xr:uid="{E299D5D4-6C52-400F-9ACD-6566E4BF2EBB}"/>
    <cellStyle name="Normal 2 3 6" xfId="3555" xr:uid="{B0EB3C2E-0233-4D5D-8AE9-0176F4B92401}"/>
    <cellStyle name="Normal 2 3 7" xfId="3577" xr:uid="{B9669645-D6FC-4FB7-929B-3B4F3FFD75E6}"/>
    <cellStyle name="Normal 2 4" xfId="1847" xr:uid="{00000000-0005-0000-0000-000037070000}"/>
    <cellStyle name="Normal 2 4 2" xfId="3222" xr:uid="{BDC06ECE-D2F8-4086-A146-6FF0BAD7C31A}"/>
    <cellStyle name="Normal 2 4 3" xfId="3221" xr:uid="{2980A730-7603-4F22-8690-29FDEC73FE61}"/>
    <cellStyle name="Normal 2 4 4" xfId="3578" xr:uid="{9350B743-D384-4787-B6D6-1B6A353F4531}"/>
    <cellStyle name="Normal 2 4 5" xfId="2632" xr:uid="{06D36FCB-D497-4EBB-A8F6-4B5100C59B15}"/>
    <cellStyle name="Normal 2 5" xfId="1848" xr:uid="{00000000-0005-0000-0000-000038070000}"/>
    <cellStyle name="Normal 2 5 2" xfId="3224" xr:uid="{1F4235E0-45B9-4ED5-973D-2C13E633823C}"/>
    <cellStyle name="Normal 2 5 3" xfId="3223" xr:uid="{946EB095-2EA2-4353-B14B-A2D4CE7E47A3}"/>
    <cellStyle name="Normal 2 6" xfId="1849" xr:uid="{00000000-0005-0000-0000-000039070000}"/>
    <cellStyle name="Normal 2 6 2" xfId="3225" xr:uid="{E33AB0D3-A5D1-4070-AC8D-EEDBF5C3250D}"/>
    <cellStyle name="Normal 2 7" xfId="1850" xr:uid="{00000000-0005-0000-0000-00003A070000}"/>
    <cellStyle name="Normal 2 7 2" xfId="3226" xr:uid="{4F16B218-2FFD-42E5-A4F7-45EA91062D21}"/>
    <cellStyle name="Normal 2 8" xfId="2443" xr:uid="{79E50A3E-B40A-40E9-A061-93C3302C4C86}"/>
    <cellStyle name="Normal 2 8 2" xfId="2630" xr:uid="{9CA7ABA8-7F2B-40F8-B50F-A000A2B466FD}"/>
    <cellStyle name="Normal 2 9" xfId="3572" xr:uid="{C74C9A02-A523-48B3-942C-732D5AF1D25A}"/>
    <cellStyle name="Normal 20" xfId="1851" xr:uid="{00000000-0005-0000-0000-00003B070000}"/>
    <cellStyle name="Normal 20 2" xfId="1852" xr:uid="{00000000-0005-0000-0000-00003C070000}"/>
    <cellStyle name="Normal 20 2 2" xfId="3228" xr:uid="{3F77CFC3-5D28-4763-8302-3F9E9736DBA7}"/>
    <cellStyle name="Normal 20 2 3" xfId="2633" xr:uid="{FD5340AD-B8F3-4FE7-BE05-A6C0594D0096}"/>
    <cellStyle name="Normal 20 3" xfId="1853" xr:uid="{00000000-0005-0000-0000-00003D070000}"/>
    <cellStyle name="Normal 20 4" xfId="1854" xr:uid="{00000000-0005-0000-0000-00003E070000}"/>
    <cellStyle name="Normal 20 5" xfId="1855" xr:uid="{00000000-0005-0000-0000-00003F070000}"/>
    <cellStyle name="Normal 20 6" xfId="3227" xr:uid="{36284C50-EA28-4CAE-8928-942AD4005045}"/>
    <cellStyle name="Normal 200" xfId="1856" xr:uid="{00000000-0005-0000-0000-000040070000}"/>
    <cellStyle name="Normal 201" xfId="1857" xr:uid="{00000000-0005-0000-0000-000041070000}"/>
    <cellStyle name="Normal 202" xfId="1858" xr:uid="{00000000-0005-0000-0000-000042070000}"/>
    <cellStyle name="Normal 202 2" xfId="2796" xr:uid="{1B532852-8AD9-4E96-9C95-92E856815D11}"/>
    <cellStyle name="Normal 203" xfId="1859" xr:uid="{00000000-0005-0000-0000-000043070000}"/>
    <cellStyle name="Normal 203 2" xfId="2797" xr:uid="{F8BBA13D-2319-41C8-AD76-4C600E054761}"/>
    <cellStyle name="Normal 204" xfId="1860" xr:uid="{00000000-0005-0000-0000-000044070000}"/>
    <cellStyle name="Normal 204 2" xfId="2798" xr:uid="{D1D089D0-3769-4CD6-9A32-0B2ACE0453A3}"/>
    <cellStyle name="Normal 204 3" xfId="2819" xr:uid="{55A55FB8-9121-469C-85FE-F3EC4A29E937}"/>
    <cellStyle name="Normal 205" xfId="1861" xr:uid="{00000000-0005-0000-0000-000045070000}"/>
    <cellStyle name="Normal 205 2" xfId="2799" xr:uid="{60B33566-F087-477B-8C68-E79C0224309F}"/>
    <cellStyle name="Normal 206" xfId="1862" xr:uid="{00000000-0005-0000-0000-000046070000}"/>
    <cellStyle name="Normal 206 2" xfId="2800" xr:uid="{005ACA66-E32E-410C-B4D6-9BEA556B3A95}"/>
    <cellStyle name="Normal 207" xfId="1863" xr:uid="{00000000-0005-0000-0000-000047070000}"/>
    <cellStyle name="Normal 207 2" xfId="2801" xr:uid="{E9564090-FBC5-410C-B5E8-89E8EBF529FC}"/>
    <cellStyle name="Normal 208" xfId="1864" xr:uid="{00000000-0005-0000-0000-000048070000}"/>
    <cellStyle name="Normal 208 2" xfId="2802" xr:uid="{6D65C33D-F721-4F1E-A561-06BAF721CB70}"/>
    <cellStyle name="Normal 209" xfId="1865" xr:uid="{00000000-0005-0000-0000-000049070000}"/>
    <cellStyle name="Normal 21" xfId="1866" xr:uid="{00000000-0005-0000-0000-00004A070000}"/>
    <cellStyle name="Normal 21 2" xfId="1867" xr:uid="{00000000-0005-0000-0000-00004B070000}"/>
    <cellStyle name="Normal 21 2 2" xfId="3230" xr:uid="{2F72EEE1-F049-4558-8D55-6A7D288666AB}"/>
    <cellStyle name="Normal 21 2 3" xfId="2634" xr:uid="{5BFB34A5-F51F-4A22-978E-73911B85F223}"/>
    <cellStyle name="Normal 21 3" xfId="1868" xr:uid="{00000000-0005-0000-0000-00004C070000}"/>
    <cellStyle name="Normal 21 4" xfId="3229" xr:uid="{E81A62A6-3594-441E-9CD2-006F89EAE50D}"/>
    <cellStyle name="Normal 210" xfId="1869" xr:uid="{00000000-0005-0000-0000-00004D070000}"/>
    <cellStyle name="Normal 211" xfId="1870" xr:uid="{00000000-0005-0000-0000-00004E070000}"/>
    <cellStyle name="Normal 212" xfId="1871" xr:uid="{00000000-0005-0000-0000-00004F070000}"/>
    <cellStyle name="Normal 212 2" xfId="2803" xr:uid="{32C74A59-AF9B-4132-A449-F0A5341418AF}"/>
    <cellStyle name="Normal 212 3" xfId="2776" xr:uid="{6DD2BC2B-9BE7-4BC3-91D1-6CADA342C03E}"/>
    <cellStyle name="Normal 213" xfId="1872" xr:uid="{00000000-0005-0000-0000-000050070000}"/>
    <cellStyle name="Normal 213 2" xfId="2804" xr:uid="{16393E3A-43A1-4FC2-9066-3B9315249C9C}"/>
    <cellStyle name="Normal 213 3" xfId="2780" xr:uid="{02C1DA81-B993-415B-AF8E-D5683E6A0B67}"/>
    <cellStyle name="Normal 214" xfId="2782" xr:uid="{4C1C9F56-2D59-4276-971B-693442057C68}"/>
    <cellStyle name="Normal 214 2" xfId="2806" xr:uid="{A4A30B48-F297-4871-84D1-309B9415B5E4}"/>
    <cellStyle name="Normal 215" xfId="2814" xr:uid="{0BA75E8C-E570-447B-B014-C1C0A595BE76}"/>
    <cellStyle name="Normal 216" xfId="2816" xr:uid="{07683B17-DFAE-4CCB-98B7-F38CF00773A2}"/>
    <cellStyle name="Normal 217" xfId="2820" xr:uid="{39652164-CA0F-4C26-99A1-469B9B0C15DE}"/>
    <cellStyle name="Normal 218" xfId="3105" xr:uid="{571B35FC-2E30-4C0A-870D-35C928DF4974}"/>
    <cellStyle name="Normal 219" xfId="3394" xr:uid="{1EEA5A8E-7932-4ED7-939C-72B39FFBE070}"/>
    <cellStyle name="Normal 22" xfId="1873" xr:uid="{00000000-0005-0000-0000-000051070000}"/>
    <cellStyle name="Normal 22 2" xfId="1874" xr:uid="{00000000-0005-0000-0000-000052070000}"/>
    <cellStyle name="Normal 22 2 2" xfId="2635" xr:uid="{A80E37CC-4DA8-41A2-B33F-58B322572206}"/>
    <cellStyle name="Normal 22 3" xfId="1875" xr:uid="{00000000-0005-0000-0000-000053070000}"/>
    <cellStyle name="Normal 22 4" xfId="3231" xr:uid="{189612E6-697F-4BDA-9BD8-683CD31EC225}"/>
    <cellStyle name="Normal 220" xfId="3421" xr:uid="{6D88DAC7-1CBE-4053-9DE0-CB548D6DEF07}"/>
    <cellStyle name="Normal 221" xfId="3422" xr:uid="{28990067-0C99-4904-BBC1-6AE35B0FD88B}"/>
    <cellStyle name="Normal 222" xfId="3423" xr:uid="{D8F3DC70-6EF0-4E89-AEBA-C9573D0F964F}"/>
    <cellStyle name="Normal 223" xfId="3424" xr:uid="{FF8E2CED-534D-4397-808F-88B348E98F66}"/>
    <cellStyle name="Normal 224" xfId="3425" xr:uid="{362D18D6-888A-4D9E-8AFF-711BA3773BEE}"/>
    <cellStyle name="Normal 225" xfId="3426" xr:uid="{F16FE0DD-D1F1-424D-9D97-0D630AE83323}"/>
    <cellStyle name="Normal 226" xfId="3427" xr:uid="{C98F2E4F-8078-40B6-9634-BD77FDE33CEF}"/>
    <cellStyle name="Normal 227" xfId="3428" xr:uid="{21730375-DEF1-406F-A6D2-1B7E19434634}"/>
    <cellStyle name="Normal 228" xfId="3444" xr:uid="{0B9689C4-7F85-42BF-BCD5-B9E8F3AAD3B9}"/>
    <cellStyle name="Normal 229" xfId="3448" xr:uid="{88C7EFE8-27A6-4FD0-875C-E730603A0412}"/>
    <cellStyle name="Normal 23" xfId="1876" xr:uid="{00000000-0005-0000-0000-000054070000}"/>
    <cellStyle name="Normal 23 2" xfId="1877" xr:uid="{00000000-0005-0000-0000-000055070000}"/>
    <cellStyle name="Normal 23 2 2" xfId="2636" xr:uid="{DAD8E421-ECEF-449B-9B4C-9564EC0ABCC4}"/>
    <cellStyle name="Normal 23 3" xfId="1878" xr:uid="{00000000-0005-0000-0000-000056070000}"/>
    <cellStyle name="Normal 23 4" xfId="3232" xr:uid="{DDD9FF07-D138-43AC-8F4A-7BFF2B430011}"/>
    <cellStyle name="Normal 230" xfId="3560" xr:uid="{57090D33-19A8-4E25-BB78-E25D600D073D}"/>
    <cellStyle name="Normal 231" xfId="3569" xr:uid="{1A45E8C2-DDF0-40FA-A459-5D08C172667F}"/>
    <cellStyle name="Normal 232" xfId="3582" xr:uid="{11B6BF5B-0B36-48C5-85B0-96DDDE7A700E}"/>
    <cellStyle name="Normal 233" xfId="3563" xr:uid="{713EE83A-FCD7-4E52-9848-5712E93E5E3E}"/>
    <cellStyle name="Normal 234" xfId="3587" xr:uid="{D6A09E46-E0D5-4D63-875A-2FB07C271F16}"/>
    <cellStyle name="Normal 235" xfId="3588" xr:uid="{DB681BA7-A505-4701-B631-9BA3C365E14B}"/>
    <cellStyle name="Normal 236" xfId="3589" xr:uid="{4409A643-6624-44A0-9A8E-EDE9DA0B1D9A}"/>
    <cellStyle name="Normal 237" xfId="2445" xr:uid="{AF04CB85-8B13-41AC-9FDE-F379C15742A1}"/>
    <cellStyle name="Normal 238" xfId="2761" xr:uid="{E2A9C56E-89E6-4336-85F7-1FF7FD847F1E}"/>
    <cellStyle name="Normal 239" xfId="3594" xr:uid="{D321A2B1-2DCE-400F-9995-96C73AA12CFC}"/>
    <cellStyle name="Normal 24" xfId="1879" xr:uid="{00000000-0005-0000-0000-000057070000}"/>
    <cellStyle name="Normal 24 2" xfId="1880" xr:uid="{00000000-0005-0000-0000-000058070000}"/>
    <cellStyle name="Normal 24 2 2" xfId="2637" xr:uid="{CE93E3E2-FE09-4514-A679-B5E2B29F7B81}"/>
    <cellStyle name="Normal 24 3" xfId="1881" xr:uid="{00000000-0005-0000-0000-000059070000}"/>
    <cellStyle name="Normal 24 4" xfId="3233" xr:uid="{BDC04AB7-3C90-473A-B8EF-0D876F43CD53}"/>
    <cellStyle name="Normal 240" xfId="2766" xr:uid="{44118992-E11E-4F52-8818-59FF656C98F4}"/>
    <cellStyle name="Normal 241" xfId="2501" xr:uid="{4ECBAF7E-9905-4BA3-BE04-F15479FEB97C}"/>
    <cellStyle name="Normal 242" xfId="2533" xr:uid="{7C3C9EA7-227A-4461-8498-D08FBF37BAF4}"/>
    <cellStyle name="Normal 243" xfId="2645" xr:uid="{CAA869E1-DDC8-4C1C-A90D-964527D51AFC}"/>
    <cellStyle name="Normal 244" xfId="2464" xr:uid="{3A94DE9F-ABC2-4EBB-B8D5-CC8986E42D03}"/>
    <cellStyle name="Normal 245" xfId="2509" xr:uid="{53E7EEAD-6400-4ED5-9F28-CDFC4CB6FB96}"/>
    <cellStyle name="Normal 246" xfId="3628" xr:uid="{F62FDA28-C57E-4DF9-9612-563CEB11DC22}"/>
    <cellStyle name="Normal 247" xfId="3662" xr:uid="{54146AC5-2F85-45B4-88B7-3BBD37AB173D}"/>
    <cellStyle name="Normal 248" xfId="2465" xr:uid="{1B36354A-DF99-4BB7-91D9-7C1EE5A0F349}"/>
    <cellStyle name="Normal 249" xfId="2735" xr:uid="{8692093A-C0CC-4EF3-B2C8-5CF64C83E0CF}"/>
    <cellStyle name="Normal 25" xfId="1882" xr:uid="{00000000-0005-0000-0000-00005A070000}"/>
    <cellStyle name="Normal 25 2" xfId="1883" xr:uid="{00000000-0005-0000-0000-00005B070000}"/>
    <cellStyle name="Normal 25 2 2" xfId="2638" xr:uid="{548862E9-2649-4168-84E3-FE48A68F29F7}"/>
    <cellStyle name="Normal 25 3" xfId="1884" xr:uid="{00000000-0005-0000-0000-00005C070000}"/>
    <cellStyle name="Normal 25 4" xfId="3234" xr:uid="{2949C88F-6B8E-463A-BCCC-8FB4A5A12051}"/>
    <cellStyle name="Normal 250" xfId="2528" xr:uid="{F989077C-1717-498A-A55A-A20E14E72B9F}"/>
    <cellStyle name="Normal 251" xfId="3603" xr:uid="{1CD219D5-9B4E-4211-98A8-9A93F8BFC219}"/>
    <cellStyle name="Normal 252" xfId="2523" xr:uid="{EF34E23A-E39A-4D28-9542-2F83665632DD}"/>
    <cellStyle name="Normal 253" xfId="3625" xr:uid="{D1FD6F74-2DC8-45CC-AC1E-D0A020829FC1}"/>
    <cellStyle name="Normal 254" xfId="2518" xr:uid="{C26BFAE4-F82B-44E6-95FA-853472427339}"/>
    <cellStyle name="Normal 255" xfId="2460" xr:uid="{047CE8B0-C2D0-46F1-90BF-59ADE30FFA93}"/>
    <cellStyle name="Normal 256" xfId="2775" xr:uid="{94A932BE-65B0-4CB9-99B4-36EAE7814D12}"/>
    <cellStyle name="Normal 257" xfId="2512" xr:uid="{A040CA37-5D2B-43BA-8CD4-2B6AFE97C24C}"/>
    <cellStyle name="Normal 258" xfId="2736" xr:uid="{AF30CF19-4D28-49A6-B580-563891F459DF}"/>
    <cellStyle name="Normal 259" xfId="2513" xr:uid="{0C830A1A-B02C-4F06-A8D7-814B6AD0BB42}"/>
    <cellStyle name="Normal 26" xfId="1885" xr:uid="{00000000-0005-0000-0000-00005D070000}"/>
    <cellStyle name="Normal 26 2" xfId="1886" xr:uid="{00000000-0005-0000-0000-00005E070000}"/>
    <cellStyle name="Normal 26 2 2" xfId="2639" xr:uid="{2CDFBBBC-07BC-45F6-9E81-F2DD567BBDD7}"/>
    <cellStyle name="Normal 26 3" xfId="1887" xr:uid="{00000000-0005-0000-0000-00005F070000}"/>
    <cellStyle name="Normal 26 4" xfId="3235" xr:uid="{62091F6D-B6DC-480F-8E99-879EB53DA958}"/>
    <cellStyle name="Normal 260" xfId="2515" xr:uid="{2B6646E3-444F-403F-9359-9D9100C78C0D}"/>
    <cellStyle name="Normal 261" xfId="3668" xr:uid="{6200EADE-488A-41F7-83A2-75292E9973E4}"/>
    <cellStyle name="Normal 262" xfId="3659" xr:uid="{40B9E146-FA23-4ED6-8EB0-E1D2809F6265}"/>
    <cellStyle name="Normal 263" xfId="3611" xr:uid="{3BCD645A-9684-4A6A-BC0E-FEE778D9FC10}"/>
    <cellStyle name="Normal 264" xfId="2539" xr:uid="{ECD104D1-D23B-4EC7-8B5D-972363D76F9B}"/>
    <cellStyle name="Normal 265" xfId="3669" xr:uid="{F0BFE517-433A-4E41-9FC2-861AF3D41F5A}"/>
    <cellStyle name="Normal 266" xfId="3607" xr:uid="{68AAAB14-1AC2-4D7C-A6CC-509951E4A611}"/>
    <cellStyle name="Normal 267" xfId="3596" xr:uid="{87A45007-A78B-4D9B-AD22-4C8F5C185F93}"/>
    <cellStyle name="Normal 268" xfId="2534" xr:uid="{B4D70DF0-CF12-42CA-B29D-03D2D2CF1590}"/>
    <cellStyle name="Normal 269" xfId="2458" xr:uid="{74E47118-A33C-4028-B7A2-F6BCAE98072D}"/>
    <cellStyle name="Normal 27" xfId="1888" xr:uid="{00000000-0005-0000-0000-000060070000}"/>
    <cellStyle name="Normal 27 2" xfId="1889" xr:uid="{00000000-0005-0000-0000-000061070000}"/>
    <cellStyle name="Normal 27 2 2" xfId="2640" xr:uid="{9600173A-660C-477C-B930-034D18398359}"/>
    <cellStyle name="Normal 27 3" xfId="1890" xr:uid="{00000000-0005-0000-0000-000062070000}"/>
    <cellStyle name="Normal 27 4" xfId="3236" xr:uid="{95438701-5120-4728-A4FA-62993A41D04D}"/>
    <cellStyle name="Normal 270" xfId="2625" xr:uid="{688A7A06-F575-4019-958D-4DC8B4DABD16}"/>
    <cellStyle name="Normal 28" xfId="1891" xr:uid="{00000000-0005-0000-0000-000063070000}"/>
    <cellStyle name="Normal 28 2" xfId="1892" xr:uid="{00000000-0005-0000-0000-000064070000}"/>
    <cellStyle name="Normal 28 2 2" xfId="2641" xr:uid="{2CD5457E-1B19-429B-947C-5FB96B11FBA7}"/>
    <cellStyle name="Normal 28 3" xfId="1893" xr:uid="{00000000-0005-0000-0000-000065070000}"/>
    <cellStyle name="Normal 28 4" xfId="3237" xr:uid="{43A4A825-80BA-402E-BFF1-D0B1368CD1F2}"/>
    <cellStyle name="Normal 29" xfId="1894" xr:uid="{00000000-0005-0000-0000-000066070000}"/>
    <cellStyle name="Normal 29 2" xfId="1895" xr:uid="{00000000-0005-0000-0000-000067070000}"/>
    <cellStyle name="Normal 29 2 2" xfId="2643" xr:uid="{806A4973-EED4-494D-B69F-639F5070C99D}"/>
    <cellStyle name="Normal 29 3" xfId="1896" xr:uid="{00000000-0005-0000-0000-000068070000}"/>
    <cellStyle name="Normal 29 4" xfId="3238" xr:uid="{FAE3F7BA-DE69-4748-BACA-C4D98407D6CF}"/>
    <cellStyle name="Normal 3" xfId="1897" xr:uid="{00000000-0005-0000-0000-000069070000}"/>
    <cellStyle name="Normal 3 10" xfId="2999" xr:uid="{7C022005-D4C6-4999-9B5D-CAE73CD880B7}"/>
    <cellStyle name="Normal 3 11" xfId="3574" xr:uid="{7E9E5C99-0164-44D4-AED9-9A15ACE7D623}"/>
    <cellStyle name="Normal 3 12" xfId="2451" xr:uid="{7869CC25-1FA3-4CCA-9632-B565446B3E75}"/>
    <cellStyle name="Normal 3 2" xfId="1898" xr:uid="{00000000-0005-0000-0000-00006A070000}"/>
    <cellStyle name="Normal 3 2 2" xfId="1899" xr:uid="{00000000-0005-0000-0000-00006B070000}"/>
    <cellStyle name="Normal 3 2 2 2" xfId="3001" xr:uid="{35B94FA6-F552-4AD4-91B2-35BD70E5727D}"/>
    <cellStyle name="Normal 3 2 3" xfId="1900" xr:uid="{00000000-0005-0000-0000-00006C070000}"/>
    <cellStyle name="Normal 3 2 3 2" xfId="3239" xr:uid="{381F61AE-27A9-4CFD-B0DB-F3F1CAA6CF57}"/>
    <cellStyle name="Normal 3 2 4" xfId="2457" xr:uid="{62650324-A2F4-42E1-A5FA-D434A313E383}"/>
    <cellStyle name="Normal 3 2 5" xfId="3000" xr:uid="{A21A78A9-D69A-4C05-A88A-6A7EC31A452C}"/>
    <cellStyle name="Normal 3 2 6" xfId="3579" xr:uid="{A2861473-2FD4-4D08-B714-AC3786057C9B}"/>
    <cellStyle name="Normal 3 2 7" xfId="3568" xr:uid="{D1C31A1C-6A9F-4F6A-8E12-4A7D22BF996D}"/>
    <cellStyle name="Normal 3 3" xfId="1901" xr:uid="{00000000-0005-0000-0000-00006D070000}"/>
    <cellStyle name="Normal 3 3 2" xfId="3240" xr:uid="{080383CB-485D-4DE2-B4B1-4DCD9B6C3E1E}"/>
    <cellStyle name="Normal 3 3 3" xfId="3002" xr:uid="{52BE40EF-CDA9-4E77-8149-7383D08FEC27}"/>
    <cellStyle name="Normal 3 4" xfId="1902" xr:uid="{00000000-0005-0000-0000-00006E070000}"/>
    <cellStyle name="Normal 3 4 2" xfId="3241" xr:uid="{7C6A6CF5-75D0-44F7-88DB-1965BDB51C38}"/>
    <cellStyle name="Normal 3 5" xfId="1903" xr:uid="{00000000-0005-0000-0000-00006F070000}"/>
    <cellStyle name="Normal 3 5 2" xfId="3242" xr:uid="{EB14CAF4-A70C-439F-94FE-6EC956DD33A1}"/>
    <cellStyle name="Normal 3 6" xfId="1904" xr:uid="{00000000-0005-0000-0000-000070070000}"/>
    <cellStyle name="Normal 3 6 2" xfId="3243" xr:uid="{2253B660-1C44-4964-AFD9-1B36187D6EE9}"/>
    <cellStyle name="Normal 3 7" xfId="1905" xr:uid="{00000000-0005-0000-0000-000071070000}"/>
    <cellStyle name="Normal 3 8" xfId="1906" xr:uid="{00000000-0005-0000-0000-000072070000}"/>
    <cellStyle name="Normal 3 9" xfId="2644" xr:uid="{BA30BDDB-94EF-4F9A-B39A-65AFD850BCCC}"/>
    <cellStyle name="Normal 30" xfId="1907" xr:uid="{00000000-0005-0000-0000-000073070000}"/>
    <cellStyle name="Normal 30 2" xfId="1908" xr:uid="{00000000-0005-0000-0000-000074070000}"/>
    <cellStyle name="Normal 30 2 2" xfId="2646" xr:uid="{9820419C-8F22-41BB-8851-8C251B90D21F}"/>
    <cellStyle name="Normal 30 3" xfId="1909" xr:uid="{00000000-0005-0000-0000-000075070000}"/>
    <cellStyle name="Normal 30 4" xfId="3244" xr:uid="{6BED82FE-8726-4E29-BF26-3515CA183894}"/>
    <cellStyle name="Normal 31" xfId="1910" xr:uid="{00000000-0005-0000-0000-000076070000}"/>
    <cellStyle name="Normal 31 2" xfId="1911" xr:uid="{00000000-0005-0000-0000-000077070000}"/>
    <cellStyle name="Normal 31 2 2" xfId="2647" xr:uid="{CA1BBC3D-7AA5-4638-AC06-0E210428CA1E}"/>
    <cellStyle name="Normal 31 3" xfId="3245" xr:uid="{DB9B598F-00D7-47A1-8EB3-AFA7C085A1A7}"/>
    <cellStyle name="Normal 32" xfId="1912" xr:uid="{00000000-0005-0000-0000-000078070000}"/>
    <cellStyle name="Normal 32 2" xfId="1913" xr:uid="{00000000-0005-0000-0000-000079070000}"/>
    <cellStyle name="Normal 32 2 2" xfId="2648" xr:uid="{9AD19EC3-8C5F-415E-AD6B-9B2772892588}"/>
    <cellStyle name="Normal 32 3" xfId="3246" xr:uid="{19304FD6-0E64-4940-AEA5-7F6ACF8CABA6}"/>
    <cellStyle name="Normal 33" xfId="1914" xr:uid="{00000000-0005-0000-0000-00007A070000}"/>
    <cellStyle name="Normal 33 2" xfId="1915" xr:uid="{00000000-0005-0000-0000-00007B070000}"/>
    <cellStyle name="Normal 33 2 2" xfId="2649" xr:uid="{8FE8D1B6-F6E0-4860-A3C0-9B3DFFC80A9C}"/>
    <cellStyle name="Normal 33 3" xfId="3247" xr:uid="{7846DECF-759D-47AE-B6B4-8A23BEF7B88F}"/>
    <cellStyle name="Normal 34" xfId="1916" xr:uid="{00000000-0005-0000-0000-00007C070000}"/>
    <cellStyle name="Normal 34 2" xfId="1917" xr:uid="{00000000-0005-0000-0000-00007D070000}"/>
    <cellStyle name="Normal 34 2 2" xfId="2650" xr:uid="{00C25633-E3E5-4309-A831-ECA5E6A7D3A0}"/>
    <cellStyle name="Normal 34 3" xfId="3248" xr:uid="{D528D2D1-7F1D-4545-A521-B5E563A2869A}"/>
    <cellStyle name="Normal 35" xfId="1918" xr:uid="{00000000-0005-0000-0000-00007E070000}"/>
    <cellStyle name="Normal 35 2" xfId="1919" xr:uid="{00000000-0005-0000-0000-00007F070000}"/>
    <cellStyle name="Normal 35 2 2" xfId="2651" xr:uid="{07813963-7FC8-4792-AF15-323701E4C594}"/>
    <cellStyle name="Normal 35 3" xfId="3249" xr:uid="{496837A1-A796-4C2B-82DF-59173D3FEBEB}"/>
    <cellStyle name="Normal 36" xfId="1920" xr:uid="{00000000-0005-0000-0000-000080070000}"/>
    <cellStyle name="Normal 36 2" xfId="1921" xr:uid="{00000000-0005-0000-0000-000081070000}"/>
    <cellStyle name="Normal 36 2 2" xfId="2652" xr:uid="{D071D6D7-15C2-48A4-8FED-3226D4942FC6}"/>
    <cellStyle name="Normal 36 3" xfId="3250" xr:uid="{60DD9533-7BEE-4F23-9BD0-69BCF1E9DA33}"/>
    <cellStyle name="Normal 37" xfId="1922" xr:uid="{00000000-0005-0000-0000-000082070000}"/>
    <cellStyle name="Normal 37 2" xfId="1923" xr:uid="{00000000-0005-0000-0000-000083070000}"/>
    <cellStyle name="Normal 37 2 2" xfId="2653" xr:uid="{16D6077D-A71F-4AA9-8236-2BFD34CAE1D6}"/>
    <cellStyle name="Normal 37 3" xfId="3251" xr:uid="{77CF5F26-EDE1-433A-A33C-2447FA0630D9}"/>
    <cellStyle name="Normal 38" xfId="1924" xr:uid="{00000000-0005-0000-0000-000084070000}"/>
    <cellStyle name="Normal 38 2" xfId="1925" xr:uid="{00000000-0005-0000-0000-000085070000}"/>
    <cellStyle name="Normal 38 2 2" xfId="2654" xr:uid="{4CF1E143-B64F-47BD-9E2B-7BDC576A8F65}"/>
    <cellStyle name="Normal 38 3" xfId="3252" xr:uid="{4B4CFBC4-752E-459C-A24C-CA0CBD3BCCDF}"/>
    <cellStyle name="Normal 39" xfId="1926" xr:uid="{00000000-0005-0000-0000-000086070000}"/>
    <cellStyle name="Normal 39 2" xfId="1927" xr:uid="{00000000-0005-0000-0000-000087070000}"/>
    <cellStyle name="Normal 39 2 2" xfId="2655" xr:uid="{A4A513A6-C98A-42ED-BD67-7850B9DA870E}"/>
    <cellStyle name="Normal 39 3" xfId="1928" xr:uid="{00000000-0005-0000-0000-000088070000}"/>
    <cellStyle name="Normal 39 4" xfId="3253" xr:uid="{1F8FBD61-8BDB-4AB6-BBF5-2E06721FA9A0}"/>
    <cellStyle name="Normal 4" xfId="1929" xr:uid="{00000000-0005-0000-0000-000089070000}"/>
    <cellStyle name="Normal 4 2" xfId="1930" xr:uid="{00000000-0005-0000-0000-00008A070000}"/>
    <cellStyle name="Normal 4 2 2" xfId="3004" xr:uid="{2BE7BB61-B4B8-4155-89AB-37714B0169BA}"/>
    <cellStyle name="Normal 4 2 2 2" xfId="3254" xr:uid="{F0A1B25D-DC60-41C9-BF70-C6F5555C8654}"/>
    <cellStyle name="Normal 4 2 3" xfId="3005" xr:uid="{FBA6AB00-F935-40C7-9749-B57CC0D66034}"/>
    <cellStyle name="Normal 4 2 4" xfId="3255" xr:uid="{9CDC34D8-9A52-499D-8DED-FD1946E4549E}"/>
    <cellStyle name="Normal 4 2 5" xfId="3003" xr:uid="{BE315254-4B4E-4466-BB59-5044A350B310}"/>
    <cellStyle name="Normal 4 2 6" xfId="3453" xr:uid="{2F59C9D1-9F9A-4597-B488-2368AC8676F0}"/>
    <cellStyle name="Normal 4 3" xfId="2656" xr:uid="{E42B951C-F8A9-4172-A936-8879A6251C72}"/>
    <cellStyle name="Normal 4 3 2" xfId="3256" xr:uid="{D2F5FF99-C3FD-421C-B916-A4919F80C19D}"/>
    <cellStyle name="Normal 4 3 3" xfId="3006" xr:uid="{4640BDE7-7771-4B7E-B180-3229725B5362}"/>
    <cellStyle name="Normal 4 4" xfId="3257" xr:uid="{F9CBDEEA-A2D2-4D71-B697-BA5F23FB29D0}"/>
    <cellStyle name="Normal 4 5" xfId="3258" xr:uid="{08A07FB2-394C-453A-AD03-B681A43E5512}"/>
    <cellStyle name="Normal 4 6" xfId="3259" xr:uid="{DEC1762B-4434-4129-BEF8-DB825B3612ED}"/>
    <cellStyle name="Normal 4 7" xfId="3260" xr:uid="{9369CD3B-90E7-4E01-9838-8AE199838F38}"/>
    <cellStyle name="Normal 4 8" xfId="3571" xr:uid="{CD6ABDDB-8CDA-445D-81CF-40DF632637F3}"/>
    <cellStyle name="Normal 4 9" xfId="2447" xr:uid="{663C1CAD-91A3-4BE5-9F2A-E734628E41EC}"/>
    <cellStyle name="Normal 40" xfId="1931" xr:uid="{00000000-0005-0000-0000-00008B070000}"/>
    <cellStyle name="Normal 40 2" xfId="1932" xr:uid="{00000000-0005-0000-0000-00008C070000}"/>
    <cellStyle name="Normal 40 2 2" xfId="2657" xr:uid="{14FFA7A3-64FC-41E5-BC40-D77C48304C4A}"/>
    <cellStyle name="Normal 40 3" xfId="1933" xr:uid="{00000000-0005-0000-0000-00008D070000}"/>
    <cellStyle name="Normal 40 4" xfId="3261" xr:uid="{7B93D066-C9F2-401B-88B6-D605B9E1A48B}"/>
    <cellStyle name="Normal 41" xfId="1934" xr:uid="{00000000-0005-0000-0000-00008E070000}"/>
    <cellStyle name="Normal 41 2" xfId="1935" xr:uid="{00000000-0005-0000-0000-00008F070000}"/>
    <cellStyle name="Normal 41 2 2" xfId="2658" xr:uid="{0CD983D0-01FC-4154-B647-3B1786240FA1}"/>
    <cellStyle name="Normal 41 3" xfId="1936" xr:uid="{00000000-0005-0000-0000-000090070000}"/>
    <cellStyle name="Normal 41 4" xfId="3262" xr:uid="{90F1B2C3-B13A-40CA-9951-4647293E6924}"/>
    <cellStyle name="Normal 42" xfId="1937" xr:uid="{00000000-0005-0000-0000-000091070000}"/>
    <cellStyle name="Normal 42 2" xfId="1938" xr:uid="{00000000-0005-0000-0000-000092070000}"/>
    <cellStyle name="Normal 42 2 2" xfId="2659" xr:uid="{E0DA4C65-BBA3-4B47-B5D7-2065389064D3}"/>
    <cellStyle name="Normal 42 3" xfId="1939" xr:uid="{00000000-0005-0000-0000-000093070000}"/>
    <cellStyle name="Normal 42 4" xfId="3263" xr:uid="{F47DC6F3-1030-4D99-AE78-6D7A1ECC357D}"/>
    <cellStyle name="Normal 43" xfId="1940" xr:uid="{00000000-0005-0000-0000-000094070000}"/>
    <cellStyle name="Normal 43 2" xfId="1941" xr:uid="{00000000-0005-0000-0000-000095070000}"/>
    <cellStyle name="Normal 43 2 2" xfId="2660" xr:uid="{BF2B6957-67E9-4A54-B5CE-5E1A75E52CD3}"/>
    <cellStyle name="Normal 43 3" xfId="1942" xr:uid="{00000000-0005-0000-0000-000096070000}"/>
    <cellStyle name="Normal 43 4" xfId="3264" xr:uid="{EF05394D-A77D-4453-B6EC-2E9E179E1A1C}"/>
    <cellStyle name="Normal 44" xfId="1943" xr:uid="{00000000-0005-0000-0000-000097070000}"/>
    <cellStyle name="Normal 44 2" xfId="1944" xr:uid="{00000000-0005-0000-0000-000098070000}"/>
    <cellStyle name="Normal 44 2 2" xfId="2661" xr:uid="{42A408FA-5AAA-4F71-AB3E-3C2CA8B697D9}"/>
    <cellStyle name="Normal 44 3" xfId="1945" xr:uid="{00000000-0005-0000-0000-000099070000}"/>
    <cellStyle name="Normal 45" xfId="1946" xr:uid="{00000000-0005-0000-0000-00009A070000}"/>
    <cellStyle name="Normal 45 2" xfId="1947" xr:uid="{00000000-0005-0000-0000-00009B070000}"/>
    <cellStyle name="Normal 45 2 2" xfId="2662" xr:uid="{079A7921-ADAD-40E6-9F71-9E2B6CD19432}"/>
    <cellStyle name="Normal 46" xfId="1948" xr:uid="{00000000-0005-0000-0000-00009C070000}"/>
    <cellStyle name="Normal 46 2" xfId="1949" xr:uid="{00000000-0005-0000-0000-00009D070000}"/>
    <cellStyle name="Normal 46 2 2" xfId="2663" xr:uid="{5B879F84-207D-4346-85E1-FA4DEB431FAE}"/>
    <cellStyle name="Normal 47" xfId="1950" xr:uid="{00000000-0005-0000-0000-00009E070000}"/>
    <cellStyle name="Normal 47 2" xfId="1951" xr:uid="{00000000-0005-0000-0000-00009F070000}"/>
    <cellStyle name="Normal 47 2 2" xfId="2664" xr:uid="{14F6FC36-6A10-4238-BE4B-AF70F27142B1}"/>
    <cellStyle name="Normal 48" xfId="1952" xr:uid="{00000000-0005-0000-0000-0000A0070000}"/>
    <cellStyle name="Normal 48 2" xfId="1953" xr:uid="{00000000-0005-0000-0000-0000A1070000}"/>
    <cellStyle name="Normal 48 2 2" xfId="2665" xr:uid="{097F0554-E3C7-498A-92D3-B129F12CBAEA}"/>
    <cellStyle name="Normal 49" xfId="1954" xr:uid="{00000000-0005-0000-0000-0000A2070000}"/>
    <cellStyle name="Normal 49 2" xfId="1955" xr:uid="{00000000-0005-0000-0000-0000A3070000}"/>
    <cellStyle name="Normal 49 2 2" xfId="2666" xr:uid="{0C327B46-DA7D-46DB-B5C0-246994270781}"/>
    <cellStyle name="Normal 5" xfId="1956" xr:uid="{00000000-0005-0000-0000-0000A4070000}"/>
    <cellStyle name="Normal 5 2" xfId="1957" xr:uid="{00000000-0005-0000-0000-0000A5070000}"/>
    <cellStyle name="Normal 5 2 2" xfId="3265" xr:uid="{28DC4B48-094C-486A-A3C5-A5ED4C9EF542}"/>
    <cellStyle name="Normal 5 2 2 2" xfId="3266" xr:uid="{7F5B2748-BD85-4CCC-BB2E-538523A00F6A}"/>
    <cellStyle name="Normal 5 2 2 2 2" xfId="3267" xr:uid="{BFD7972C-F156-422C-BCA8-F2619B91A478}"/>
    <cellStyle name="Normal 5 2 2 3" xfId="3268" xr:uid="{2F51934D-7CBB-4E18-9486-5EC43B8046D5}"/>
    <cellStyle name="Normal 5 2 3" xfId="3269" xr:uid="{8B6D064E-68F9-471F-B88D-842AFC103233}"/>
    <cellStyle name="Normal 5 2 4" xfId="3270" xr:uid="{BEEEAC1D-76B6-45CB-BDB0-4D543E0D5B0F}"/>
    <cellStyle name="Normal 5 2 5" xfId="3007" xr:uid="{F27AAB89-605E-4DB8-9567-3AF5F9734A7E}"/>
    <cellStyle name="Normal 5 2 6" xfId="3559" xr:uid="{9083300A-1BA4-4A2F-8EE9-6ECCB5C46DDD}"/>
    <cellStyle name="Normal 5 3" xfId="1958" xr:uid="{00000000-0005-0000-0000-0000A6070000}"/>
    <cellStyle name="Normal 5 3 2" xfId="3271" xr:uid="{213EE81B-EFD5-4D01-B6FD-74939C473EF1}"/>
    <cellStyle name="Normal 5 3 2 2" xfId="3272" xr:uid="{676E19CA-7732-4CEF-91A1-808002EED9A1}"/>
    <cellStyle name="Normal 5 3 3" xfId="3273" xr:uid="{D3DC0502-F8FE-4CE8-AF37-1CC730269330}"/>
    <cellStyle name="Normal 5 4" xfId="2667" xr:uid="{54320696-63BA-49FD-87BA-4341AAC9783A}"/>
    <cellStyle name="Normal 5 5" xfId="3450" xr:uid="{A066AEC7-3EA8-4C4D-8AEA-E3D1785E2E8F}"/>
    <cellStyle name="Normal 5 6" xfId="3575" xr:uid="{A735F105-7456-491D-A4D9-2F7596A4D8AE}"/>
    <cellStyle name="Normal 5 7" xfId="2454" xr:uid="{38091B34-6AAB-4F03-8D93-3680EAB48A84}"/>
    <cellStyle name="Normal 50" xfId="1959" xr:uid="{00000000-0005-0000-0000-0000A7070000}"/>
    <cellStyle name="Normal 50 2" xfId="1960" xr:uid="{00000000-0005-0000-0000-0000A8070000}"/>
    <cellStyle name="Normal 50 2 2" xfId="2668" xr:uid="{92E815F9-EA42-4EEE-AEC9-103A1E246DE9}"/>
    <cellStyle name="Normal 51" xfId="1961" xr:uid="{00000000-0005-0000-0000-0000A9070000}"/>
    <cellStyle name="Normal 51 2" xfId="1962" xr:uid="{00000000-0005-0000-0000-0000AA070000}"/>
    <cellStyle name="Normal 51 2 2" xfId="2669" xr:uid="{FBED9553-E658-4F3E-8B80-9E1CBE3404C3}"/>
    <cellStyle name="Normal 52" xfId="1963" xr:uid="{00000000-0005-0000-0000-0000AB070000}"/>
    <cellStyle name="Normal 52 2" xfId="1964" xr:uid="{00000000-0005-0000-0000-0000AC070000}"/>
    <cellStyle name="Normal 52 2 2" xfId="2670" xr:uid="{F9D1B078-1A8F-4974-A196-F9B12A8DF21C}"/>
    <cellStyle name="Normal 53" xfId="1965" xr:uid="{00000000-0005-0000-0000-0000AD070000}"/>
    <cellStyle name="Normal 53 2" xfId="1966" xr:uid="{00000000-0005-0000-0000-0000AE070000}"/>
    <cellStyle name="Normal 53 2 2" xfId="2671" xr:uid="{DC5B730D-62A9-4431-B946-D78D88A7EED8}"/>
    <cellStyle name="Normal 54" xfId="1967" xr:uid="{00000000-0005-0000-0000-0000AF070000}"/>
    <cellStyle name="Normal 54 2" xfId="1968" xr:uid="{00000000-0005-0000-0000-0000B0070000}"/>
    <cellStyle name="Normal 54 2 2" xfId="2672" xr:uid="{90C8B21E-C678-4961-BF13-A2D7536E6531}"/>
    <cellStyle name="Normal 55" xfId="1969" xr:uid="{00000000-0005-0000-0000-0000B1070000}"/>
    <cellStyle name="Normal 55 2" xfId="1970" xr:uid="{00000000-0005-0000-0000-0000B2070000}"/>
    <cellStyle name="Normal 55 2 2" xfId="2673" xr:uid="{37291399-831A-458A-959A-E4B1D3D2203C}"/>
    <cellStyle name="Normal 56" xfId="1971" xr:uid="{00000000-0005-0000-0000-0000B3070000}"/>
    <cellStyle name="Normal 56 2" xfId="1972" xr:uid="{00000000-0005-0000-0000-0000B4070000}"/>
    <cellStyle name="Normal 56 2 2" xfId="2674" xr:uid="{4BF973B5-4969-405D-803A-C53EDF8343A8}"/>
    <cellStyle name="Normal 57" xfId="1973" xr:uid="{00000000-0005-0000-0000-0000B5070000}"/>
    <cellStyle name="Normal 57 2" xfId="1974" xr:uid="{00000000-0005-0000-0000-0000B6070000}"/>
    <cellStyle name="Normal 57 2 2" xfId="3434" xr:uid="{B464EF17-C295-4718-BDF9-66B68206AB0A}"/>
    <cellStyle name="Normal 57 2 3" xfId="2675" xr:uid="{E2936821-C3DC-4FA0-8F02-A653B190BA3F}"/>
    <cellStyle name="Normal 58" xfId="1975" xr:uid="{00000000-0005-0000-0000-0000B7070000}"/>
    <cellStyle name="Normal 58 2" xfId="1976" xr:uid="{00000000-0005-0000-0000-0000B8070000}"/>
    <cellStyle name="Normal 58 2 2" xfId="2676" xr:uid="{93D56B40-35EC-4FCA-88DA-6673B07BA65A}"/>
    <cellStyle name="Normal 59" xfId="1977" xr:uid="{00000000-0005-0000-0000-0000B9070000}"/>
    <cellStyle name="Normal 59 2" xfId="1978" xr:uid="{00000000-0005-0000-0000-0000BA070000}"/>
    <cellStyle name="Normal 59 2 2" xfId="2677" xr:uid="{95506165-7A31-43C3-9891-1D0B5CD82CA6}"/>
    <cellStyle name="Normal 6" xfId="1979" xr:uid="{00000000-0005-0000-0000-0000BB070000}"/>
    <cellStyle name="Normal 6 2" xfId="1980" xr:uid="{00000000-0005-0000-0000-0000BC070000}"/>
    <cellStyle name="Normal 6 2 2" xfId="3274" xr:uid="{41AB4C7C-8292-4275-9E07-5D53AECFA58D}"/>
    <cellStyle name="Normal 6 3" xfId="3275" xr:uid="{9A6ED402-FB36-41C0-B7F1-12B8EDB63E28}"/>
    <cellStyle name="Normal 6 4" xfId="3276" xr:uid="{FEAD357A-07E7-4673-BBFE-99C781E7D746}"/>
    <cellStyle name="Normal 6 5" xfId="3277" xr:uid="{CA6D1B73-25D5-4F61-8F4C-7B83C68DD45F}"/>
    <cellStyle name="Normal 6 6" xfId="3008" xr:uid="{D279DEEB-7F08-4A0B-A7E9-D0101EF84C0B}"/>
    <cellStyle name="Normal 6 7" xfId="3455" xr:uid="{CA5ED1E4-9D82-43FC-A7C6-4C085C9D02A1}"/>
    <cellStyle name="Normal 60" xfId="1981" xr:uid="{00000000-0005-0000-0000-0000BD070000}"/>
    <cellStyle name="Normal 60 2" xfId="1982" xr:uid="{00000000-0005-0000-0000-0000BE070000}"/>
    <cellStyle name="Normal 60 2 2" xfId="2678" xr:uid="{3BF50BD9-5F24-4FFE-AB56-48D24159A0BE}"/>
    <cellStyle name="Normal 61" xfId="1983" xr:uid="{00000000-0005-0000-0000-0000BF070000}"/>
    <cellStyle name="Normal 61 2" xfId="1984" xr:uid="{00000000-0005-0000-0000-0000C0070000}"/>
    <cellStyle name="Normal 61 2 2" xfId="2679" xr:uid="{73F3CAF2-1A90-41B3-AA42-E6A5C54401B2}"/>
    <cellStyle name="Normal 62" xfId="1985" xr:uid="{00000000-0005-0000-0000-0000C1070000}"/>
    <cellStyle name="Normal 62 2" xfId="1986" xr:uid="{00000000-0005-0000-0000-0000C2070000}"/>
    <cellStyle name="Normal 62 2 2" xfId="2680" xr:uid="{ADE54D69-A177-4328-AFD3-0A75197C4F45}"/>
    <cellStyle name="Normal 63" xfId="1987" xr:uid="{00000000-0005-0000-0000-0000C3070000}"/>
    <cellStyle name="Normal 63 2" xfId="1988" xr:uid="{00000000-0005-0000-0000-0000C4070000}"/>
    <cellStyle name="Normal 63 2 2" xfId="2681" xr:uid="{B478103F-DCA1-4580-8CC2-FC4BFE675A91}"/>
    <cellStyle name="Normal 64" xfId="1989" xr:uid="{00000000-0005-0000-0000-0000C5070000}"/>
    <cellStyle name="Normal 64 2" xfId="1990" xr:uid="{00000000-0005-0000-0000-0000C6070000}"/>
    <cellStyle name="Normal 64 2 2" xfId="2682" xr:uid="{A6C3E048-7678-4CB2-BE6F-259642BEABB1}"/>
    <cellStyle name="Normal 65" xfId="1991" xr:uid="{00000000-0005-0000-0000-0000C7070000}"/>
    <cellStyle name="Normal 65 2" xfId="1992" xr:uid="{00000000-0005-0000-0000-0000C8070000}"/>
    <cellStyle name="Normal 65 2 2" xfId="2683" xr:uid="{2899ACB1-9A34-4D83-A759-EE456AC4436C}"/>
    <cellStyle name="Normal 66" xfId="1993" xr:uid="{00000000-0005-0000-0000-0000C9070000}"/>
    <cellStyle name="Normal 66 2" xfId="1994" xr:uid="{00000000-0005-0000-0000-0000CA070000}"/>
    <cellStyle name="Normal 66 2 2" xfId="2684" xr:uid="{DF447E4E-414A-4FFC-AEF4-C17E14B121B6}"/>
    <cellStyle name="Normal 67" xfId="1995" xr:uid="{00000000-0005-0000-0000-0000CB070000}"/>
    <cellStyle name="Normal 67 2" xfId="1996" xr:uid="{00000000-0005-0000-0000-0000CC070000}"/>
    <cellStyle name="Normal 67 2 2" xfId="2685" xr:uid="{E7403FC5-6AD8-4E94-8F79-C503396DBB36}"/>
    <cellStyle name="Normal 68" xfId="1997" xr:uid="{00000000-0005-0000-0000-0000CD070000}"/>
    <cellStyle name="Normal 68 2" xfId="1998" xr:uid="{00000000-0005-0000-0000-0000CE070000}"/>
    <cellStyle name="Normal 68 2 2" xfId="2686" xr:uid="{81A6BAE8-BC4F-48EF-8451-66959DD02D6D}"/>
    <cellStyle name="Normal 69" xfId="1999" xr:uid="{00000000-0005-0000-0000-0000CF070000}"/>
    <cellStyle name="Normal 69 2" xfId="2000" xr:uid="{00000000-0005-0000-0000-0000D0070000}"/>
    <cellStyle name="Normal 69 2 2" xfId="2687" xr:uid="{8944D1C5-C7E8-4441-976B-CDFEDDA5F19B}"/>
    <cellStyle name="Normal 7" xfId="2001" xr:uid="{00000000-0005-0000-0000-0000D1070000}"/>
    <cellStyle name="Normal 7 2" xfId="2002" xr:uid="{00000000-0005-0000-0000-0000D2070000}"/>
    <cellStyle name="Normal 7 2 2" xfId="2003" xr:uid="{00000000-0005-0000-0000-0000D3070000}"/>
    <cellStyle name="Normal 7 2 2 2" xfId="3278" xr:uid="{3FC08D2F-3431-4026-B5A8-86DC9D3E8E3B}"/>
    <cellStyle name="Normal 7 3" xfId="2004" xr:uid="{00000000-0005-0000-0000-0000D4070000}"/>
    <cellStyle name="Normal 7 3 2" xfId="3279" xr:uid="{0055EB17-E4E0-465E-8C2E-0434A0689168}"/>
    <cellStyle name="Normal 70" xfId="2005" xr:uid="{00000000-0005-0000-0000-0000D5070000}"/>
    <cellStyle name="Normal 70 2" xfId="2006" xr:uid="{00000000-0005-0000-0000-0000D6070000}"/>
    <cellStyle name="Normal 70 2 2" xfId="2688" xr:uid="{A859B2CE-67BF-4BDB-823E-F9E368ED6F01}"/>
    <cellStyle name="Normal 71" xfId="2007" xr:uid="{00000000-0005-0000-0000-0000D7070000}"/>
    <cellStyle name="Normal 71 2" xfId="2008" xr:uid="{00000000-0005-0000-0000-0000D8070000}"/>
    <cellStyle name="Normal 71 2 2" xfId="2689" xr:uid="{444FCA51-2D99-4566-A5EF-723145082827}"/>
    <cellStyle name="Normal 72" xfId="2009" xr:uid="{00000000-0005-0000-0000-0000D9070000}"/>
    <cellStyle name="Normal 72 2" xfId="2010" xr:uid="{00000000-0005-0000-0000-0000DA070000}"/>
    <cellStyle name="Normal 72 2 2" xfId="2690" xr:uid="{F930FA73-5FD2-4585-B920-40631C63B22A}"/>
    <cellStyle name="Normal 73" xfId="2011" xr:uid="{00000000-0005-0000-0000-0000DB070000}"/>
    <cellStyle name="Normal 73 2" xfId="2012" xr:uid="{00000000-0005-0000-0000-0000DC070000}"/>
    <cellStyle name="Normal 73 2 2" xfId="2691" xr:uid="{CB4D768D-8170-4655-8E90-EF96F4E1C9EB}"/>
    <cellStyle name="Normal 74" xfId="2013" xr:uid="{00000000-0005-0000-0000-0000DD070000}"/>
    <cellStyle name="Normal 74 2" xfId="2014" xr:uid="{00000000-0005-0000-0000-0000DE070000}"/>
    <cellStyle name="Normal 74 2 2" xfId="2692" xr:uid="{EA7F2E47-958C-4C8B-8D5F-8DE7AB165E97}"/>
    <cellStyle name="Normal 75" xfId="2015" xr:uid="{00000000-0005-0000-0000-0000DF070000}"/>
    <cellStyle name="Normal 75 2" xfId="2016" xr:uid="{00000000-0005-0000-0000-0000E0070000}"/>
    <cellStyle name="Normal 75 2 2" xfId="2693" xr:uid="{E2533405-08C2-43BE-876A-3990679F8AA6}"/>
    <cellStyle name="Normal 76" xfId="2017" xr:uid="{00000000-0005-0000-0000-0000E1070000}"/>
    <cellStyle name="Normal 76 2" xfId="2018" xr:uid="{00000000-0005-0000-0000-0000E2070000}"/>
    <cellStyle name="Normal 76 2 2" xfId="2694" xr:uid="{9140C4A6-6E7E-4C31-A115-774340DD8500}"/>
    <cellStyle name="Normal 77" xfId="2019" xr:uid="{00000000-0005-0000-0000-0000E3070000}"/>
    <cellStyle name="Normal 77 2" xfId="2695" xr:uid="{355CDEB0-37D9-404E-B5DD-883D2D6F13C3}"/>
    <cellStyle name="Normal 78" xfId="2020" xr:uid="{00000000-0005-0000-0000-0000E4070000}"/>
    <cellStyle name="Normal 78 2" xfId="2696" xr:uid="{7AEED1DF-A49A-4441-8A4E-80591DF326E2}"/>
    <cellStyle name="Normal 79" xfId="2021" xr:uid="{00000000-0005-0000-0000-0000E5070000}"/>
    <cellStyle name="Normal 79 2" xfId="2697" xr:uid="{B1455DCE-B135-4DDD-BA1C-E8588031D815}"/>
    <cellStyle name="Normal 8" xfId="2022" xr:uid="{00000000-0005-0000-0000-0000E6070000}"/>
    <cellStyle name="Normal 8 2" xfId="3280" xr:uid="{3050A724-B418-4F8E-A307-42C9E2D274AF}"/>
    <cellStyle name="Normal 8 2 2" xfId="3281" xr:uid="{6E0C8EED-86C7-4A6F-9ECA-5061EDC3F7FF}"/>
    <cellStyle name="Normal 8 3" xfId="3282" xr:uid="{FADC8B93-D179-4F5B-BF89-DD021504C8D9}"/>
    <cellStyle name="Normal 8 4" xfId="3283" xr:uid="{312322B2-7D4C-4A88-B885-72276D643B32}"/>
    <cellStyle name="Normal 8 5" xfId="3009" xr:uid="{B75A3504-2736-438C-A973-FD06A0858B7B}"/>
    <cellStyle name="Normal 80" xfId="2023" xr:uid="{00000000-0005-0000-0000-0000E7070000}"/>
    <cellStyle name="Normal 80 2" xfId="2698" xr:uid="{5246DB9B-1EFE-43EC-9417-1BD8A423636F}"/>
    <cellStyle name="Normal 81" xfId="2024" xr:uid="{00000000-0005-0000-0000-0000E8070000}"/>
    <cellStyle name="Normal 81 2" xfId="2699" xr:uid="{B7856F59-C142-4D1B-A3FC-A4FE51EF8FFA}"/>
    <cellStyle name="Normal 82" xfId="2025" xr:uid="{00000000-0005-0000-0000-0000E9070000}"/>
    <cellStyle name="Normal 82 2" xfId="2700" xr:uid="{FEE6A63C-562D-4E0D-9C18-09E2CA408795}"/>
    <cellStyle name="Normal 83" xfId="2026" xr:uid="{00000000-0005-0000-0000-0000EA070000}"/>
    <cellStyle name="Normal 83 2" xfId="2701" xr:uid="{4511E4D0-8C0D-4025-9B8A-376556CB713F}"/>
    <cellStyle name="Normal 84" xfId="2027" xr:uid="{00000000-0005-0000-0000-0000EB070000}"/>
    <cellStyle name="Normal 84 2" xfId="2702" xr:uid="{EDE373A4-46A0-4A4B-9861-3D1BFD105AA3}"/>
    <cellStyle name="Normal 85" xfId="2028" xr:uid="{00000000-0005-0000-0000-0000EC070000}"/>
    <cellStyle name="Normal 85 2" xfId="2703" xr:uid="{7F816C84-7FD8-44F1-8BF9-BC83344D723B}"/>
    <cellStyle name="Normal 86" xfId="2029" xr:uid="{00000000-0005-0000-0000-0000ED070000}"/>
    <cellStyle name="Normal 86 2" xfId="2704" xr:uid="{99CCB51A-CB62-4B2D-BAB2-2630502FE711}"/>
    <cellStyle name="Normal 87" xfId="2030" xr:uid="{00000000-0005-0000-0000-0000EE070000}"/>
    <cellStyle name="Normal 87 2" xfId="2705" xr:uid="{705FCF10-37D0-4732-81F5-A01000DE9B46}"/>
    <cellStyle name="Normal 88" xfId="2031" xr:uid="{00000000-0005-0000-0000-0000EF070000}"/>
    <cellStyle name="Normal 88 2" xfId="2706" xr:uid="{6EBDD930-0C9F-4A25-988B-11AA19940067}"/>
    <cellStyle name="Normal 89" xfId="2032" xr:uid="{00000000-0005-0000-0000-0000F0070000}"/>
    <cellStyle name="Normal 89 2" xfId="2707" xr:uid="{D74A0992-6037-47AF-BB1E-085755FE4BF7}"/>
    <cellStyle name="Normal 9" xfId="2033" xr:uid="{00000000-0005-0000-0000-0000F1070000}"/>
    <cellStyle name="Normal 9 2" xfId="2034" xr:uid="{00000000-0005-0000-0000-0000F2070000}"/>
    <cellStyle name="Normal 9 2 2" xfId="2035" xr:uid="{00000000-0005-0000-0000-0000F3070000}"/>
    <cellStyle name="Normal 9 2 3" xfId="2036" xr:uid="{00000000-0005-0000-0000-0000F4070000}"/>
    <cellStyle name="Normal 9 2 4" xfId="3284" xr:uid="{031B265A-00BC-446D-AB76-9574EAE4657D}"/>
    <cellStyle name="Normal 9 2 5" xfId="2708" xr:uid="{E15C5D73-A8F3-465D-9358-C4B63FF472B3}"/>
    <cellStyle name="Normal 9 3" xfId="2037" xr:uid="{00000000-0005-0000-0000-0000F5070000}"/>
    <cellStyle name="Normal 9 3 2" xfId="3285" xr:uid="{92C3C2DD-E11D-4B4B-A3CA-F8884CDF0420}"/>
    <cellStyle name="Normal 9 4" xfId="2038" xr:uid="{00000000-0005-0000-0000-0000F6070000}"/>
    <cellStyle name="Normal 90" xfId="2039" xr:uid="{00000000-0005-0000-0000-0000F7070000}"/>
    <cellStyle name="Normal 90 2" xfId="2709" xr:uid="{06DAFC54-378D-4842-922F-F86C8146CDB1}"/>
    <cellStyle name="Normal 91" xfId="2040" xr:uid="{00000000-0005-0000-0000-0000F8070000}"/>
    <cellStyle name="Normal 91 2" xfId="2710" xr:uid="{86261873-74DC-4B71-96F8-1C391CFF10EF}"/>
    <cellStyle name="Normal 92" xfId="2041" xr:uid="{00000000-0005-0000-0000-0000F9070000}"/>
    <cellStyle name="Normal 92 2" xfId="2711" xr:uid="{4116632A-0872-4422-AFC0-3A72D0181E41}"/>
    <cellStyle name="Normal 93" xfId="2042" xr:uid="{00000000-0005-0000-0000-0000FA070000}"/>
    <cellStyle name="Normal 93 2" xfId="2712" xr:uid="{7DDFF871-12F4-4F6A-9F9A-54B375F8FF60}"/>
    <cellStyle name="Normal 94" xfId="2043" xr:uid="{00000000-0005-0000-0000-0000FB070000}"/>
    <cellStyle name="Normal 94 2" xfId="2713" xr:uid="{BCEB2437-DA72-4292-BB31-513C251604D7}"/>
    <cellStyle name="Normal 95" xfId="2044" xr:uid="{00000000-0005-0000-0000-0000FC070000}"/>
    <cellStyle name="Normal 95 2" xfId="2714" xr:uid="{C72F0F6C-61B8-4E85-AC72-288BDAF74D2C}"/>
    <cellStyle name="Normal 96" xfId="2045" xr:uid="{00000000-0005-0000-0000-0000FD070000}"/>
    <cellStyle name="Normal 96 2" xfId="2715" xr:uid="{74B3ECAD-F4FA-43A3-A7A1-0524EFBB11C6}"/>
    <cellStyle name="Normal 97" xfId="2046" xr:uid="{00000000-0005-0000-0000-0000FE070000}"/>
    <cellStyle name="Normal 97 2" xfId="2716" xr:uid="{C1007B0A-D9B1-48D7-BFBC-0AFD56F3D59F}"/>
    <cellStyle name="Normal 98" xfId="2047" xr:uid="{00000000-0005-0000-0000-0000FF070000}"/>
    <cellStyle name="Normal 98 2" xfId="2717" xr:uid="{8C0DA945-99C2-49E4-9918-93D831C1B2DC}"/>
    <cellStyle name="Normal 99" xfId="2048" xr:uid="{00000000-0005-0000-0000-000000080000}"/>
    <cellStyle name="Normal 99 2" xfId="2718" xr:uid="{B296F2B3-9EE9-4BE2-8606-BD52F621A794}"/>
    <cellStyle name="Normal0" xfId="2049" xr:uid="{00000000-0005-0000-0000-000001080000}"/>
    <cellStyle name="Normal0 2" xfId="2050" xr:uid="{00000000-0005-0000-0000-000002080000}"/>
    <cellStyle name="Normal0 3" xfId="3010" xr:uid="{39D96E0D-3B9E-43FE-8097-5F963BA7F7A9}"/>
    <cellStyle name="Normale_sc_azione" xfId="2051" xr:uid="{00000000-0005-0000-0000-000003080000}"/>
    <cellStyle name="Note 2" xfId="2052" xr:uid="{00000000-0005-0000-0000-000004080000}"/>
    <cellStyle name="Note 2 2" xfId="2053" xr:uid="{00000000-0005-0000-0000-000005080000}"/>
    <cellStyle name="Note 2 2 2" xfId="2054" xr:uid="{00000000-0005-0000-0000-000006080000}"/>
    <cellStyle name="Note 2 2 3" xfId="2055" xr:uid="{00000000-0005-0000-0000-000007080000}"/>
    <cellStyle name="Note 2 2 4" xfId="3011" xr:uid="{76E45DD9-F07C-4383-A94E-5898F255A219}"/>
    <cellStyle name="Note 2 2 4 2" xfId="3490" xr:uid="{7E272A1F-874C-46F0-9BF0-88B76B63DDEF}"/>
    <cellStyle name="Note 2 2 5" xfId="3345" xr:uid="{24965872-7442-4CCF-A3BD-8E576CEC1927}"/>
    <cellStyle name="Note 2 2 5 2" xfId="3506" xr:uid="{7DA9AB58-CF51-4A15-B97A-50FD0A577196}"/>
    <cellStyle name="Note 2 2 6" xfId="3403" xr:uid="{91B0002B-29E2-4E5D-8E53-58E4303EFE5C}"/>
    <cellStyle name="Note 2 3" xfId="2056" xr:uid="{00000000-0005-0000-0000-000008080000}"/>
    <cellStyle name="Note 2 4" xfId="2057" xr:uid="{00000000-0005-0000-0000-000009080000}"/>
    <cellStyle name="Note 2 5" xfId="2058" xr:uid="{00000000-0005-0000-0000-00000A080000}"/>
    <cellStyle name="Note 2 5 2" xfId="3476" xr:uid="{DCBB42D7-A096-49E5-B85E-99BD0770B33A}"/>
    <cellStyle name="Note 2 6" xfId="3344" xr:uid="{F95E5D18-FDAA-4D70-860C-4690547FF1CF}"/>
    <cellStyle name="Note 2 6 2" xfId="3505" xr:uid="{23859926-5D69-49B4-9768-F8D30991A2E8}"/>
    <cellStyle name="Note 2 7" xfId="3404" xr:uid="{D00FFD03-7EA3-46C5-A747-AEAF3FF58E6B}"/>
    <cellStyle name="Note 3" xfId="2059" xr:uid="{00000000-0005-0000-0000-00000B080000}"/>
    <cellStyle name="Note 3 2" xfId="2060" xr:uid="{00000000-0005-0000-0000-00000C080000}"/>
    <cellStyle name="Note 3 2 2" xfId="2061" xr:uid="{00000000-0005-0000-0000-00000D080000}"/>
    <cellStyle name="Note 3 2 3" xfId="2062" xr:uid="{00000000-0005-0000-0000-00000E080000}"/>
    <cellStyle name="Note 3 3" xfId="2063" xr:uid="{00000000-0005-0000-0000-00000F080000}"/>
    <cellStyle name="Note 3 4" xfId="2064" xr:uid="{00000000-0005-0000-0000-000010080000}"/>
    <cellStyle name="Note 3 5" xfId="3012" xr:uid="{E36E1506-2DE1-4ADA-A883-CA95964D5852}"/>
    <cellStyle name="Note 3 5 2" xfId="3491" xr:uid="{05922AEE-9186-4AB4-855E-E9E158C7D198}"/>
    <cellStyle name="Note 3 6" xfId="3346" xr:uid="{E417382F-11C8-4636-9E80-3CE335382DD7}"/>
    <cellStyle name="Note 3 6 2" xfId="3507" xr:uid="{7DB6C916-2016-4C67-9D7A-C2794AE326C5}"/>
    <cellStyle name="Note 3 7" xfId="3402" xr:uid="{24526634-FAA2-41B7-A030-DEC68B9D3F1E}"/>
    <cellStyle name="Note 4" xfId="2065" xr:uid="{00000000-0005-0000-0000-000011080000}"/>
    <cellStyle name="Note 4 2" xfId="2066" xr:uid="{00000000-0005-0000-0000-000012080000}"/>
    <cellStyle name="Note 4 3" xfId="2067" xr:uid="{00000000-0005-0000-0000-000013080000}"/>
    <cellStyle name="Note 5" xfId="2068" xr:uid="{00000000-0005-0000-0000-000014080000}"/>
    <cellStyle name="Note 6" xfId="2069" xr:uid="{00000000-0005-0000-0000-000015080000}"/>
    <cellStyle name="Note 6 2" xfId="3460" xr:uid="{2FC2B5CB-E5DE-4FC5-867C-25E6E7114963}"/>
    <cellStyle name="Note 7" xfId="2070" xr:uid="{00000000-0005-0000-0000-000016080000}"/>
    <cellStyle name="Note 7 2" xfId="3471" xr:uid="{47AA7524-8D35-407D-9AB0-92A518A6048A}"/>
    <cellStyle name="Notiz" xfId="3013" xr:uid="{19800236-EE86-403F-BF6B-4FD0C99B6D06}"/>
    <cellStyle name="Notiz 2" xfId="3347" xr:uid="{FEA50D2D-0925-40A9-8FF3-7197BF89E9E2}"/>
    <cellStyle name="Notiz 2 2" xfId="3508" xr:uid="{642CEDAD-44B1-46CE-9656-6CAD1C63F257}"/>
    <cellStyle name="Notiz 3" xfId="3343" xr:uid="{8A06350F-5DF2-4473-B0CB-9B15799FAB8D}"/>
    <cellStyle name="oft Excel]_x000d__x000a_Comment=The open=/f lines load custom functions into the Paste Function list._x000d__x000a_Maximized=3_x000d__x000a_Basics=1_x000d__x000a_A" xfId="2071" xr:uid="{00000000-0005-0000-0000-000017080000}"/>
    <cellStyle name="Output 2" xfId="2072" xr:uid="{00000000-0005-0000-0000-000018080000}"/>
    <cellStyle name="Output 2 2" xfId="2073" xr:uid="{00000000-0005-0000-0000-000019080000}"/>
    <cellStyle name="Output 2 2 2" xfId="3477" xr:uid="{804058B9-CC46-440A-87CB-04BA886EAEEE}"/>
    <cellStyle name="Output 2 2 2 2" xfId="2751" xr:uid="{C8371B09-AD3C-4A14-A973-6108D51ED384}"/>
    <cellStyle name="Output 2 3" xfId="3014" xr:uid="{5BA0C1B8-F7D9-48E5-A239-398AA51023E0}"/>
    <cellStyle name="Output 2 3 2" xfId="3492" xr:uid="{E60C6D52-6DF6-46C5-A641-337C64762374}"/>
    <cellStyle name="Output 2 3 2 2" xfId="2566" xr:uid="{CE59DB0D-50D2-4BC2-A3FB-048A9F084466}"/>
    <cellStyle name="Output 2 4" xfId="3348" xr:uid="{E211055A-2E9C-4900-B5A0-FEB5F454FA51}"/>
    <cellStyle name="Output 2 4 2" xfId="3509" xr:uid="{E7A4BBAF-B0CE-4FCE-B9F6-D3714D425207}"/>
    <cellStyle name="Output 2 4 2 2" xfId="2759" xr:uid="{1D4E6A60-BCB7-4C8B-BEB9-7F7F7A82BCB2}"/>
    <cellStyle name="Output 2 4 3" xfId="2492" xr:uid="{8A48DA9A-C8FD-4B60-9519-8B18C3507617}"/>
    <cellStyle name="Output 2 5" xfId="3342" xr:uid="{163FE96F-8147-4BB5-BA81-2F0C98B631C9}"/>
    <cellStyle name="Output 2 5 2" xfId="2562" xr:uid="{AF67CE3A-F19B-411B-ABE4-5D399C37052D}"/>
    <cellStyle name="Output 3" xfId="2074" xr:uid="{00000000-0005-0000-0000-00001A080000}"/>
    <cellStyle name="Output 3 2" xfId="3015" xr:uid="{7E9BB7D2-CF97-42E1-AE17-C4844FE2E2F6}"/>
    <cellStyle name="Output 3 2 2" xfId="3493" xr:uid="{9B0A6015-DEB8-40F7-97E8-92C0DC728C01}"/>
    <cellStyle name="Output 3 2 2 2" xfId="3626" xr:uid="{E77CA35A-2CFA-4F5B-9463-1A775A67BA95}"/>
    <cellStyle name="Output 3 3" xfId="3349" xr:uid="{A90FE771-8333-4D6F-93C3-8E7F9D7701CA}"/>
    <cellStyle name="Output 3 3 2" xfId="3510" xr:uid="{DC2FA3A4-88FF-44B3-A805-A8263925082B}"/>
    <cellStyle name="Output 3 3 2 2" xfId="2752" xr:uid="{C4A4CF62-B964-41EB-B284-E61827E790F9}"/>
    <cellStyle name="Output 3 3 3" xfId="3663" xr:uid="{91D184BC-29FB-41D5-8BC1-BF856367B610}"/>
    <cellStyle name="Output 3 4" xfId="3341" xr:uid="{8ABDC368-7045-4970-BDBD-35702E82CC7A}"/>
    <cellStyle name="Output 3 4 2" xfId="2764" xr:uid="{67074345-C3DA-4D52-BA48-4D14C4C43EE3}"/>
    <cellStyle name="Output 4" xfId="2075" xr:uid="{00000000-0005-0000-0000-00001B080000}"/>
    <cellStyle name="Output 4 2" xfId="3461" xr:uid="{62736969-DCD6-48CF-B03E-69F261012441}"/>
    <cellStyle name="Output 4 2 2" xfId="3645" xr:uid="{65E8E328-FA05-4E1D-A6C8-5EF48CC40D65}"/>
    <cellStyle name="Output 5" xfId="2076" xr:uid="{00000000-0005-0000-0000-00001C080000}"/>
    <cellStyle name="Output 5 2" xfId="3472" xr:uid="{FFA0F422-7A4D-446E-AB70-FA48E494A723}"/>
    <cellStyle name="Output 5 2 2" xfId="2739" xr:uid="{BF7A6A3A-9094-46CC-B32B-C3C2E1CD07DA}"/>
    <cellStyle name="Output Amounts" xfId="2077" xr:uid="{00000000-0005-0000-0000-00001D080000}"/>
    <cellStyle name="Output Amounts 2" xfId="2078" xr:uid="{00000000-0005-0000-0000-00001E080000}"/>
    <cellStyle name="Output Column Headings" xfId="2079" xr:uid="{00000000-0005-0000-0000-00001F080000}"/>
    <cellStyle name="Output Line Items" xfId="2080" xr:uid="{00000000-0005-0000-0000-000020080000}"/>
    <cellStyle name="Output Report Heading" xfId="2081" xr:uid="{00000000-0005-0000-0000-000021080000}"/>
    <cellStyle name="Output Report Title" xfId="2082" xr:uid="{00000000-0005-0000-0000-000022080000}"/>
    <cellStyle name="PageSubTitle" xfId="2083" xr:uid="{00000000-0005-0000-0000-000023080000}"/>
    <cellStyle name="PageSubTitle 2" xfId="3016" xr:uid="{A6AE86A7-5C02-40A4-AE48-81DD1AA800A2}"/>
    <cellStyle name="PageTitle" xfId="2084" xr:uid="{00000000-0005-0000-0000-000024080000}"/>
    <cellStyle name="PageTitle 2" xfId="3017" xr:uid="{F6C8D959-96E7-4ECF-A08F-1E671944597D}"/>
    <cellStyle name="paint" xfId="2085" xr:uid="{00000000-0005-0000-0000-000025080000}"/>
    <cellStyle name="Pattern" xfId="2086" xr:uid="{00000000-0005-0000-0000-000026080000}"/>
    <cellStyle name="per.style" xfId="2087" xr:uid="{00000000-0005-0000-0000-000027080000}"/>
    <cellStyle name="Percent (0)" xfId="2088" xr:uid="{00000000-0005-0000-0000-000028080000}"/>
    <cellStyle name="Percent [0]" xfId="2089" xr:uid="{00000000-0005-0000-0000-000029080000}"/>
    <cellStyle name="Percent [0] 2" xfId="2090" xr:uid="{00000000-0005-0000-0000-00002A080000}"/>
    <cellStyle name="Percent [0] 3" xfId="2091" xr:uid="{00000000-0005-0000-0000-00002B080000}"/>
    <cellStyle name="Percent [00]" xfId="2092" xr:uid="{00000000-0005-0000-0000-00002C080000}"/>
    <cellStyle name="Percent [00] 2" xfId="2093" xr:uid="{00000000-0005-0000-0000-00002D080000}"/>
    <cellStyle name="Percent [00] 3" xfId="2094" xr:uid="{00000000-0005-0000-0000-00002E080000}"/>
    <cellStyle name="Percent [2]" xfId="2095" xr:uid="{00000000-0005-0000-0000-00002F080000}"/>
    <cellStyle name="Percent 10" xfId="2096" xr:uid="{00000000-0005-0000-0000-000030080000}"/>
    <cellStyle name="Percent 10 2" xfId="2097" xr:uid="{00000000-0005-0000-0000-000031080000}"/>
    <cellStyle name="Percent 100" xfId="2530" xr:uid="{1E1A354B-A20A-4FCE-AC3B-9267213B401F}"/>
    <cellStyle name="Percent 101" xfId="3652" xr:uid="{D8CF5691-27BB-44C0-9C39-3A6DEC9D9195}"/>
    <cellStyle name="Percent 102" xfId="3613" xr:uid="{6C174000-46E6-4BF2-A9CC-EDB2B0FF196C}"/>
    <cellStyle name="Percent 103" xfId="3629" xr:uid="{35A8C43F-A84B-4096-B1E8-633271F0E187}"/>
    <cellStyle name="Percent 104" xfId="2521" xr:uid="{F89DD6FE-35E5-4CD6-AF6C-E9EDA06AB9D9}"/>
    <cellStyle name="Percent 105" xfId="3673" xr:uid="{5BA5C51B-0EC8-42B9-9172-D2AD812DDCFE}"/>
    <cellStyle name="Percent 106" xfId="3615" xr:uid="{93A02E45-62A5-489B-84EE-B6C25613F7A7}"/>
    <cellStyle name="Percent 107" xfId="3664" xr:uid="{671EB8C9-709F-4E52-8683-8681310D4B56}"/>
    <cellStyle name="Percent 108" xfId="2563" xr:uid="{61C3BCAF-B7CB-4F38-8410-301A81969EC5}"/>
    <cellStyle name="Percent 109" xfId="2511" xr:uid="{00BA3B64-F5BD-49DA-8E06-4FDF81B918AF}"/>
    <cellStyle name="Percent 11" xfId="2098" xr:uid="{00000000-0005-0000-0000-000032080000}"/>
    <cellStyle name="Percent 11 2" xfId="2099" xr:uid="{00000000-0005-0000-0000-000033080000}"/>
    <cellStyle name="Percent 11 3" xfId="3286" xr:uid="{06A08116-D9B4-448D-B4F7-DA47507B0A37}"/>
    <cellStyle name="Percent 110" xfId="3590" xr:uid="{1B8C4E73-E7E4-4045-894A-CFC1BE593AAD}"/>
    <cellStyle name="Percent 111" xfId="2555" xr:uid="{FB3036EC-0192-406E-BF55-09A2B8CDBDB6}"/>
    <cellStyle name="Percent 112" xfId="3630" xr:uid="{D6EE3702-E550-4495-9FF6-0775D0321251}"/>
    <cellStyle name="Percent 113" xfId="2749" xr:uid="{995D5456-E1CE-479C-9DBA-D67BD2ED8115}"/>
    <cellStyle name="Percent 114" xfId="2459" xr:uid="{4DCF9348-473F-43D3-979E-D0ECF2FE2A01}"/>
    <cellStyle name="Percent 115" xfId="2505" xr:uid="{14AEE8CF-628F-4BC2-A669-04A89FDE0285}"/>
    <cellStyle name="Percent 116" xfId="2726" xr:uid="{5288C563-3AF2-4E19-820F-973C74869CF9}"/>
    <cellStyle name="Percent 117" xfId="2624" xr:uid="{E8681449-0751-471F-BCD0-17F1D801AFCC}"/>
    <cellStyle name="Percent 12" xfId="2100" xr:uid="{00000000-0005-0000-0000-000034080000}"/>
    <cellStyle name="Percent 12 2" xfId="2101" xr:uid="{00000000-0005-0000-0000-000035080000}"/>
    <cellStyle name="Percent 13" xfId="2102" xr:uid="{00000000-0005-0000-0000-000036080000}"/>
    <cellStyle name="Percent 13 2" xfId="2103" xr:uid="{00000000-0005-0000-0000-000037080000}"/>
    <cellStyle name="Percent 14" xfId="2104" xr:uid="{00000000-0005-0000-0000-000038080000}"/>
    <cellStyle name="Percent 14 2" xfId="2105" xr:uid="{00000000-0005-0000-0000-000039080000}"/>
    <cellStyle name="Percent 14 3" xfId="2106" xr:uid="{00000000-0005-0000-0000-00003A080000}"/>
    <cellStyle name="Percent 14 4" xfId="3287" xr:uid="{C7B377E8-A682-4BB5-A8E8-89E3520039B2}"/>
    <cellStyle name="Percent 15" xfId="2107" xr:uid="{00000000-0005-0000-0000-00003B080000}"/>
    <cellStyle name="Percent 15 2" xfId="2108" xr:uid="{00000000-0005-0000-0000-00003C080000}"/>
    <cellStyle name="Percent 15 3" xfId="3288" xr:uid="{B7D475D1-A38A-44C3-A0FC-2DF4151D16B4}"/>
    <cellStyle name="Percent 16" xfId="2109" xr:uid="{00000000-0005-0000-0000-00003D080000}"/>
    <cellStyle name="Percent 16 2" xfId="2110" xr:uid="{00000000-0005-0000-0000-00003E080000}"/>
    <cellStyle name="Percent 16 3" xfId="3289" xr:uid="{E9013C6B-4897-41D1-A8C8-C96F6F30570B}"/>
    <cellStyle name="Percent 17" xfId="2111" xr:uid="{00000000-0005-0000-0000-00003F080000}"/>
    <cellStyle name="Percent 17 2" xfId="2112" xr:uid="{00000000-0005-0000-0000-000040080000}"/>
    <cellStyle name="Percent 17 3" xfId="3290" xr:uid="{DD694734-DC5B-4179-A42B-BDB5C3F7BF0F}"/>
    <cellStyle name="Percent 18" xfId="2113" xr:uid="{00000000-0005-0000-0000-000041080000}"/>
    <cellStyle name="Percent 18 2" xfId="2114" xr:uid="{00000000-0005-0000-0000-000042080000}"/>
    <cellStyle name="Percent 18 3" xfId="3291" xr:uid="{D4C661EC-2E39-4676-8360-8956A33BE216}"/>
    <cellStyle name="Percent 19" xfId="2115" xr:uid="{00000000-0005-0000-0000-000043080000}"/>
    <cellStyle name="Percent 19 2" xfId="2116" xr:uid="{00000000-0005-0000-0000-000044080000}"/>
    <cellStyle name="Percent 19 3" xfId="3292" xr:uid="{79CCE814-504B-4922-9B6B-8B61F3637832}"/>
    <cellStyle name="Percent 2" xfId="2117" xr:uid="{00000000-0005-0000-0000-000045080000}"/>
    <cellStyle name="Percent 2 2" xfId="2118" xr:uid="{00000000-0005-0000-0000-000046080000}"/>
    <cellStyle name="Percent 2 2 2" xfId="2119" xr:uid="{00000000-0005-0000-0000-000047080000}"/>
    <cellStyle name="Percent 2 2 2 2" xfId="3293" xr:uid="{3C2554CD-7E8F-417B-8DD1-1F8FE98ED637}"/>
    <cellStyle name="Percent 2 2 3" xfId="3018" xr:uid="{821BAE8D-E3B1-4E12-B39F-12D92BAF81B1}"/>
    <cellStyle name="Percent 2 3" xfId="2120" xr:uid="{00000000-0005-0000-0000-000048080000}"/>
    <cellStyle name="Percent 2 3 2" xfId="3294" xr:uid="{EED7ABED-821E-453C-9271-55E711FC0B5F}"/>
    <cellStyle name="Percent 2 4" xfId="2121" xr:uid="{00000000-0005-0000-0000-000049080000}"/>
    <cellStyle name="Percent 2 4 2" xfId="3295" xr:uid="{903D209C-E883-4E70-B88D-3212B84CFECC}"/>
    <cellStyle name="Percent 2 5" xfId="2122" xr:uid="{00000000-0005-0000-0000-00004A080000}"/>
    <cellStyle name="Percent 2 5 2" xfId="3296" xr:uid="{B07CCDAC-562C-4A42-B798-AE916D5F0A33}"/>
    <cellStyle name="Percent 2 6" xfId="2123" xr:uid="{00000000-0005-0000-0000-00004B080000}"/>
    <cellStyle name="Percent 2 7" xfId="2444" xr:uid="{07D73504-A0B7-4EEE-82AE-BB5609B7CD24}"/>
    <cellStyle name="Percent 2 7 2" xfId="3438" xr:uid="{72FA1CF8-24F9-4039-9312-AD803D54F7FA}"/>
    <cellStyle name="Percent 20" xfId="2124" xr:uid="{00000000-0005-0000-0000-00004C080000}"/>
    <cellStyle name="Percent 20 2" xfId="3297" xr:uid="{BD524BE2-5442-4114-8932-4A83B8D90EDB}"/>
    <cellStyle name="Percent 21" xfId="2125" xr:uid="{00000000-0005-0000-0000-00004D080000}"/>
    <cellStyle name="Percent 21 2" xfId="3298" xr:uid="{024D34CF-98FE-4753-98E4-861E87C92775}"/>
    <cellStyle name="Percent 22" xfId="2126" xr:uid="{00000000-0005-0000-0000-00004E080000}"/>
    <cellStyle name="Percent 22 2" xfId="3299" xr:uid="{A792DFA8-5726-4589-90D1-5F19708C2A70}"/>
    <cellStyle name="Percent 23" xfId="2127" xr:uid="{00000000-0005-0000-0000-00004F080000}"/>
    <cellStyle name="Percent 23 2" xfId="3300" xr:uid="{8757E01B-D5DC-42BF-B05D-DCBA21F4D691}"/>
    <cellStyle name="Percent 24" xfId="2128" xr:uid="{00000000-0005-0000-0000-000050080000}"/>
    <cellStyle name="Percent 24 2" xfId="3301" xr:uid="{45BB919E-22C9-410E-8E9A-BB67E7224474}"/>
    <cellStyle name="Percent 25" xfId="2129" xr:uid="{00000000-0005-0000-0000-000051080000}"/>
    <cellStyle name="Percent 25 2" xfId="3302" xr:uid="{8F84EB4A-E50F-4C4F-80F3-85D5184AEBFC}"/>
    <cellStyle name="Percent 26" xfId="2130" xr:uid="{00000000-0005-0000-0000-000052080000}"/>
    <cellStyle name="Percent 26 2" xfId="3303" xr:uid="{8FE7CB36-7623-44F2-AC06-24B0E875CABE}"/>
    <cellStyle name="Percent 27" xfId="2131" xr:uid="{00000000-0005-0000-0000-000053080000}"/>
    <cellStyle name="Percent 27 2" xfId="3304" xr:uid="{050A3C0F-4022-45B7-9FEF-E081F5830E61}"/>
    <cellStyle name="Percent 28" xfId="2132" xr:uid="{00000000-0005-0000-0000-000054080000}"/>
    <cellStyle name="Percent 28 2" xfId="3305" xr:uid="{21B3D185-573F-43C9-B72A-20CB38F5C411}"/>
    <cellStyle name="Percent 29" xfId="2133" xr:uid="{00000000-0005-0000-0000-000055080000}"/>
    <cellStyle name="Percent 29 2" xfId="3306" xr:uid="{01BADE08-BE41-4A9A-9173-6FCDFA7120B0}"/>
    <cellStyle name="Percent 3" xfId="2134" xr:uid="{00000000-0005-0000-0000-000056080000}"/>
    <cellStyle name="Percent 3 2" xfId="2135" xr:uid="{00000000-0005-0000-0000-000057080000}"/>
    <cellStyle name="Percent 3 2 2" xfId="3307" xr:uid="{80DD413A-F0FE-4BE2-8494-DA3736F83F66}"/>
    <cellStyle name="Percent 3 3" xfId="2136" xr:uid="{00000000-0005-0000-0000-000058080000}"/>
    <cellStyle name="Percent 3 3 2" xfId="3308" xr:uid="{8400CDAD-C1EC-4365-9DB8-0ACD331048E8}"/>
    <cellStyle name="Percent 3 4" xfId="2137" xr:uid="{00000000-0005-0000-0000-000059080000}"/>
    <cellStyle name="Percent 3 5" xfId="3019" xr:uid="{3A3A4D2A-E624-440D-9DD8-9E840E107EF3}"/>
    <cellStyle name="Percent 3 6" xfId="3449" xr:uid="{1DA9CFB2-FB2B-4477-90D5-F0A0A161C1EC}"/>
    <cellStyle name="Percent 30" xfId="2138" xr:uid="{00000000-0005-0000-0000-00005A080000}"/>
    <cellStyle name="Percent 31" xfId="2139" xr:uid="{00000000-0005-0000-0000-00005B080000}"/>
    <cellStyle name="Percent 32" xfId="2140" xr:uid="{00000000-0005-0000-0000-00005C080000}"/>
    <cellStyle name="Percent 33" xfId="2141" xr:uid="{00000000-0005-0000-0000-00005D080000}"/>
    <cellStyle name="Percent 34" xfId="2142" xr:uid="{00000000-0005-0000-0000-00005E080000}"/>
    <cellStyle name="Percent 35" xfId="2143" xr:uid="{00000000-0005-0000-0000-00005F080000}"/>
    <cellStyle name="Percent 36" xfId="2144" xr:uid="{00000000-0005-0000-0000-000060080000}"/>
    <cellStyle name="Percent 37" xfId="2145" xr:uid="{00000000-0005-0000-0000-000061080000}"/>
    <cellStyle name="Percent 38" xfId="2146" xr:uid="{00000000-0005-0000-0000-000062080000}"/>
    <cellStyle name="Percent 39" xfId="2147" xr:uid="{00000000-0005-0000-0000-000063080000}"/>
    <cellStyle name="Percent 4" xfId="2148" xr:uid="{00000000-0005-0000-0000-000064080000}"/>
    <cellStyle name="Percent 4 2" xfId="2149" xr:uid="{00000000-0005-0000-0000-000065080000}"/>
    <cellStyle name="Percent 4 2 2" xfId="2150" xr:uid="{00000000-0005-0000-0000-000066080000}"/>
    <cellStyle name="Percent 4 2 3" xfId="2151" xr:uid="{00000000-0005-0000-0000-000067080000}"/>
    <cellStyle name="Percent 4 2 4" xfId="2152" xr:uid="{00000000-0005-0000-0000-000068080000}"/>
    <cellStyle name="Percent 4 2 5" xfId="2153" xr:uid="{00000000-0005-0000-0000-000069080000}"/>
    <cellStyle name="Percent 4 2 6" xfId="3309" xr:uid="{CECAEABD-560B-4CCB-AEBC-CD1A3891FFB3}"/>
    <cellStyle name="Percent 4 3" xfId="2154" xr:uid="{00000000-0005-0000-0000-00006A080000}"/>
    <cellStyle name="Percent 4 3 2" xfId="3310" xr:uid="{6F697EBA-62B0-4809-92BE-6F59BE01FCD6}"/>
    <cellStyle name="Percent 4 3 3" xfId="3557" xr:uid="{7B45651E-8032-427F-A967-D0BFE29079BC}"/>
    <cellStyle name="Percent 4 4" xfId="2155" xr:uid="{00000000-0005-0000-0000-00006B080000}"/>
    <cellStyle name="Percent 4 4 2" xfId="3311" xr:uid="{FC5F06BB-9F4C-49D3-9E03-82E8FA6BD8E5}"/>
    <cellStyle name="Percent 4 5" xfId="2818" xr:uid="{A7ABBCD5-60E7-4E29-AF3D-ACAB6A3CA63A}"/>
    <cellStyle name="Percent 4 6" xfId="3020" xr:uid="{901C2AEE-39A5-4406-B8EB-5F6F2FADA636}"/>
    <cellStyle name="Percent 40" xfId="2156" xr:uid="{00000000-0005-0000-0000-00006C080000}"/>
    <cellStyle name="Percent 41" xfId="2157" xr:uid="{00000000-0005-0000-0000-00006D080000}"/>
    <cellStyle name="Percent 42" xfId="2158" xr:uid="{00000000-0005-0000-0000-00006E080000}"/>
    <cellStyle name="Percent 43" xfId="2159" xr:uid="{00000000-0005-0000-0000-00006F080000}"/>
    <cellStyle name="Percent 44" xfId="2160" xr:uid="{00000000-0005-0000-0000-000070080000}"/>
    <cellStyle name="Percent 45" xfId="2161" xr:uid="{00000000-0005-0000-0000-000071080000}"/>
    <cellStyle name="Percent 46" xfId="2162" xr:uid="{00000000-0005-0000-0000-000072080000}"/>
    <cellStyle name="Percent 47" xfId="2163" xr:uid="{00000000-0005-0000-0000-000073080000}"/>
    <cellStyle name="Percent 48" xfId="2164" xr:uid="{00000000-0005-0000-0000-000074080000}"/>
    <cellStyle name="Percent 49" xfId="2165" xr:uid="{00000000-0005-0000-0000-000075080000}"/>
    <cellStyle name="Percent 5" xfId="2166" xr:uid="{00000000-0005-0000-0000-000076080000}"/>
    <cellStyle name="Percent 5 2" xfId="3312" xr:uid="{E995C2D8-5260-412E-8425-174073242BFA}"/>
    <cellStyle name="Percent 5 3" xfId="3021" xr:uid="{CC9DD890-3795-4DC5-8226-BBB7343E2C2E}"/>
    <cellStyle name="Percent 50" xfId="2167" xr:uid="{00000000-0005-0000-0000-000077080000}"/>
    <cellStyle name="Percent 51" xfId="2168" xr:uid="{00000000-0005-0000-0000-000078080000}"/>
    <cellStyle name="Percent 52" xfId="2169" xr:uid="{00000000-0005-0000-0000-000079080000}"/>
    <cellStyle name="Percent 53" xfId="2170" xr:uid="{00000000-0005-0000-0000-00007A080000}"/>
    <cellStyle name="Percent 54" xfId="2171" xr:uid="{00000000-0005-0000-0000-00007B080000}"/>
    <cellStyle name="Percent 55" xfId="2172" xr:uid="{00000000-0005-0000-0000-00007C080000}"/>
    <cellStyle name="Percent 56" xfId="2173" xr:uid="{00000000-0005-0000-0000-00007D080000}"/>
    <cellStyle name="Percent 57" xfId="2174" xr:uid="{00000000-0005-0000-0000-00007E080000}"/>
    <cellStyle name="Percent 58" xfId="2175" xr:uid="{00000000-0005-0000-0000-00007F080000}"/>
    <cellStyle name="Percent 59" xfId="2176" xr:uid="{00000000-0005-0000-0000-000080080000}"/>
    <cellStyle name="Percent 6" xfId="2177" xr:uid="{00000000-0005-0000-0000-000081080000}"/>
    <cellStyle name="Percent 6 2" xfId="2178" xr:uid="{00000000-0005-0000-0000-000082080000}"/>
    <cellStyle name="Percent 6 2 2" xfId="2179" xr:uid="{00000000-0005-0000-0000-000083080000}"/>
    <cellStyle name="Percent 6 3" xfId="2180" xr:uid="{00000000-0005-0000-0000-000084080000}"/>
    <cellStyle name="Percent 6 4" xfId="2181" xr:uid="{00000000-0005-0000-0000-000085080000}"/>
    <cellStyle name="Percent 6 5" xfId="3313" xr:uid="{941039CB-2B27-4E48-A78C-41D5116F2014}"/>
    <cellStyle name="Percent 60" xfId="2182" xr:uid="{00000000-0005-0000-0000-000086080000}"/>
    <cellStyle name="Percent 61" xfId="2183" xr:uid="{00000000-0005-0000-0000-000087080000}"/>
    <cellStyle name="Percent 62" xfId="2184" xr:uid="{00000000-0005-0000-0000-000088080000}"/>
    <cellStyle name="Percent 62 2" xfId="2185" xr:uid="{00000000-0005-0000-0000-000089080000}"/>
    <cellStyle name="Percent 63" xfId="2186" xr:uid="{00000000-0005-0000-0000-00008A080000}"/>
    <cellStyle name="Percent 63 2" xfId="2187" xr:uid="{00000000-0005-0000-0000-00008B080000}"/>
    <cellStyle name="Percent 64" xfId="2188" xr:uid="{00000000-0005-0000-0000-00008C080000}"/>
    <cellStyle name="Percent 64 2" xfId="2189" xr:uid="{00000000-0005-0000-0000-00008D080000}"/>
    <cellStyle name="Percent 65" xfId="2190" xr:uid="{00000000-0005-0000-0000-00008E080000}"/>
    <cellStyle name="Percent 65 2" xfId="2191" xr:uid="{00000000-0005-0000-0000-00008F080000}"/>
    <cellStyle name="Percent 66" xfId="2192" xr:uid="{00000000-0005-0000-0000-000090080000}"/>
    <cellStyle name="Percent 67" xfId="2193" xr:uid="{00000000-0005-0000-0000-000091080000}"/>
    <cellStyle name="Percent 67 2" xfId="2194" xr:uid="{00000000-0005-0000-0000-000092080000}"/>
    <cellStyle name="Percent 68" xfId="2195" xr:uid="{00000000-0005-0000-0000-000093080000}"/>
    <cellStyle name="Percent 68 2" xfId="2196" xr:uid="{00000000-0005-0000-0000-000094080000}"/>
    <cellStyle name="Percent 69" xfId="2197" xr:uid="{00000000-0005-0000-0000-000095080000}"/>
    <cellStyle name="Percent 69 2" xfId="2198" xr:uid="{00000000-0005-0000-0000-000096080000}"/>
    <cellStyle name="Percent 7" xfId="2199" xr:uid="{00000000-0005-0000-0000-000097080000}"/>
    <cellStyle name="Percent 7 2" xfId="2200" xr:uid="{00000000-0005-0000-0000-000098080000}"/>
    <cellStyle name="Percent 7 3" xfId="2201" xr:uid="{00000000-0005-0000-0000-000099080000}"/>
    <cellStyle name="Percent 7 4" xfId="2202" xr:uid="{00000000-0005-0000-0000-00009A080000}"/>
    <cellStyle name="Percent 7 4 2" xfId="2790" xr:uid="{CEE007F2-7F4D-41E6-ABEC-F6562C1FF949}"/>
    <cellStyle name="Percent 7 5" xfId="3314" xr:uid="{EE09AABA-E0C3-4873-8BDC-41FA2FB6AF57}"/>
    <cellStyle name="Percent 70" xfId="2203" xr:uid="{00000000-0005-0000-0000-00009B080000}"/>
    <cellStyle name="Percent 71" xfId="2204" xr:uid="{00000000-0005-0000-0000-00009C080000}"/>
    <cellStyle name="Percent 72" xfId="2205" xr:uid="{00000000-0005-0000-0000-00009D080000}"/>
    <cellStyle name="Percent 72 2" xfId="2791" xr:uid="{110126F4-85CC-4B3E-8B4A-2CD03D4803FE}"/>
    <cellStyle name="Percent 73" xfId="2206" xr:uid="{00000000-0005-0000-0000-00009E080000}"/>
    <cellStyle name="Percent 73 2" xfId="2792" xr:uid="{EFF7C4BB-4C9E-43B6-A9C6-91521C6E18FE}"/>
    <cellStyle name="Percent 74" xfId="2207" xr:uid="{00000000-0005-0000-0000-00009F080000}"/>
    <cellStyle name="Percent 74 2" xfId="2793" xr:uid="{18781DD8-1C2B-4CBE-9C76-A3AF9E3A8069}"/>
    <cellStyle name="Percent 75" xfId="2208" xr:uid="{00000000-0005-0000-0000-0000A0080000}"/>
    <cellStyle name="Percent 76" xfId="2209" xr:uid="{00000000-0005-0000-0000-0000A1080000}"/>
    <cellStyle name="Percent 76 2" xfId="2779" xr:uid="{C0F02487-E6D6-4443-B4A7-8506C35BFAFB}"/>
    <cellStyle name="Percent 77" xfId="2210" xr:uid="{00000000-0005-0000-0000-0000A2080000}"/>
    <cellStyle name="Percent 78" xfId="2725" xr:uid="{47606436-D382-470C-8ADD-CC1AC6DAF819}"/>
    <cellStyle name="Percent 79" xfId="3441" xr:uid="{D0A0DBE2-185C-443E-9A5A-61AE2C0C69C7}"/>
    <cellStyle name="Percent 8" xfId="2211" xr:uid="{00000000-0005-0000-0000-0000A3080000}"/>
    <cellStyle name="Percent 8 2" xfId="2212" xr:uid="{00000000-0005-0000-0000-0000A4080000}"/>
    <cellStyle name="Percent 8 3" xfId="2213" xr:uid="{00000000-0005-0000-0000-0000A5080000}"/>
    <cellStyle name="Percent 8 4" xfId="3315" xr:uid="{4C097DBC-70E0-4E53-ABFF-10D985BF48D5}"/>
    <cellStyle name="Percent 80" xfId="3452" xr:uid="{8930F1F6-F763-4D50-B6B1-62AC464C6990}"/>
    <cellStyle name="Percent 81" xfId="3576" xr:uid="{3FF447C8-E044-4818-BAFB-9D431F3AB1B1}"/>
    <cellStyle name="Percent 82" xfId="3584" xr:uid="{BDAF564A-130C-43DF-9F84-A4133B1187B1}"/>
    <cellStyle name="Percent 83" xfId="3565" xr:uid="{36CFD9C5-E0A4-42C9-A39A-56C947E87FF6}"/>
    <cellStyle name="Percent 84" xfId="2456" xr:uid="{51E19AE6-D3BA-409E-82D1-6B750D7BE389}"/>
    <cellStyle name="Percent 85" xfId="2756" xr:uid="{C6AD99F0-63F2-4567-B533-9FBB063A333A}"/>
    <cellStyle name="Percent 86" xfId="3591" xr:uid="{175729F9-1D6F-4030-AB5E-8A092D08AA7D}"/>
    <cellStyle name="Percent 87" xfId="2774" xr:uid="{12D89D36-4973-46B8-84C9-0601E4469E12}"/>
    <cellStyle name="Percent 88" xfId="2503" xr:uid="{EC6E2BAF-1668-4A7C-8276-53996299C490}"/>
    <cellStyle name="Percent 89" xfId="2531" xr:uid="{77D4B7D3-A2C0-4958-8E25-87784B8C82AA}"/>
    <cellStyle name="Percent 9" xfId="2214" xr:uid="{00000000-0005-0000-0000-0000A6080000}"/>
    <cellStyle name="Percent 9 2" xfId="2215" xr:uid="{00000000-0005-0000-0000-0000A7080000}"/>
    <cellStyle name="Percent 9 3" xfId="3316" xr:uid="{EA0705E7-73E5-4E43-BEEE-8FFB148DDD76}"/>
    <cellStyle name="Percent 90" xfId="2627" xr:uid="{760FFA4C-4710-45E7-846E-8DDE9323F43A}"/>
    <cellStyle name="Percent 91" xfId="2524" xr:uid="{33795B4D-72FA-4F35-A762-AD455B4D5166}"/>
    <cellStyle name="Percent 92" xfId="2463" xr:uid="{3DC5EC84-C065-43B8-9B05-344F23025636}"/>
    <cellStyle name="Percent 93" xfId="3661" xr:uid="{81417F1D-7BCD-4A89-BF41-65C82DD234CF}"/>
    <cellStyle name="Percent 94" xfId="3631" xr:uid="{D07DBBB2-0128-46B0-A548-01D0C1E1BC0A}"/>
    <cellStyle name="Percent 95" xfId="2537" xr:uid="{2DDDDAB7-4534-47A1-8797-1DB94FD33DFD}"/>
    <cellStyle name="Percent 96" xfId="3609" xr:uid="{096551CB-E479-4E7D-BE2C-350D2C647D00}"/>
    <cellStyle name="Percent 97" xfId="2552" xr:uid="{59CC8E09-1D3F-4AA8-BFC7-864D02EF0026}"/>
    <cellStyle name="Percent 98" xfId="3612" xr:uid="{C4DBAF6D-8802-44BF-B450-F284AE377B67}"/>
    <cellStyle name="Percent 99" xfId="3671" xr:uid="{18BA5FA8-C146-4CBC-A873-D846A45FB2ED}"/>
    <cellStyle name="PERCENTAGE" xfId="2216" xr:uid="{00000000-0005-0000-0000-0000A8080000}"/>
    <cellStyle name="PLAN" xfId="2217" xr:uid="{00000000-0005-0000-0000-0000A9080000}"/>
    <cellStyle name="PrePop Currency (0)" xfId="2218" xr:uid="{00000000-0005-0000-0000-0000AA080000}"/>
    <cellStyle name="PrePop Currency (0) 2" xfId="2219" xr:uid="{00000000-0005-0000-0000-0000AB080000}"/>
    <cellStyle name="PrePop Currency (0) 3" xfId="2220" xr:uid="{00000000-0005-0000-0000-0000AC080000}"/>
    <cellStyle name="PrePop Currency (2)" xfId="2221" xr:uid="{00000000-0005-0000-0000-0000AD080000}"/>
    <cellStyle name="PrePop Currency (2) 2" xfId="2222" xr:uid="{00000000-0005-0000-0000-0000AE080000}"/>
    <cellStyle name="PrePop Currency (2) 3" xfId="2223" xr:uid="{00000000-0005-0000-0000-0000AF080000}"/>
    <cellStyle name="PrePop Units (0)" xfId="2224" xr:uid="{00000000-0005-0000-0000-0000B0080000}"/>
    <cellStyle name="PrePop Units (0) 2" xfId="2225" xr:uid="{00000000-0005-0000-0000-0000B1080000}"/>
    <cellStyle name="PrePop Units (0) 3" xfId="2226" xr:uid="{00000000-0005-0000-0000-0000B2080000}"/>
    <cellStyle name="PrePop Units (1)" xfId="2227" xr:uid="{00000000-0005-0000-0000-0000B3080000}"/>
    <cellStyle name="PrePop Units (1) 2" xfId="2228" xr:uid="{00000000-0005-0000-0000-0000B4080000}"/>
    <cellStyle name="PrePop Units (1) 3" xfId="2229" xr:uid="{00000000-0005-0000-0000-0000B5080000}"/>
    <cellStyle name="PrePop Units (2)" xfId="2230" xr:uid="{00000000-0005-0000-0000-0000B6080000}"/>
    <cellStyle name="PrePop Units (2) 2" xfId="2231" xr:uid="{00000000-0005-0000-0000-0000B7080000}"/>
    <cellStyle name="PrePop Units (2) 3" xfId="2232" xr:uid="{00000000-0005-0000-0000-0000B8080000}"/>
    <cellStyle name="price" xfId="2233" xr:uid="{00000000-0005-0000-0000-0000B9080000}"/>
    <cellStyle name="PSChar" xfId="2234" xr:uid="{00000000-0005-0000-0000-0000BA080000}"/>
    <cellStyle name="PSChar 2" xfId="2235" xr:uid="{00000000-0005-0000-0000-0000BB080000}"/>
    <cellStyle name="PSChar 3" xfId="2236" xr:uid="{00000000-0005-0000-0000-0000BC080000}"/>
    <cellStyle name="PSDate" xfId="2237" xr:uid="{00000000-0005-0000-0000-0000BD080000}"/>
    <cellStyle name="PSDec" xfId="2238" xr:uid="{00000000-0005-0000-0000-0000BE080000}"/>
    <cellStyle name="PSHeading" xfId="2239" xr:uid="{00000000-0005-0000-0000-0000BF080000}"/>
    <cellStyle name="PSHeading 2" xfId="2240" xr:uid="{00000000-0005-0000-0000-0000C0080000}"/>
    <cellStyle name="PSHeading 2 2" xfId="3317" xr:uid="{D7024704-04FF-4B50-8544-F3FE7CBBE599}"/>
    <cellStyle name="PSHeading 3" xfId="2241" xr:uid="{00000000-0005-0000-0000-0000C1080000}"/>
    <cellStyle name="PSInt" xfId="2242" xr:uid="{00000000-0005-0000-0000-0000C2080000}"/>
    <cellStyle name="PSSpacer" xfId="2243" xr:uid="{00000000-0005-0000-0000-0000C3080000}"/>
    <cellStyle name="pwstyle" xfId="2244" xr:uid="{00000000-0005-0000-0000-0000C4080000}"/>
    <cellStyle name="Q" xfId="2245" xr:uid="{00000000-0005-0000-0000-0000C5080000}"/>
    <cellStyle name="QTR94_95_INCOME CTMP#1 98" xfId="2246" xr:uid="{00000000-0005-0000-0000-0000C6080000}"/>
    <cellStyle name="Quantity" xfId="2247" xr:uid="{00000000-0005-0000-0000-0000C7080000}"/>
    <cellStyle name="Quantity 2" xfId="2248" xr:uid="{00000000-0005-0000-0000-0000C8080000}"/>
    <cellStyle name="regstoresfromspecstores" xfId="2249" xr:uid="{00000000-0005-0000-0000-0000C9080000}"/>
    <cellStyle name="revised" xfId="2250" xr:uid="{00000000-0005-0000-0000-0000CA080000}"/>
    <cellStyle name="RevList" xfId="2251" xr:uid="{00000000-0005-0000-0000-0000CB080000}"/>
    <cellStyle name="RevList 2" xfId="2252" xr:uid="{00000000-0005-0000-0000-0000CC080000}"/>
    <cellStyle name="RevList 3" xfId="2253" xr:uid="{00000000-0005-0000-0000-0000CD080000}"/>
    <cellStyle name="rf1" xfId="2808" xr:uid="{FFDE2FD6-FB0D-4BC0-AB55-895AB703B22E}"/>
    <cellStyle name="rf2" xfId="2809" xr:uid="{2D32C0CC-F0F3-4A25-B99C-12E29BF1A9B1}"/>
    <cellStyle name="rf3" xfId="2810" xr:uid="{C999E8DE-3911-401E-82B3-24D8909ABDD0}"/>
    <cellStyle name="rf4" xfId="2813" xr:uid="{92E5D237-0461-4A65-9101-6E397EDC7A2A}"/>
    <cellStyle name="rf5" xfId="2794" xr:uid="{108A6A85-9D0A-48C7-9E41-F9B6422A596A}"/>
    <cellStyle name="rf7" xfId="2812" xr:uid="{F5485926-137E-4639-9195-3A4CDEB7816C}"/>
    <cellStyle name="rf8" xfId="2811" xr:uid="{925037A0-A36C-4396-BA51-4646FB4669A1}"/>
    <cellStyle name="SAPBEXaggData" xfId="3022" xr:uid="{9428BCA3-A5CB-40BB-BEF2-8F679E637831}"/>
    <cellStyle name="SAPBEXaggData 2" xfId="3350" xr:uid="{E3C16D86-B9FF-432D-88FB-740972D6BB4E}"/>
    <cellStyle name="SAPBEXaggData 2 2" xfId="3511" xr:uid="{FCE0B017-5BB9-4385-B7BE-E0B9D48C571F}"/>
    <cellStyle name="SAPBEXaggData 2 2 2" xfId="3623" xr:uid="{18D89467-16FA-4B99-B098-874D2EF24DA8}"/>
    <cellStyle name="SAPBEXaggData 2 3" xfId="2493" xr:uid="{9F552B31-8E66-4D8D-A98A-A8B200B78F54}"/>
    <cellStyle name="SAPBEXaggData 3" xfId="3340" xr:uid="{0859F33E-A86F-405A-B444-2991CC8C5968}"/>
    <cellStyle name="SAPBEXaggData 3 2" xfId="2561" xr:uid="{5B3F0787-5F67-4C5F-880E-D1DA46C21BFA}"/>
    <cellStyle name="SAPBEXaggDataEmph" xfId="3023" xr:uid="{9C3CB54D-C8BC-4913-8BFE-F18C5AC009EC}"/>
    <cellStyle name="SAPBEXaggDataEmph 2" xfId="3351" xr:uid="{122CA3AC-9F2D-4A5D-9E88-448EA7AD56CC}"/>
    <cellStyle name="SAPBEXaggDataEmph 2 2" xfId="3512" xr:uid="{8B832039-B3FA-4264-92FE-30F471135BA5}"/>
    <cellStyle name="SAPBEXaggDataEmph 2 2 2" xfId="2741" xr:uid="{58138D6F-1AF1-4C87-AA88-5902D3356F38}"/>
    <cellStyle name="SAPBEXaggDataEmph 2 3" xfId="3641" xr:uid="{F820AB5D-C775-41D3-A610-2E6F01C62002}"/>
    <cellStyle name="SAPBEXaggDataEmph 3" xfId="3339" xr:uid="{F40CC3DF-80FF-4ADF-970D-AC65DEE62AAC}"/>
    <cellStyle name="SAPBEXaggDataEmph 3 2" xfId="2615" xr:uid="{F84FD71F-684C-46D7-9181-8A977C2D8965}"/>
    <cellStyle name="SAPBEXaggItem" xfId="3024" xr:uid="{9696C3DF-46F0-4248-AD40-F14297646E85}"/>
    <cellStyle name="SAPBEXaggItem 2" xfId="3352" xr:uid="{5DD1B6DE-9654-4467-95DA-1379F116918E}"/>
    <cellStyle name="SAPBEXaggItem 2 2" xfId="3513" xr:uid="{A009D33A-FD59-4001-ABB6-5ABDA7FCA5BF}"/>
    <cellStyle name="SAPBEXaggItem 2 2 2" xfId="2568" xr:uid="{091AF409-CC2F-4C24-BE59-D2F303A3AED7}"/>
    <cellStyle name="SAPBEXaggItem 2 3" xfId="2720" xr:uid="{AB963507-DF44-42E0-8E45-88FBBCF2873D}"/>
    <cellStyle name="SAPBEXaggItem 3" xfId="3338" xr:uid="{387F79C7-E853-473F-8564-0656BD72771B}"/>
    <cellStyle name="SAPBEXaggItem 3 2" xfId="2560" xr:uid="{B083843B-219E-4452-A961-8CDF889A62BA}"/>
    <cellStyle name="SAPBEXaggItemX" xfId="3025" xr:uid="{6492035A-A111-429C-96C4-240BFB3A6FCE}"/>
    <cellStyle name="SAPBEXaggItemX 2" xfId="3353" xr:uid="{97EBA2FA-A7F0-4A07-882D-1BD4275AC2D4}"/>
    <cellStyle name="SAPBEXaggItemX 2 2" xfId="3514" xr:uid="{C6FCE835-1F34-481D-B85C-3CA579483E08}"/>
    <cellStyle name="SAPBEXaggItemX 2 2 2" xfId="2569" xr:uid="{28846F56-6051-46F6-99C6-8076B9BCBE86}"/>
    <cellStyle name="SAPBEXaggItemX 2 3" xfId="3592" xr:uid="{45B0720C-2C6E-4BF5-A6BD-795C6F9B3757}"/>
    <cellStyle name="SAPBEXaggItemX 3" xfId="3337" xr:uid="{432D2024-95E4-423B-B679-EE142B4C8B5F}"/>
    <cellStyle name="SAPBEXaggItemX 3 2" xfId="2491" xr:uid="{713DD1EB-B8FC-4641-9E8D-EAF4EBE6C5ED}"/>
    <cellStyle name="SAPBEXchaText" xfId="3026" xr:uid="{3DAB2D72-D01B-452D-B3E3-CDB662AD5996}"/>
    <cellStyle name="SAPBEXchaText 2" xfId="3354" xr:uid="{0E132A08-DE9B-4694-9DE7-840996B904B1}"/>
    <cellStyle name="SAPBEXchaText 2 2" xfId="3515" xr:uid="{D9F3A151-9326-4719-A6B7-26033549B240}"/>
    <cellStyle name="SAPBEXchaText 2 2 2" xfId="2570" xr:uid="{A94A67E5-C03F-4F8B-BBDA-F943F3FC1B58}"/>
    <cellStyle name="SAPBEXchaText 2 3" xfId="3651" xr:uid="{A320D2BE-C1C1-49D0-8337-1EF09A95BCAC}"/>
    <cellStyle name="SAPBEXchaText 3" xfId="3336" xr:uid="{ADB37274-0EB7-4E4A-9167-F93A5D93AAC8}"/>
    <cellStyle name="SAPBEXchaText 3 2" xfId="2559" xr:uid="{CD651540-D953-48FB-A032-961B66BDD64B}"/>
    <cellStyle name="SAPBEXexcBad7" xfId="3027" xr:uid="{301D2DA6-A141-44D0-8C28-3AEA3A439942}"/>
    <cellStyle name="SAPBEXexcBad7 2" xfId="3355" xr:uid="{07C7370B-6410-48E8-BA79-DD7440A77AD3}"/>
    <cellStyle name="SAPBEXexcBad7 2 2" xfId="3516" xr:uid="{33943DFE-6E9D-414D-8A28-10AB516EC415}"/>
    <cellStyle name="SAPBEXexcBad7 2 2 2" xfId="2571" xr:uid="{7DED8EDE-4F95-4089-82B4-DE785C144A06}"/>
    <cellStyle name="SAPBEXexcBad7 2 3" xfId="2494" xr:uid="{AF1AE9F1-860E-4BE3-AD97-74B849A71B25}"/>
    <cellStyle name="SAPBEXexcBad7 3" xfId="3335" xr:uid="{20E7FB8A-4A88-4819-9705-376AE88E77C7}"/>
    <cellStyle name="SAPBEXexcBad7 3 2" xfId="2770" xr:uid="{23D58282-BD30-4D05-9347-49537A4764D4}"/>
    <cellStyle name="SAPBEXexcBad8" xfId="3028" xr:uid="{AF50B5F7-277A-478D-9E49-8F530DB39BDA}"/>
    <cellStyle name="SAPBEXexcBad8 2" xfId="3356" xr:uid="{1F36B834-02CF-4B82-98FB-68E70747FC36}"/>
    <cellStyle name="SAPBEXexcBad8 2 2" xfId="3517" xr:uid="{F055026D-1915-4BFB-A28C-3132D1E4C3E3}"/>
    <cellStyle name="SAPBEXexcBad8 2 2 2" xfId="2572" xr:uid="{BDCA041A-9159-4F8F-8A79-4EAA895D2514}"/>
    <cellStyle name="SAPBEXexcBad8 2 3" xfId="2586" xr:uid="{0975BAD9-2F41-480E-BA4A-D48C7EE92AEC}"/>
    <cellStyle name="SAPBEXexcBad8 3" xfId="3332" xr:uid="{CB491DF1-650C-4054-B6B4-B63094388B00}"/>
    <cellStyle name="SAPBEXexcBad8 3 2" xfId="2558" xr:uid="{EE34DCAA-EACE-4307-B925-9380FD72A7C1}"/>
    <cellStyle name="SAPBEXexcBad9" xfId="3029" xr:uid="{FCDF92C6-36AE-4023-97A4-096708C2BE5F}"/>
    <cellStyle name="SAPBEXexcBad9 2" xfId="3357" xr:uid="{187ADABC-541D-4ABD-8C7E-D18CB70D76B5}"/>
    <cellStyle name="SAPBEXexcBad9 2 2" xfId="3518" xr:uid="{09E7248A-B5AF-4E95-B05D-3C6EEFE7CB12}"/>
    <cellStyle name="SAPBEXexcBad9 2 2 2" xfId="2772" xr:uid="{BCCA864F-248F-4002-8E46-9DF9A8BEBCE5}"/>
    <cellStyle name="SAPBEXexcBad9 2 3" xfId="3649" xr:uid="{3A38E3F7-B1EF-4BF3-B27D-BBC540D460C3}"/>
    <cellStyle name="SAPBEXexcBad9 3" xfId="3331" xr:uid="{663DCCA2-1D6B-45E5-A7B4-82224557BE6E}"/>
    <cellStyle name="SAPBEXexcBad9 3 2" xfId="2488" xr:uid="{DAC4772D-BDE3-4A57-BD80-20D3A11CA094}"/>
    <cellStyle name="SAPBEXexcCritical4" xfId="3030" xr:uid="{E4DF390D-D8F9-4E84-9405-899309BEE0C9}"/>
    <cellStyle name="SAPBEXexcCritical4 2" xfId="3358" xr:uid="{6ABF2804-C94D-4B2A-9E99-946E3A1F3018}"/>
    <cellStyle name="SAPBEXexcCritical4 2 2" xfId="3519" xr:uid="{81677662-323D-4719-B398-2501D62155F8}"/>
    <cellStyle name="SAPBEXexcCritical4 2 2 2" xfId="3605" xr:uid="{AF2EF14D-B1C7-43ED-A598-8C55298AA731}"/>
    <cellStyle name="SAPBEXexcCritical4 2 3" xfId="3660" xr:uid="{F4584530-1DA9-462D-9F8C-65DB6E69ACEE}"/>
    <cellStyle name="SAPBEXexcCritical4 3" xfId="3330" xr:uid="{6C821AC2-D4D5-4A7D-9DC0-B6763EA3C6BC}"/>
    <cellStyle name="SAPBEXexcCritical4 3 2" xfId="2557" xr:uid="{178CA8CF-A84E-4792-8BE2-9894DDFB4151}"/>
    <cellStyle name="SAPBEXexcCritical5" xfId="3031" xr:uid="{99425DFD-3500-4621-9BA9-15BFAEEA915A}"/>
    <cellStyle name="SAPBEXexcCritical5 2" xfId="3359" xr:uid="{0C2F4AFD-2F72-4F0C-96E5-4A2B55A9607F}"/>
    <cellStyle name="SAPBEXexcCritical5 2 2" xfId="3520" xr:uid="{DD68B51B-8049-4105-92FF-BE6AF9F22330}"/>
    <cellStyle name="SAPBEXexcCritical5 2 2 2" xfId="2573" xr:uid="{C78AEF56-4675-4B94-9D00-367BD4A9B4C5}"/>
    <cellStyle name="SAPBEXexcCritical5 2 3" xfId="3648" xr:uid="{E5A51359-1491-496F-8451-CBC07695BFA0}"/>
    <cellStyle name="SAPBEXexcCritical5 3" xfId="3329" xr:uid="{FC29B387-7553-4DA4-AA70-76ED7F2EA11E}"/>
    <cellStyle name="SAPBEXexcCritical5 3 2" xfId="2769" xr:uid="{BEF4C838-04BE-4712-8AFC-05CA48C5CBD1}"/>
    <cellStyle name="SAPBEXexcCritical6" xfId="3032" xr:uid="{C8023F3A-C1B4-4BEC-AEC1-6089C4A51BB3}"/>
    <cellStyle name="SAPBEXexcCritical6 2" xfId="3360" xr:uid="{89523B21-43E6-4A9B-8F70-4A57166E6811}"/>
    <cellStyle name="SAPBEXexcCritical6 2 2" xfId="3521" xr:uid="{BB562269-82B9-4F4B-844E-A300DA543E1B}"/>
    <cellStyle name="SAPBEXexcCritical6 2 2 2" xfId="2574" xr:uid="{33BE53C8-2CB6-416D-BFDC-39ABE5C9800C}"/>
    <cellStyle name="SAPBEXexcCritical6 2 3" xfId="3624" xr:uid="{426C052E-4B74-482A-BDEF-F425BF34E80F}"/>
    <cellStyle name="SAPBEXexcCritical6 3" xfId="3328" xr:uid="{4E253FF6-AD01-409F-A95C-9365FE7CD255}"/>
    <cellStyle name="SAPBEXexcCritical6 3 2" xfId="2556" xr:uid="{AF1F26B0-2DB4-49A4-808A-82C3764D322E}"/>
    <cellStyle name="SAPBEXexcGood1" xfId="3033" xr:uid="{57E43622-0098-4F1B-B8D5-58CDBFC0E1D4}"/>
    <cellStyle name="SAPBEXexcGood1 2" xfId="3361" xr:uid="{16AF13C1-9E17-467B-A4E1-AAEB02EECE67}"/>
    <cellStyle name="SAPBEXexcGood1 2 2" xfId="3522" xr:uid="{B8667C4D-7F4E-47B3-B068-7A4ECE345DE6}"/>
    <cellStyle name="SAPBEXexcGood1 2 2 2" xfId="2765" xr:uid="{3A51007C-BDC9-43D7-AA5C-0B06FE1AAB86}"/>
    <cellStyle name="SAPBEXexcGood1 2 3" xfId="2768" xr:uid="{25D25B89-5659-4C45-8502-01ECB933B28A}"/>
    <cellStyle name="SAPBEXexcGood1 3" xfId="2827" xr:uid="{7297C9CD-2F23-495A-A22F-619FAE52CB44}"/>
    <cellStyle name="SAPBEXexcGood1 3 2" xfId="2727" xr:uid="{7842B4A1-D8BC-45BF-93F8-926DB57CB935}"/>
    <cellStyle name="SAPBEXexcGood2" xfId="3034" xr:uid="{04788C0C-EF5B-4923-9561-6877E140A6FA}"/>
    <cellStyle name="SAPBEXexcGood2 2" xfId="3362" xr:uid="{739FCE4E-1ED3-4E6D-B2F6-CAE121216F86}"/>
    <cellStyle name="SAPBEXexcGood2 2 2" xfId="3523" xr:uid="{46B4BF68-D2D6-4BA3-8580-E69A746AA8DE}"/>
    <cellStyle name="SAPBEXexcGood2 2 2 2" xfId="2575" xr:uid="{EFE0C68C-DEEB-4240-8CE2-2B095BAF3314}"/>
    <cellStyle name="SAPBEXexcGood2 2 3" xfId="3619" xr:uid="{DBAA2662-840E-4D18-B9EB-D142D4ECA391}"/>
    <cellStyle name="SAPBEXexcGood2 3" xfId="2828" xr:uid="{C5A96A5B-5B50-4E3F-A470-9A0A622780A9}"/>
    <cellStyle name="SAPBEXexcGood2 3 2" xfId="2535" xr:uid="{EED8B98B-9159-4FF0-B9FC-041C666D4DA4}"/>
    <cellStyle name="SAPBEXexcGood3" xfId="3035" xr:uid="{F0BDA2F4-62B5-4045-B755-CA414E16ADAD}"/>
    <cellStyle name="SAPBEXexcGood3 2" xfId="3363" xr:uid="{F7914210-E1C5-4444-9091-A4018F4D4845}"/>
    <cellStyle name="SAPBEXexcGood3 2 2" xfId="3524" xr:uid="{1FD5D4A3-CECA-4DD4-9965-443FE2325D4C}"/>
    <cellStyle name="SAPBEXexcGood3 2 2 2" xfId="3658" xr:uid="{6DE48BA8-093E-4D04-A112-0D638B84A12D}"/>
    <cellStyle name="SAPBEXexcGood3 2 3" xfId="2767" xr:uid="{6FC64BB5-DD50-4727-8A9F-2C4B34966B88}"/>
    <cellStyle name="SAPBEXexcGood3 3" xfId="2830" xr:uid="{342FEA12-FABF-405A-8206-DF690080224D}"/>
    <cellStyle name="SAPBEXexcGood3 3 2" xfId="2536" xr:uid="{364BAEB8-0FB5-4A4C-AD5A-5565F2DDD55B}"/>
    <cellStyle name="SAPBEXfilterDrill" xfId="3036" xr:uid="{382C52FD-FB18-42C1-B1B3-6A2F6445DC48}"/>
    <cellStyle name="SAPBEXfilterDrill 2" xfId="3364" xr:uid="{1AB52E9C-A98D-40D1-A22B-DDCCED41E1AE}"/>
    <cellStyle name="SAPBEXfilterDrill 2 2" xfId="3525" xr:uid="{0D47A4F4-012A-475B-B044-B967E7693831}"/>
    <cellStyle name="SAPBEXfilterDrill 2 2 2" xfId="2576" xr:uid="{5E778998-3BFB-4BFF-BC8D-B0A5C571818F}"/>
    <cellStyle name="SAPBEXfilterDrill 2 3" xfId="2495" xr:uid="{30237F66-50AE-4E3C-9C74-7A93ACF02AAB}"/>
    <cellStyle name="SAPBEXfilterDrill 3" xfId="2831" xr:uid="{19405D1B-F038-4042-8A30-DFB06F3B2DC1}"/>
    <cellStyle name="SAPBEXfilterDrill 3 2" xfId="2728" xr:uid="{EA4BD212-9D73-42F4-9AD6-EBC5434579F0}"/>
    <cellStyle name="SAPBEXfilterItem" xfId="3037" xr:uid="{653582A3-A1CD-4295-BF5A-0A3C3CE5E869}"/>
    <cellStyle name="SAPBEXfilterText" xfId="3038" xr:uid="{AD1FA7A2-261D-45B6-B928-12C50F57343F}"/>
    <cellStyle name="SAPBEXformats" xfId="3039" xr:uid="{C2775867-132E-40B8-89E6-0925B778CAE7}"/>
    <cellStyle name="SAPBEXformats 2" xfId="3365" xr:uid="{9EF347AD-D432-4201-B8FA-7B8735AAC8D5}"/>
    <cellStyle name="SAPBEXformats 2 2" xfId="3526" xr:uid="{0F31CDBB-14F6-4E4F-92FE-C1DA4D39623D}"/>
    <cellStyle name="SAPBEXformats 2 2 2" xfId="3616" xr:uid="{45049B9A-16A9-44B5-93BD-760411969B2E}"/>
    <cellStyle name="SAPBEXformats 2 3" xfId="3642" xr:uid="{D363B6BF-1D95-4D99-BDE3-1B4AD2B63B18}"/>
    <cellStyle name="SAPBEXformats 3" xfId="2832" xr:uid="{9EFF1E47-738F-4EE4-BADA-48BC797079C4}"/>
    <cellStyle name="SAPBEXformats 3 2" xfId="2757" xr:uid="{ED983A02-791C-4CF7-968B-6078E18D6B1E}"/>
    <cellStyle name="SAPBEXheaderItem" xfId="3040" xr:uid="{97BCA66E-468B-46A5-9332-D5637BA9F492}"/>
    <cellStyle name="SAPBEXheaderItem 2" xfId="3366" xr:uid="{1846CBEB-93F9-4F47-A925-326B39EC4102}"/>
    <cellStyle name="SAPBEXheaderItem 2 2" xfId="3527" xr:uid="{8EA32637-279E-4CCE-8E27-6FEEF58050A9}"/>
    <cellStyle name="SAPBEXheaderItem 2 2 2" xfId="2577" xr:uid="{A326ADDB-9775-4A2E-A697-ADD43DC6CC95}"/>
    <cellStyle name="SAPBEXheaderItem 2 3" xfId="2745" xr:uid="{34A6BB8D-CFD4-4B8C-9E17-FF54E43E7D4D}"/>
    <cellStyle name="SAPBEXheaderItem 3" xfId="2833" xr:uid="{060B26D9-2D00-407A-8FE7-C39C5EC1ABF8}"/>
    <cellStyle name="SAPBEXheaderItem 3 2" xfId="3610" xr:uid="{01AA1B30-8A75-4188-AC76-7ACB6096673D}"/>
    <cellStyle name="SAPBEXheaderText" xfId="3041" xr:uid="{A27E1167-0B21-4D09-8572-AED0006BF805}"/>
    <cellStyle name="SAPBEXheaderText 2" xfId="3367" xr:uid="{B6B67C5B-7648-4921-AEC6-4934D0B23C0E}"/>
    <cellStyle name="SAPBEXheaderText 2 2" xfId="3528" xr:uid="{54F30252-9DA5-4CE6-B694-E17A791C35C9}"/>
    <cellStyle name="SAPBEXheaderText 2 2 2" xfId="3656" xr:uid="{B145A31B-5525-4ABA-A7A3-4D493D60D4BC}"/>
    <cellStyle name="SAPBEXheaderText 2 3" xfId="2500" xr:uid="{4DD62D2F-F98A-4A20-88A9-399EDBFBB011}"/>
    <cellStyle name="SAPBEXheaderText 3" xfId="2834" xr:uid="{26353F5B-6221-4868-B36C-E8B035500408}"/>
    <cellStyle name="SAPBEXheaderText 3 2" xfId="2585" xr:uid="{1A4C22BE-F796-4F97-AA83-C40070AEE2B1}"/>
    <cellStyle name="SAPBEXHLevel0" xfId="3042" xr:uid="{991B6AE7-BC88-4535-8906-4FC3595B6793}"/>
    <cellStyle name="SAPBEXHLevel0 2" xfId="3368" xr:uid="{A98020A1-7301-411A-A852-CF25791F0829}"/>
    <cellStyle name="SAPBEXHLevel0 2 2" xfId="3529" xr:uid="{8F3C12CD-9F57-4CD8-AB63-4B0ECB132763}"/>
    <cellStyle name="SAPBEXHLevel0 2 2 2" xfId="2578" xr:uid="{9C318E1D-7390-451E-ADE0-22B1586976D2}"/>
    <cellStyle name="SAPBEXHLevel0 2 3" xfId="3608" xr:uid="{20545F02-26A5-4657-BD7A-880785C1D054}"/>
    <cellStyle name="SAPBEXHLevel0 3" xfId="2835" xr:uid="{A0355C0F-85EF-4D48-9928-B4EB1D066F39}"/>
    <cellStyle name="SAPBEXHLevel0 3 2" xfId="2758" xr:uid="{53E294B7-14E5-4F62-BB0F-2E1D890A072F}"/>
    <cellStyle name="SAPBEXHLevel0X" xfId="3043" xr:uid="{30A6E756-4794-43D2-B602-590518D9A27B}"/>
    <cellStyle name="SAPBEXHLevel0X 2" xfId="3369" xr:uid="{313E2B5D-CD14-4644-9648-F1BF8C0E586A}"/>
    <cellStyle name="SAPBEXHLevel0X 2 2" xfId="3530" xr:uid="{F61A0ABA-0A49-4A07-BFD9-978F9CC291B7}"/>
    <cellStyle name="SAPBEXHLevel0X 2 2 2" xfId="3614" xr:uid="{00480E4A-BBE1-4FE9-946A-8BE97C668BE2}"/>
    <cellStyle name="SAPBEXHLevel0X 2 3" xfId="3640" xr:uid="{75713F9C-20D7-42FC-AAE8-14D25E1F0ACA}"/>
    <cellStyle name="SAPBEXHLevel0X 3" xfId="2836" xr:uid="{CACDEE0C-91F0-4B6E-9553-7EE63C852B08}"/>
    <cellStyle name="SAPBEXHLevel0X 3 2" xfId="3644" xr:uid="{8D2C129C-FF25-4CAA-B7F6-F7182F55F04C}"/>
    <cellStyle name="SAPBEXHLevel1" xfId="3044" xr:uid="{504E3103-B6D7-4A76-8AA8-6C83C63A201E}"/>
    <cellStyle name="SAPBEXHLevel1 2" xfId="3370" xr:uid="{613CC9FA-BE9F-491E-A2A3-8DED01CBFF12}"/>
    <cellStyle name="SAPBEXHLevel1 2 2" xfId="3531" xr:uid="{A705879F-EFAB-4704-94B2-C3EEC923ECC5}"/>
    <cellStyle name="SAPBEXHLevel1 2 2 2" xfId="2579" xr:uid="{AB7E9F21-5CFF-4C1E-8544-C4CD7BAD6471}"/>
    <cellStyle name="SAPBEXHLevel1 2 3" xfId="2750" xr:uid="{186A5EFC-EEAF-462D-A875-7806C202B682}"/>
    <cellStyle name="SAPBEXHLevel1 3" xfId="3106" xr:uid="{31D3BB29-6CF4-486C-A73E-95F14E53534F}"/>
    <cellStyle name="SAPBEXHLevel1 3 2" xfId="2616" xr:uid="{29DD98EC-C1CD-42DA-94BB-C735BD1BF427}"/>
    <cellStyle name="SAPBEXHLevel1X" xfId="3045" xr:uid="{25C5ED1E-9BE3-4A40-9B53-BC506260A8DE}"/>
    <cellStyle name="SAPBEXHLevel1X 2" xfId="3371" xr:uid="{E3D055C3-E22C-41D7-B86A-79818CAF44C1}"/>
    <cellStyle name="SAPBEXHLevel1X 2 2" xfId="3532" xr:uid="{7F469DBD-6C8E-4848-9F57-0DBDC681BEEF}"/>
    <cellStyle name="SAPBEXHLevel1X 2 2 2" xfId="3655" xr:uid="{D8F37BE4-2231-4FE0-80E5-44E577EC67F5}"/>
    <cellStyle name="SAPBEXHLevel1X 2 3" xfId="2496" xr:uid="{36B712EC-3232-4B93-8CFF-E9E14CFB96F1}"/>
    <cellStyle name="SAPBEXHLevel1X 3" xfId="3327" xr:uid="{BD6B4F47-5A3D-465E-8370-F4F83DF3B721}"/>
    <cellStyle name="SAPBEXHLevel1X 3 2" xfId="2763" xr:uid="{B2DB6710-44F3-4A2D-BAB2-76AEB6159D15}"/>
    <cellStyle name="SAPBEXHLevel2" xfId="3046" xr:uid="{C2E79E2B-EB86-4071-A779-9983BE225118}"/>
    <cellStyle name="SAPBEXHLevel2 2" xfId="3372" xr:uid="{7C2DF1F0-E263-4097-99B4-51EE24254524}"/>
    <cellStyle name="SAPBEXHLevel2 2 2" xfId="3533" xr:uid="{D7E7F618-A8FA-4C7A-96A1-52DC25987182}"/>
    <cellStyle name="SAPBEXHLevel2 2 2 2" xfId="2773" xr:uid="{EED8C423-3532-43DE-8903-52A1BA26D9C7}"/>
    <cellStyle name="SAPBEXHLevel2 2 3" xfId="3618" xr:uid="{EA4F3AE1-84D9-4718-9F9A-7CD37A74C410}"/>
    <cellStyle name="SAPBEXHLevel2 3" xfId="2885" xr:uid="{271DEEFC-8CFF-4BA6-9319-7E76D84CB659}"/>
    <cellStyle name="SAPBEXHLevel2 3 2" xfId="2729" xr:uid="{34797568-1560-470C-A086-099A63AFDBA1}"/>
    <cellStyle name="SAPBEXHLevel2X" xfId="3047" xr:uid="{9FABE52E-C75E-47C1-8A78-479CEAD62CF6}"/>
    <cellStyle name="SAPBEXHLevel2X 2" xfId="3373" xr:uid="{59FA076B-0DBC-4199-8261-138F4C355FB8}"/>
    <cellStyle name="SAPBEXHLevel2X 2 2" xfId="3534" xr:uid="{A67FD0C8-A463-43FE-B7AD-CB12E9F83EB1}"/>
    <cellStyle name="SAPBEXHLevel2X 2 2 2" xfId="3602" xr:uid="{8271B580-4781-4376-BE47-6577B2FF47CC}"/>
    <cellStyle name="SAPBEXHLevel2X 2 3" xfId="2642" xr:uid="{43F081FB-A89B-4181-97B7-F3065296E872}"/>
    <cellStyle name="SAPBEXHLevel2X 3" xfId="2910" xr:uid="{C61EA513-6460-426F-A340-1FD229876848}"/>
    <cellStyle name="SAPBEXHLevel2X 3 2" xfId="2541" xr:uid="{F6CB7DA7-46C3-4A7F-BAD2-8B1E75F486D0}"/>
    <cellStyle name="SAPBEXHLevel3" xfId="3048" xr:uid="{3AE978B4-66F2-4889-AE92-167748A8F69B}"/>
    <cellStyle name="SAPBEXHLevel3 2" xfId="3374" xr:uid="{6A5A2719-54F4-4698-BFDF-A9EBEBD061CC}"/>
    <cellStyle name="SAPBEXHLevel3 2 2" xfId="3535" xr:uid="{8E2384F3-3F8A-43B0-908F-66AC93E50CF0}"/>
    <cellStyle name="SAPBEXHLevel3 2 2 2" xfId="2580" xr:uid="{05615C2E-EA2A-44EC-BC18-819CE1501121}"/>
    <cellStyle name="SAPBEXHLevel3 2 3" xfId="3617" xr:uid="{3DA64004-83C1-43D7-BFAD-6872ED38F5E5}"/>
    <cellStyle name="SAPBEXHLevel3 3" xfId="2911" xr:uid="{150339A3-38D5-49A1-9C3A-EC3FD30F5417}"/>
    <cellStyle name="SAPBEXHLevel3 3 2" xfId="2542" xr:uid="{A36FAD54-7B0A-40A3-BB25-BE2C340B7ABA}"/>
    <cellStyle name="SAPBEXHLevel3X" xfId="3049" xr:uid="{A81A15FB-F330-44F5-9DD9-8979AB8A6AC9}"/>
    <cellStyle name="SAPBEXHLevel3X 2" xfId="3375" xr:uid="{89ED93F1-B6AD-478D-B965-235F39A1410B}"/>
    <cellStyle name="SAPBEXHLevel3X 2 2" xfId="3536" xr:uid="{71075CB5-426F-4F8B-AE0D-AB6DC8B9C87D}"/>
    <cellStyle name="SAPBEXHLevel3X 2 2 2" xfId="2581" xr:uid="{E2B4BB55-E525-42A1-B7E8-638704379596}"/>
    <cellStyle name="SAPBEXHLevel3X 2 3" xfId="3647" xr:uid="{2513CDDD-739D-461B-B502-A803B85F3ECC}"/>
    <cellStyle name="SAPBEXHLevel3X 3" xfId="2912" xr:uid="{2C978F90-AE50-4ECD-8E07-A68B063B795F}"/>
    <cellStyle name="SAPBEXHLevel3X 3 2" xfId="2543" xr:uid="{9E8EA79F-D552-43EF-B3C3-00FB6D6EEBC1}"/>
    <cellStyle name="SAPBEXresData" xfId="3050" xr:uid="{93941470-AECC-47F5-A739-070DA27FEC9C}"/>
    <cellStyle name="SAPBEXresData 2" xfId="3376" xr:uid="{E265F45D-B4FE-4846-A929-03637007A045}"/>
    <cellStyle name="SAPBEXresData 2 2" xfId="3537" xr:uid="{F4D6CBD0-64A1-45E2-A59F-F37F482F52E1}"/>
    <cellStyle name="SAPBEXresData 2 2 2" xfId="2724" xr:uid="{CF3E05F2-E33B-4B65-95A0-84465195EFDA}"/>
    <cellStyle name="SAPBEXresData 2 3" xfId="3639" xr:uid="{B6F00675-6D4E-43C0-B9B9-DA5294DC425E}"/>
    <cellStyle name="SAPBEXresData 3" xfId="3401" xr:uid="{BEFAAA36-33C8-42CD-8118-5FC68E7F9A22}"/>
    <cellStyle name="SAPBEXresData 3 2" xfId="2754" xr:uid="{002622AA-142F-4D5B-98E2-66D1891E0551}"/>
    <cellStyle name="SAPBEXresDataEmph" xfId="3051" xr:uid="{FDB6F9AA-BE5A-41B9-AEEC-CA0C808C6D53}"/>
    <cellStyle name="SAPBEXresDataEmph 2" xfId="3377" xr:uid="{C3A3E9BF-3E0B-4077-872D-8C2C47FBACF0}"/>
    <cellStyle name="SAPBEXresDataEmph 2 2" xfId="3538" xr:uid="{23380EFB-E29C-4C06-A714-EBCA766EDA9F}"/>
    <cellStyle name="SAPBEXresDataEmph 2 2 2" xfId="2748" xr:uid="{DACD096A-15A2-4963-A767-3C100A97424D}"/>
    <cellStyle name="SAPBEXresDataEmph 2 3" xfId="2721" xr:uid="{97B04FF8-A502-4056-9AED-B1E51AD8ADC9}"/>
    <cellStyle name="SAPBEXresDataEmph 3" xfId="2913" xr:uid="{BA1535AF-EC3C-461E-917E-73FFE51DDF1A}"/>
    <cellStyle name="SAPBEXresDataEmph 3 2" xfId="2544" xr:uid="{0E10ADB1-754D-4C68-987D-D6D044DEC03E}"/>
    <cellStyle name="SAPBEXresItem" xfId="3052" xr:uid="{00A512D6-57F8-473C-A4CB-4F9591641114}"/>
    <cellStyle name="SAPBEXresItem 2" xfId="3378" xr:uid="{CDE0DD2C-159A-41B2-8CC1-F2313A2017AF}"/>
    <cellStyle name="SAPBEXresItem 2 2" xfId="3539" xr:uid="{93BFB598-F86F-4A31-8D6A-D6334047400D}"/>
    <cellStyle name="SAPBEXresItem 2 2 2" xfId="2733" xr:uid="{6C55FAD1-7223-4E2A-9485-1D5ABB2A6118}"/>
    <cellStyle name="SAPBEXresItem 2 3" xfId="2497" xr:uid="{2D181522-DC98-4B15-8D55-A66CECEA376F}"/>
    <cellStyle name="SAPBEXresItem 3" xfId="2915" xr:uid="{DB7230F7-12B5-4E49-A933-F47EA1C47138}"/>
    <cellStyle name="SAPBEXresItem 3 2" xfId="2546" xr:uid="{5552E053-741A-4221-ADBE-1223A53BF336}"/>
    <cellStyle name="SAPBEXresItemX" xfId="3053" xr:uid="{7B03EBFE-BED5-43A2-93FB-1D9659FC1592}"/>
    <cellStyle name="SAPBEXresItemX 2" xfId="3379" xr:uid="{C509B398-E01E-4849-96C9-4BD2145C9DFA}"/>
    <cellStyle name="SAPBEXresItemX 2 2" xfId="3540" xr:uid="{D2A4DD57-C8A8-451E-8495-2063EA743B8E}"/>
    <cellStyle name="SAPBEXresItemX 2 2 2" xfId="3621" xr:uid="{8BA27578-C9A6-4FAE-AA66-86D8D9BB4328}"/>
    <cellStyle name="SAPBEXresItemX 2 3" xfId="3653" xr:uid="{7D5E4D7E-2ABF-434B-B3CF-F36845E977B6}"/>
    <cellStyle name="SAPBEXresItemX 3" xfId="2916" xr:uid="{474D9156-A490-47DC-80E2-CCF07A6AAD79}"/>
    <cellStyle name="SAPBEXresItemX 3 2" xfId="2547" xr:uid="{2ECA2333-1AC0-4416-9E04-511C2A60B1D0}"/>
    <cellStyle name="SAPBEXstdData" xfId="3054" xr:uid="{D2AC36E2-4687-4BF0-8299-FA7F7D6248DE}"/>
    <cellStyle name="SAPBEXstdData 2" xfId="3380" xr:uid="{E3C771B2-9F98-4A33-AB3E-311ABE23F25F}"/>
    <cellStyle name="SAPBEXstdData 2 2" xfId="3541" xr:uid="{EF949D5C-FDE0-474F-8AF4-BA76EB2B0A33}"/>
    <cellStyle name="SAPBEXstdData 2 2 2" xfId="2734" xr:uid="{1A8E4D5D-1513-4A9F-BCE1-B94DCC3181F0}"/>
    <cellStyle name="SAPBEXstdData 2 3" xfId="2746" xr:uid="{A3449058-B079-474A-8F6C-ADD0A82D95C1}"/>
    <cellStyle name="SAPBEXstdData 3" xfId="2917" xr:uid="{6A920CC7-3A25-4A20-A184-3738742BE0C3}"/>
    <cellStyle name="SAPBEXstdData 3 2" xfId="2548" xr:uid="{A50709A6-F54C-4D42-9BC0-C7A205723E21}"/>
    <cellStyle name="SAPBEXstdDataEmph" xfId="3055" xr:uid="{9B52A09D-D7DE-46BA-A76E-67CC4C18E487}"/>
    <cellStyle name="SAPBEXstdDataEmph 2" xfId="3381" xr:uid="{E6584092-2BDC-477E-981A-114B072B1719}"/>
    <cellStyle name="SAPBEXstdDataEmph 2 2" xfId="3542" xr:uid="{F14DD748-0210-4487-BDE1-07716F083E60}"/>
    <cellStyle name="SAPBEXstdDataEmph 2 2 2" xfId="2743" xr:uid="{02809087-8150-405E-890F-5068EA8B6FC6}"/>
    <cellStyle name="SAPBEXstdDataEmph 2 3" xfId="2498" xr:uid="{0C5F8EAF-6972-40BC-93D8-6BDE8E61052E}"/>
    <cellStyle name="SAPBEXstdDataEmph 3" xfId="2918" xr:uid="{8512A6F4-DD13-41B1-BAA2-2681797E26AB}"/>
    <cellStyle name="SAPBEXstdDataEmph 3 2" xfId="2549" xr:uid="{7D6A240B-82AF-456D-BAE4-7DF4CB47207B}"/>
    <cellStyle name="SAPBEXstdItem" xfId="2254" xr:uid="{00000000-0005-0000-0000-0000CE080000}"/>
    <cellStyle name="SAPBEXstdItem 2" xfId="3382" xr:uid="{1CDEAC12-35EB-4A56-85E8-06619946FEC3}"/>
    <cellStyle name="SAPBEXstdItem 2 2" xfId="3543" xr:uid="{65D290FF-6B2C-44FB-B00F-21EE38BF8DF2}"/>
    <cellStyle name="SAPBEXstdItem 2 2 2" xfId="2723" xr:uid="{EF0756C6-2085-4407-B5CD-7A98F52F4337}"/>
    <cellStyle name="SAPBEXstdItem 2 3" xfId="3638" xr:uid="{726AD3F5-24D6-4757-94C6-D177D927DE57}"/>
    <cellStyle name="SAPBEXstdItem 3" xfId="2919" xr:uid="{9443F214-DF50-40AE-A47A-C1EBF419788C}"/>
    <cellStyle name="SAPBEXstdItem 3 2" xfId="2550" xr:uid="{E0607D12-2913-4984-9463-BB28AF2D71BD}"/>
    <cellStyle name="SAPBEXstdItemX" xfId="3056" xr:uid="{861C4EDE-4B8A-4974-A811-D0DF887FD7C3}"/>
    <cellStyle name="SAPBEXstdItemX 2" xfId="3383" xr:uid="{14BECA94-2D8F-4D4C-843E-4B3D4B0CA4FD}"/>
    <cellStyle name="SAPBEXstdItemX 2 2" xfId="3544" xr:uid="{A94BF917-4A47-4335-A999-2B77B90130F5}"/>
    <cellStyle name="SAPBEXstdItemX 2 2 2" xfId="2747" xr:uid="{D66E3552-FD4E-4852-B98A-37ADB20AC3B9}"/>
    <cellStyle name="SAPBEXstdItemX 2 3" xfId="2771" xr:uid="{2AFDF653-663D-4F89-BCFE-4BF2604A0606}"/>
    <cellStyle name="SAPBEXstdItemX 3" xfId="2920" xr:uid="{DE619350-A7A7-406D-8F25-67AC7687190C}"/>
    <cellStyle name="SAPBEXstdItemX 3 2" xfId="2551" xr:uid="{6976496B-2C53-42F0-8A4E-578742A26C0D}"/>
    <cellStyle name="SAPBEXtitle" xfId="3057" xr:uid="{DCBC8004-6634-42B0-976B-75BBAC5BFDBD}"/>
    <cellStyle name="SAPBEXundefined" xfId="3058" xr:uid="{35E7E611-9302-477F-9DFE-B3BD99424316}"/>
    <cellStyle name="SAPBEXundefined 2" xfId="3384" xr:uid="{B4872E52-62F8-45AB-9F77-3D18FD8DF640}"/>
    <cellStyle name="SAPBEXundefined 2 2" xfId="3545" xr:uid="{BCE3FB8F-2A9E-407B-9650-4A2F477A01C0}"/>
    <cellStyle name="SAPBEXundefined 2 2 2" xfId="2732" xr:uid="{A5EB0BC0-7811-4407-9ECC-A0A89A87B13B}"/>
    <cellStyle name="SAPBEXundefined 2 3" xfId="3637" xr:uid="{BAD23DC1-0059-4469-BC27-11514CA10633}"/>
    <cellStyle name="SAPBEXundefined 3" xfId="2945" xr:uid="{4056C3DD-8AD9-42B0-85ED-AAD8499467BB}"/>
    <cellStyle name="SAPBEXundefined 3 2" xfId="2737" xr:uid="{EB2532E4-8A27-48A9-B893-0DF4F87DE2BB}"/>
    <cellStyle name="SCH1" xfId="2255" xr:uid="{00000000-0005-0000-0000-0000CF080000}"/>
    <cellStyle name="Schlecht" xfId="3059" xr:uid="{16E0E04F-E4FA-489F-B663-289C40D89FD6}"/>
    <cellStyle name="section" xfId="2256" xr:uid="{00000000-0005-0000-0000-0000D0080000}"/>
    <cellStyle name="section head" xfId="2257" xr:uid="{00000000-0005-0000-0000-0000D1080000}"/>
    <cellStyle name="Separador de milhares [0]_Person" xfId="2258" xr:uid="{00000000-0005-0000-0000-0000D2080000}"/>
    <cellStyle name="Separador de milhares_Person" xfId="2259" xr:uid="{00000000-0005-0000-0000-0000D3080000}"/>
    <cellStyle name="SHADEDSTORES" xfId="2260" xr:uid="{00000000-0005-0000-0000-0000D4080000}"/>
    <cellStyle name="small border line" xfId="2261" xr:uid="{00000000-0005-0000-0000-0000D5080000}"/>
    <cellStyle name="specstores" xfId="2262" xr:uid="{00000000-0005-0000-0000-0000D6080000}"/>
    <cellStyle name="specstores 2" xfId="2263" xr:uid="{00000000-0005-0000-0000-0000D7080000}"/>
    <cellStyle name="specstores 3" xfId="2264" xr:uid="{00000000-0005-0000-0000-0000D8080000}"/>
    <cellStyle name="Standard" xfId="2265" xr:uid="{00000000-0005-0000-0000-0000D9080000}"/>
    <cellStyle name="Style 1" xfId="2266" xr:uid="{00000000-0005-0000-0000-0000DA080000}"/>
    <cellStyle name="Style 1 2" xfId="2267" xr:uid="{00000000-0005-0000-0000-0000DB080000}"/>
    <cellStyle name="Style 1 2 2" xfId="2268" xr:uid="{00000000-0005-0000-0000-0000DC080000}"/>
    <cellStyle name="Style 1 3" xfId="2269" xr:uid="{00000000-0005-0000-0000-0000DD080000}"/>
    <cellStyle name="Style 1 4" xfId="2270" xr:uid="{00000000-0005-0000-0000-0000DE080000}"/>
    <cellStyle name="Style 1 5" xfId="2271" xr:uid="{00000000-0005-0000-0000-0000DF080000}"/>
    <cellStyle name="Style 2" xfId="3414" xr:uid="{FE30B6E9-EF32-43E2-9D79-6846B1F15025}"/>
    <cellStyle name="Style 3" xfId="3415" xr:uid="{9FDB3300-42F1-40F5-A4F9-EECCBBC08999}"/>
    <cellStyle name="Style 4" xfId="3416" xr:uid="{C4F42C48-9820-4791-AD1F-3E195BED7A95}"/>
    <cellStyle name="style1" xfId="2272" xr:uid="{00000000-0005-0000-0000-0000E0080000}"/>
    <cellStyle name="style1 2" xfId="3060" xr:uid="{1C5B4292-9CFC-437D-BA43-F6FE8BD440C0}"/>
    <cellStyle name="STYLE2" xfId="2273" xr:uid="{00000000-0005-0000-0000-0000E1080000}"/>
    <cellStyle name="STYLE3" xfId="2274" xr:uid="{00000000-0005-0000-0000-0000E2080000}"/>
    <cellStyle name="STYLE4" xfId="2275" xr:uid="{00000000-0005-0000-0000-0000E3080000}"/>
    <cellStyle name="STYLE5" xfId="2276" xr:uid="{00000000-0005-0000-0000-0000E4080000}"/>
    <cellStyle name="STYLE6" xfId="2277" xr:uid="{00000000-0005-0000-0000-0000E5080000}"/>
    <cellStyle name="STYLE7" xfId="2278" xr:uid="{00000000-0005-0000-0000-0000E6080000}"/>
    <cellStyle name="STYLE8" xfId="2279" xr:uid="{00000000-0005-0000-0000-0000E7080000}"/>
    <cellStyle name="subhead" xfId="2280" xr:uid="{00000000-0005-0000-0000-0000E8080000}"/>
    <cellStyle name="SubHeading" xfId="2281" xr:uid="{00000000-0005-0000-0000-0000E9080000}"/>
    <cellStyle name="Subtotal" xfId="2282" xr:uid="{00000000-0005-0000-0000-0000EA080000}"/>
    <cellStyle name="Subtotal 2" xfId="2283" xr:uid="{00000000-0005-0000-0000-0000EB080000}"/>
    <cellStyle name="TED STANDARD" xfId="2284" xr:uid="{00000000-0005-0000-0000-0000EC080000}"/>
    <cellStyle name="Text Indent A" xfId="2285" xr:uid="{00000000-0005-0000-0000-0000ED080000}"/>
    <cellStyle name="Text Indent A 2" xfId="2286" xr:uid="{00000000-0005-0000-0000-0000EE080000}"/>
    <cellStyle name="Text Indent B" xfId="2287" xr:uid="{00000000-0005-0000-0000-0000EF080000}"/>
    <cellStyle name="Text Indent B 2" xfId="2288" xr:uid="{00000000-0005-0000-0000-0000F0080000}"/>
    <cellStyle name="Text Indent B 3" xfId="2289" xr:uid="{00000000-0005-0000-0000-0000F1080000}"/>
    <cellStyle name="Text Indent C" xfId="2290" xr:uid="{00000000-0005-0000-0000-0000F2080000}"/>
    <cellStyle name="Text Indent C 2" xfId="2291" xr:uid="{00000000-0005-0000-0000-0000F3080000}"/>
    <cellStyle name="Text Indent C 3" xfId="2292" xr:uid="{00000000-0005-0000-0000-0000F4080000}"/>
    <cellStyle name="Tickmark" xfId="2293" xr:uid="{00000000-0005-0000-0000-0000F5080000}"/>
    <cellStyle name="Title 2" xfId="2294" xr:uid="{00000000-0005-0000-0000-0000F6080000}"/>
    <cellStyle name="Title 2 2" xfId="2295" xr:uid="{00000000-0005-0000-0000-0000F7080000}"/>
    <cellStyle name="Title 2 3" xfId="3061" xr:uid="{6E9B91CC-A58A-4D09-BB23-B8D05FFF3786}"/>
    <cellStyle name="Title 3" xfId="2296" xr:uid="{00000000-0005-0000-0000-0000F8080000}"/>
    <cellStyle name="Title 3 2" xfId="3062" xr:uid="{2EBF2A53-BB7C-41A3-8A1B-1E9E2BC3E906}"/>
    <cellStyle name="Title 4" xfId="2297" xr:uid="{00000000-0005-0000-0000-0000F9080000}"/>
    <cellStyle name="Title 5" xfId="2298" xr:uid="{00000000-0005-0000-0000-0000FA080000}"/>
    <cellStyle name="Total 2" xfId="2299" xr:uid="{00000000-0005-0000-0000-0000FB080000}"/>
    <cellStyle name="Total 2 2" xfId="2300" xr:uid="{00000000-0005-0000-0000-0000FC080000}"/>
    <cellStyle name="Total 2 3" xfId="3063" xr:uid="{FD2A074E-0497-4982-B09D-B4F75E15964A}"/>
    <cellStyle name="Total 2 3 2" xfId="3494" xr:uid="{1E5EBF5A-F07E-4405-9C08-9BFD5B908183}"/>
    <cellStyle name="Total 2 3 2 2" xfId="3600" xr:uid="{6A0AB3D7-3ADB-41F7-95C6-8A6E25F89752}"/>
    <cellStyle name="Total 2 4" xfId="3385" xr:uid="{4251B953-C7FE-492A-83EE-D61610F5228E}"/>
    <cellStyle name="Total 2 4 2" xfId="3546" xr:uid="{65FB62E4-2374-4CA7-B05A-A17A0EA301C7}"/>
    <cellStyle name="Total 2 4 2 2" xfId="2753" xr:uid="{D6371497-D57C-43BE-A5AC-9534585C02E7}"/>
    <cellStyle name="Total 2 4 3" xfId="2499" xr:uid="{F63DD149-1B82-4E0E-980A-A66FC9DFF03B}"/>
    <cellStyle name="Total 2 5" xfId="2950" xr:uid="{75766DCA-DE5C-47DF-9C56-C5067ACF6A66}"/>
    <cellStyle name="Total 2 5 2" xfId="2553" xr:uid="{C823DC1C-4B56-4DA3-AB14-A3D36EF339F6}"/>
    <cellStyle name="Total 3" xfId="2301" xr:uid="{00000000-0005-0000-0000-0000FD080000}"/>
    <cellStyle name="Total 3 2" xfId="3064" xr:uid="{787EBCD6-C9A7-40D4-86AF-9B1C6325046D}"/>
    <cellStyle name="Total 3 2 2" xfId="3495" xr:uid="{54BA015C-958E-43FD-87CA-4514D19E9760}"/>
    <cellStyle name="Total 3 2 2 2" xfId="2567" xr:uid="{14BD4EB1-0F4E-4B9E-9C62-C6C4B251443C}"/>
    <cellStyle name="Total 3 3" xfId="3386" xr:uid="{A7E013B7-7939-4EBF-98F6-99C5AFAB5CCC}"/>
    <cellStyle name="Total 3 3 2" xfId="3547" xr:uid="{A3B897A9-C144-4E88-8651-C57A2536578E}"/>
    <cellStyle name="Total 3 3 2 2" xfId="3635" xr:uid="{8CFF8C3A-0041-40A9-B99C-7F2332AD63E5}"/>
    <cellStyle name="Total 3 3 3" xfId="3636" xr:uid="{F4A0BFDE-9F4E-4080-B36D-AAA995AAB58A}"/>
    <cellStyle name="Total 3 4" xfId="2951" xr:uid="{EC3776AA-E295-4CE3-A85C-824A96C84C86}"/>
    <cellStyle name="Total 3 4 2" xfId="2730" xr:uid="{5441EFCF-0218-43AA-9C88-74630A5697F5}"/>
    <cellStyle name="Total 4" xfId="2302" xr:uid="{00000000-0005-0000-0000-0000FE080000}"/>
    <cellStyle name="Total 4 2" xfId="3462" xr:uid="{18C2ED30-9588-4AA7-AF75-BF57183741E9}"/>
    <cellStyle name="Total 5" xfId="2303" xr:uid="{00000000-0005-0000-0000-0000FF080000}"/>
    <cellStyle name="Total 5 2" xfId="3473" xr:uid="{97CBA143-7EC8-4871-8E4E-5F917366D200}"/>
    <cellStyle name="Total 5 2 2" xfId="3598" xr:uid="{AF4A2421-BC8A-4F74-ADDB-3DCC78062266}"/>
    <cellStyle name="Tusental (0)_laroux" xfId="2304" xr:uid="{00000000-0005-0000-0000-000000090000}"/>
    <cellStyle name="Tusental_laroux" xfId="2305" xr:uid="{00000000-0005-0000-0000-000001090000}"/>
    <cellStyle name="Überschrift" xfId="3065" xr:uid="{C1B8479B-EF0C-4E62-B30A-A83B3A85BD0A}"/>
    <cellStyle name="Überschrift 1" xfId="3066" xr:uid="{F25ABB52-7123-4CBC-A292-03E699D1EA7D}"/>
    <cellStyle name="Überschrift 2" xfId="3067" xr:uid="{F6E5AF8C-60EE-4BB3-AEE7-AAE61AC6E228}"/>
    <cellStyle name="Überschrift 3" xfId="3068" xr:uid="{4EA72670-8692-4631-BA1B-3B999C063D14}"/>
    <cellStyle name="Überschrift 4" xfId="3069" xr:uid="{6F4A3D6C-F4B4-4369-BACB-F5347CB1B0A3}"/>
    <cellStyle name="Überschrift_Abraham verbl. OR 31.12.2011" xfId="3070" xr:uid="{FCE64A11-70B7-46E0-BE2F-BD95EB9C0DFC}"/>
    <cellStyle name="Valuta (0)" xfId="2306" xr:uid="{00000000-0005-0000-0000-000002090000}"/>
    <cellStyle name="Valuta (0) 2" xfId="2307" xr:uid="{00000000-0005-0000-0000-000003090000}"/>
    <cellStyle name="Valuta (0) 3" xfId="2308" xr:uid="{00000000-0005-0000-0000-000004090000}"/>
    <cellStyle name="Valuta_laroux" xfId="2309" xr:uid="{00000000-0005-0000-0000-000005090000}"/>
    <cellStyle name="Verknüpfte Zelle" xfId="3071" xr:uid="{44F7ECA9-D2B5-4BF3-B5F3-E049337F2E4A}"/>
    <cellStyle name="W" xfId="2310" xr:uid="{00000000-0005-0000-0000-000006090000}"/>
    <cellStyle name="Warnender Text" xfId="3072" xr:uid="{1EEAEB7B-C439-4815-B797-F8E4B2472087}"/>
    <cellStyle name="Warning Text 2" xfId="2311" xr:uid="{00000000-0005-0000-0000-000007090000}"/>
    <cellStyle name="Warning Text 2 2" xfId="2312" xr:uid="{00000000-0005-0000-0000-000008090000}"/>
    <cellStyle name="Warning Text 2 3" xfId="3073" xr:uid="{0C597487-B13E-40FB-A8E2-8DAFE32A5BB4}"/>
    <cellStyle name="Warning Text 3" xfId="2313" xr:uid="{00000000-0005-0000-0000-000009090000}"/>
    <cellStyle name="Warning Text 3 2" xfId="3074" xr:uid="{65F7D67D-D392-4C59-B98F-3BABC1A7272D}"/>
    <cellStyle name="Warning Text 4" xfId="2314" xr:uid="{00000000-0005-0000-0000-00000A090000}"/>
    <cellStyle name="Warning Text 5" xfId="2315" xr:uid="{00000000-0005-0000-0000-00000B090000}"/>
    <cellStyle name="Work in progress" xfId="2316" xr:uid="{00000000-0005-0000-0000-00000C090000}"/>
    <cellStyle name="wrap" xfId="2317" xr:uid="{00000000-0005-0000-0000-00000D090000}"/>
    <cellStyle name="Wไhrung [0]_35ERI8T2gbIEMixb4v26icuOo" xfId="2318" xr:uid="{00000000-0005-0000-0000-00000E090000}"/>
    <cellStyle name="Wไhrung_35ERI8T2gbIEMixb4v26icuOo" xfId="2319" xr:uid="{00000000-0005-0000-0000-00000F090000}"/>
    <cellStyle name="Year" xfId="2320" xr:uid="{00000000-0005-0000-0000-000010090000}"/>
    <cellStyle name="Zelle überprüfen" xfId="3075" xr:uid="{BBC86658-154D-4592-895D-46601F97F333}"/>
    <cellStyle name="ｵﾒﾁ｡ﾒﾃ爼ﾗ靉ﾁ篦ｧﾋﾅﾒﾂﾁﾔｵﾔ" xfId="2321" xr:uid="{00000000-0005-0000-0000-000011090000}"/>
    <cellStyle name="ｹ鮗ﾐﾀｲ_ｰ豼ｵﾁ･" xfId="2322" xr:uid="{00000000-0005-0000-0000-000012090000}"/>
    <cellStyle name="ｻ｡ｵﾔ_｢ﾒﾇ ﾊﾇﾂ ﾋﾁﾇﾂ 爿遑" xfId="2323" xr:uid="{00000000-0005-0000-0000-000013090000}"/>
    <cellStyle name="ﾄﾞｸｶ [0]_ｰ霾ｹ" xfId="2324" xr:uid="{00000000-0005-0000-0000-000014090000}"/>
    <cellStyle name="ﾄﾞｸｶ_ｰ霾ｹ" xfId="2325" xr:uid="{00000000-0005-0000-0000-000015090000}"/>
    <cellStyle name="ﾅ・ｭ [0]_ｰ霾ｹ" xfId="2326" xr:uid="{00000000-0005-0000-0000-000016090000}"/>
    <cellStyle name="ﾅ・ｭ_ｰ霾ｹ" xfId="2327" xr:uid="{00000000-0005-0000-0000-000017090000}"/>
    <cellStyle name="ﾇ･ﾁﾘ_ｰ霾ｹ" xfId="2328" xr:uid="{00000000-0005-0000-0000-000018090000}"/>
    <cellStyle name="パーセント()" xfId="2329" xr:uid="{00000000-0005-0000-0000-000019090000}"/>
    <cellStyle name="パーセント(0.00)" xfId="2330" xr:uid="{00000000-0005-0000-0000-00001A090000}"/>
    <cellStyle name="パーセント[0.00]" xfId="2331" xr:uid="{00000000-0005-0000-0000-00001B090000}"/>
    <cellStyle name="ハイパーリンク_020731_2.66 120 合算(3-2)" xfId="2332" xr:uid="{00000000-0005-0000-0000-00001C090000}"/>
    <cellStyle name="การคำนวณ" xfId="2350" xr:uid="{00000000-0005-0000-0000-00002E090000}"/>
    <cellStyle name="การคำนวณ 2" xfId="3076" xr:uid="{4BCACF5F-7043-410D-BC78-4F3FCAA66559}"/>
    <cellStyle name="การคำนวณ 2 2" xfId="3496" xr:uid="{5EBFAFE1-36A2-4228-AE87-DF8EA61C93EB}"/>
    <cellStyle name="การคำนวณ 3" xfId="3387" xr:uid="{B2CD47B6-8555-4741-85EE-EB9D9ABD182D}"/>
    <cellStyle name="การคำนวณ 3 2" xfId="3548" xr:uid="{93D9A9CE-E22A-4330-B549-068E5299AB89}"/>
    <cellStyle name="การคำนวณ 4" xfId="3400" xr:uid="{6675F1BD-832C-468C-A876-90905D6C38C9}"/>
    <cellStyle name="การคำนวณ 5" xfId="3464" xr:uid="{4C07C5A5-FF99-4C52-A081-D9F898B113FB}"/>
    <cellStyle name="ข้อความเตือน" xfId="2351" xr:uid="{00000000-0005-0000-0000-00002F090000}"/>
    <cellStyle name="ข้อความเตือน 2" xfId="3077" xr:uid="{A44C974F-626D-404E-B8C4-D020C8726037}"/>
    <cellStyle name="ข้อความอธิบาย" xfId="2352" xr:uid="{00000000-0005-0000-0000-000030090000}"/>
    <cellStyle name="ข้อความอธิบาย 2" xfId="3078" xr:uid="{6331B2EA-12D6-4095-AB13-7F0CE4905548}"/>
    <cellStyle name="เครื่องหมายจุลภาค [0]" xfId="2333" xr:uid="{00000000-0005-0000-0000-00001D090000}"/>
    <cellStyle name="เครื่องหมายจุลภาค [0] 2" xfId="2334" xr:uid="{00000000-0005-0000-0000-00001E090000}"/>
    <cellStyle name="เครื่องหมายจุลภาค [0] 3" xfId="2335" xr:uid="{00000000-0005-0000-0000-00001F090000}"/>
    <cellStyle name="เครื่องหมายจุลภาค [0] 4" xfId="2336" xr:uid="{00000000-0005-0000-0000-000020090000}"/>
    <cellStyle name="เครื่องหมายจุลภาค [0]_AP US" xfId="3079" xr:uid="{9BFCF4F1-284F-4AAC-8A01-D1CC9CCDB88B}"/>
    <cellStyle name="เครื่องหมายจุลภาค_120010" xfId="2337" xr:uid="{00000000-0005-0000-0000-000021090000}"/>
    <cellStyle name="เครื่องหมายสกุลเงิน [0]" xfId="2338" xr:uid="{00000000-0005-0000-0000-000022090000}"/>
    <cellStyle name="เครื่องหมายสกุลเงิน [0] 2" xfId="2339" xr:uid="{00000000-0005-0000-0000-000023090000}"/>
    <cellStyle name="เครื่องหมายสกุลเงิน [0] 3" xfId="2340" xr:uid="{00000000-0005-0000-0000-000024090000}"/>
    <cellStyle name="เครื่องหมายสกุลเงิน [0] 4" xfId="2341" xr:uid="{00000000-0005-0000-0000-000025090000}"/>
    <cellStyle name="เครื่องหมายสกุลเงิน [0]_AP US" xfId="3080" xr:uid="{70229F24-66A6-46C9-ADCF-E3FAC4A332AF}"/>
    <cellStyle name="เครื่องหมายสกุลเงิน_ADJ-VAR" xfId="2342" xr:uid="{00000000-0005-0000-0000-000026090000}"/>
    <cellStyle name="ชื่อเรื่อง" xfId="2353" xr:uid="{00000000-0005-0000-0000-000031090000}"/>
    <cellStyle name="ชื่อเรื่อง 2" xfId="3081" xr:uid="{9C24168A-D4CA-4961-86AC-648A3E5AC5DF}"/>
    <cellStyle name="เชื่อมโยงหลายมิติ" xfId="2343" xr:uid="{00000000-0005-0000-0000-000027090000}"/>
    <cellStyle name="เชื่อมโยงหลายมิติ 2" xfId="2344" xr:uid="{00000000-0005-0000-0000-000028090000}"/>
    <cellStyle name="เชื่อมโยงหลายมิติ 3" xfId="2345" xr:uid="{00000000-0005-0000-0000-000029090000}"/>
    <cellStyle name="เซลล์ตรวจสอบ" xfId="2346" xr:uid="{00000000-0005-0000-0000-00002A090000}"/>
    <cellStyle name="เซลล์ตรวจสอบ 2" xfId="3082" xr:uid="{570289BB-490B-4828-9C45-89AB569A039C}"/>
    <cellStyle name="เซลล์ที่มีการเชื่อมโยง" xfId="2347" xr:uid="{00000000-0005-0000-0000-00002B090000}"/>
    <cellStyle name="เซลล์ที่มีการเชื่อมโยง 2" xfId="3083" xr:uid="{3AD8FDD6-E943-4AB6-B9F0-5969F5C075F4}"/>
    <cellStyle name="ณfน๔_NTCณ๘ป๙ (2)" xfId="2354" xr:uid="{00000000-0005-0000-0000-000032090000}"/>
    <cellStyle name="ดี" xfId="2355" xr:uid="{00000000-0005-0000-0000-000033090000}"/>
    <cellStyle name="ดี 2" xfId="3084" xr:uid="{75794BD8-AE7F-42A9-96B5-97502A363303}"/>
    <cellStyle name="ตามการเชื่อมโยงหลายมิติ" xfId="2356" xr:uid="{00000000-0005-0000-0000-000034090000}"/>
    <cellStyle name="ตามการเชื่อมโยงหลายมิติ 2" xfId="2357" xr:uid="{00000000-0005-0000-0000-000035090000}"/>
    <cellStyle name="ตามการเชื่อมโยงหลายมิติ 3" xfId="2358" xr:uid="{00000000-0005-0000-0000-000036090000}"/>
    <cellStyle name="น้บะภฒ_95" xfId="2359" xr:uid="{00000000-0005-0000-0000-000037090000}"/>
    <cellStyle name="ปกติ_~9775277" xfId="3318" xr:uid="{314B2780-78F6-4B04-A8B4-E1438DA2E0D5}"/>
    <cellStyle name="ป้อนค่า" xfId="2360" xr:uid="{00000000-0005-0000-0000-000039090000}"/>
    <cellStyle name="ป้อนค่า 2" xfId="3085" xr:uid="{BD1B1008-0452-4364-B385-1CB9C6D25B60}"/>
    <cellStyle name="ป้อนค่า 2 2" xfId="3497" xr:uid="{7DAFF7B0-F8D9-45CE-913C-A49D804EEC77}"/>
    <cellStyle name="ป้อนค่า 3" xfId="3388" xr:uid="{AC42D484-3833-4284-A800-F9F63957C091}"/>
    <cellStyle name="ป้อนค่า 3 2" xfId="3549" xr:uid="{7AC51049-9C1A-48C7-BCF7-9C21C72419FD}"/>
    <cellStyle name="ป้อนค่า 4" xfId="3399" xr:uid="{486849CB-7BC6-46E8-995E-B2659985A023}"/>
    <cellStyle name="ป้อนค่า 5" xfId="3465" xr:uid="{D7953DB8-AD08-4247-B40E-AECAFA3719BC}"/>
    <cellStyle name="ปานกลาง" xfId="2361" xr:uid="{00000000-0005-0000-0000-00003A090000}"/>
    <cellStyle name="ปานกลาง 2" xfId="3086" xr:uid="{EDB3E124-96E2-4190-8851-C9A69581D785}"/>
    <cellStyle name="ผลรวม" xfId="2362" xr:uid="{00000000-0005-0000-0000-00003B090000}"/>
    <cellStyle name="ผลรวม 2" xfId="3087" xr:uid="{38B8A43D-AD74-477D-BEB7-B2B80A81E70D}"/>
    <cellStyle name="ผลรวม 2 2" xfId="3498" xr:uid="{F1D3E1A9-7751-4204-AA00-60F2862AEBF0}"/>
    <cellStyle name="ผลรวม 2 2 2" xfId="3604" xr:uid="{8026E2F4-1A7B-4536-8C7E-906FDB0D005D}"/>
    <cellStyle name="ผลรวม 3" xfId="3389" xr:uid="{FDB89DD7-5920-4928-95FF-F1CAD773B9C1}"/>
    <cellStyle name="ผลรวม 3 2" xfId="3550" xr:uid="{484B918D-AE06-4438-B379-A7F56A3C9066}"/>
    <cellStyle name="ผลรวม 3 2 2" xfId="2742" xr:uid="{47E601D3-1DEA-4909-AB96-D0AC534E835B}"/>
    <cellStyle name="ผลรวม 3 3" xfId="2583" xr:uid="{BC10C527-1720-4039-82E0-2B42C09C46A7}"/>
    <cellStyle name="ผลรวม 4" xfId="3398" xr:uid="{79365983-1E13-4446-8433-3B5CE1C64253}"/>
    <cellStyle name="ผลรวม 4 2" xfId="2755" xr:uid="{90BF3A74-0ED0-4966-B99C-DB6D2782DF4F}"/>
    <cellStyle name="ผลรวม 5" xfId="3466" xr:uid="{5F2A6B53-AFB2-4149-8CA2-16A0DA4E9ECF}"/>
    <cellStyle name="ผลรวม 5 2" xfId="3599" xr:uid="{0D9ACFC8-161F-4E94-A809-9C75793F0BE6}"/>
    <cellStyle name="แย่" xfId="2348" xr:uid="{00000000-0005-0000-0000-00002C090000}"/>
    <cellStyle name="แย่ 2" xfId="3088" xr:uid="{9A97F0EA-9A81-4B4F-BF0C-8A9BF5CFF505}"/>
    <cellStyle name="ฤ?ธถ [0]_95" xfId="2363" xr:uid="{00000000-0005-0000-0000-00003C090000}"/>
    <cellStyle name="ฤ?ธถ_95" xfId="2364" xr:uid="{00000000-0005-0000-0000-00003D090000}"/>
    <cellStyle name="ฤธถ [0]_0e82ylkxXsZu0YORaMwizTk2E" xfId="2365" xr:uid="{00000000-0005-0000-0000-00003E090000}"/>
    <cellStyle name="ฤธถ_0e82ylkxXsZu0YORaMwizTk2E" xfId="2366" xr:uid="{00000000-0005-0000-0000-00003F090000}"/>
    <cellStyle name="ลEญ [0]_laroux" xfId="2367" xr:uid="{00000000-0005-0000-0000-000040090000}"/>
    <cellStyle name="ลEญ_laroux" xfId="2368" xr:uid="{00000000-0005-0000-0000-000041090000}"/>
    <cellStyle name="ลวดลาย" xfId="2369" xr:uid="{00000000-0005-0000-0000-000042090000}"/>
    <cellStyle name="ล๋ศญ [0]_0e82ylkxXsZu0YORaMwizTk2E" xfId="2370" xr:uid="{00000000-0005-0000-0000-000043090000}"/>
    <cellStyle name="ล๋ศญ_0e82ylkxXsZu0YORaMwizTk2E" xfId="2371" xr:uid="{00000000-0005-0000-0000-000044090000}"/>
    <cellStyle name="วฅมุ_4ฟ๙ฝวภ๛" xfId="2372" xr:uid="{00000000-0005-0000-0000-000045090000}"/>
    <cellStyle name="ส่วนที่ถูกเน้น1" xfId="2373" xr:uid="{00000000-0005-0000-0000-000046090000}"/>
    <cellStyle name="ส่วนที่ถูกเน้น1 2" xfId="3089" xr:uid="{12B7EE33-608A-4EDA-A5C0-2A8525A9AC34}"/>
    <cellStyle name="ส่วนที่ถูกเน้น2" xfId="2374" xr:uid="{00000000-0005-0000-0000-000047090000}"/>
    <cellStyle name="ส่วนที่ถูกเน้น2 2" xfId="3090" xr:uid="{2C67ABE8-493E-4B51-AD8D-EB4D1F1B767F}"/>
    <cellStyle name="ส่วนที่ถูกเน้น3" xfId="2375" xr:uid="{00000000-0005-0000-0000-000048090000}"/>
    <cellStyle name="ส่วนที่ถูกเน้น3 2" xfId="3091" xr:uid="{D8B856FC-051C-437E-8AB3-6228F9865016}"/>
    <cellStyle name="ส่วนที่ถูกเน้น4" xfId="2376" xr:uid="{00000000-0005-0000-0000-000049090000}"/>
    <cellStyle name="ส่วนที่ถูกเน้น4 2" xfId="3092" xr:uid="{388D3776-D27D-4FBC-9BCF-C81AC6685122}"/>
    <cellStyle name="ส่วนที่ถูกเน้น5" xfId="2377" xr:uid="{00000000-0005-0000-0000-00004A090000}"/>
    <cellStyle name="ส่วนที่ถูกเน้น5 2" xfId="3093" xr:uid="{B9119EC0-D6B3-4B6F-AE31-7E3E925E3864}"/>
    <cellStyle name="ส่วนที่ถูกเน้น6" xfId="2378" xr:uid="{00000000-0005-0000-0000-00004B090000}"/>
    <cellStyle name="ส่วนที่ถูกเน้น6 2" xfId="3094" xr:uid="{6AD0B58C-7330-4B25-B147-2E9AD63CE71E}"/>
    <cellStyle name="แสดงผล" xfId="2349" xr:uid="{00000000-0005-0000-0000-00002D090000}"/>
    <cellStyle name="แสดงผล 2" xfId="3095" xr:uid="{2E0EC3CC-9750-4D01-AF33-580C6E798949}"/>
    <cellStyle name="แสดงผล 2 2" xfId="3499" xr:uid="{7CB75060-D2C4-4584-B5C0-457A3C599D8C}"/>
    <cellStyle name="แสดงผล 2 2 2" xfId="3622" xr:uid="{5D94EC5A-46D8-45EA-855B-8C79CF633F10}"/>
    <cellStyle name="แสดงผล 3" xfId="3390" xr:uid="{7D747692-2F2E-4D7B-8211-D9621AEC9176}"/>
    <cellStyle name="แสดงผล 3 2" xfId="3551" xr:uid="{3E23DD52-4501-4E6B-A636-81058A7FD032}"/>
    <cellStyle name="แสดงผล 3 2 2" xfId="3620" xr:uid="{B95D2A66-0434-43B1-901C-0ADAF88320D9}"/>
    <cellStyle name="แสดงผล 3 3" xfId="3606" xr:uid="{9541AAD6-846C-48A7-8924-CE427700185E}"/>
    <cellStyle name="แสดงผล 4" xfId="3397" xr:uid="{5EB535A1-F359-4BAF-8A2A-AC2A6311BB30}"/>
    <cellStyle name="แสดงผล 4 2" xfId="2738" xr:uid="{A58B71FF-785B-4CF3-A5DB-7FA0CEED5D08}"/>
    <cellStyle name="แสดงผล 5" xfId="3463" xr:uid="{563621CA-8B22-4EFD-93CE-C60A3B4A88DA}"/>
    <cellStyle name="แสดงผล 5 2" xfId="3657" xr:uid="{D544E4DE-54E2-49D8-BDCE-B5E4A2B93D68}"/>
    <cellStyle name="หมายเหตุ" xfId="2379" xr:uid="{00000000-0005-0000-0000-00004C090000}"/>
    <cellStyle name="หมายเหตุ 2" xfId="2380" xr:uid="{00000000-0005-0000-0000-00004D090000}"/>
    <cellStyle name="หมายเหตุ 2 2" xfId="3097" xr:uid="{7FC968EA-AB4F-4A64-B89C-A73337280831}"/>
    <cellStyle name="หมายเหตุ 2 2 2" xfId="3501" xr:uid="{FCEF6EE6-4E7F-4DA4-BCD2-4299F27149F5}"/>
    <cellStyle name="หมายเหตุ 2 3" xfId="3392" xr:uid="{F5D38F92-63D9-412B-8609-F63E07D486BF}"/>
    <cellStyle name="หมายเหตุ 2 3 2" xfId="3553" xr:uid="{DAD8797A-6F93-4590-987F-8AF0F9C8C71D}"/>
    <cellStyle name="หมายเหตุ 2 4" xfId="3395" xr:uid="{2378FB05-068F-4966-AA4E-FBAF469B730A}"/>
    <cellStyle name="หมายเหตุ 2 5" xfId="3468" xr:uid="{E827DA87-EA5D-4F92-A993-BE4C776D9B74}"/>
    <cellStyle name="หมายเหตุ 3" xfId="3096" xr:uid="{CE085DD0-7ACE-4272-97C0-08058BD69F99}"/>
    <cellStyle name="หมายเหตุ 3 2" xfId="3500" xr:uid="{EA33E481-81D6-4D1D-91C3-D70138C5BC63}"/>
    <cellStyle name="หมายเหตุ 4" xfId="3391" xr:uid="{3652473D-2329-442F-9311-7C38A96495E7}"/>
    <cellStyle name="หมายเหตุ 4 2" xfId="3552" xr:uid="{EEE13242-4FDE-4540-B60F-B3B51271B4E2}"/>
    <cellStyle name="หมายเหตุ 5" xfId="3396" xr:uid="{BAA40368-E7C2-4552-8D32-E00F3BCA6E6F}"/>
    <cellStyle name="หมายเหตุ 6" xfId="3467" xr:uid="{6DB35B9B-6756-4395-8BFC-0FC5FB872355}"/>
    <cellStyle name="หัวเรื่อง 1" xfId="2381" xr:uid="{00000000-0005-0000-0000-00004E090000}"/>
    <cellStyle name="หัวเรื่อง 1 2" xfId="3098" xr:uid="{D7F2C9CF-45CA-4115-9A1A-FA30EAD5A03D}"/>
    <cellStyle name="หัวเรื่อง 2" xfId="2382" xr:uid="{00000000-0005-0000-0000-00004F090000}"/>
    <cellStyle name="หัวเรื่อง 2 2" xfId="3099" xr:uid="{DBBA58E7-2307-4887-A59B-6F9F9BB595EB}"/>
    <cellStyle name="หัวเรื่อง 3" xfId="2383" xr:uid="{00000000-0005-0000-0000-000050090000}"/>
    <cellStyle name="หัวเรื่อง 3 2" xfId="3100" xr:uid="{17998330-7EC1-46BE-8201-0EE69F596AB2}"/>
    <cellStyle name="หัวเรื่อง 4" xfId="2384" xr:uid="{00000000-0005-0000-0000-000051090000}"/>
    <cellStyle name="หัวเรื่อง 4 2" xfId="3101" xr:uid="{CFF46EA2-81D1-442F-A0C9-FAA5686E0B9D}"/>
    <cellStyle name="ơ᪒＀＀＀＀＀＀＀＀＀＀＀＀＀＀＀＀＀＀＀＀＀＀＀＀＀＀＀＀ma_QTR94_95_1ฟ๙ศธบ๑ณปฟช (2)" xfId="2385" xr:uid="{00000000-0005-0000-0000-000052090000}"/>
    <cellStyle name="…_x000e__x000a_ธ๎_x000c_U_x0001_ฅ_x0005_ด_x000a__x0007__x0001__x0001_" xfId="2386" xr:uid="{00000000-0005-0000-0000-000053090000}"/>
    <cellStyle name="_x001d_๐&quot;_x000c_์๒_x000c_฿U_x0001_ญ_x0005_J_x000f__x0007__x0001__x0001_" xfId="3102" xr:uid="{FD1D9C13-6C70-45D2-A906-C4AF4D8F17B5}"/>
    <cellStyle name="_x001d_๐7_x000c_๎_x0017__x000d_เU_x0001_า_x0006_|!_x0007__x0001__x0001_" xfId="2387" xr:uid="{00000000-0005-0000-0000-000054090000}"/>
    <cellStyle name="_x001d_๐7_x000c_๎_x0017__x000d_เU_x0001_า_x0006_!_x0007__x0001__x0001_" xfId="2388" xr:uid="{00000000-0005-0000-0000-000055090000}"/>
    <cellStyle name="_x001d_๐๏%$ฟ&amp;_x0017__x000b__x0008_ศ_x001c__x001d__x0007__x0001__x0001_" xfId="3103" xr:uid="{B28451B2-EBED-4E84-A786-025697367EFA}"/>
    <cellStyle name="" xfId="2389" xr:uid="{00000000-0005-0000-0000-000056090000}"/>
    <cellStyle name="_xddb0_̟ᩒb_xdddc_̟ᩢb_xde1c_̟ᩲbơ᪂bơ᪒＀＀＀＀＀＀＀＀＀＀＀＀＀＀＀＀＀＀＀＀＀＀＀＀＀＀＀＀ma_QTR94_95_1ฟ๙ศธบ๑ณปฟช (2)" xfId="2390" xr:uid="{00000000-0005-0000-0000-000057090000}"/>
    <cellStyle name="백분율_95" xfId="2391" xr:uid="{00000000-0005-0000-0000-000058090000}"/>
    <cellStyle name="콤마 [0]_12월" xfId="2392" xr:uid="{00000000-0005-0000-0000-000059090000}"/>
    <cellStyle name="콤마_12월" xfId="2393" xr:uid="{00000000-0005-0000-0000-00005A090000}"/>
    <cellStyle name="통화 [0]_12월" xfId="2394" xr:uid="{00000000-0005-0000-0000-00005B090000}"/>
    <cellStyle name="통화_12월" xfId="2395" xr:uid="{00000000-0005-0000-0000-00005C090000}"/>
    <cellStyle name="표준_1.6GB" xfId="2396" xr:uid="{00000000-0005-0000-0000-00005D090000}"/>
    <cellStyle name="一般_~4664860" xfId="2397" xr:uid="{00000000-0005-0000-0000-00005E090000}"/>
    <cellStyle name="千位分隔[0]_finance statement-act-Jun01" xfId="3319" xr:uid="{8F5DE401-745D-4B5C-A63F-C59702E5D37B}"/>
    <cellStyle name="千位分隔_(A01).被限制银行明细表-0702" xfId="3320" xr:uid="{F6E981C0-DEE7-42B9-9045-9DCA5EDBC92D}"/>
    <cellStyle name="千分位[0]_LC (2)" xfId="2398" xr:uid="{00000000-0005-0000-0000-000060090000}"/>
    <cellStyle name="千分位_LC (2)" xfId="2399" xr:uid="{00000000-0005-0000-0000-000061090000}"/>
    <cellStyle name="后继超级链接" xfId="2400" xr:uid="{00000000-0005-0000-0000-000062090000}"/>
    <cellStyle name="常规_(A01).被限制银行明细表-0702" xfId="3321" xr:uid="{2342AD2D-C025-403A-9910-39E2C8C9DA9B}"/>
    <cellStyle name="折り返し" xfId="2401" xr:uid="{00000000-0005-0000-0000-000064090000}"/>
    <cellStyle name="未定義" xfId="2402" xr:uid="{00000000-0005-0000-0000-000065090000}"/>
    <cellStyle name="桁区切り [0.00]_~0024152" xfId="2403" xr:uid="{00000000-0005-0000-0000-000066090000}"/>
    <cellStyle name="桁区切り_~0024152" xfId="2404" xr:uid="{00000000-0005-0000-0000-000067090000}"/>
    <cellStyle name="標準_~0024152" xfId="2405" xr:uid="{00000000-0005-0000-0000-000068090000}"/>
    <cellStyle name="爨ﾃﾗ靉ｧﾋﾁﾒﾂｨﾘﾅﾀﾒ､ [0]_PERSONAL" xfId="2406" xr:uid="{00000000-0005-0000-0000-000069090000}"/>
    <cellStyle name="爨ﾃﾗ靉ｧﾋﾁﾒﾂｨﾘﾅﾀﾒ､_PERSONAL" xfId="2407" xr:uid="{00000000-0005-0000-0000-00006A090000}"/>
    <cellStyle name="爨ﾃﾗ靉ｧﾋﾁﾒﾂﾊ｡ﾘﾅ爰ﾔｹ [0]_PERSONAL" xfId="2408" xr:uid="{00000000-0005-0000-0000-00006B090000}"/>
    <cellStyle name="爨ﾃﾗ靉ｧﾋﾁﾒﾂﾊ｡ﾘﾅ爰ﾔｹ_PERSONAL" xfId="2409" xr:uid="{00000000-0005-0000-0000-00006C090000}"/>
    <cellStyle name="爼ﾗ靉ﾁ篦ｧﾋﾅﾒﾂﾁﾔｵﾔ" xfId="2410" xr:uid="{00000000-0005-0000-0000-00006D090000}"/>
    <cellStyle name="行レベル_1_IPC 2003年事業計画用VOL" xfId="2411" xr:uid="{00000000-0005-0000-0000-00006E090000}"/>
    <cellStyle name="表示済みのハイパーリンク_020731_2.66 120 合算(3-2)" xfId="2412" xr:uid="{00000000-0005-0000-0000-00006F090000}"/>
    <cellStyle name="見出し１" xfId="2413" xr:uid="{00000000-0005-0000-0000-000070090000}"/>
    <cellStyle name="貨幣 [0]_liz-ss" xfId="2414" xr:uid="{00000000-0005-0000-0000-000071090000}"/>
    <cellStyle name="貨幣[0]_LC (2)" xfId="2415" xr:uid="{00000000-0005-0000-0000-000072090000}"/>
    <cellStyle name="貨幣_LC (2)" xfId="2416" xr:uid="{00000000-0005-0000-0000-000073090000}"/>
    <cellStyle name="货币[0]_finance statement-act-Jun01" xfId="3322" xr:uid="{90B9ABDF-70AE-4FEA-84D2-D2C45CC05320}"/>
    <cellStyle name="货币_finance statement-act-Jun01" xfId="3323" xr:uid="{5E7FFCBF-06A5-4084-A566-46F9F12D1309}"/>
    <cellStyle name="超级链接" xfId="2417" xr:uid="{00000000-0005-0000-0000-000074090000}"/>
    <cellStyle name="通貨 [0.00]_~0024152" xfId="2418" xr:uid="{00000000-0005-0000-0000-000075090000}"/>
    <cellStyle name="通貨_~0024152" xfId="2419" xr:uid="{00000000-0005-0000-0000-000076090000}"/>
  </cellStyles>
  <dxfs count="0"/>
  <tableStyles count="0" defaultTableStyle="TableStyleMedium2" defaultPivotStyle="PivotStyleLight16"/>
  <colors>
    <mruColors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97A0-D109-40A5-BADB-128CA06DAEDA}">
  <sheetPr codeName="Sheet1"/>
  <dimension ref="A1:J107"/>
  <sheetViews>
    <sheetView tabSelected="1" view="pageBreakPreview" zoomScale="78" zoomScaleNormal="55" zoomScaleSheetLayoutView="70" workbookViewId="0"/>
  </sheetViews>
  <sheetFormatPr defaultColWidth="9.09765625" defaultRowHeight="21.5"/>
  <cols>
    <col min="1" max="1" width="43" style="43" customWidth="1"/>
    <col min="2" max="2" width="9.59765625" style="45" customWidth="1"/>
    <col min="3" max="3" width="1.09765625" style="45" customWidth="1"/>
    <col min="4" max="4" width="15.09765625" style="43" customWidth="1"/>
    <col min="5" max="5" width="1.09765625" style="43" customWidth="1"/>
    <col min="6" max="6" width="15.09765625" style="43" customWidth="1"/>
    <col min="7" max="7" width="1.09765625" style="43" customWidth="1"/>
    <col min="8" max="8" width="15.09765625" style="43" customWidth="1"/>
    <col min="9" max="9" width="1" style="43" customWidth="1"/>
    <col min="10" max="10" width="15.09765625" style="43" customWidth="1"/>
    <col min="11" max="16384" width="9.09765625" style="43"/>
  </cols>
  <sheetData>
    <row r="1" spans="1:10" s="42" customFormat="1" ht="23.25" customHeight="1">
      <c r="A1" s="40" t="s">
        <v>0</v>
      </c>
      <c r="B1" s="41"/>
      <c r="C1" s="41"/>
    </row>
    <row r="2" spans="1:10" s="42" customFormat="1" ht="23.25" customHeight="1">
      <c r="A2" s="40" t="s">
        <v>227</v>
      </c>
      <c r="B2" s="41"/>
      <c r="C2" s="41"/>
    </row>
    <row r="3" spans="1:10" ht="23.25" customHeight="1">
      <c r="B3" s="66"/>
      <c r="C3" s="66"/>
    </row>
    <row r="4" spans="1:10" ht="23.25" customHeight="1">
      <c r="B4" s="64"/>
      <c r="C4" s="64"/>
      <c r="D4" s="235" t="s">
        <v>1</v>
      </c>
      <c r="E4" s="235"/>
      <c r="F4" s="235"/>
      <c r="G4" s="44"/>
      <c r="H4" s="235" t="s">
        <v>2</v>
      </c>
      <c r="I4" s="235"/>
      <c r="J4" s="235"/>
    </row>
    <row r="5" spans="1:10" ht="23.25" customHeight="1">
      <c r="B5" s="64"/>
      <c r="C5" s="64"/>
      <c r="D5" s="65" t="s">
        <v>253</v>
      </c>
      <c r="E5" s="65"/>
      <c r="F5" s="65" t="s">
        <v>3</v>
      </c>
      <c r="G5" s="39"/>
      <c r="H5" s="65" t="s">
        <v>253</v>
      </c>
      <c r="I5" s="65"/>
      <c r="J5" s="65" t="s">
        <v>3</v>
      </c>
    </row>
    <row r="6" spans="1:10" ht="23.25" customHeight="1">
      <c r="A6" s="40" t="s">
        <v>4</v>
      </c>
      <c r="B6" s="64" t="s">
        <v>5</v>
      </c>
      <c r="C6" s="64"/>
      <c r="D6" s="65">
        <v>2568</v>
      </c>
      <c r="E6" s="65"/>
      <c r="F6" s="65">
        <v>2567</v>
      </c>
      <c r="G6" s="17"/>
      <c r="H6" s="65">
        <v>2568</v>
      </c>
      <c r="I6" s="65"/>
      <c r="J6" s="65">
        <v>2567</v>
      </c>
    </row>
    <row r="7" spans="1:10" ht="23.25" customHeight="1">
      <c r="A7" s="40"/>
      <c r="B7" s="64"/>
      <c r="C7" s="236" t="s">
        <v>6</v>
      </c>
      <c r="D7" s="236"/>
      <c r="E7" s="236"/>
      <c r="F7" s="65"/>
      <c r="G7" s="236" t="s">
        <v>6</v>
      </c>
      <c r="H7" s="236"/>
      <c r="I7" s="236"/>
      <c r="J7" s="65"/>
    </row>
    <row r="8" spans="1:10" ht="23.25" customHeight="1">
      <c r="A8" s="44"/>
      <c r="B8" s="64"/>
      <c r="C8" s="64"/>
      <c r="D8" s="237" t="s">
        <v>7</v>
      </c>
      <c r="E8" s="237"/>
      <c r="F8" s="237"/>
      <c r="G8" s="237"/>
      <c r="H8" s="237"/>
      <c r="I8" s="237"/>
      <c r="J8" s="237"/>
    </row>
    <row r="9" spans="1:10" customFormat="1" ht="23.25" customHeight="1">
      <c r="A9" s="9" t="s">
        <v>8</v>
      </c>
      <c r="B9" s="67"/>
      <c r="C9" s="67"/>
      <c r="D9" s="128"/>
      <c r="E9" s="128"/>
      <c r="F9" s="128"/>
      <c r="G9" s="128"/>
      <c r="H9" s="128"/>
      <c r="I9" s="128"/>
      <c r="J9" s="128"/>
    </row>
    <row r="10" spans="1:10" customFormat="1" ht="23.25" customHeight="1">
      <c r="A10" s="49" t="s">
        <v>9</v>
      </c>
      <c r="B10" s="67"/>
      <c r="C10" s="67"/>
      <c r="D10" s="37">
        <v>48994050</v>
      </c>
      <c r="E10" s="128"/>
      <c r="F10" s="37">
        <v>54612895</v>
      </c>
      <c r="G10" s="128"/>
      <c r="H10" s="37">
        <v>27693130</v>
      </c>
      <c r="I10" s="128"/>
      <c r="J10" s="37">
        <v>24149352</v>
      </c>
    </row>
    <row r="11" spans="1:10" customFormat="1" ht="23.25" customHeight="1">
      <c r="A11" s="49" t="s">
        <v>10</v>
      </c>
      <c r="B11" s="67"/>
      <c r="C11" s="67"/>
      <c r="D11" s="37">
        <v>173645</v>
      </c>
      <c r="E11" s="128"/>
      <c r="F11" s="37">
        <v>15595</v>
      </c>
      <c r="G11" s="128"/>
      <c r="H11" s="211">
        <v>0</v>
      </c>
      <c r="I11" s="128"/>
      <c r="J11" s="37">
        <v>0</v>
      </c>
    </row>
    <row r="12" spans="1:10" customFormat="1" ht="23.25" customHeight="1">
      <c r="A12" s="49" t="s">
        <v>11</v>
      </c>
      <c r="B12" s="67" t="s">
        <v>230</v>
      </c>
      <c r="C12" s="67"/>
      <c r="D12" s="37">
        <v>3252997</v>
      </c>
      <c r="E12" s="128"/>
      <c r="F12" s="37">
        <v>3856014</v>
      </c>
      <c r="G12" s="128"/>
      <c r="H12" s="37">
        <v>93124</v>
      </c>
      <c r="I12" s="128"/>
      <c r="J12" s="37">
        <v>99400</v>
      </c>
    </row>
    <row r="13" spans="1:10" customFormat="1" ht="23.25" customHeight="1">
      <c r="A13" s="49" t="s">
        <v>146</v>
      </c>
      <c r="B13" s="67" t="s">
        <v>230</v>
      </c>
      <c r="C13" s="67"/>
      <c r="D13" s="37">
        <v>15516361</v>
      </c>
      <c r="E13" s="128"/>
      <c r="F13" s="37">
        <v>17132261</v>
      </c>
      <c r="G13" s="128"/>
      <c r="H13" s="37">
        <v>11217836</v>
      </c>
      <c r="I13" s="128"/>
      <c r="J13" s="37">
        <v>11621095</v>
      </c>
    </row>
    <row r="14" spans="1:10" customFormat="1" ht="23.25" customHeight="1">
      <c r="A14" s="49" t="s">
        <v>101</v>
      </c>
      <c r="B14" s="67">
        <v>3</v>
      </c>
      <c r="C14" s="67"/>
      <c r="D14" s="211">
        <v>0</v>
      </c>
      <c r="E14" s="128"/>
      <c r="F14" s="211">
        <v>0</v>
      </c>
      <c r="G14" s="128"/>
      <c r="H14" s="37">
        <v>5643248</v>
      </c>
      <c r="I14" s="128"/>
      <c r="J14" s="211">
        <v>6640473</v>
      </c>
    </row>
    <row r="15" spans="1:10" customFormat="1" ht="23.25" customHeight="1">
      <c r="A15" s="49" t="s">
        <v>13</v>
      </c>
      <c r="B15" s="67"/>
      <c r="C15" s="67"/>
      <c r="D15" s="37">
        <v>62372676</v>
      </c>
      <c r="E15" s="128"/>
      <c r="F15" s="37">
        <v>61269362</v>
      </c>
      <c r="G15" s="128"/>
      <c r="H15" s="37">
        <v>21724822</v>
      </c>
      <c r="I15" s="128"/>
      <c r="J15" s="37">
        <v>22123393</v>
      </c>
    </row>
    <row r="16" spans="1:10" customFormat="1" ht="23.25" customHeight="1">
      <c r="A16" s="49" t="s">
        <v>156</v>
      </c>
      <c r="B16" s="67">
        <v>12</v>
      </c>
      <c r="C16" s="67"/>
      <c r="D16" s="37">
        <v>7782</v>
      </c>
      <c r="E16" s="128"/>
      <c r="F16" s="37">
        <v>861</v>
      </c>
      <c r="G16" s="128"/>
      <c r="H16" s="229">
        <v>0</v>
      </c>
      <c r="I16" s="128"/>
      <c r="J16" s="211">
        <v>0</v>
      </c>
    </row>
    <row r="17" spans="1:10" customFormat="1" ht="23.25" customHeight="1">
      <c r="A17" s="49" t="s">
        <v>14</v>
      </c>
      <c r="B17" s="67"/>
      <c r="C17" s="67"/>
      <c r="D17" s="121">
        <v>216844</v>
      </c>
      <c r="E17" s="128"/>
      <c r="F17" s="121">
        <v>265624</v>
      </c>
      <c r="G17" s="128"/>
      <c r="H17" s="121">
        <v>122293</v>
      </c>
      <c r="I17" s="128"/>
      <c r="J17" s="121">
        <v>159271</v>
      </c>
    </row>
    <row r="18" spans="1:10" customFormat="1" ht="23.25" customHeight="1">
      <c r="A18" s="8" t="s">
        <v>15</v>
      </c>
      <c r="B18" s="67"/>
      <c r="C18" s="67"/>
      <c r="D18" s="125">
        <f>SUM(D10:D17)</f>
        <v>130534355</v>
      </c>
      <c r="E18" s="124"/>
      <c r="F18" s="125">
        <f>SUM(F10:F17)</f>
        <v>137152612</v>
      </c>
      <c r="G18" s="124"/>
      <c r="H18" s="125">
        <f>SUM(H10:H17)</f>
        <v>66494453</v>
      </c>
      <c r="I18" s="124"/>
      <c r="J18" s="125">
        <f>SUM(J10:J17)</f>
        <v>64792984</v>
      </c>
    </row>
    <row r="19" spans="1:10" customFormat="1" ht="23.25" customHeight="1">
      <c r="A19" s="49"/>
      <c r="B19" s="67"/>
      <c r="C19" s="67"/>
      <c r="D19" s="37"/>
      <c r="E19" s="128"/>
      <c r="F19" s="37"/>
      <c r="G19" s="128"/>
      <c r="H19" s="37"/>
      <c r="I19" s="128"/>
      <c r="J19" s="37"/>
    </row>
    <row r="20" spans="1:10" customFormat="1" ht="23.25" customHeight="1">
      <c r="A20" s="9" t="s">
        <v>16</v>
      </c>
      <c r="B20" s="67"/>
      <c r="C20" s="67"/>
      <c r="D20" s="37"/>
      <c r="E20" s="128"/>
      <c r="F20" s="37"/>
      <c r="G20" s="128"/>
      <c r="H20" s="37"/>
      <c r="I20" s="128"/>
      <c r="J20" s="37"/>
    </row>
    <row r="21" spans="1:10" customFormat="1" ht="23.25" customHeight="1">
      <c r="A21" s="68" t="s">
        <v>17</v>
      </c>
      <c r="B21" s="67"/>
      <c r="C21" s="67"/>
      <c r="D21" s="211">
        <v>0</v>
      </c>
      <c r="E21" s="118"/>
      <c r="F21" s="211">
        <v>0</v>
      </c>
      <c r="G21" s="128"/>
      <c r="H21" s="37">
        <v>282549375</v>
      </c>
      <c r="I21" s="128"/>
      <c r="J21" s="37">
        <v>282549375</v>
      </c>
    </row>
    <row r="22" spans="1:10" customFormat="1" ht="23.25" customHeight="1">
      <c r="A22" s="68" t="s">
        <v>145</v>
      </c>
      <c r="B22" s="67">
        <v>5</v>
      </c>
      <c r="C22" s="67"/>
      <c r="D22" s="37">
        <v>9124234</v>
      </c>
      <c r="E22" s="118"/>
      <c r="F22" s="37">
        <v>9038648</v>
      </c>
      <c r="G22" s="128"/>
      <c r="H22" s="211">
        <v>0</v>
      </c>
      <c r="I22" s="128"/>
      <c r="J22" s="211">
        <v>0</v>
      </c>
    </row>
    <row r="23" spans="1:10" customFormat="1" ht="23.25" customHeight="1">
      <c r="A23" s="68" t="s">
        <v>183</v>
      </c>
      <c r="B23" s="67">
        <v>5</v>
      </c>
      <c r="C23" s="67"/>
      <c r="D23" s="37">
        <v>6015771</v>
      </c>
      <c r="E23" s="118"/>
      <c r="F23" s="37">
        <v>5981168</v>
      </c>
      <c r="G23" s="128"/>
      <c r="H23" s="211">
        <v>0</v>
      </c>
      <c r="I23" s="128"/>
      <c r="J23" s="211">
        <v>0</v>
      </c>
    </row>
    <row r="24" spans="1:10" customFormat="1" ht="23.25" customHeight="1">
      <c r="A24" s="68" t="s">
        <v>18</v>
      </c>
      <c r="B24" s="67" t="s">
        <v>263</v>
      </c>
      <c r="C24" s="67"/>
      <c r="D24" s="37">
        <v>3659626</v>
      </c>
      <c r="E24" s="128"/>
      <c r="F24" s="37">
        <v>3550346</v>
      </c>
      <c r="G24" s="128"/>
      <c r="H24" s="37">
        <v>2210931</v>
      </c>
      <c r="I24" s="128"/>
      <c r="J24" s="37">
        <v>2172080</v>
      </c>
    </row>
    <row r="25" spans="1:10" customFormat="1" ht="23.25" customHeight="1">
      <c r="A25" s="68" t="s">
        <v>251</v>
      </c>
      <c r="B25" s="67">
        <v>12</v>
      </c>
      <c r="C25" s="67"/>
      <c r="D25" s="37">
        <v>329631</v>
      </c>
      <c r="E25" s="128"/>
      <c r="F25" s="37">
        <v>329631</v>
      </c>
      <c r="G25" s="128"/>
      <c r="H25" s="211">
        <v>0</v>
      </c>
      <c r="I25" s="128"/>
      <c r="J25" s="211">
        <v>0</v>
      </c>
    </row>
    <row r="26" spans="1:10" customFormat="1" ht="23.25" customHeight="1">
      <c r="A26" s="68" t="s">
        <v>104</v>
      </c>
      <c r="B26" s="67"/>
      <c r="C26" s="67"/>
      <c r="D26" s="37">
        <v>886731</v>
      </c>
      <c r="E26" s="128"/>
      <c r="F26" s="37">
        <v>791440</v>
      </c>
      <c r="G26" s="128"/>
      <c r="H26" s="211">
        <v>0</v>
      </c>
      <c r="I26" s="128"/>
      <c r="J26" s="211">
        <v>0</v>
      </c>
    </row>
    <row r="27" spans="1:10" customFormat="1" ht="23.25" customHeight="1">
      <c r="A27" s="49" t="s">
        <v>19</v>
      </c>
      <c r="B27" s="67"/>
      <c r="C27" s="67"/>
      <c r="D27" s="37">
        <v>57009660</v>
      </c>
      <c r="E27" s="128"/>
      <c r="F27" s="37">
        <v>56683528</v>
      </c>
      <c r="G27" s="128"/>
      <c r="H27" s="211">
        <v>0</v>
      </c>
      <c r="I27" s="128"/>
      <c r="J27" s="211">
        <v>0</v>
      </c>
    </row>
    <row r="28" spans="1:10" customFormat="1" ht="23.25" customHeight="1">
      <c r="A28" s="49" t="s">
        <v>20</v>
      </c>
      <c r="B28" s="67">
        <v>6</v>
      </c>
      <c r="C28" s="67"/>
      <c r="D28" s="37">
        <v>216140705</v>
      </c>
      <c r="E28" s="128"/>
      <c r="F28" s="37">
        <v>216588518</v>
      </c>
      <c r="G28" s="128"/>
      <c r="H28" s="37">
        <v>48106441</v>
      </c>
      <c r="I28" s="128"/>
      <c r="J28" s="37">
        <v>48074752</v>
      </c>
    </row>
    <row r="29" spans="1:10" customFormat="1" ht="23.25" customHeight="1">
      <c r="A29" s="49" t="s">
        <v>144</v>
      </c>
      <c r="B29" s="67">
        <v>7</v>
      </c>
      <c r="C29" s="67"/>
      <c r="D29" s="37">
        <v>94470470</v>
      </c>
      <c r="E29" s="128"/>
      <c r="F29" s="37">
        <v>94229389</v>
      </c>
      <c r="G29" s="128"/>
      <c r="H29" s="37">
        <v>52321333</v>
      </c>
      <c r="I29" s="128"/>
      <c r="J29" s="37">
        <v>51877390</v>
      </c>
    </row>
    <row r="30" spans="1:10" customFormat="1" ht="23.25" customHeight="1">
      <c r="A30" s="49" t="s">
        <v>21</v>
      </c>
      <c r="B30" s="67"/>
      <c r="C30" s="67"/>
      <c r="D30" s="37">
        <v>360641444</v>
      </c>
      <c r="E30" s="128"/>
      <c r="F30" s="37">
        <v>360641444</v>
      </c>
      <c r="G30" s="128"/>
      <c r="H30" s="211">
        <v>0</v>
      </c>
      <c r="I30" s="128"/>
      <c r="J30" s="211">
        <v>0</v>
      </c>
    </row>
    <row r="31" spans="1:10" customFormat="1" ht="23.25" customHeight="1">
      <c r="A31" s="49" t="s">
        <v>147</v>
      </c>
      <c r="B31" s="67"/>
      <c r="C31" s="67"/>
      <c r="D31" s="37">
        <v>53376525</v>
      </c>
      <c r="E31" s="128"/>
      <c r="F31" s="37">
        <v>53825079</v>
      </c>
      <c r="G31" s="128"/>
      <c r="H31" s="37">
        <v>2578023</v>
      </c>
      <c r="I31" s="128"/>
      <c r="J31" s="37">
        <v>2641829</v>
      </c>
    </row>
    <row r="32" spans="1:10" customFormat="1" ht="23.25" customHeight="1">
      <c r="A32" s="49" t="s">
        <v>22</v>
      </c>
      <c r="B32" s="67"/>
      <c r="C32" s="67"/>
      <c r="D32" s="37">
        <v>1913508</v>
      </c>
      <c r="E32" s="128"/>
      <c r="F32" s="37">
        <v>1874784</v>
      </c>
      <c r="G32" s="128"/>
      <c r="H32" s="37">
        <v>1572312</v>
      </c>
      <c r="I32" s="128"/>
      <c r="J32" s="37">
        <v>1543741</v>
      </c>
    </row>
    <row r="33" spans="1:10" customFormat="1" ht="23.25" customHeight="1">
      <c r="A33" s="49" t="s">
        <v>23</v>
      </c>
      <c r="B33" s="67">
        <v>3</v>
      </c>
      <c r="C33" s="67"/>
      <c r="D33" s="121">
        <v>3425956</v>
      </c>
      <c r="E33" s="128"/>
      <c r="F33" s="121">
        <v>3433703</v>
      </c>
      <c r="G33" s="128"/>
      <c r="H33" s="121">
        <v>1164731</v>
      </c>
      <c r="I33" s="128"/>
      <c r="J33" s="121">
        <v>1160218</v>
      </c>
    </row>
    <row r="34" spans="1:10" customFormat="1" ht="23.25" customHeight="1">
      <c r="A34" s="8" t="s">
        <v>24</v>
      </c>
      <c r="B34" s="67"/>
      <c r="C34" s="67"/>
      <c r="D34" s="125">
        <f>SUM(D21:D33)</f>
        <v>806994261</v>
      </c>
      <c r="E34" s="124"/>
      <c r="F34" s="125">
        <f>SUM(F21:F33)</f>
        <v>806967678</v>
      </c>
      <c r="G34" s="124"/>
      <c r="H34" s="125">
        <f>SUM(H21:H33)</f>
        <v>390503146</v>
      </c>
      <c r="I34" s="124"/>
      <c r="J34" s="125">
        <f>SUM(J21:J33)</f>
        <v>390019385</v>
      </c>
    </row>
    <row r="35" spans="1:10" customFormat="1" ht="23.25" customHeight="1">
      <c r="A35" s="8"/>
      <c r="B35" s="67"/>
      <c r="C35" s="67"/>
      <c r="D35" s="37"/>
      <c r="E35" s="128"/>
      <c r="F35" s="37"/>
      <c r="G35" s="128"/>
      <c r="H35" s="37"/>
      <c r="I35" s="128"/>
      <c r="J35" s="37"/>
    </row>
    <row r="36" spans="1:10" customFormat="1" ht="23.25" customHeight="1" thickBot="1">
      <c r="A36" s="8" t="s">
        <v>25</v>
      </c>
      <c r="B36" s="67"/>
      <c r="C36" s="67"/>
      <c r="D36" s="144">
        <f>SUM(D18+D34)</f>
        <v>937528616</v>
      </c>
      <c r="E36" s="124"/>
      <c r="F36" s="144">
        <f>SUM(F18,F34)</f>
        <v>944120290</v>
      </c>
      <c r="G36" s="124"/>
      <c r="H36" s="144">
        <f>SUM(H18+H34)</f>
        <v>456997599</v>
      </c>
      <c r="I36" s="124"/>
      <c r="J36" s="144">
        <f>SUM(J18,J34)</f>
        <v>454812369</v>
      </c>
    </row>
    <row r="37" spans="1:10" customFormat="1" ht="23.25" customHeight="1" thickTop="1">
      <c r="B37" s="19"/>
      <c r="C37" s="19"/>
      <c r="D37" s="37"/>
      <c r="E37" s="37"/>
      <c r="F37" s="37"/>
      <c r="G37" s="37"/>
      <c r="H37" s="37"/>
      <c r="I37" s="37"/>
      <c r="J37" s="37"/>
    </row>
    <row r="38" spans="1:10" s="42" customFormat="1" ht="23.25" customHeight="1">
      <c r="A38" s="40" t="s">
        <v>0</v>
      </c>
      <c r="B38" s="41"/>
      <c r="C38" s="41"/>
    </row>
    <row r="39" spans="1:10" s="42" customFormat="1" ht="23.25" customHeight="1">
      <c r="A39" s="40" t="s">
        <v>227</v>
      </c>
      <c r="B39" s="41"/>
      <c r="C39" s="41"/>
    </row>
    <row r="40" spans="1:10" ht="22" customHeight="1">
      <c r="A40" s="46"/>
    </row>
    <row r="41" spans="1:10" ht="22.5" customHeight="1">
      <c r="B41" s="64"/>
      <c r="C41" s="64"/>
      <c r="D41" s="235" t="s">
        <v>1</v>
      </c>
      <c r="E41" s="235"/>
      <c r="F41" s="235"/>
      <c r="G41" s="44"/>
      <c r="H41" s="235" t="s">
        <v>2</v>
      </c>
      <c r="I41" s="235"/>
      <c r="J41" s="235"/>
    </row>
    <row r="42" spans="1:10" ht="22.5" customHeight="1">
      <c r="B42" s="64"/>
      <c r="C42" s="64"/>
      <c r="D42" s="65" t="s">
        <v>253</v>
      </c>
      <c r="E42" s="65"/>
      <c r="F42" s="65" t="s">
        <v>3</v>
      </c>
      <c r="G42" s="39"/>
      <c r="H42" s="65" t="s">
        <v>253</v>
      </c>
      <c r="I42" s="65"/>
      <c r="J42" s="65" t="s">
        <v>3</v>
      </c>
    </row>
    <row r="43" spans="1:10" ht="22.5" customHeight="1">
      <c r="A43" s="40" t="s">
        <v>26</v>
      </c>
      <c r="B43" s="64" t="s">
        <v>5</v>
      </c>
      <c r="C43" s="64"/>
      <c r="D43" s="65">
        <v>2568</v>
      </c>
      <c r="E43" s="65"/>
      <c r="F43" s="65">
        <v>2567</v>
      </c>
      <c r="G43" s="17"/>
      <c r="H43" s="65">
        <v>2568</v>
      </c>
      <c r="I43" s="65"/>
      <c r="J43" s="65">
        <v>2567</v>
      </c>
    </row>
    <row r="44" spans="1:10" ht="22.5" customHeight="1">
      <c r="A44" s="40"/>
      <c r="B44" s="64"/>
      <c r="C44" s="64"/>
      <c r="D44" s="65" t="s">
        <v>6</v>
      </c>
      <c r="E44" s="65"/>
      <c r="F44" s="65"/>
      <c r="G44" s="17"/>
      <c r="H44" s="65" t="s">
        <v>6</v>
      </c>
      <c r="I44" s="65"/>
      <c r="J44" s="65"/>
    </row>
    <row r="45" spans="1:10" ht="22.5" customHeight="1">
      <c r="A45" s="44"/>
      <c r="B45" s="64"/>
      <c r="C45" s="64"/>
      <c r="D45" s="234" t="s">
        <v>7</v>
      </c>
      <c r="E45" s="234"/>
      <c r="F45" s="234"/>
      <c r="G45" s="234"/>
      <c r="H45" s="234"/>
      <c r="I45" s="234"/>
      <c r="J45" s="234"/>
    </row>
    <row r="46" spans="1:10" customFormat="1" ht="22" customHeight="1">
      <c r="A46" s="9" t="s">
        <v>27</v>
      </c>
      <c r="B46" s="67"/>
      <c r="C46" s="67"/>
      <c r="D46" s="128"/>
      <c r="E46" s="128"/>
      <c r="F46" s="128"/>
      <c r="G46" s="128"/>
      <c r="H46" s="128"/>
      <c r="I46" s="128"/>
      <c r="J46" s="128"/>
    </row>
    <row r="47" spans="1:10" customFormat="1" ht="22" customHeight="1">
      <c r="A47" s="69" t="s">
        <v>102</v>
      </c>
      <c r="B47" s="67"/>
      <c r="C47" s="67"/>
      <c r="D47" s="59">
        <v>11821612</v>
      </c>
      <c r="E47" s="128"/>
      <c r="F47" s="59">
        <v>9445972</v>
      </c>
      <c r="G47" s="128"/>
      <c r="H47" s="211">
        <v>0</v>
      </c>
      <c r="I47" s="128"/>
      <c r="J47" s="59">
        <v>0</v>
      </c>
    </row>
    <row r="48" spans="1:10" customFormat="1" ht="22" customHeight="1">
      <c r="A48" s="49" t="s">
        <v>28</v>
      </c>
      <c r="B48" s="67">
        <v>3</v>
      </c>
      <c r="C48" s="67"/>
      <c r="D48" s="59">
        <v>120645643</v>
      </c>
      <c r="E48" s="128"/>
      <c r="F48" s="59">
        <v>128293882</v>
      </c>
      <c r="G48" s="128"/>
      <c r="H48" s="37">
        <v>50850957</v>
      </c>
      <c r="I48" s="128"/>
      <c r="J48" s="59">
        <v>55097311</v>
      </c>
    </row>
    <row r="49" spans="1:10" customFormat="1" ht="22" customHeight="1">
      <c r="A49" s="49" t="s">
        <v>29</v>
      </c>
      <c r="B49" s="67">
        <v>3</v>
      </c>
      <c r="C49" s="67"/>
      <c r="D49" s="59">
        <v>28833716</v>
      </c>
      <c r="E49" s="128"/>
      <c r="F49" s="59">
        <v>32948265</v>
      </c>
      <c r="G49" s="128"/>
      <c r="H49" s="37">
        <v>19002691</v>
      </c>
      <c r="I49" s="128"/>
      <c r="J49" s="59">
        <v>19334503</v>
      </c>
    </row>
    <row r="50" spans="1:10" customFormat="1" ht="22" customHeight="1">
      <c r="A50" s="49" t="s">
        <v>252</v>
      </c>
      <c r="B50" s="67"/>
      <c r="C50" s="67"/>
      <c r="D50" s="59">
        <v>776205</v>
      </c>
      <c r="E50" s="128"/>
      <c r="F50" s="59">
        <v>693199</v>
      </c>
      <c r="G50" s="128"/>
      <c r="H50" s="211">
        <v>0</v>
      </c>
      <c r="I50" s="128"/>
      <c r="J50" s="211">
        <v>0</v>
      </c>
    </row>
    <row r="51" spans="1:10" customFormat="1" ht="22" customHeight="1">
      <c r="A51" s="49" t="s">
        <v>184</v>
      </c>
      <c r="B51" s="67">
        <v>3</v>
      </c>
      <c r="C51" s="67"/>
      <c r="D51" s="211">
        <v>0</v>
      </c>
      <c r="E51" s="128"/>
      <c r="F51" s="211">
        <v>0</v>
      </c>
      <c r="G51" s="128"/>
      <c r="H51" s="37">
        <v>1500000</v>
      </c>
      <c r="I51" s="128"/>
      <c r="J51" s="59">
        <v>1500000</v>
      </c>
    </row>
    <row r="52" spans="1:10" customFormat="1" ht="22" customHeight="1">
      <c r="A52" s="49" t="s">
        <v>103</v>
      </c>
      <c r="B52" s="67" t="s">
        <v>264</v>
      </c>
      <c r="C52" s="67"/>
      <c r="D52" s="59">
        <v>40707227</v>
      </c>
      <c r="E52" s="128"/>
      <c r="F52" s="59">
        <v>41695986</v>
      </c>
      <c r="G52" s="128"/>
      <c r="H52" s="37">
        <v>30676261</v>
      </c>
      <c r="I52" s="128"/>
      <c r="J52" s="59">
        <v>21668398</v>
      </c>
    </row>
    <row r="53" spans="1:10" customFormat="1" ht="22" customHeight="1">
      <c r="A53" s="49" t="s">
        <v>31</v>
      </c>
      <c r="B53" s="67"/>
      <c r="C53" s="67"/>
      <c r="D53" s="22"/>
      <c r="E53" s="128"/>
      <c r="F53" s="59"/>
      <c r="G53" s="128"/>
      <c r="H53" s="211"/>
      <c r="I53" s="128"/>
      <c r="J53" s="37"/>
    </row>
    <row r="54" spans="1:10" customFormat="1" ht="22" customHeight="1">
      <c r="A54" s="49" t="s">
        <v>30</v>
      </c>
      <c r="B54" s="67">
        <v>12</v>
      </c>
      <c r="C54" s="67"/>
      <c r="D54" s="59">
        <v>3793969</v>
      </c>
      <c r="E54" s="128"/>
      <c r="F54" s="59">
        <v>2258745</v>
      </c>
      <c r="G54" s="128"/>
      <c r="H54" s="211">
        <v>0</v>
      </c>
      <c r="I54" s="128"/>
      <c r="J54" s="211">
        <v>0</v>
      </c>
    </row>
    <row r="55" spans="1:10" customFormat="1" ht="21.65" customHeight="1">
      <c r="A55" s="49" t="s">
        <v>161</v>
      </c>
      <c r="B55" s="67"/>
      <c r="C55" s="67"/>
      <c r="D55" s="59"/>
      <c r="E55" s="128"/>
      <c r="F55" s="59"/>
      <c r="G55" s="128"/>
      <c r="H55" s="211"/>
      <c r="I55" s="128"/>
      <c r="J55" s="100"/>
    </row>
    <row r="56" spans="1:10" customFormat="1" ht="22" customHeight="1">
      <c r="A56" s="49" t="s">
        <v>30</v>
      </c>
      <c r="B56" s="67">
        <v>3</v>
      </c>
      <c r="C56" s="67"/>
      <c r="D56" s="59">
        <v>12186242</v>
      </c>
      <c r="E56" s="128"/>
      <c r="F56" s="59">
        <v>12188448</v>
      </c>
      <c r="G56" s="128"/>
      <c r="H56" s="37">
        <v>7842027</v>
      </c>
      <c r="I56" s="128"/>
      <c r="J56" s="59">
        <v>7822496</v>
      </c>
    </row>
    <row r="57" spans="1:10" customFormat="1" ht="22" customHeight="1">
      <c r="A57" s="49" t="s">
        <v>148</v>
      </c>
      <c r="B57" s="67"/>
      <c r="C57" s="67"/>
      <c r="D57" s="59">
        <v>3129453</v>
      </c>
      <c r="E57" s="128"/>
      <c r="F57" s="59">
        <v>2288726</v>
      </c>
      <c r="G57" s="128"/>
      <c r="H57" s="37">
        <v>1584085</v>
      </c>
      <c r="I57" s="128"/>
      <c r="J57" s="211">
        <v>780645</v>
      </c>
    </row>
    <row r="58" spans="1:10" customFormat="1" ht="22" customHeight="1">
      <c r="A58" s="49" t="s">
        <v>185</v>
      </c>
      <c r="B58" s="67">
        <v>12</v>
      </c>
      <c r="C58" s="67"/>
      <c r="D58" s="37">
        <v>803</v>
      </c>
      <c r="E58" s="128"/>
      <c r="F58" s="37">
        <v>25976</v>
      </c>
      <c r="G58" s="128"/>
      <c r="H58" s="211">
        <v>0</v>
      </c>
      <c r="I58" s="128"/>
      <c r="J58" s="211">
        <v>0</v>
      </c>
    </row>
    <row r="59" spans="1:10" customFormat="1" ht="21.65" customHeight="1">
      <c r="A59" s="49" t="s">
        <v>32</v>
      </c>
      <c r="B59" s="67"/>
      <c r="C59" s="67"/>
      <c r="D59" s="123">
        <v>2676764</v>
      </c>
      <c r="E59" s="128"/>
      <c r="F59" s="123">
        <v>2537076</v>
      </c>
      <c r="G59" s="128"/>
      <c r="H59" s="121">
        <v>603133</v>
      </c>
      <c r="I59" s="128"/>
      <c r="J59" s="121">
        <v>551646</v>
      </c>
    </row>
    <row r="60" spans="1:10" customFormat="1" ht="21.65" customHeight="1">
      <c r="A60" s="8" t="s">
        <v>33</v>
      </c>
      <c r="B60" s="67"/>
      <c r="C60" s="67"/>
      <c r="D60" s="125">
        <f>SUM(D47:D59)</f>
        <v>224571634</v>
      </c>
      <c r="E60" s="124"/>
      <c r="F60" s="125">
        <f>SUM(F47:F59)</f>
        <v>232376275</v>
      </c>
      <c r="G60" s="124"/>
      <c r="H60" s="125">
        <f>SUM(H47:H59)</f>
        <v>112059154</v>
      </c>
      <c r="I60" s="124"/>
      <c r="J60" s="125">
        <f>SUM(J47:J59)</f>
        <v>106754999</v>
      </c>
    </row>
    <row r="61" spans="1:10" customFormat="1" ht="12" customHeight="1">
      <c r="A61" s="49"/>
      <c r="B61" s="67"/>
      <c r="C61" s="67"/>
      <c r="D61" s="37"/>
      <c r="E61" s="128"/>
      <c r="F61" s="37"/>
      <c r="G61" s="128"/>
      <c r="H61" s="37"/>
      <c r="I61" s="128"/>
      <c r="J61" s="37"/>
    </row>
    <row r="62" spans="1:10" customFormat="1" ht="23.25" customHeight="1">
      <c r="A62" s="9" t="s">
        <v>34</v>
      </c>
      <c r="B62" s="67"/>
      <c r="C62" s="67"/>
      <c r="D62" s="37"/>
      <c r="E62" s="128"/>
      <c r="F62" s="37"/>
      <c r="G62" s="128"/>
      <c r="H62" s="37"/>
      <c r="I62" s="128"/>
      <c r="J62" s="37"/>
    </row>
    <row r="63" spans="1:10" customFormat="1" ht="22" customHeight="1">
      <c r="A63" s="49" t="s">
        <v>35</v>
      </c>
      <c r="B63" s="67" t="s">
        <v>264</v>
      </c>
      <c r="C63" s="67"/>
      <c r="D63" s="59">
        <v>227536950</v>
      </c>
      <c r="E63" s="128"/>
      <c r="F63" s="59">
        <v>237524615</v>
      </c>
      <c r="G63" s="128"/>
      <c r="H63" s="37">
        <v>186268490</v>
      </c>
      <c r="I63" s="128"/>
      <c r="J63" s="37">
        <v>196260301</v>
      </c>
    </row>
    <row r="64" spans="1:10" customFormat="1" ht="22" customHeight="1">
      <c r="A64" s="49" t="s">
        <v>31</v>
      </c>
      <c r="B64" s="67">
        <v>12</v>
      </c>
      <c r="C64" s="67"/>
      <c r="D64" s="59">
        <v>27166363</v>
      </c>
      <c r="E64" s="128"/>
      <c r="F64" s="59">
        <v>25607014</v>
      </c>
      <c r="G64" s="128"/>
      <c r="H64" s="211">
        <v>0</v>
      </c>
      <c r="I64" s="128"/>
      <c r="J64" s="211">
        <v>0</v>
      </c>
    </row>
    <row r="65" spans="1:10" customFormat="1" ht="22" customHeight="1">
      <c r="A65" s="49" t="s">
        <v>248</v>
      </c>
      <c r="B65" s="67"/>
      <c r="C65" s="67"/>
      <c r="D65" s="59">
        <v>39699</v>
      </c>
      <c r="E65" s="231"/>
      <c r="F65" s="211">
        <v>47113</v>
      </c>
      <c r="G65" s="67"/>
      <c r="H65" s="211">
        <v>0</v>
      </c>
      <c r="I65" s="67"/>
      <c r="J65" s="211">
        <v>0</v>
      </c>
    </row>
    <row r="66" spans="1:10" customFormat="1" ht="22" customHeight="1">
      <c r="A66" s="49" t="s">
        <v>150</v>
      </c>
      <c r="B66" s="67">
        <v>3</v>
      </c>
      <c r="C66" s="67"/>
      <c r="D66" s="59">
        <v>96623500</v>
      </c>
      <c r="E66" s="128"/>
      <c r="F66" s="59">
        <v>95868026</v>
      </c>
      <c r="G66" s="128"/>
      <c r="H66" s="37">
        <v>47590317</v>
      </c>
      <c r="I66" s="128"/>
      <c r="J66" s="37">
        <v>47250496</v>
      </c>
    </row>
    <row r="67" spans="1:10" customFormat="1" ht="22" customHeight="1">
      <c r="A67" t="s">
        <v>113</v>
      </c>
      <c r="B67" s="67"/>
      <c r="C67" s="67"/>
      <c r="D67" s="59">
        <v>8063581</v>
      </c>
      <c r="E67" s="128"/>
      <c r="F67" s="59">
        <v>7939098</v>
      </c>
      <c r="G67" s="128"/>
      <c r="H67" s="37">
        <v>3989080</v>
      </c>
      <c r="I67" s="128"/>
      <c r="J67" s="37">
        <v>3919542</v>
      </c>
    </row>
    <row r="68" spans="1:10" customFormat="1" ht="22" customHeight="1">
      <c r="A68" t="s">
        <v>186</v>
      </c>
      <c r="B68" s="67"/>
      <c r="C68" s="67"/>
      <c r="D68" s="59">
        <v>2585336</v>
      </c>
      <c r="E68" s="128"/>
      <c r="F68" s="59">
        <v>2563379</v>
      </c>
      <c r="G68" s="128"/>
      <c r="H68" s="37">
        <v>214559</v>
      </c>
      <c r="I68" s="128"/>
      <c r="J68" s="37">
        <v>211862</v>
      </c>
    </row>
    <row r="69" spans="1:10" customFormat="1" ht="22" customHeight="1">
      <c r="A69" t="s">
        <v>187</v>
      </c>
      <c r="B69" s="67"/>
      <c r="C69" s="67"/>
      <c r="D69" s="59">
        <v>1367090</v>
      </c>
      <c r="E69" s="128"/>
      <c r="F69" s="59">
        <v>1468893</v>
      </c>
      <c r="G69" s="128"/>
      <c r="H69" s="211">
        <v>0</v>
      </c>
      <c r="I69" s="128"/>
      <c r="J69" s="211">
        <v>0</v>
      </c>
    </row>
    <row r="70" spans="1:10" customFormat="1" ht="22" customHeight="1">
      <c r="A70" s="49" t="s">
        <v>36</v>
      </c>
      <c r="B70" s="67">
        <v>12</v>
      </c>
      <c r="C70" s="67"/>
      <c r="D70" s="59">
        <v>4210759</v>
      </c>
      <c r="E70" s="128"/>
      <c r="F70" s="59">
        <v>4139740</v>
      </c>
      <c r="G70" s="128"/>
      <c r="H70" s="37">
        <v>4144736</v>
      </c>
      <c r="I70" s="128"/>
      <c r="J70" s="37">
        <v>4079803</v>
      </c>
    </row>
    <row r="71" spans="1:10" customFormat="1" ht="22" customHeight="1">
      <c r="A71" s="49" t="s">
        <v>37</v>
      </c>
      <c r="B71" s="67"/>
      <c r="C71" s="67"/>
      <c r="D71" s="59">
        <v>16493141</v>
      </c>
      <c r="E71" s="128"/>
      <c r="F71" s="59">
        <v>16472722</v>
      </c>
      <c r="G71" s="128"/>
      <c r="H71" s="211">
        <v>0</v>
      </c>
      <c r="I71" s="128"/>
      <c r="J71" s="211">
        <v>0</v>
      </c>
    </row>
    <row r="72" spans="1:10" customFormat="1" ht="22" customHeight="1">
      <c r="A72" s="49" t="s">
        <v>38</v>
      </c>
      <c r="B72" s="67"/>
      <c r="C72" s="67"/>
      <c r="D72" s="123">
        <v>438733</v>
      </c>
      <c r="E72" s="128"/>
      <c r="F72" s="123">
        <v>502696</v>
      </c>
      <c r="G72" s="128"/>
      <c r="H72" s="212">
        <v>0</v>
      </c>
      <c r="I72" s="128"/>
      <c r="J72" s="212">
        <v>0</v>
      </c>
    </row>
    <row r="73" spans="1:10" customFormat="1" ht="22" customHeight="1">
      <c r="A73" s="8" t="s">
        <v>39</v>
      </c>
      <c r="B73" s="67"/>
      <c r="C73" s="67"/>
      <c r="D73" s="125">
        <f>SUM(D63:D72)</f>
        <v>384525152</v>
      </c>
      <c r="E73" s="124"/>
      <c r="F73" s="213">
        <f>SUM(F63:F72)</f>
        <v>392133296</v>
      </c>
      <c r="G73" s="124"/>
      <c r="H73" s="125">
        <f>SUM(H62:H72)</f>
        <v>242207182</v>
      </c>
      <c r="I73" s="124"/>
      <c r="J73" s="213">
        <f>SUM(J63:J72)</f>
        <v>251722004</v>
      </c>
    </row>
    <row r="74" spans="1:10" customFormat="1" ht="12" customHeight="1">
      <c r="A74" s="8"/>
      <c r="B74" s="67"/>
      <c r="C74" s="67"/>
      <c r="D74" s="124"/>
      <c r="E74" s="124"/>
      <c r="F74" s="124"/>
      <c r="G74" s="124"/>
      <c r="H74" s="124"/>
      <c r="I74" s="124"/>
      <c r="J74" s="124"/>
    </row>
    <row r="75" spans="1:10" customFormat="1" ht="23.25" customHeight="1">
      <c r="A75" s="8" t="s">
        <v>40</v>
      </c>
      <c r="B75" s="67"/>
      <c r="C75" s="67"/>
      <c r="D75" s="125">
        <f>D60+D73</f>
        <v>609096786</v>
      </c>
      <c r="E75" s="124"/>
      <c r="F75" s="125">
        <f>SUM(F60,F73)</f>
        <v>624509571</v>
      </c>
      <c r="G75" s="124"/>
      <c r="H75" s="125">
        <f>H60+H73</f>
        <v>354266336</v>
      </c>
      <c r="I75" s="124"/>
      <c r="J75" s="125">
        <f>SUM(J60,J73)</f>
        <v>358477003</v>
      </c>
    </row>
    <row r="76" spans="1:10" s="42" customFormat="1" ht="23.25" customHeight="1">
      <c r="A76" s="40" t="s">
        <v>0</v>
      </c>
      <c r="B76" s="41"/>
      <c r="C76" s="64"/>
      <c r="D76" s="214"/>
      <c r="E76" s="214"/>
      <c r="F76" s="214"/>
      <c r="G76" s="214"/>
      <c r="H76" s="214"/>
      <c r="I76" s="214"/>
      <c r="J76" s="214"/>
    </row>
    <row r="77" spans="1:10" s="42" customFormat="1" ht="23.25" customHeight="1">
      <c r="A77" s="40" t="s">
        <v>227</v>
      </c>
      <c r="B77" s="41"/>
      <c r="C77" s="64"/>
      <c r="D77" s="214"/>
      <c r="E77" s="214"/>
      <c r="F77" s="214"/>
      <c r="G77" s="214"/>
      <c r="H77" s="214"/>
      <c r="I77" s="214"/>
      <c r="J77" s="214"/>
    </row>
    <row r="78" spans="1:10" ht="23.25" customHeight="1">
      <c r="A78" s="46"/>
      <c r="C78" s="64"/>
      <c r="D78" s="22"/>
      <c r="E78" s="22"/>
      <c r="F78" s="22"/>
      <c r="G78" s="22"/>
      <c r="H78" s="22"/>
      <c r="I78" s="22"/>
      <c r="J78" s="22"/>
    </row>
    <row r="79" spans="1:10" ht="23.25" customHeight="1">
      <c r="B79" s="64"/>
      <c r="C79" s="64"/>
      <c r="D79" s="235" t="s">
        <v>1</v>
      </c>
      <c r="E79" s="235"/>
      <c r="F79" s="235"/>
      <c r="G79" s="44"/>
      <c r="H79" s="235" t="s">
        <v>2</v>
      </c>
      <c r="I79" s="235"/>
      <c r="J79" s="235"/>
    </row>
    <row r="80" spans="1:10" ht="23.25" customHeight="1">
      <c r="B80" s="64"/>
      <c r="C80" s="64"/>
      <c r="D80" s="65" t="s">
        <v>253</v>
      </c>
      <c r="E80" s="65"/>
      <c r="F80" s="65" t="s">
        <v>3</v>
      </c>
      <c r="G80" s="39"/>
      <c r="H80" s="65" t="s">
        <v>253</v>
      </c>
      <c r="I80" s="65"/>
      <c r="J80" s="65" t="s">
        <v>3</v>
      </c>
    </row>
    <row r="81" spans="1:10" ht="23.25" customHeight="1">
      <c r="A81" s="40" t="s">
        <v>41</v>
      </c>
      <c r="B81" s="64" t="s">
        <v>5</v>
      </c>
      <c r="C81" s="64"/>
      <c r="D81" s="65">
        <v>2568</v>
      </c>
      <c r="E81" s="65"/>
      <c r="F81" s="65">
        <v>2567</v>
      </c>
      <c r="G81" s="17"/>
      <c r="H81" s="65">
        <v>2568</v>
      </c>
      <c r="I81" s="65"/>
      <c r="J81" s="65">
        <v>2567</v>
      </c>
    </row>
    <row r="82" spans="1:10" ht="23.25" customHeight="1">
      <c r="A82" s="40"/>
      <c r="B82" s="64"/>
      <c r="C82" s="64"/>
      <c r="D82" s="65" t="s">
        <v>6</v>
      </c>
      <c r="E82" s="65"/>
      <c r="F82" s="65"/>
      <c r="G82" s="17"/>
      <c r="H82" s="65" t="s">
        <v>6</v>
      </c>
      <c r="I82" s="65"/>
      <c r="J82" s="65"/>
    </row>
    <row r="83" spans="1:10" ht="23.25" customHeight="1">
      <c r="A83" s="44"/>
      <c r="B83" s="64"/>
      <c r="C83" s="64"/>
      <c r="D83" s="234" t="s">
        <v>7</v>
      </c>
      <c r="E83" s="234"/>
      <c r="F83" s="234"/>
      <c r="G83" s="234"/>
      <c r="H83" s="234"/>
      <c r="I83" s="234"/>
      <c r="J83" s="234"/>
    </row>
    <row r="84" spans="1:10" customFormat="1" ht="23.25" customHeight="1">
      <c r="A84" s="9" t="s">
        <v>42</v>
      </c>
      <c r="B84" s="67"/>
      <c r="C84" s="67"/>
      <c r="D84" s="14"/>
      <c r="E84" s="14"/>
      <c r="F84" s="14"/>
      <c r="G84" s="14"/>
      <c r="H84" s="14"/>
      <c r="I84" s="14"/>
      <c r="J84" s="14"/>
    </row>
    <row r="85" spans="1:10" customFormat="1" ht="23.25" customHeight="1">
      <c r="A85" s="68" t="s">
        <v>43</v>
      </c>
      <c r="B85" s="67"/>
      <c r="C85" s="67"/>
      <c r="D85" s="14"/>
      <c r="E85" s="14"/>
      <c r="F85" s="14"/>
      <c r="G85" s="14"/>
      <c r="H85" s="14"/>
      <c r="I85" s="14"/>
      <c r="J85" s="14"/>
    </row>
    <row r="86" spans="1:10" customFormat="1" ht="23.25" customHeight="1">
      <c r="A86" s="68" t="s">
        <v>130</v>
      </c>
      <c r="B86" s="67"/>
      <c r="C86" s="67"/>
      <c r="D86" s="146"/>
      <c r="E86" s="146"/>
      <c r="F86" s="146"/>
      <c r="G86" s="146"/>
      <c r="H86" s="146"/>
      <c r="I86" s="146"/>
      <c r="J86" s="146"/>
    </row>
    <row r="87" spans="1:10" customFormat="1" ht="23.25" customHeight="1">
      <c r="A87" s="70" t="s">
        <v>140</v>
      </c>
      <c r="B87" s="67"/>
      <c r="C87" s="67"/>
      <c r="D87" s="128"/>
      <c r="E87" s="128"/>
      <c r="F87" s="128"/>
      <c r="G87" s="128"/>
      <c r="H87" s="128"/>
      <c r="I87" s="128"/>
      <c r="J87" s="128"/>
    </row>
    <row r="88" spans="1:10" customFormat="1" ht="23.25" customHeight="1" thickBot="1">
      <c r="A88" s="70" t="s">
        <v>141</v>
      </c>
      <c r="B88" s="67"/>
      <c r="C88" s="67"/>
      <c r="D88" s="215">
        <v>8986296</v>
      </c>
      <c r="E88" s="128"/>
      <c r="F88" s="215">
        <v>8986296</v>
      </c>
      <c r="G88" s="128"/>
      <c r="H88" s="215">
        <v>8986296</v>
      </c>
      <c r="I88" s="128"/>
      <c r="J88" s="215">
        <v>8986296</v>
      </c>
    </row>
    <row r="89" spans="1:10" customFormat="1" ht="23.25" customHeight="1" thickTop="1">
      <c r="A89" s="71" t="s">
        <v>131</v>
      </c>
      <c r="B89" s="67"/>
      <c r="C89" s="67"/>
      <c r="D89" s="37"/>
      <c r="E89" s="128"/>
      <c r="F89" s="37"/>
      <c r="G89" s="128"/>
      <c r="H89" s="37"/>
      <c r="I89" s="128"/>
      <c r="J89" s="37"/>
    </row>
    <row r="90" spans="1:10" customFormat="1" ht="23.25" customHeight="1">
      <c r="A90" s="70" t="s">
        <v>142</v>
      </c>
      <c r="B90" s="67"/>
      <c r="C90" s="67"/>
      <c r="D90" s="37"/>
      <c r="E90" s="128"/>
      <c r="F90" s="37"/>
      <c r="G90" s="128"/>
      <c r="H90" s="37"/>
      <c r="I90" s="128"/>
      <c r="J90" s="37"/>
    </row>
    <row r="91" spans="1:10" customFormat="1" ht="23.25" customHeight="1">
      <c r="A91" s="70" t="s">
        <v>141</v>
      </c>
      <c r="B91" s="67"/>
      <c r="C91" s="67"/>
      <c r="D91" s="37">
        <v>8983101</v>
      </c>
      <c r="E91" s="128"/>
      <c r="F91" s="37">
        <v>8983101</v>
      </c>
      <c r="G91" s="128"/>
      <c r="H91" s="37">
        <v>8983101</v>
      </c>
      <c r="I91" s="128"/>
      <c r="J91" s="37">
        <v>8983101</v>
      </c>
    </row>
    <row r="92" spans="1:10" customFormat="1" ht="23.25" customHeight="1">
      <c r="A92" s="71" t="s">
        <v>44</v>
      </c>
      <c r="B92" s="67"/>
      <c r="C92" s="67"/>
      <c r="D92" s="37"/>
      <c r="E92" s="128"/>
      <c r="F92" s="37"/>
      <c r="G92" s="128"/>
      <c r="H92" s="37"/>
      <c r="I92" s="128"/>
      <c r="J92" s="37"/>
    </row>
    <row r="93" spans="1:10" customFormat="1" ht="23.25" customHeight="1">
      <c r="A93" s="68" t="s">
        <v>132</v>
      </c>
      <c r="D93" s="37">
        <v>1684317</v>
      </c>
      <c r="E93" s="128"/>
      <c r="F93" s="37">
        <v>1684317</v>
      </c>
      <c r="G93" s="128"/>
      <c r="H93" s="37">
        <v>1684317</v>
      </c>
      <c r="I93" s="128"/>
      <c r="J93" s="37">
        <v>1684317</v>
      </c>
    </row>
    <row r="94" spans="1:10" customFormat="1" ht="23.25" customHeight="1">
      <c r="A94" s="68" t="s">
        <v>198</v>
      </c>
      <c r="D94" s="37"/>
      <c r="E94" s="128"/>
      <c r="F94" s="37"/>
      <c r="G94" s="128"/>
      <c r="H94" s="37"/>
      <c r="I94" s="128"/>
      <c r="J94" s="37"/>
    </row>
    <row r="95" spans="1:10" customFormat="1" ht="23.25" customHeight="1">
      <c r="A95" s="68" t="s">
        <v>262</v>
      </c>
      <c r="B95" s="19"/>
      <c r="C95" s="19"/>
      <c r="D95" s="37">
        <v>294547</v>
      </c>
      <c r="E95" s="128"/>
      <c r="F95" s="37">
        <v>294547</v>
      </c>
      <c r="G95" s="128"/>
      <c r="H95" s="211">
        <v>0</v>
      </c>
      <c r="I95" s="128"/>
      <c r="J95" s="211">
        <v>0</v>
      </c>
    </row>
    <row r="96" spans="1:10" customFormat="1" ht="23.25" customHeight="1">
      <c r="A96" s="68" t="s">
        <v>45</v>
      </c>
      <c r="B96" s="67"/>
      <c r="C96" s="67"/>
      <c r="D96" s="37"/>
      <c r="E96" s="128"/>
      <c r="F96" s="37"/>
      <c r="G96" s="128"/>
      <c r="H96" s="37"/>
      <c r="I96" s="128"/>
      <c r="J96" s="37"/>
    </row>
    <row r="97" spans="1:10" customFormat="1" ht="23.25" customHeight="1">
      <c r="A97" s="68" t="s">
        <v>128</v>
      </c>
      <c r="B97" s="67"/>
      <c r="C97" s="67"/>
      <c r="D97" s="37"/>
      <c r="E97" s="128"/>
      <c r="F97" s="37"/>
      <c r="G97" s="128"/>
      <c r="H97" s="37"/>
      <c r="I97" s="128"/>
      <c r="J97" s="37"/>
    </row>
    <row r="98" spans="1:10" customFormat="1" ht="23.25" customHeight="1">
      <c r="A98" s="68" t="s">
        <v>46</v>
      </c>
      <c r="B98" s="67"/>
      <c r="C98" s="67"/>
      <c r="D98" s="37">
        <v>900000</v>
      </c>
      <c r="E98" s="128"/>
      <c r="F98" s="37">
        <v>900000</v>
      </c>
      <c r="G98" s="128"/>
      <c r="H98" s="37">
        <v>900000</v>
      </c>
      <c r="I98" s="128"/>
      <c r="J98" s="37">
        <v>900000</v>
      </c>
    </row>
    <row r="99" spans="1:10" customFormat="1" ht="23.25" customHeight="1">
      <c r="A99" s="68" t="s">
        <v>129</v>
      </c>
      <c r="B99" s="67"/>
      <c r="C99" s="67"/>
      <c r="D99" s="37">
        <v>113411352</v>
      </c>
      <c r="E99" s="128"/>
      <c r="F99" s="37">
        <v>105826114</v>
      </c>
      <c r="G99" s="128"/>
      <c r="H99" s="37">
        <v>80592184</v>
      </c>
      <c r="I99" s="128"/>
      <c r="J99" s="37">
        <v>74227368</v>
      </c>
    </row>
    <row r="100" spans="1:10" customFormat="1" ht="23.25" customHeight="1">
      <c r="A100" s="71" t="s">
        <v>105</v>
      </c>
      <c r="B100" s="67"/>
      <c r="C100" s="67"/>
      <c r="D100" s="37">
        <v>9955000</v>
      </c>
      <c r="E100" s="128"/>
      <c r="F100" s="37">
        <v>9955000</v>
      </c>
      <c r="G100" s="128"/>
      <c r="H100" s="37">
        <v>9955000</v>
      </c>
      <c r="I100" s="128"/>
      <c r="J100" s="37">
        <v>9955000</v>
      </c>
    </row>
    <row r="101" spans="1:10" customFormat="1" ht="23.25" customHeight="1">
      <c r="A101" s="68" t="s">
        <v>47</v>
      </c>
      <c r="B101" s="67"/>
      <c r="C101" s="67"/>
      <c r="D101" s="121">
        <v>-619140</v>
      </c>
      <c r="E101" s="128"/>
      <c r="F101" s="121">
        <v>-782836</v>
      </c>
      <c r="G101" s="128"/>
      <c r="H101" s="121">
        <v>616661</v>
      </c>
      <c r="I101" s="128"/>
      <c r="J101" s="121">
        <v>585580</v>
      </c>
    </row>
    <row r="102" spans="1:10" customFormat="1" ht="23.25" customHeight="1">
      <c r="A102" s="133" t="s">
        <v>48</v>
      </c>
      <c r="B102" s="67"/>
      <c r="C102" s="67"/>
      <c r="D102" s="124">
        <f>SUM(D89:D101)</f>
        <v>134609177</v>
      </c>
      <c r="E102" s="124"/>
      <c r="F102" s="124">
        <f>SUM(F91:F101)</f>
        <v>126860243</v>
      </c>
      <c r="G102" s="124"/>
      <c r="H102" s="124">
        <f>SUM(H89:H101)</f>
        <v>102731263</v>
      </c>
      <c r="I102" s="124"/>
      <c r="J102" s="124">
        <f>SUM(J91:J101)</f>
        <v>96335366</v>
      </c>
    </row>
    <row r="103" spans="1:10" customFormat="1" ht="23.25" customHeight="1">
      <c r="A103" s="68" t="s">
        <v>49</v>
      </c>
      <c r="B103" s="67"/>
      <c r="C103" s="67"/>
      <c r="D103" s="121">
        <v>193822653</v>
      </c>
      <c r="E103" s="128"/>
      <c r="F103" s="121">
        <v>192750476</v>
      </c>
      <c r="G103" s="128"/>
      <c r="H103" s="212">
        <v>0</v>
      </c>
      <c r="I103" s="128"/>
      <c r="J103" s="212">
        <v>0</v>
      </c>
    </row>
    <row r="104" spans="1:10" customFormat="1" ht="23.25" customHeight="1">
      <c r="A104" s="72" t="s">
        <v>50</v>
      </c>
      <c r="B104" s="67"/>
      <c r="C104" s="67"/>
      <c r="D104" s="125">
        <f>SUM(D102:D103)</f>
        <v>328431830</v>
      </c>
      <c r="E104" s="124"/>
      <c r="F104" s="125">
        <f>SUM(F102:F103)</f>
        <v>319610719</v>
      </c>
      <c r="G104" s="124"/>
      <c r="H104" s="125">
        <f>SUM(H102:H103)</f>
        <v>102731263</v>
      </c>
      <c r="I104" s="124"/>
      <c r="J104" s="125">
        <f>SUM(J102:J103)</f>
        <v>96335366</v>
      </c>
    </row>
    <row r="105" spans="1:10" customFormat="1" ht="17" customHeight="1">
      <c r="A105" s="72"/>
      <c r="B105" s="67"/>
      <c r="C105" s="67"/>
      <c r="D105" s="37"/>
      <c r="E105" s="128"/>
      <c r="F105" s="37"/>
      <c r="G105" s="128"/>
      <c r="H105" s="37"/>
      <c r="I105" s="128"/>
      <c r="J105" s="37"/>
    </row>
    <row r="106" spans="1:10" customFormat="1" ht="26" customHeight="1" thickBot="1">
      <c r="A106" s="72" t="s">
        <v>51</v>
      </c>
      <c r="B106" s="67"/>
      <c r="C106" s="67"/>
      <c r="D106" s="144">
        <f>SUM(D75+D104)</f>
        <v>937528616</v>
      </c>
      <c r="E106" s="124"/>
      <c r="F106" s="144">
        <f>SUM(F75,F104)</f>
        <v>944120290</v>
      </c>
      <c r="G106" s="124"/>
      <c r="H106" s="144">
        <f>SUM(H75+H104)</f>
        <v>456997599</v>
      </c>
      <c r="I106" s="124"/>
      <c r="J106" s="144">
        <f>SUM(J75,J104)</f>
        <v>454812369</v>
      </c>
    </row>
    <row r="107" spans="1:10" customFormat="1" ht="23.25" customHeight="1" thickTop="1">
      <c r="A107" s="73"/>
      <c r="B107" s="19"/>
      <c r="C107" s="19"/>
      <c r="D107" s="37"/>
      <c r="E107" s="37"/>
      <c r="F107" s="216"/>
      <c r="G107" s="37"/>
      <c r="H107" s="37"/>
      <c r="I107" s="37"/>
      <c r="J107" s="37"/>
    </row>
  </sheetData>
  <mergeCells count="11">
    <mergeCell ref="D45:J45"/>
    <mergeCell ref="D79:F79"/>
    <mergeCell ref="H79:J79"/>
    <mergeCell ref="D83:J83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5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7"/>
  <sheetViews>
    <sheetView view="pageBreakPreview" zoomScale="78" zoomScaleNormal="90" zoomScaleSheetLayoutView="100" workbookViewId="0"/>
  </sheetViews>
  <sheetFormatPr defaultColWidth="9.09765625" defaultRowHeight="23.25" customHeight="1"/>
  <cols>
    <col min="1" max="1" width="50.69921875" customWidth="1"/>
    <col min="2" max="2" width="12.5" style="19" customWidth="1"/>
    <col min="3" max="3" width="13" customWidth="1"/>
    <col min="4" max="4" width="1.59765625" customWidth="1"/>
    <col min="5" max="5" width="13.59765625" bestFit="1" customWidth="1"/>
    <col min="6" max="6" width="1.59765625" customWidth="1"/>
    <col min="7" max="7" width="13" customWidth="1"/>
    <col min="8" max="8" width="1.59765625" customWidth="1"/>
    <col min="9" max="9" width="13.59765625" bestFit="1" customWidth="1"/>
  </cols>
  <sheetData>
    <row r="1" spans="1:9" ht="23.25" customHeight="1">
      <c r="A1" s="50" t="s">
        <v>0</v>
      </c>
      <c r="G1" s="51"/>
      <c r="H1" s="51"/>
      <c r="I1" s="51"/>
    </row>
    <row r="2" spans="1:9" ht="23.25" customHeight="1">
      <c r="A2" s="50" t="s">
        <v>52</v>
      </c>
      <c r="G2" s="103"/>
      <c r="H2" s="51"/>
      <c r="I2" s="103"/>
    </row>
    <row r="3" spans="1:9" ht="23.25" customHeight="1">
      <c r="A3" s="50"/>
    </row>
    <row r="4" spans="1:9" ht="22.25" customHeight="1">
      <c r="A4" s="3"/>
      <c r="C4" s="240" t="s">
        <v>1</v>
      </c>
      <c r="D4" s="240"/>
      <c r="E4" s="240"/>
      <c r="F4" s="88"/>
      <c r="G4" s="240" t="s">
        <v>2</v>
      </c>
      <c r="H4" s="240"/>
      <c r="I4" s="240"/>
    </row>
    <row r="5" spans="1:9" ht="23.25" customHeight="1">
      <c r="A5" s="3"/>
      <c r="C5" s="238" t="s">
        <v>217</v>
      </c>
      <c r="D5" s="238"/>
      <c r="E5" s="238"/>
      <c r="F5" s="88"/>
      <c r="G5" s="238" t="s">
        <v>217</v>
      </c>
      <c r="H5" s="238"/>
      <c r="I5" s="238"/>
    </row>
    <row r="6" spans="1:9" ht="23.25" customHeight="1">
      <c r="A6" s="3"/>
      <c r="C6" s="238" t="s">
        <v>254</v>
      </c>
      <c r="D6" s="238"/>
      <c r="E6" s="238"/>
      <c r="F6" s="88"/>
      <c r="G6" s="238" t="s">
        <v>254</v>
      </c>
      <c r="H6" s="238"/>
      <c r="I6" s="238"/>
    </row>
    <row r="7" spans="1:9" ht="23.25" customHeight="1">
      <c r="A7" s="3"/>
      <c r="B7" s="64" t="s">
        <v>5</v>
      </c>
      <c r="C7" s="74">
        <v>2568</v>
      </c>
      <c r="D7" s="74"/>
      <c r="E7" s="74">
        <v>2567</v>
      </c>
      <c r="F7" s="23"/>
      <c r="G7" s="74">
        <v>2568</v>
      </c>
      <c r="H7" s="74"/>
      <c r="I7" s="74">
        <v>2567</v>
      </c>
    </row>
    <row r="8" spans="1:9" ht="23.25" customHeight="1">
      <c r="A8" s="3"/>
      <c r="C8" s="239" t="s">
        <v>7</v>
      </c>
      <c r="D8" s="239"/>
      <c r="E8" s="239"/>
      <c r="F8" s="239"/>
      <c r="G8" s="239"/>
      <c r="H8" s="239"/>
      <c r="I8" s="239"/>
    </row>
    <row r="9" spans="1:9" ht="21" customHeight="1">
      <c r="A9" s="52" t="s">
        <v>53</v>
      </c>
      <c r="B9" s="19">
        <v>3</v>
      </c>
      <c r="C9" s="37"/>
      <c r="D9" s="37"/>
      <c r="E9" s="37"/>
      <c r="F9" s="37"/>
      <c r="G9" s="37"/>
      <c r="H9" s="37"/>
      <c r="I9" s="37"/>
    </row>
    <row r="10" spans="1:9" ht="21" customHeight="1">
      <c r="A10" t="s">
        <v>54</v>
      </c>
      <c r="C10" s="59">
        <v>245798457</v>
      </c>
      <c r="D10" s="59"/>
      <c r="E10" s="59">
        <v>234315314</v>
      </c>
      <c r="F10" s="37"/>
      <c r="G10" s="37">
        <v>113969952</v>
      </c>
      <c r="H10" s="37"/>
      <c r="I10" s="59">
        <v>105861057</v>
      </c>
    </row>
    <row r="11" spans="1:9" ht="21" customHeight="1">
      <c r="A11" t="s">
        <v>143</v>
      </c>
      <c r="C11" s="59">
        <v>166140</v>
      </c>
      <c r="D11" s="59"/>
      <c r="E11" s="59">
        <v>168342</v>
      </c>
      <c r="F11" s="37"/>
      <c r="G11" s="37">
        <v>84824</v>
      </c>
      <c r="H11" s="37"/>
      <c r="I11" s="59">
        <v>63691</v>
      </c>
    </row>
    <row r="12" spans="1:9" ht="21" customHeight="1">
      <c r="A12" t="s">
        <v>55</v>
      </c>
      <c r="C12" s="59">
        <v>155</v>
      </c>
      <c r="D12" s="59"/>
      <c r="E12" s="59">
        <v>143</v>
      </c>
      <c r="F12" s="59"/>
      <c r="G12" s="37">
        <v>1219995</v>
      </c>
      <c r="H12" s="59"/>
      <c r="I12" s="59">
        <v>2280550</v>
      </c>
    </row>
    <row r="13" spans="1:9" ht="21" customHeight="1">
      <c r="A13" t="s">
        <v>56</v>
      </c>
      <c r="C13" s="180">
        <v>25012</v>
      </c>
      <c r="D13" s="59"/>
      <c r="E13" s="22">
        <v>297688</v>
      </c>
      <c r="F13" s="37"/>
      <c r="G13" s="180">
        <v>0</v>
      </c>
      <c r="H13" s="59"/>
      <c r="I13" s="22">
        <v>200429</v>
      </c>
    </row>
    <row r="14" spans="1:9" ht="21" customHeight="1">
      <c r="A14" t="s">
        <v>57</v>
      </c>
      <c r="C14" s="123">
        <v>6891437</v>
      </c>
      <c r="D14" s="59"/>
      <c r="E14" s="123">
        <v>6525040</v>
      </c>
      <c r="F14" s="59"/>
      <c r="G14" s="121">
        <v>6655242</v>
      </c>
      <c r="H14" s="59"/>
      <c r="I14" s="123">
        <v>6236463</v>
      </c>
    </row>
    <row r="15" spans="1:9" ht="21" customHeight="1">
      <c r="A15" s="3" t="s">
        <v>58</v>
      </c>
      <c r="C15" s="206">
        <f>SUM(C10:C14)</f>
        <v>252881201</v>
      </c>
      <c r="D15" s="207"/>
      <c r="E15" s="206">
        <f>SUM(E10:E14)</f>
        <v>241306527</v>
      </c>
      <c r="F15" s="76"/>
      <c r="G15" s="26">
        <f>SUM(G10:G14)</f>
        <v>121930013</v>
      </c>
      <c r="H15" s="76"/>
      <c r="I15" s="129">
        <f>SUM(I10:I14)</f>
        <v>114642190</v>
      </c>
    </row>
    <row r="16" spans="1:9" ht="21" customHeight="1">
      <c r="A16" s="3"/>
      <c r="B16" s="53"/>
      <c r="C16" s="76"/>
      <c r="D16" s="76"/>
      <c r="E16" s="76"/>
      <c r="F16" s="76"/>
      <c r="G16" s="76"/>
      <c r="H16" s="76"/>
      <c r="I16" s="76"/>
    </row>
    <row r="17" spans="1:11" ht="21" customHeight="1">
      <c r="A17" s="52" t="s">
        <v>59</v>
      </c>
      <c r="B17" s="19">
        <v>3</v>
      </c>
      <c r="C17" s="37"/>
      <c r="D17" s="37"/>
      <c r="E17" s="37"/>
      <c r="F17" s="37"/>
      <c r="G17" s="37"/>
      <c r="H17" s="37"/>
      <c r="I17" s="37"/>
    </row>
    <row r="18" spans="1:11" ht="21" customHeight="1">
      <c r="A18" t="s">
        <v>60</v>
      </c>
      <c r="C18" s="59">
        <v>189685011</v>
      </c>
      <c r="D18" s="59"/>
      <c r="E18" s="59">
        <v>182092543</v>
      </c>
      <c r="F18" s="59"/>
      <c r="G18" s="59">
        <v>80465164</v>
      </c>
      <c r="H18" s="59"/>
      <c r="I18" s="37">
        <v>75483018</v>
      </c>
    </row>
    <row r="19" spans="1:11" ht="21" customHeight="1">
      <c r="A19" t="s">
        <v>114</v>
      </c>
      <c r="C19" s="59">
        <v>41067936</v>
      </c>
      <c r="D19" s="59"/>
      <c r="E19" s="59">
        <v>38548468</v>
      </c>
      <c r="F19" s="59"/>
      <c r="G19" s="59">
        <v>27644566</v>
      </c>
      <c r="H19" s="59"/>
      <c r="I19" s="37">
        <v>25731550</v>
      </c>
    </row>
    <row r="20" spans="1:11" ht="21" customHeight="1">
      <c r="A20" t="s">
        <v>61</v>
      </c>
      <c r="C20" s="59">
        <v>7882854</v>
      </c>
      <c r="D20" s="59"/>
      <c r="E20" s="59">
        <v>7992798</v>
      </c>
      <c r="F20" s="59"/>
      <c r="G20" s="59">
        <v>4112136</v>
      </c>
      <c r="H20" s="59"/>
      <c r="I20" s="37">
        <v>4113351</v>
      </c>
    </row>
    <row r="21" spans="1:11" ht="21" customHeight="1">
      <c r="A21" t="s">
        <v>62</v>
      </c>
      <c r="C21" s="178">
        <v>0</v>
      </c>
      <c r="D21" s="59"/>
      <c r="E21" s="178">
        <v>0</v>
      </c>
      <c r="F21" s="59"/>
      <c r="G21" s="203">
        <v>1106</v>
      </c>
      <c r="H21" s="59"/>
      <c r="I21" s="178">
        <v>0</v>
      </c>
    </row>
    <row r="22" spans="1:11" ht="21" customHeight="1">
      <c r="A22" s="3" t="s">
        <v>64</v>
      </c>
      <c r="C22" s="129">
        <f>SUM(C18:C21)</f>
        <v>238635801</v>
      </c>
      <c r="D22" s="76"/>
      <c r="E22" s="129">
        <f>SUM(E18:E21)</f>
        <v>228633809</v>
      </c>
      <c r="F22" s="76"/>
      <c r="G22" s="26">
        <f>SUM(G18:G21)</f>
        <v>112222972</v>
      </c>
      <c r="H22" s="76"/>
      <c r="I22" s="129">
        <f>SUM(I18:I21)</f>
        <v>105327919</v>
      </c>
      <c r="K22" s="37"/>
    </row>
    <row r="23" spans="1:11" ht="21" customHeight="1">
      <c r="A23" s="3"/>
      <c r="B23" s="53"/>
      <c r="C23" s="76"/>
      <c r="D23" s="76"/>
      <c r="E23" s="76"/>
      <c r="F23" s="76"/>
      <c r="G23" s="76"/>
      <c r="H23" s="76"/>
      <c r="I23" s="76"/>
    </row>
    <row r="24" spans="1:11" ht="21" customHeight="1">
      <c r="A24" s="3" t="s">
        <v>149</v>
      </c>
      <c r="C24" s="76">
        <f>C15-C22</f>
        <v>14245400</v>
      </c>
      <c r="D24" s="76"/>
      <c r="E24" s="76">
        <f>E15-E22</f>
        <v>12672718</v>
      </c>
      <c r="F24" s="76"/>
      <c r="G24" s="5">
        <f>G15-G22</f>
        <v>9707041</v>
      </c>
      <c r="H24" s="76"/>
      <c r="I24" s="76">
        <f>I15-I22</f>
        <v>9314271</v>
      </c>
    </row>
    <row r="25" spans="1:11" ht="21" customHeight="1">
      <c r="A25" t="s">
        <v>208</v>
      </c>
      <c r="C25" s="76"/>
      <c r="D25" s="76"/>
      <c r="E25" s="76"/>
      <c r="F25" s="76"/>
      <c r="G25" s="76"/>
      <c r="H25" s="76"/>
      <c r="I25" s="76"/>
    </row>
    <row r="26" spans="1:11" ht="21" customHeight="1">
      <c r="A26" s="47" t="s">
        <v>188</v>
      </c>
      <c r="B26" s="19">
        <v>5</v>
      </c>
      <c r="C26" s="123">
        <v>105727</v>
      </c>
      <c r="D26" s="59"/>
      <c r="E26" s="123">
        <v>173774</v>
      </c>
      <c r="F26" s="59"/>
      <c r="G26" s="123">
        <v>0</v>
      </c>
      <c r="H26" s="59"/>
      <c r="I26" s="178">
        <v>0</v>
      </c>
    </row>
    <row r="27" spans="1:11" ht="21" customHeight="1">
      <c r="A27" s="2" t="s">
        <v>231</v>
      </c>
      <c r="C27" s="207">
        <f>C24+C26</f>
        <v>14351127</v>
      </c>
      <c r="D27" s="207"/>
      <c r="E27" s="207">
        <f>E24+E26</f>
        <v>12846492</v>
      </c>
      <c r="F27" s="207"/>
      <c r="G27" s="5">
        <f>SUM(G24:G26)</f>
        <v>9707041</v>
      </c>
      <c r="H27" s="207"/>
      <c r="I27" s="207">
        <f>SUM(I24:I26)</f>
        <v>9314271</v>
      </c>
    </row>
    <row r="28" spans="1:11" ht="21" customHeight="1">
      <c r="A28" s="47" t="s">
        <v>63</v>
      </c>
      <c r="B28" s="19">
        <v>3</v>
      </c>
      <c r="C28" s="123">
        <v>3769088</v>
      </c>
      <c r="D28" s="59"/>
      <c r="E28" s="123">
        <v>3902185</v>
      </c>
      <c r="F28" s="59"/>
      <c r="G28" s="123">
        <v>2362126</v>
      </c>
      <c r="H28" s="59"/>
      <c r="I28" s="121">
        <v>2483090</v>
      </c>
    </row>
    <row r="29" spans="1:11" ht="21" customHeight="1">
      <c r="A29" s="54" t="s">
        <v>209</v>
      </c>
      <c r="B29" s="45"/>
      <c r="C29" s="113">
        <f>C27-C28</f>
        <v>10582039</v>
      </c>
      <c r="D29" s="113"/>
      <c r="E29" s="113">
        <f>E27-E28</f>
        <v>8944307</v>
      </c>
      <c r="F29" s="113"/>
      <c r="G29" s="5">
        <f>G27-G28</f>
        <v>7344915</v>
      </c>
      <c r="H29" s="113"/>
      <c r="I29" s="113">
        <f>I27-I28</f>
        <v>6831181</v>
      </c>
    </row>
    <row r="30" spans="1:11" ht="21" customHeight="1">
      <c r="A30" t="s">
        <v>210</v>
      </c>
      <c r="B30" s="19">
        <v>10</v>
      </c>
      <c r="C30" s="121">
        <v>1954908</v>
      </c>
      <c r="D30" s="37"/>
      <c r="E30" s="121">
        <v>1642881</v>
      </c>
      <c r="F30" s="37"/>
      <c r="G30" s="121">
        <v>980099</v>
      </c>
      <c r="H30" s="37"/>
      <c r="I30" s="121">
        <v>650591</v>
      </c>
    </row>
    <row r="31" spans="1:11" ht="21" customHeight="1" thickBot="1">
      <c r="A31" s="3" t="s">
        <v>65</v>
      </c>
      <c r="B31" s="53"/>
      <c r="C31" s="208">
        <f>C29-C30</f>
        <v>8627131</v>
      </c>
      <c r="D31" s="76"/>
      <c r="E31" s="208">
        <f>E29-E30</f>
        <v>7301426</v>
      </c>
      <c r="F31" s="76"/>
      <c r="G31" s="204">
        <f>G29-G30</f>
        <v>6364816</v>
      </c>
      <c r="H31" s="76"/>
      <c r="I31" s="208">
        <f>I29-I30</f>
        <v>6180590</v>
      </c>
    </row>
    <row r="32" spans="1:11" ht="21" customHeight="1" thickTop="1">
      <c r="A32" s="3"/>
      <c r="B32" s="53"/>
      <c r="C32" s="76"/>
      <c r="D32" s="76"/>
      <c r="E32" s="76"/>
      <c r="F32" s="76"/>
      <c r="G32" s="76"/>
      <c r="H32" s="76"/>
      <c r="I32" s="76"/>
    </row>
    <row r="33" spans="1:9" ht="21" customHeight="1">
      <c r="A33" s="3" t="s">
        <v>66</v>
      </c>
      <c r="B33" s="53"/>
      <c r="C33" s="76"/>
      <c r="D33" s="76"/>
      <c r="E33" s="76"/>
      <c r="F33" s="76"/>
      <c r="G33" s="5"/>
      <c r="H33" s="76"/>
      <c r="I33" s="76"/>
    </row>
    <row r="34" spans="1:9" ht="21" customHeight="1">
      <c r="A34" t="s">
        <v>126</v>
      </c>
      <c r="C34" s="37">
        <v>7585238</v>
      </c>
      <c r="D34" s="37"/>
      <c r="E34" s="37">
        <v>6319396</v>
      </c>
      <c r="F34" s="37"/>
      <c r="G34" s="37">
        <f>G31</f>
        <v>6364816</v>
      </c>
      <c r="H34" s="37"/>
      <c r="I34" s="37">
        <v>6180590</v>
      </c>
    </row>
    <row r="35" spans="1:9" ht="21" customHeight="1">
      <c r="A35" t="s">
        <v>127</v>
      </c>
      <c r="C35" s="121">
        <v>1041893</v>
      </c>
      <c r="D35" s="37"/>
      <c r="E35" s="121">
        <v>982030</v>
      </c>
      <c r="F35" s="37"/>
      <c r="G35" s="121">
        <v>0</v>
      </c>
      <c r="H35" s="37"/>
      <c r="I35" s="178">
        <v>0</v>
      </c>
    </row>
    <row r="36" spans="1:9" ht="21" customHeight="1" thickBot="1">
      <c r="A36" s="3" t="s">
        <v>65</v>
      </c>
      <c r="C36" s="209">
        <f>SUM(C34:C35)</f>
        <v>8627131</v>
      </c>
      <c r="D36" s="76"/>
      <c r="E36" s="209">
        <f>SUM(E34:E35)</f>
        <v>7301426</v>
      </c>
      <c r="F36" s="76"/>
      <c r="G36" s="204">
        <f>SUM(G34:G35)</f>
        <v>6364816</v>
      </c>
      <c r="H36" s="76"/>
      <c r="I36" s="210">
        <f>SUM(I34:I35)</f>
        <v>6180590</v>
      </c>
    </row>
    <row r="37" spans="1:9" ht="21" customHeight="1" thickTop="1">
      <c r="A37" s="3"/>
      <c r="B37" s="53"/>
      <c r="C37" s="76"/>
      <c r="D37" s="76"/>
      <c r="E37" s="76"/>
      <c r="F37" s="76"/>
      <c r="G37" s="76"/>
      <c r="H37" s="76"/>
      <c r="I37" s="76"/>
    </row>
    <row r="38" spans="1:9" ht="21" customHeight="1" thickBot="1">
      <c r="A38" s="54" t="s">
        <v>174</v>
      </c>
      <c r="B38" s="45">
        <v>11</v>
      </c>
      <c r="C38" s="217">
        <v>0.83</v>
      </c>
      <c r="D38" s="218"/>
      <c r="E38" s="217">
        <v>0.69</v>
      </c>
      <c r="F38" s="218"/>
      <c r="G38" s="217">
        <v>0.7</v>
      </c>
      <c r="H38" s="218"/>
      <c r="I38" s="217">
        <v>0.68</v>
      </c>
    </row>
    <row r="39" spans="1:9" ht="23.25" customHeight="1" thickTop="1">
      <c r="A39" s="50" t="s">
        <v>0</v>
      </c>
    </row>
    <row r="40" spans="1:9" ht="23.25" customHeight="1">
      <c r="A40" s="50" t="s">
        <v>175</v>
      </c>
    </row>
    <row r="41" spans="1:9" ht="23.25" customHeight="1">
      <c r="A41" s="50"/>
    </row>
    <row r="42" spans="1:9" ht="23.25" customHeight="1">
      <c r="A42" s="3"/>
      <c r="C42" s="240" t="s">
        <v>1</v>
      </c>
      <c r="D42" s="240"/>
      <c r="E42" s="240"/>
      <c r="F42" s="88"/>
      <c r="G42" s="240" t="s">
        <v>2</v>
      </c>
      <c r="H42" s="240"/>
      <c r="I42" s="240"/>
    </row>
    <row r="43" spans="1:9" ht="23.25" customHeight="1">
      <c r="A43" s="3"/>
      <c r="C43" s="238" t="s">
        <v>217</v>
      </c>
      <c r="D43" s="238"/>
      <c r="E43" s="238"/>
      <c r="F43" s="88"/>
      <c r="G43" s="238" t="s">
        <v>217</v>
      </c>
      <c r="H43" s="238"/>
      <c r="I43" s="238"/>
    </row>
    <row r="44" spans="1:9" ht="23.25" customHeight="1">
      <c r="A44" s="3"/>
      <c r="C44" s="238" t="s">
        <v>254</v>
      </c>
      <c r="D44" s="238"/>
      <c r="E44" s="238"/>
      <c r="F44" s="88"/>
      <c r="G44" s="238" t="s">
        <v>254</v>
      </c>
      <c r="H44" s="238"/>
      <c r="I44" s="238"/>
    </row>
    <row r="45" spans="1:9" ht="23.25" customHeight="1">
      <c r="A45" s="3"/>
      <c r="B45" s="64" t="s">
        <v>5</v>
      </c>
      <c r="C45" s="74">
        <v>2568</v>
      </c>
      <c r="D45" s="74"/>
      <c r="E45" s="74">
        <v>2567</v>
      </c>
      <c r="F45" s="23"/>
      <c r="G45" s="74">
        <v>2568</v>
      </c>
      <c r="H45" s="74"/>
      <c r="I45" s="74">
        <v>2567</v>
      </c>
    </row>
    <row r="46" spans="1:9" ht="23.25" customHeight="1">
      <c r="C46" s="239" t="s">
        <v>7</v>
      </c>
      <c r="D46" s="239"/>
      <c r="E46" s="239"/>
      <c r="F46" s="239"/>
      <c r="G46" s="239"/>
      <c r="H46" s="239"/>
      <c r="I46" s="239"/>
    </row>
    <row r="47" spans="1:9" ht="21" customHeight="1">
      <c r="A47" s="2" t="s">
        <v>65</v>
      </c>
      <c r="C47" s="113">
        <f>C36</f>
        <v>8627131</v>
      </c>
      <c r="D47" s="76"/>
      <c r="E47" s="113">
        <f>E36</f>
        <v>7301426</v>
      </c>
      <c r="F47" s="76"/>
      <c r="G47" s="113">
        <f>G36</f>
        <v>6364816</v>
      </c>
      <c r="H47" s="37"/>
      <c r="I47" s="199">
        <f>I36</f>
        <v>6180590</v>
      </c>
    </row>
    <row r="48" spans="1:9" ht="17" customHeight="1">
      <c r="A48" s="145"/>
      <c r="B48" s="145"/>
      <c r="C48" s="5"/>
      <c r="D48" s="76"/>
      <c r="E48" s="5"/>
      <c r="F48" s="202"/>
      <c r="G48" s="5"/>
      <c r="H48" s="76"/>
      <c r="I48" s="5"/>
    </row>
    <row r="49" spans="1:9" ht="21" customHeight="1">
      <c r="A49" s="2" t="s">
        <v>67</v>
      </c>
      <c r="C49" s="37"/>
      <c r="D49" s="37"/>
      <c r="E49" s="37"/>
      <c r="F49" s="37"/>
      <c r="G49" s="200"/>
      <c r="H49" s="37"/>
      <c r="I49" s="200"/>
    </row>
    <row r="50" spans="1:9" ht="21" customHeight="1">
      <c r="A50" s="52" t="s">
        <v>125</v>
      </c>
      <c r="B50" s="52"/>
      <c r="C50" s="37"/>
      <c r="D50" s="37"/>
      <c r="E50" s="37"/>
      <c r="F50" s="37"/>
      <c r="G50" s="200"/>
      <c r="H50" s="37"/>
      <c r="I50" s="200"/>
    </row>
    <row r="51" spans="1:9" ht="21" customHeight="1">
      <c r="A51" s="230" t="s">
        <v>115</v>
      </c>
      <c r="B51" s="230"/>
      <c r="C51" s="37"/>
      <c r="D51" s="37"/>
      <c r="E51" s="37"/>
      <c r="F51" s="37"/>
      <c r="G51" s="200"/>
      <c r="H51" s="37"/>
      <c r="I51" s="200"/>
    </row>
    <row r="52" spans="1:9" ht="21" customHeight="1">
      <c r="A52" s="69" t="s">
        <v>169</v>
      </c>
      <c r="C52" s="122">
        <v>108492</v>
      </c>
      <c r="D52" s="37"/>
      <c r="E52" s="122">
        <v>982924</v>
      </c>
      <c r="F52" s="37"/>
      <c r="G52" s="105">
        <v>0</v>
      </c>
      <c r="H52" s="201"/>
      <c r="I52" s="105">
        <v>0</v>
      </c>
    </row>
    <row r="53" spans="1:9" ht="21" customHeight="1">
      <c r="A53" s="3" t="s">
        <v>267</v>
      </c>
      <c r="C53" s="159"/>
      <c r="D53" s="37"/>
      <c r="E53" s="159"/>
      <c r="F53" s="37"/>
      <c r="G53" s="22"/>
      <c r="H53" s="201"/>
      <c r="I53" s="22"/>
    </row>
    <row r="54" spans="1:9" ht="21" customHeight="1">
      <c r="A54" s="2" t="s">
        <v>115</v>
      </c>
      <c r="B54" s="18"/>
      <c r="C54" s="26">
        <f>SUM(C50:C52)</f>
        <v>108492</v>
      </c>
      <c r="D54" s="76"/>
      <c r="E54" s="26">
        <f>SUM(E50:E52)</f>
        <v>982924</v>
      </c>
      <c r="F54" s="202"/>
      <c r="G54" s="26">
        <f>SUM(G50:G52)</f>
        <v>0</v>
      </c>
      <c r="H54" s="76"/>
      <c r="I54" s="26">
        <f>SUM(I50:I52)</f>
        <v>0</v>
      </c>
    </row>
    <row r="55" spans="1:9" ht="17" customHeight="1">
      <c r="A55" s="145"/>
      <c r="B55" s="145"/>
      <c r="C55" s="5"/>
      <c r="D55" s="76"/>
      <c r="E55" s="5"/>
      <c r="F55" s="202"/>
      <c r="G55" s="5"/>
      <c r="H55" s="76"/>
      <c r="I55" s="5"/>
    </row>
    <row r="56" spans="1:9" ht="21" customHeight="1">
      <c r="A56" s="106" t="s">
        <v>166</v>
      </c>
      <c r="C56" s="5"/>
      <c r="D56" s="76"/>
      <c r="E56" s="5"/>
      <c r="F56" s="202"/>
      <c r="G56" s="5"/>
      <c r="H56" s="76"/>
      <c r="I56" s="5"/>
    </row>
    <row r="57" spans="1:9" ht="21" customHeight="1">
      <c r="A57" s="106" t="s">
        <v>115</v>
      </c>
      <c r="C57" s="5"/>
      <c r="D57" s="76"/>
      <c r="E57" s="5"/>
      <c r="F57" s="202"/>
      <c r="G57" s="5"/>
      <c r="H57" s="76"/>
      <c r="I57" s="5"/>
    </row>
    <row r="58" spans="1:9" ht="21" customHeight="1">
      <c r="A58" s="107" t="s">
        <v>265</v>
      </c>
      <c r="C58" s="5"/>
      <c r="D58" s="76"/>
      <c r="E58" s="5"/>
      <c r="F58" s="202"/>
      <c r="G58" s="5"/>
      <c r="H58" s="76"/>
      <c r="I58" s="5"/>
    </row>
    <row r="59" spans="1:9" ht="21" customHeight="1">
      <c r="A59" s="107" t="s">
        <v>189</v>
      </c>
      <c r="C59" s="5"/>
      <c r="D59" s="76"/>
      <c r="E59" s="5"/>
      <c r="F59" s="202"/>
      <c r="G59" s="148"/>
      <c r="H59" s="76"/>
      <c r="I59" s="148"/>
    </row>
    <row r="60" spans="1:9" ht="21" customHeight="1">
      <c r="A60" s="107" t="s">
        <v>190</v>
      </c>
      <c r="B60" s="19">
        <v>12</v>
      </c>
      <c r="C60" s="150">
        <v>109280</v>
      </c>
      <c r="D60" s="76"/>
      <c r="E60" s="150">
        <v>146201</v>
      </c>
      <c r="F60" s="202"/>
      <c r="G60" s="25">
        <v>38851</v>
      </c>
      <c r="H60" s="76"/>
      <c r="I60" s="25">
        <v>129137</v>
      </c>
    </row>
    <row r="61" spans="1:9" ht="21" customHeight="1">
      <c r="A61" s="107" t="s">
        <v>266</v>
      </c>
      <c r="C61" s="5"/>
      <c r="D61" s="76"/>
      <c r="E61" s="5"/>
      <c r="F61" s="202"/>
      <c r="G61" s="148"/>
      <c r="H61" s="76"/>
      <c r="I61" s="148"/>
    </row>
    <row r="62" spans="1:9" ht="21" customHeight="1">
      <c r="A62" s="107" t="s">
        <v>167</v>
      </c>
      <c r="C62" s="5"/>
      <c r="D62" s="76"/>
      <c r="E62" s="5"/>
      <c r="F62" s="202"/>
      <c r="G62" s="148"/>
      <c r="H62" s="76"/>
      <c r="I62" s="148"/>
    </row>
    <row r="63" spans="1:9" ht="21" customHeight="1">
      <c r="A63" s="107" t="s">
        <v>168</v>
      </c>
      <c r="C63" s="150">
        <v>-21856</v>
      </c>
      <c r="D63" s="76"/>
      <c r="E63" s="150">
        <v>-29240</v>
      </c>
      <c r="F63" s="202"/>
      <c r="G63" s="25">
        <v>-7770</v>
      </c>
      <c r="H63" s="76"/>
      <c r="I63" s="25">
        <v>-25827</v>
      </c>
    </row>
    <row r="64" spans="1:9" ht="21" customHeight="1">
      <c r="A64" s="107" t="s">
        <v>216</v>
      </c>
      <c r="C64" s="5"/>
      <c r="D64" s="76"/>
      <c r="E64" s="5"/>
      <c r="F64" s="202"/>
      <c r="G64" s="148"/>
      <c r="H64" s="76"/>
      <c r="I64" s="148"/>
    </row>
    <row r="65" spans="1:9" ht="21" customHeight="1">
      <c r="A65" s="107" t="s">
        <v>188</v>
      </c>
      <c r="B65" s="19">
        <v>5</v>
      </c>
      <c r="C65" s="203">
        <v>-1931</v>
      </c>
      <c r="D65" s="76"/>
      <c r="E65" s="203">
        <v>-2920</v>
      </c>
      <c r="F65" s="202"/>
      <c r="G65" s="203">
        <v>0</v>
      </c>
      <c r="H65" s="76"/>
      <c r="I65" s="203">
        <v>0</v>
      </c>
    </row>
    <row r="66" spans="1:9" ht="21" customHeight="1">
      <c r="A66" s="233" t="s">
        <v>268</v>
      </c>
      <c r="C66" s="150"/>
      <c r="D66" s="76"/>
      <c r="E66" s="150"/>
      <c r="F66" s="202"/>
      <c r="G66" s="25"/>
      <c r="H66" s="76"/>
      <c r="I66" s="25"/>
    </row>
    <row r="67" spans="1:9" ht="21" customHeight="1">
      <c r="A67" s="233" t="s">
        <v>115</v>
      </c>
      <c r="B67" s="18"/>
      <c r="C67" s="26">
        <f>SUM(C60,C63,C65)</f>
        <v>85493</v>
      </c>
      <c r="D67" s="5"/>
      <c r="E67" s="26">
        <f>SUM(E60,E63,E65)</f>
        <v>114041</v>
      </c>
      <c r="F67" s="5"/>
      <c r="G67" s="26">
        <f>SUM(G60,G63,G65)</f>
        <v>31081</v>
      </c>
      <c r="H67" s="5"/>
      <c r="I67" s="26">
        <f>SUM(I60,I63,I65)</f>
        <v>103310</v>
      </c>
    </row>
    <row r="68" spans="1:9" ht="17" customHeight="1">
      <c r="A68" s="145"/>
      <c r="B68" s="145"/>
      <c r="C68" s="5"/>
      <c r="D68" s="5"/>
      <c r="E68" s="5"/>
      <c r="F68" s="5"/>
      <c r="G68" s="5"/>
      <c r="H68" s="5"/>
      <c r="I68" s="5"/>
    </row>
    <row r="69" spans="1:9" ht="21" customHeight="1">
      <c r="A69" s="108" t="s">
        <v>68</v>
      </c>
      <c r="C69" s="5"/>
      <c r="D69" s="76"/>
      <c r="E69" s="5"/>
      <c r="F69" s="202"/>
      <c r="G69" s="5"/>
      <c r="H69" s="76"/>
      <c r="I69" s="5"/>
    </row>
    <row r="70" spans="1:9" ht="21" customHeight="1">
      <c r="A70" s="108" t="s">
        <v>173</v>
      </c>
      <c r="C70" s="26">
        <f>C54+C67</f>
        <v>193985</v>
      </c>
      <c r="D70" s="76"/>
      <c r="E70" s="26">
        <f>E54+E67</f>
        <v>1096965</v>
      </c>
      <c r="F70" s="202"/>
      <c r="G70" s="26">
        <f>G54+G67</f>
        <v>31081</v>
      </c>
      <c r="H70" s="76"/>
      <c r="I70" s="26">
        <f>I54+I67</f>
        <v>103310</v>
      </c>
    </row>
    <row r="71" spans="1:9" ht="21" customHeight="1" thickBot="1">
      <c r="A71" s="2" t="s">
        <v>162</v>
      </c>
      <c r="C71" s="204">
        <f>C47+C70</f>
        <v>8821116</v>
      </c>
      <c r="D71" s="76"/>
      <c r="E71" s="204">
        <f>E47+E70</f>
        <v>8398391</v>
      </c>
      <c r="F71" s="76"/>
      <c r="G71" s="204">
        <f>G47+G70</f>
        <v>6395897</v>
      </c>
      <c r="H71" s="76"/>
      <c r="I71" s="204">
        <f>I47+I70</f>
        <v>6283900</v>
      </c>
    </row>
    <row r="72" spans="1:9" ht="17" customHeight="1" thickTop="1">
      <c r="C72" s="37"/>
      <c r="D72" s="37"/>
      <c r="E72" s="37"/>
      <c r="F72" s="37"/>
      <c r="G72" s="126"/>
      <c r="H72" s="37"/>
      <c r="I72" s="126"/>
    </row>
    <row r="73" spans="1:9" ht="21" customHeight="1">
      <c r="A73" s="2" t="s">
        <v>163</v>
      </c>
      <c r="C73" s="37"/>
      <c r="D73" s="37"/>
      <c r="E73" s="37"/>
      <c r="F73" s="37"/>
      <c r="G73" s="37"/>
      <c r="H73" s="37"/>
      <c r="I73" s="37"/>
    </row>
    <row r="74" spans="1:9" ht="21" customHeight="1">
      <c r="A74" t="s">
        <v>126</v>
      </c>
      <c r="C74" s="205">
        <v>7748934</v>
      </c>
      <c r="D74" s="37"/>
      <c r="E74" s="205">
        <v>7173921</v>
      </c>
      <c r="F74" s="37"/>
      <c r="G74" s="37">
        <f>G71</f>
        <v>6395897</v>
      </c>
      <c r="H74" s="126"/>
      <c r="I74" s="37">
        <v>6283900</v>
      </c>
    </row>
    <row r="75" spans="1:9" ht="21" customHeight="1">
      <c r="A75" t="s">
        <v>127</v>
      </c>
      <c r="C75" s="101">
        <v>1072182</v>
      </c>
      <c r="D75" s="126"/>
      <c r="E75" s="101">
        <v>1224470</v>
      </c>
      <c r="F75" s="37"/>
      <c r="G75" s="178">
        <v>0</v>
      </c>
      <c r="H75" s="201"/>
      <c r="I75" s="105">
        <v>0</v>
      </c>
    </row>
    <row r="76" spans="1:9" ht="21" customHeight="1" thickBot="1">
      <c r="A76" s="2" t="s">
        <v>162</v>
      </c>
      <c r="C76" s="204">
        <f>SUM(C74:C75)</f>
        <v>8821116</v>
      </c>
      <c r="D76" s="76"/>
      <c r="E76" s="204">
        <f>SUM(E74:E75)</f>
        <v>8398391</v>
      </c>
      <c r="F76" s="76"/>
      <c r="G76" s="204">
        <f>SUM(G74:G75)</f>
        <v>6395897</v>
      </c>
      <c r="H76" s="76"/>
      <c r="I76" s="204">
        <f>SUM(I74:I75)</f>
        <v>6283900</v>
      </c>
    </row>
    <row r="77" spans="1:9" ht="21" customHeight="1" thickTop="1">
      <c r="C77" s="36"/>
      <c r="D77" s="36"/>
      <c r="E77" s="36"/>
      <c r="F77" s="36"/>
      <c r="G77" s="36"/>
      <c r="H77" s="36"/>
      <c r="I77" s="36"/>
    </row>
  </sheetData>
  <mergeCells count="14">
    <mergeCell ref="C8:I8"/>
    <mergeCell ref="C42:E42"/>
    <mergeCell ref="C4:E4"/>
    <mergeCell ref="G4:I4"/>
    <mergeCell ref="C5:E5"/>
    <mergeCell ref="G5:I5"/>
    <mergeCell ref="C6:E6"/>
    <mergeCell ref="G6:I6"/>
    <mergeCell ref="C44:E44"/>
    <mergeCell ref="G44:I44"/>
    <mergeCell ref="C46:I46"/>
    <mergeCell ref="G42:I42"/>
    <mergeCell ref="C43:E43"/>
    <mergeCell ref="G43:I43"/>
  </mergeCells>
  <pageMargins left="0.7" right="0.7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6096-00D3-4B0B-86E1-DE2A8F5CBD39}">
  <sheetPr codeName="Sheet4"/>
  <dimension ref="A1:AA56"/>
  <sheetViews>
    <sheetView view="pageBreakPreview" zoomScale="60" zoomScaleNormal="60" workbookViewId="0"/>
  </sheetViews>
  <sheetFormatPr defaultColWidth="9.09765625" defaultRowHeight="21.5"/>
  <cols>
    <col min="1" max="1" width="50" style="43" customWidth="1"/>
    <col min="2" max="2" width="10.09765625" style="45" customWidth="1"/>
    <col min="3" max="3" width="12.69921875" style="43" customWidth="1"/>
    <col min="4" max="4" width="0.69921875" style="43" customWidth="1"/>
    <col min="5" max="5" width="12.59765625" style="43" customWidth="1"/>
    <col min="6" max="6" width="0.69921875" style="43" customWidth="1"/>
    <col min="7" max="7" width="15.09765625" style="43" customWidth="1"/>
    <col min="8" max="8" width="0.69921875" style="43" customWidth="1"/>
    <col min="9" max="9" width="12.69921875" style="43" customWidth="1"/>
    <col min="10" max="10" width="0.69921875" style="43" customWidth="1"/>
    <col min="11" max="11" width="12.59765625" style="43" customWidth="1"/>
    <col min="12" max="12" width="0.69921875" style="43" customWidth="1"/>
    <col min="13" max="13" width="12.59765625" style="43" customWidth="1"/>
    <col min="14" max="14" width="0.69921875" style="43" customWidth="1"/>
    <col min="15" max="15" width="12.59765625" style="43" customWidth="1"/>
    <col min="16" max="16" width="0.69921875" style="43" customWidth="1"/>
    <col min="17" max="17" width="14.3984375" style="43" customWidth="1"/>
    <col min="18" max="18" width="0.69921875" style="43" customWidth="1"/>
    <col min="19" max="19" width="13.69921875" style="43" customWidth="1"/>
    <col min="20" max="20" width="0.69921875" style="43" customWidth="1"/>
    <col min="21" max="21" width="14.3984375" style="43" customWidth="1"/>
    <col min="22" max="22" width="0.69921875" style="43" customWidth="1"/>
    <col min="23" max="23" width="12.59765625" style="43" customWidth="1"/>
    <col min="24" max="24" width="0.69921875" style="43" customWidth="1"/>
    <col min="25" max="25" width="12.59765625" style="43" customWidth="1"/>
    <col min="26" max="26" width="0.69921875" style="43" customWidth="1"/>
    <col min="27" max="27" width="15.09765625" style="43" customWidth="1"/>
    <col min="28" max="16384" width="9.09765625" style="43"/>
  </cols>
  <sheetData>
    <row r="1" spans="1:27" s="62" customFormat="1" ht="24" customHeight="1">
      <c r="A1" s="40" t="s">
        <v>0</v>
      </c>
      <c r="B1" s="77"/>
      <c r="D1" s="43"/>
      <c r="O1" s="78"/>
      <c r="P1" s="78"/>
      <c r="Q1" s="78"/>
      <c r="R1" s="78"/>
      <c r="S1" s="78"/>
      <c r="T1" s="78"/>
      <c r="U1" s="78"/>
    </row>
    <row r="2" spans="1:27" s="62" customFormat="1" ht="24" customHeight="1">
      <c r="A2" s="79" t="s">
        <v>229</v>
      </c>
      <c r="B2" s="45"/>
      <c r="O2" s="80"/>
      <c r="P2" s="80"/>
      <c r="Q2" s="80"/>
      <c r="R2" s="80"/>
      <c r="S2" s="80"/>
      <c r="T2" s="80"/>
      <c r="U2" s="80"/>
    </row>
    <row r="3" spans="1:27" s="62" customFormat="1" ht="22.75" customHeight="1">
      <c r="A3" s="79"/>
      <c r="B3" s="45"/>
      <c r="O3" s="80"/>
      <c r="P3" s="80"/>
      <c r="Q3" s="80"/>
      <c r="R3" s="80"/>
      <c r="S3" s="80"/>
      <c r="T3" s="80"/>
      <c r="U3" s="80"/>
    </row>
    <row r="4" spans="1:27" ht="24" customHeight="1">
      <c r="A4" s="81"/>
      <c r="B4" s="82"/>
      <c r="C4" s="242" t="s">
        <v>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</row>
    <row r="5" spans="1:27" ht="24" customHeight="1">
      <c r="A5" s="81"/>
      <c r="B5" s="82"/>
      <c r="C5" s="83"/>
      <c r="D5" s="83"/>
      <c r="E5" s="83"/>
      <c r="F5" s="83"/>
      <c r="G5" s="66"/>
      <c r="H5" s="83"/>
      <c r="I5" s="243" t="s">
        <v>45</v>
      </c>
      <c r="J5" s="243"/>
      <c r="K5" s="243"/>
      <c r="L5" s="83"/>
      <c r="M5" s="83"/>
      <c r="N5" s="83"/>
      <c r="O5" s="243" t="s">
        <v>47</v>
      </c>
      <c r="P5" s="243"/>
      <c r="Q5" s="243"/>
      <c r="R5" s="243"/>
      <c r="S5" s="243"/>
      <c r="T5" s="243"/>
      <c r="U5" s="243"/>
      <c r="V5" s="83"/>
      <c r="W5" s="83"/>
      <c r="X5" s="83"/>
      <c r="Y5" s="83"/>
      <c r="Z5" s="83"/>
      <c r="AA5" s="83"/>
    </row>
    <row r="6" spans="1:27" ht="24" customHeight="1">
      <c r="A6" s="81"/>
      <c r="B6" s="82"/>
      <c r="C6" s="83"/>
      <c r="D6" s="83"/>
      <c r="E6" s="83"/>
      <c r="G6" s="66"/>
      <c r="I6" s="66"/>
      <c r="J6" s="66"/>
      <c r="K6" s="66"/>
      <c r="L6" s="83"/>
      <c r="M6" s="83"/>
      <c r="N6" s="83"/>
      <c r="O6" s="66"/>
      <c r="P6" s="66"/>
      <c r="Q6" s="66"/>
      <c r="R6" s="66"/>
      <c r="S6" s="66" t="s">
        <v>218</v>
      </c>
      <c r="T6" s="66"/>
      <c r="U6" s="66"/>
      <c r="V6" s="83"/>
      <c r="W6" s="83"/>
      <c r="X6" s="83"/>
      <c r="Y6" s="83"/>
      <c r="Z6" s="83"/>
      <c r="AA6" s="83"/>
    </row>
    <row r="7" spans="1:27" ht="24" customHeight="1">
      <c r="A7" s="81"/>
      <c r="B7" s="82"/>
      <c r="C7" s="83"/>
      <c r="D7" s="83"/>
      <c r="E7" s="83"/>
      <c r="G7" s="66" t="s">
        <v>232</v>
      </c>
      <c r="I7" s="66"/>
      <c r="J7" s="66"/>
      <c r="K7" s="66"/>
      <c r="L7" s="83"/>
      <c r="M7" s="83"/>
      <c r="N7" s="83"/>
      <c r="O7" s="66"/>
      <c r="P7" s="66"/>
      <c r="Q7" s="66"/>
      <c r="R7" s="66"/>
      <c r="S7" s="66" t="s">
        <v>219</v>
      </c>
      <c r="T7" s="66"/>
      <c r="U7" s="66"/>
      <c r="V7" s="83"/>
      <c r="W7" s="83"/>
      <c r="X7" s="83"/>
      <c r="Y7" s="83"/>
      <c r="Z7" s="83"/>
      <c r="AA7" s="83"/>
    </row>
    <row r="8" spans="1:27" ht="24" customHeight="1">
      <c r="A8" s="84"/>
      <c r="B8" s="134"/>
      <c r="D8" s="23"/>
      <c r="G8" s="66" t="s">
        <v>170</v>
      </c>
      <c r="J8" s="23"/>
      <c r="L8" s="66"/>
      <c r="M8" s="66"/>
      <c r="N8" s="66"/>
      <c r="O8" s="23"/>
      <c r="P8" s="23"/>
      <c r="Q8" s="23"/>
      <c r="R8" s="38"/>
      <c r="S8" s="23" t="s">
        <v>220</v>
      </c>
      <c r="T8" s="38"/>
      <c r="U8" s="23" t="s">
        <v>157</v>
      </c>
      <c r="V8" s="66"/>
      <c r="W8" s="66"/>
      <c r="X8" s="84"/>
      <c r="Y8" s="66" t="s">
        <v>69</v>
      </c>
      <c r="Z8" s="23"/>
      <c r="AA8" s="23"/>
    </row>
    <row r="9" spans="1:27" ht="24" customHeight="1">
      <c r="A9" s="84"/>
      <c r="B9" s="134"/>
      <c r="C9" s="66"/>
      <c r="D9" s="23"/>
      <c r="E9" s="23" t="s">
        <v>70</v>
      </c>
      <c r="F9" s="23"/>
      <c r="G9" s="23" t="s">
        <v>233</v>
      </c>
      <c r="H9" s="23"/>
      <c r="I9" s="66" t="s">
        <v>71</v>
      </c>
      <c r="J9" s="23"/>
      <c r="K9" s="66"/>
      <c r="L9" s="66"/>
      <c r="M9" s="66" t="s">
        <v>106</v>
      </c>
      <c r="N9" s="66"/>
      <c r="O9" s="23" t="s">
        <v>159</v>
      </c>
      <c r="P9" s="23"/>
      <c r="Q9" s="23" t="s">
        <v>236</v>
      </c>
      <c r="R9" s="23"/>
      <c r="S9" s="66" t="s">
        <v>221</v>
      </c>
      <c r="T9" s="23"/>
      <c r="U9" s="66" t="s">
        <v>133</v>
      </c>
      <c r="V9" s="66"/>
      <c r="W9" s="66" t="s">
        <v>72</v>
      </c>
      <c r="X9" s="84"/>
      <c r="Y9" s="66" t="s">
        <v>73</v>
      </c>
      <c r="Z9" s="23"/>
      <c r="AA9" s="66"/>
    </row>
    <row r="10" spans="1:27" ht="24" customHeight="1">
      <c r="A10" s="84"/>
      <c r="B10" s="134"/>
      <c r="C10" s="66" t="s">
        <v>222</v>
      </c>
      <c r="D10" s="23"/>
      <c r="E10" s="23" t="s">
        <v>74</v>
      </c>
      <c r="F10" s="66"/>
      <c r="G10" s="66" t="s">
        <v>234</v>
      </c>
      <c r="H10" s="66"/>
      <c r="I10" s="66" t="s">
        <v>75</v>
      </c>
      <c r="J10" s="23"/>
      <c r="K10" s="23" t="s">
        <v>76</v>
      </c>
      <c r="L10" s="66"/>
      <c r="M10" s="66" t="s">
        <v>107</v>
      </c>
      <c r="N10" s="66"/>
      <c r="O10" s="23" t="s">
        <v>160</v>
      </c>
      <c r="P10" s="23"/>
      <c r="Q10" s="23" t="s">
        <v>237</v>
      </c>
      <c r="R10" s="23"/>
      <c r="S10" s="66" t="s">
        <v>241</v>
      </c>
      <c r="T10" s="23"/>
      <c r="U10" s="66" t="s">
        <v>158</v>
      </c>
      <c r="V10" s="66"/>
      <c r="W10" s="66" t="s">
        <v>78</v>
      </c>
      <c r="X10" s="84"/>
      <c r="Y10" s="66" t="s">
        <v>77</v>
      </c>
      <c r="Z10" s="23"/>
      <c r="AA10" s="23" t="s">
        <v>72</v>
      </c>
    </row>
    <row r="11" spans="1:27" ht="24" customHeight="1">
      <c r="B11" s="134"/>
      <c r="C11" s="23" t="s">
        <v>223</v>
      </c>
      <c r="D11" s="23"/>
      <c r="E11" s="66" t="s">
        <v>79</v>
      </c>
      <c r="G11" s="66" t="s">
        <v>235</v>
      </c>
      <c r="I11" s="23" t="s">
        <v>80</v>
      </c>
      <c r="J11" s="23"/>
      <c r="K11" s="23" t="s">
        <v>81</v>
      </c>
      <c r="L11" s="66"/>
      <c r="M11" s="66" t="s">
        <v>108</v>
      </c>
      <c r="N11" s="66"/>
      <c r="O11" s="23" t="s">
        <v>109</v>
      </c>
      <c r="P11" s="23"/>
      <c r="Q11" s="23" t="s">
        <v>238</v>
      </c>
      <c r="R11" s="23"/>
      <c r="S11" s="66" t="s">
        <v>73</v>
      </c>
      <c r="T11" s="23"/>
      <c r="U11" s="66" t="s">
        <v>78</v>
      </c>
      <c r="V11" s="66"/>
      <c r="W11" s="66" t="s">
        <v>244</v>
      </c>
      <c r="X11" s="84"/>
      <c r="Y11" s="23" t="s">
        <v>82</v>
      </c>
      <c r="Z11" s="23"/>
      <c r="AA11" s="23" t="s">
        <v>78</v>
      </c>
    </row>
    <row r="12" spans="1:27" ht="24" customHeight="1">
      <c r="B12" s="134"/>
      <c r="C12" s="241" t="s">
        <v>7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</row>
    <row r="13" spans="1:27" ht="24" customHeight="1">
      <c r="A13" s="81" t="s">
        <v>255</v>
      </c>
      <c r="B13" s="191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1"/>
      <c r="P13" s="191"/>
      <c r="Q13" s="191"/>
      <c r="R13" s="191"/>
      <c r="S13" s="191"/>
      <c r="T13" s="191"/>
      <c r="U13" s="191"/>
      <c r="V13" s="192"/>
      <c r="W13" s="192"/>
      <c r="X13" s="192"/>
      <c r="Y13" s="192"/>
      <c r="Z13" s="192"/>
      <c r="AA13" s="192"/>
    </row>
    <row r="14" spans="1:27" s="222" customFormat="1" ht="24" customHeight="1">
      <c r="A14" s="81" t="s">
        <v>256</v>
      </c>
      <c r="B14" s="193"/>
      <c r="C14" s="167">
        <v>8983101</v>
      </c>
      <c r="D14" s="167"/>
      <c r="E14" s="167">
        <v>1684317</v>
      </c>
      <c r="F14" s="169"/>
      <c r="G14" s="167">
        <v>294547</v>
      </c>
      <c r="H14" s="169"/>
      <c r="I14" s="167">
        <v>900000</v>
      </c>
      <c r="J14" s="169"/>
      <c r="K14" s="167">
        <v>105826114</v>
      </c>
      <c r="L14" s="169"/>
      <c r="M14" s="167">
        <v>9955000</v>
      </c>
      <c r="N14" s="169"/>
      <c r="O14" s="167">
        <v>-1813461</v>
      </c>
      <c r="P14" s="169"/>
      <c r="Q14" s="167">
        <v>1029988</v>
      </c>
      <c r="R14" s="169"/>
      <c r="S14" s="167">
        <v>637</v>
      </c>
      <c r="T14" s="169"/>
      <c r="U14" s="167">
        <f>SUM(O14:S14)</f>
        <v>-782836</v>
      </c>
      <c r="V14" s="169"/>
      <c r="W14" s="167">
        <f>SUM(U14,C14:M14)</f>
        <v>126860243</v>
      </c>
      <c r="X14" s="169"/>
      <c r="Y14" s="167">
        <v>192750476</v>
      </c>
      <c r="Z14" s="167"/>
      <c r="AA14" s="167">
        <f>SUM(W14:Y14)</f>
        <v>319610719</v>
      </c>
    </row>
    <row r="15" spans="1:27" s="222" customFormat="1" ht="24" customHeight="1">
      <c r="A15" s="81"/>
      <c r="B15" s="193"/>
      <c r="C15" s="167"/>
      <c r="D15" s="167"/>
      <c r="E15" s="167"/>
      <c r="F15" s="169"/>
      <c r="G15" s="167"/>
      <c r="H15" s="169"/>
      <c r="I15" s="167"/>
      <c r="J15" s="169"/>
      <c r="K15" s="167"/>
      <c r="L15" s="169"/>
      <c r="M15" s="167"/>
      <c r="N15" s="169"/>
      <c r="O15" s="167"/>
      <c r="P15" s="169"/>
      <c r="Q15" s="167"/>
      <c r="R15" s="169"/>
      <c r="S15" s="167"/>
      <c r="T15" s="169"/>
      <c r="U15" s="167"/>
      <c r="V15" s="169"/>
      <c r="W15" s="167"/>
      <c r="X15" s="169"/>
      <c r="Y15" s="167"/>
      <c r="Z15" s="167"/>
      <c r="AA15" s="167"/>
    </row>
    <row r="16" spans="1:27" s="222" customFormat="1" ht="23.25" customHeight="1">
      <c r="A16" s="81" t="s">
        <v>242</v>
      </c>
      <c r="B16" s="191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94"/>
      <c r="P16" s="185"/>
      <c r="Q16" s="194"/>
      <c r="R16" s="185"/>
      <c r="S16" s="194"/>
      <c r="T16" s="185"/>
      <c r="U16" s="194"/>
      <c r="V16" s="185"/>
      <c r="W16" s="185"/>
      <c r="X16" s="185"/>
      <c r="Y16" s="185"/>
      <c r="Z16" s="185"/>
      <c r="AA16" s="185"/>
    </row>
    <row r="17" spans="1:27" s="222" customFormat="1" ht="21.75" customHeight="1">
      <c r="A17" s="52" t="s">
        <v>136</v>
      </c>
      <c r="B17" s="191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94"/>
      <c r="P17" s="185"/>
      <c r="Q17" s="194"/>
      <c r="R17" s="185"/>
      <c r="S17" s="194"/>
      <c r="T17" s="185"/>
      <c r="U17" s="194"/>
      <c r="V17" s="185"/>
      <c r="W17" s="185"/>
      <c r="X17" s="185"/>
      <c r="Y17" s="185"/>
      <c r="Z17" s="185"/>
      <c r="AA17" s="185"/>
    </row>
    <row r="18" spans="1:27" s="222" customFormat="1" ht="21" customHeight="1">
      <c r="A18" t="s">
        <v>137</v>
      </c>
      <c r="B18" s="220"/>
      <c r="C18" s="173">
        <v>0</v>
      </c>
      <c r="D18" s="180"/>
      <c r="E18" s="173">
        <v>0</v>
      </c>
      <c r="F18" s="180"/>
      <c r="G18" s="173">
        <v>0</v>
      </c>
      <c r="H18" s="180"/>
      <c r="I18" s="173">
        <v>0</v>
      </c>
      <c r="J18" s="180"/>
      <c r="K18" s="178">
        <v>0</v>
      </c>
      <c r="L18" s="180"/>
      <c r="M18" s="173">
        <v>0</v>
      </c>
      <c r="N18" s="180"/>
      <c r="O18" s="173">
        <v>0</v>
      </c>
      <c r="P18" s="180"/>
      <c r="Q18" s="178">
        <v>0</v>
      </c>
      <c r="R18" s="180"/>
      <c r="S18" s="195">
        <v>0</v>
      </c>
      <c r="T18" s="180"/>
      <c r="U18" s="176">
        <v>0</v>
      </c>
      <c r="V18" s="180"/>
      <c r="W18" s="178">
        <f>SUM(K18:U18)</f>
        <v>0</v>
      </c>
      <c r="X18" s="180"/>
      <c r="Y18" s="178">
        <v>-5</v>
      </c>
      <c r="Z18" s="180"/>
      <c r="AA18" s="178">
        <f>SUM(W18:Y18)</f>
        <v>-5</v>
      </c>
    </row>
    <row r="19" spans="1:27" ht="23.25" customHeight="1">
      <c r="A19" s="54" t="s">
        <v>243</v>
      </c>
      <c r="B19" s="191"/>
      <c r="C19" s="187">
        <f>C18</f>
        <v>0</v>
      </c>
      <c r="D19" s="186"/>
      <c r="E19" s="187">
        <f>E18</f>
        <v>0</v>
      </c>
      <c r="F19" s="180"/>
      <c r="G19" s="187">
        <f>G18</f>
        <v>0</v>
      </c>
      <c r="H19" s="180"/>
      <c r="I19" s="187">
        <f>I18</f>
        <v>0</v>
      </c>
      <c r="J19" s="180"/>
      <c r="K19" s="187">
        <f>K18</f>
        <v>0</v>
      </c>
      <c r="L19" s="180"/>
      <c r="M19" s="187">
        <f>M18</f>
        <v>0</v>
      </c>
      <c r="N19" s="180"/>
      <c r="O19" s="187">
        <f>O18</f>
        <v>0</v>
      </c>
      <c r="P19" s="180"/>
      <c r="Q19" s="187">
        <f>Q18</f>
        <v>0</v>
      </c>
      <c r="R19" s="180"/>
      <c r="S19" s="187">
        <f>S18</f>
        <v>0</v>
      </c>
      <c r="T19" s="180"/>
      <c r="U19" s="187">
        <f>U18</f>
        <v>0</v>
      </c>
      <c r="V19" s="180"/>
      <c r="W19" s="187">
        <f>W18</f>
        <v>0</v>
      </c>
      <c r="X19" s="180"/>
      <c r="Y19" s="187">
        <f>Y18</f>
        <v>-5</v>
      </c>
      <c r="Z19" s="186"/>
      <c r="AA19" s="187">
        <f>AA18</f>
        <v>-5</v>
      </c>
    </row>
    <row r="20" spans="1:27" ht="23.25" customHeight="1">
      <c r="A20" s="54"/>
      <c r="B20" s="191"/>
      <c r="C20" s="185"/>
      <c r="D20" s="186"/>
      <c r="E20" s="185"/>
      <c r="F20" s="180"/>
      <c r="G20" s="185"/>
      <c r="H20" s="180"/>
      <c r="I20" s="185"/>
      <c r="J20" s="180"/>
      <c r="K20" s="185"/>
      <c r="L20" s="180"/>
      <c r="M20" s="185"/>
      <c r="N20" s="180"/>
      <c r="O20" s="185"/>
      <c r="P20" s="180"/>
      <c r="Q20" s="185"/>
      <c r="R20" s="180"/>
      <c r="S20" s="185"/>
      <c r="T20" s="180"/>
      <c r="U20" s="185"/>
      <c r="V20" s="180"/>
      <c r="W20" s="185"/>
      <c r="X20" s="180"/>
      <c r="Y20" s="185"/>
      <c r="Z20" s="186"/>
      <c r="AA20" s="185"/>
    </row>
    <row r="21" spans="1:27" ht="23.25" customHeight="1">
      <c r="A21" s="81" t="s">
        <v>83</v>
      </c>
      <c r="B21" s="196"/>
      <c r="C21" s="194"/>
      <c r="D21" s="194"/>
      <c r="E21" s="194"/>
      <c r="F21" s="185"/>
      <c r="G21" s="194"/>
      <c r="H21" s="185"/>
      <c r="I21" s="194"/>
      <c r="J21" s="185"/>
      <c r="K21" s="194"/>
      <c r="L21" s="185"/>
      <c r="M21" s="194"/>
      <c r="N21" s="185"/>
      <c r="O21" s="194"/>
      <c r="P21" s="185"/>
      <c r="Q21" s="194"/>
      <c r="R21" s="185"/>
      <c r="S21" s="194"/>
      <c r="T21" s="185"/>
      <c r="U21" s="194"/>
      <c r="V21" s="185"/>
      <c r="W21" s="194"/>
      <c r="X21" s="185"/>
      <c r="Y21" s="194"/>
      <c r="Z21" s="194"/>
      <c r="AA21" s="194"/>
    </row>
    <row r="22" spans="1:27" ht="23.25" customHeight="1">
      <c r="A22" s="38" t="s">
        <v>84</v>
      </c>
      <c r="B22" s="196"/>
      <c r="C22" s="180">
        <v>0</v>
      </c>
      <c r="D22" s="180"/>
      <c r="E22" s="180">
        <v>0</v>
      </c>
      <c r="F22" s="180"/>
      <c r="G22" s="180">
        <v>0</v>
      </c>
      <c r="H22" s="180"/>
      <c r="I22" s="180">
        <v>0</v>
      </c>
      <c r="J22" s="180"/>
      <c r="K22" s="180">
        <f>'PL3M-6-7'!C34</f>
        <v>7585238</v>
      </c>
      <c r="L22" s="180"/>
      <c r="M22" s="180">
        <v>0</v>
      </c>
      <c r="N22" s="180"/>
      <c r="O22" s="180">
        <v>0</v>
      </c>
      <c r="P22" s="185"/>
      <c r="Q22" s="180">
        <v>0</v>
      </c>
      <c r="R22" s="180"/>
      <c r="S22" s="180">
        <v>0</v>
      </c>
      <c r="T22" s="180"/>
      <c r="U22" s="180">
        <v>0</v>
      </c>
      <c r="V22" s="180"/>
      <c r="W22" s="180">
        <f>SUM(U22,C22:M22)</f>
        <v>7585238</v>
      </c>
      <c r="X22" s="180"/>
      <c r="Y22" s="180">
        <f>'PL3M-6-7'!C35</f>
        <v>1041893</v>
      </c>
      <c r="Z22" s="186"/>
      <c r="AA22" s="180">
        <f>SUM(W22:Y22)</f>
        <v>8627131</v>
      </c>
    </row>
    <row r="23" spans="1:27" ht="23.25" customHeight="1">
      <c r="A23" s="38" t="s">
        <v>85</v>
      </c>
      <c r="B23" s="191"/>
      <c r="C23" s="178">
        <v>0</v>
      </c>
      <c r="D23" s="180"/>
      <c r="E23" s="178">
        <v>0</v>
      </c>
      <c r="F23" s="180"/>
      <c r="G23" s="178">
        <v>0</v>
      </c>
      <c r="H23" s="180"/>
      <c r="I23" s="178">
        <v>0</v>
      </c>
      <c r="J23" s="180"/>
      <c r="K23" s="178">
        <v>0</v>
      </c>
      <c r="L23" s="180"/>
      <c r="M23" s="195">
        <v>0</v>
      </c>
      <c r="N23" s="180"/>
      <c r="O23" s="178">
        <v>84904</v>
      </c>
      <c r="P23" s="180"/>
      <c r="Q23" s="178">
        <v>80723</v>
      </c>
      <c r="R23" s="180"/>
      <c r="S23" s="178">
        <v>-1931</v>
      </c>
      <c r="T23" s="180"/>
      <c r="U23" s="178">
        <f>SUM(O23,Q23,S23)</f>
        <v>163696</v>
      </c>
      <c r="V23" s="180"/>
      <c r="W23" s="178">
        <f>SUM(U23,C23:M23)</f>
        <v>163696</v>
      </c>
      <c r="X23" s="180"/>
      <c r="Y23" s="178">
        <v>30289</v>
      </c>
      <c r="Z23" s="180"/>
      <c r="AA23" s="178">
        <f>SUM(W23:Y23)</f>
        <v>193985</v>
      </c>
    </row>
    <row r="24" spans="1:27" ht="23.25" customHeight="1">
      <c r="A24" s="81" t="s">
        <v>86</v>
      </c>
      <c r="B24" s="197"/>
      <c r="C24" s="198">
        <f>SUM(C22:C23)</f>
        <v>0</v>
      </c>
      <c r="D24" s="185"/>
      <c r="E24" s="198">
        <f>SUM(E22:E23)</f>
        <v>0</v>
      </c>
      <c r="F24" s="180"/>
      <c r="G24" s="198">
        <f>SUM(G22:G23)</f>
        <v>0</v>
      </c>
      <c r="H24" s="185"/>
      <c r="I24" s="198">
        <f>SUM(I22:I23)</f>
        <v>0</v>
      </c>
      <c r="J24" s="185"/>
      <c r="K24" s="198">
        <f>SUM(K22:K23)</f>
        <v>7585238</v>
      </c>
      <c r="L24" s="180"/>
      <c r="M24" s="198">
        <f>SUM(M22:M23)</f>
        <v>0</v>
      </c>
      <c r="N24" s="180"/>
      <c r="O24" s="198">
        <f>SUM(O22:O23)</f>
        <v>84904</v>
      </c>
      <c r="P24" s="180"/>
      <c r="Q24" s="198">
        <f>SUM(Q22:Q23)</f>
        <v>80723</v>
      </c>
      <c r="R24" s="180"/>
      <c r="S24" s="198">
        <f>SUM(S22:S23)</f>
        <v>-1931</v>
      </c>
      <c r="T24" s="180"/>
      <c r="U24" s="198">
        <f>SUM(U22:U23)</f>
        <v>163696</v>
      </c>
      <c r="V24" s="185"/>
      <c r="W24" s="198">
        <f>SUM(U24,C24:M24)</f>
        <v>7748934</v>
      </c>
      <c r="X24" s="180"/>
      <c r="Y24" s="198">
        <f>SUM(Y22:Y23)</f>
        <v>1072182</v>
      </c>
      <c r="Z24" s="180"/>
      <c r="AA24" s="198">
        <f>SUM(AA22:AA23)</f>
        <v>8821116</v>
      </c>
    </row>
    <row r="25" spans="1:27" ht="23.25" customHeight="1">
      <c r="A25" s="81"/>
      <c r="B25" s="197"/>
      <c r="C25" s="185"/>
      <c r="D25" s="185"/>
      <c r="E25" s="185"/>
      <c r="F25" s="180"/>
      <c r="G25" s="185"/>
      <c r="H25" s="185"/>
      <c r="I25" s="185"/>
      <c r="J25" s="185"/>
      <c r="K25" s="185"/>
      <c r="L25" s="180"/>
      <c r="M25" s="185"/>
      <c r="N25" s="180"/>
      <c r="O25" s="185"/>
      <c r="P25" s="180"/>
      <c r="Q25" s="185"/>
      <c r="R25" s="180"/>
      <c r="S25" s="185"/>
      <c r="T25" s="180"/>
      <c r="U25" s="185"/>
      <c r="V25" s="185"/>
      <c r="W25" s="185"/>
      <c r="X25" s="180"/>
      <c r="Y25" s="185"/>
      <c r="Z25" s="180"/>
      <c r="AA25" s="185"/>
    </row>
    <row r="26" spans="1:27" ht="23" customHeight="1" thickBot="1">
      <c r="A26" s="86" t="s">
        <v>257</v>
      </c>
      <c r="B26" s="22"/>
      <c r="C26" s="189">
        <f>C14+C19+C24</f>
        <v>8983101</v>
      </c>
      <c r="D26" s="190"/>
      <c r="E26" s="189">
        <f>E14+E19+E24</f>
        <v>1684317</v>
      </c>
      <c r="F26" s="190"/>
      <c r="G26" s="189">
        <f>G14+G19+G24</f>
        <v>294547</v>
      </c>
      <c r="H26" s="190"/>
      <c r="I26" s="189">
        <f>I14+I19+I24</f>
        <v>900000</v>
      </c>
      <c r="J26" s="190"/>
      <c r="K26" s="189">
        <f>K14+K19+K24</f>
        <v>113411352</v>
      </c>
      <c r="L26" s="190"/>
      <c r="M26" s="189">
        <f>M14+M19+M24</f>
        <v>9955000</v>
      </c>
      <c r="N26" s="190"/>
      <c r="O26" s="189">
        <f>O14+O19+O24</f>
        <v>-1728557</v>
      </c>
      <c r="P26" s="190"/>
      <c r="Q26" s="189">
        <f>Q14+Q19+Q24</f>
        <v>1110711</v>
      </c>
      <c r="R26" s="190"/>
      <c r="S26" s="189">
        <f>S14+S19+S24</f>
        <v>-1294</v>
      </c>
      <c r="T26" s="190"/>
      <c r="U26" s="189">
        <f>U14+U19+U24</f>
        <v>-619140</v>
      </c>
      <c r="V26" s="190"/>
      <c r="W26" s="189">
        <f>W14+W19+W24</f>
        <v>134609177</v>
      </c>
      <c r="X26" s="190"/>
      <c r="Y26" s="189">
        <f>Y14+Y19+Y24</f>
        <v>193822653</v>
      </c>
      <c r="Z26" s="190"/>
      <c r="AA26" s="189">
        <f>AA14+AA19+AA24</f>
        <v>328431830</v>
      </c>
    </row>
    <row r="27" spans="1:27" ht="23.25" customHeight="1" thickTop="1">
      <c r="B27" s="22"/>
      <c r="C27" s="223"/>
      <c r="D27" s="22"/>
      <c r="E27" s="223"/>
      <c r="F27" s="22"/>
      <c r="G27" s="223"/>
      <c r="H27" s="22"/>
      <c r="I27" s="223"/>
      <c r="J27" s="22"/>
      <c r="K27" s="223"/>
      <c r="L27" s="224"/>
      <c r="M27" s="223"/>
      <c r="N27" s="22"/>
      <c r="O27" s="223"/>
      <c r="P27" s="22"/>
      <c r="Q27" s="223"/>
      <c r="R27" s="224"/>
      <c r="S27" s="224"/>
      <c r="T27" s="224"/>
      <c r="U27" s="224"/>
      <c r="V27" s="224"/>
      <c r="W27" s="224"/>
      <c r="X27" s="224"/>
      <c r="Y27" s="224"/>
      <c r="Z27" s="224"/>
      <c r="AA27" s="224"/>
    </row>
    <row r="28" spans="1:27">
      <c r="B28" s="22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6"/>
      <c r="X28" s="226"/>
      <c r="Y28" s="37"/>
      <c r="Z28" s="226"/>
      <c r="AA28" s="22"/>
    </row>
    <row r="29" spans="1:27">
      <c r="K29" s="22"/>
      <c r="O29" s="114"/>
      <c r="P29" s="22"/>
      <c r="Q29" s="114"/>
      <c r="R29" s="22"/>
      <c r="S29" s="22"/>
      <c r="T29" s="22"/>
      <c r="U29" s="22"/>
      <c r="Y29" s="22"/>
      <c r="AA29" s="22"/>
    </row>
    <row r="30" spans="1:27">
      <c r="M30" s="22"/>
    </row>
    <row r="31" spans="1:27">
      <c r="C31" s="22"/>
      <c r="E31" s="227"/>
      <c r="I31" s="22"/>
      <c r="K31" s="22"/>
      <c r="O31" s="22"/>
      <c r="P31" s="22"/>
      <c r="Q31" s="22"/>
      <c r="R31" s="22"/>
      <c r="S31" s="22"/>
      <c r="T31" s="22"/>
      <c r="U31" s="22"/>
      <c r="W31" s="22"/>
      <c r="Y31" s="22"/>
      <c r="AA31" s="24"/>
    </row>
    <row r="32" spans="1:27">
      <c r="O32" s="22"/>
      <c r="P32" s="22"/>
      <c r="Q32" s="22"/>
      <c r="R32" s="22"/>
      <c r="S32" s="22"/>
      <c r="T32" s="22"/>
      <c r="U32" s="22"/>
      <c r="Y32" s="22"/>
      <c r="AA32" s="22"/>
    </row>
    <row r="33" spans="27:27">
      <c r="AA33" s="22"/>
    </row>
    <row r="56" spans="4:4">
      <c r="D56" s="228"/>
    </row>
  </sheetData>
  <mergeCells count="4">
    <mergeCell ref="C12:AA12"/>
    <mergeCell ref="C4:AA4"/>
    <mergeCell ref="I5:K5"/>
    <mergeCell ref="O5:U5"/>
  </mergeCells>
  <pageMargins left="0.8" right="0.7" top="0.48" bottom="0.5" header="0.5" footer="0.5"/>
  <pageSetup paperSize="9" scale="61" firstPageNumber="8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E806-245A-48FC-9784-8701FDC92C99}">
  <sheetPr codeName="Sheet5"/>
  <dimension ref="A1:AA27"/>
  <sheetViews>
    <sheetView view="pageBreakPreview" zoomScale="80" zoomScaleNormal="60" zoomScaleSheetLayoutView="80" workbookViewId="0"/>
  </sheetViews>
  <sheetFormatPr defaultColWidth="8.8984375" defaultRowHeight="21.5"/>
  <cols>
    <col min="1" max="1" width="50.09765625" customWidth="1"/>
    <col min="2" max="2" width="10" style="45" customWidth="1"/>
    <col min="3" max="3" width="12.69921875" customWidth="1"/>
    <col min="4" max="4" width="0.69921875" customWidth="1"/>
    <col min="5" max="5" width="12.59765625" customWidth="1"/>
    <col min="6" max="6" width="0.69921875" customWidth="1"/>
    <col min="7" max="7" width="15.09765625" customWidth="1"/>
    <col min="8" max="8" width="0.69921875" customWidth="1"/>
    <col min="9" max="9" width="12.69921875" customWidth="1"/>
    <col min="10" max="10" width="0.69921875" customWidth="1"/>
    <col min="11" max="11" width="12.59765625" customWidth="1"/>
    <col min="12" max="12" width="0.69921875" customWidth="1"/>
    <col min="13" max="13" width="12.59765625" customWidth="1"/>
    <col min="14" max="14" width="0.69921875" customWidth="1"/>
    <col min="15" max="15" width="12.59765625" customWidth="1"/>
    <col min="16" max="16" width="0.69921875" customWidth="1"/>
    <col min="17" max="17" width="14.19921875" customWidth="1"/>
    <col min="18" max="18" width="0.69921875" customWidth="1"/>
    <col min="19" max="19" width="13.69921875" customWidth="1"/>
    <col min="20" max="20" width="0.69921875" customWidth="1"/>
    <col min="21" max="21" width="14.3984375" customWidth="1"/>
    <col min="22" max="22" width="0.69921875" customWidth="1"/>
    <col min="23" max="23" width="12.59765625" customWidth="1"/>
    <col min="24" max="24" width="0.69921875" customWidth="1"/>
    <col min="25" max="25" width="12.59765625" customWidth="1"/>
    <col min="26" max="26" width="0.69921875" customWidth="1"/>
    <col min="27" max="27" width="15.09765625" customWidth="1"/>
    <col min="35" max="35" width="9.19921875" customWidth="1"/>
  </cols>
  <sheetData>
    <row r="1" spans="1:27" s="62" customFormat="1" ht="24" customHeight="1">
      <c r="A1" s="40" t="s">
        <v>0</v>
      </c>
      <c r="B1" s="77"/>
      <c r="D1" s="43"/>
      <c r="M1" s="78"/>
      <c r="N1" s="78"/>
    </row>
    <row r="2" spans="1:27" s="62" customFormat="1" ht="24" customHeight="1">
      <c r="A2" s="79" t="s">
        <v>229</v>
      </c>
      <c r="B2" s="45"/>
      <c r="M2" s="80"/>
      <c r="N2" s="80"/>
    </row>
    <row r="3" spans="1:27" s="62" customFormat="1" ht="22.75" customHeight="1">
      <c r="A3" s="79"/>
      <c r="B3" s="45"/>
      <c r="M3" s="80"/>
      <c r="N3" s="80"/>
    </row>
    <row r="4" spans="1:27" s="43" customFormat="1" ht="24" customHeight="1">
      <c r="A4" s="81"/>
      <c r="B4" s="82"/>
      <c r="C4" s="242" t="s">
        <v>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</row>
    <row r="5" spans="1:27" s="43" customFormat="1" ht="24" customHeight="1">
      <c r="A5" s="81"/>
      <c r="B5" s="82"/>
      <c r="C5" s="83"/>
      <c r="D5" s="83"/>
      <c r="E5" s="83"/>
      <c r="F5" s="83"/>
      <c r="G5" s="66"/>
      <c r="H5" s="83"/>
      <c r="I5" s="243" t="s">
        <v>45</v>
      </c>
      <c r="J5" s="243"/>
      <c r="K5" s="243"/>
      <c r="L5" s="83"/>
      <c r="M5" s="83"/>
      <c r="N5" s="83"/>
      <c r="O5" s="243" t="s">
        <v>47</v>
      </c>
      <c r="P5" s="243"/>
      <c r="Q5" s="243"/>
      <c r="R5" s="243"/>
      <c r="S5" s="243"/>
      <c r="T5" s="243"/>
      <c r="U5" s="243"/>
      <c r="V5" s="83"/>
      <c r="W5" s="83"/>
      <c r="X5" s="83"/>
      <c r="Y5" s="83"/>
      <c r="Z5" s="83"/>
      <c r="AA5" s="83"/>
    </row>
    <row r="6" spans="1:27" s="43" customFormat="1" ht="24" customHeight="1">
      <c r="A6" s="81"/>
      <c r="B6" s="82"/>
      <c r="C6" s="83"/>
      <c r="D6" s="83"/>
      <c r="E6" s="83"/>
      <c r="F6" s="83"/>
      <c r="G6" s="66"/>
      <c r="H6" s="83"/>
      <c r="I6" s="66"/>
      <c r="J6" s="66"/>
      <c r="K6" s="66"/>
      <c r="L6" s="83"/>
      <c r="M6" s="83"/>
      <c r="N6" s="83"/>
      <c r="O6" s="66"/>
      <c r="P6" s="66"/>
      <c r="Q6" s="66"/>
      <c r="R6" s="66"/>
      <c r="S6" s="66" t="s">
        <v>218</v>
      </c>
      <c r="T6" s="66"/>
      <c r="U6" s="66"/>
      <c r="V6" s="83"/>
      <c r="W6" s="83"/>
      <c r="X6" s="83"/>
      <c r="Y6" s="83"/>
      <c r="Z6" s="83"/>
      <c r="AA6" s="83"/>
    </row>
    <row r="7" spans="1:27" s="43" customFormat="1" ht="24" customHeight="1">
      <c r="A7" s="81"/>
      <c r="B7" s="134"/>
      <c r="C7" s="83"/>
      <c r="D7" s="83"/>
      <c r="E7" s="83"/>
      <c r="F7" s="83"/>
      <c r="G7" s="66" t="s">
        <v>232</v>
      </c>
      <c r="H7" s="83"/>
      <c r="I7" s="66"/>
      <c r="J7" s="66"/>
      <c r="K7" s="66"/>
      <c r="L7" s="83"/>
      <c r="M7" s="83"/>
      <c r="N7" s="83"/>
      <c r="O7" s="66"/>
      <c r="P7" s="66"/>
      <c r="Q7" s="66"/>
      <c r="R7" s="66"/>
      <c r="S7" s="66" t="s">
        <v>219</v>
      </c>
      <c r="T7" s="66"/>
      <c r="U7" s="66"/>
      <c r="V7" s="83"/>
      <c r="W7" s="83"/>
      <c r="X7" s="83"/>
      <c r="Y7" s="83"/>
      <c r="Z7" s="83"/>
      <c r="AA7" s="83"/>
    </row>
    <row r="8" spans="1:27" s="43" customFormat="1" ht="24" customHeight="1">
      <c r="A8" s="84"/>
      <c r="B8" s="134"/>
      <c r="D8" s="23"/>
      <c r="G8" s="66" t="s">
        <v>170</v>
      </c>
      <c r="J8" s="23"/>
      <c r="L8" s="66"/>
      <c r="M8" s="66"/>
      <c r="N8" s="66"/>
      <c r="O8" s="23"/>
      <c r="P8" s="23"/>
      <c r="Q8" s="23"/>
      <c r="R8" s="23"/>
      <c r="S8" s="23" t="s">
        <v>220</v>
      </c>
      <c r="T8" s="23"/>
      <c r="U8" s="23" t="s">
        <v>157</v>
      </c>
      <c r="V8" s="66"/>
      <c r="W8" s="66"/>
      <c r="X8" s="84"/>
      <c r="Y8" s="66" t="s">
        <v>69</v>
      </c>
      <c r="Z8" s="23"/>
      <c r="AA8" s="23"/>
    </row>
    <row r="9" spans="1:27" s="43" customFormat="1" ht="24" customHeight="1">
      <c r="A9" s="84"/>
      <c r="B9" s="134"/>
      <c r="C9" s="66"/>
      <c r="D9" s="23"/>
      <c r="E9" s="23" t="s">
        <v>70</v>
      </c>
      <c r="G9" s="23" t="s">
        <v>233</v>
      </c>
      <c r="I9" s="66" t="s">
        <v>71</v>
      </c>
      <c r="J9" s="23"/>
      <c r="K9" s="66"/>
      <c r="L9" s="66"/>
      <c r="M9" s="66" t="s">
        <v>106</v>
      </c>
      <c r="N9" s="66"/>
      <c r="O9" s="23" t="s">
        <v>159</v>
      </c>
      <c r="P9" s="23"/>
      <c r="Q9" s="23" t="s">
        <v>236</v>
      </c>
      <c r="R9" s="23"/>
      <c r="S9" s="66" t="s">
        <v>221</v>
      </c>
      <c r="T9" s="23"/>
      <c r="U9" s="66" t="s">
        <v>133</v>
      </c>
      <c r="V9" s="66"/>
      <c r="W9" s="66" t="s">
        <v>72</v>
      </c>
      <c r="X9" s="84"/>
      <c r="Y9" s="66" t="s">
        <v>73</v>
      </c>
      <c r="Z9" s="23"/>
      <c r="AA9" s="66"/>
    </row>
    <row r="10" spans="1:27" s="43" customFormat="1" ht="24" customHeight="1">
      <c r="A10" s="84"/>
      <c r="B10" s="134"/>
      <c r="C10" s="66" t="s">
        <v>222</v>
      </c>
      <c r="D10" s="23"/>
      <c r="E10" s="23" t="s">
        <v>74</v>
      </c>
      <c r="F10" s="23"/>
      <c r="G10" s="66" t="s">
        <v>234</v>
      </c>
      <c r="H10" s="23"/>
      <c r="I10" s="66" t="s">
        <v>75</v>
      </c>
      <c r="J10" s="23"/>
      <c r="K10" s="23" t="s">
        <v>76</v>
      </c>
      <c r="L10" s="66"/>
      <c r="M10" s="66" t="s">
        <v>107</v>
      </c>
      <c r="N10" s="66"/>
      <c r="O10" s="23" t="s">
        <v>160</v>
      </c>
      <c r="P10" s="23"/>
      <c r="Q10" s="23" t="s">
        <v>237</v>
      </c>
      <c r="R10" s="23"/>
      <c r="S10" s="66" t="s">
        <v>241</v>
      </c>
      <c r="T10" s="23"/>
      <c r="U10" s="66" t="s">
        <v>158</v>
      </c>
      <c r="V10" s="66"/>
      <c r="W10" s="66" t="s">
        <v>78</v>
      </c>
      <c r="X10" s="84"/>
      <c r="Y10" s="66" t="s">
        <v>77</v>
      </c>
      <c r="Z10" s="23"/>
      <c r="AA10" s="23" t="s">
        <v>72</v>
      </c>
    </row>
    <row r="11" spans="1:27" s="43" customFormat="1" ht="24" customHeight="1">
      <c r="B11" s="134"/>
      <c r="C11" s="23" t="s">
        <v>223</v>
      </c>
      <c r="D11" s="23"/>
      <c r="E11" s="66" t="s">
        <v>79</v>
      </c>
      <c r="F11" s="66"/>
      <c r="G11" s="66" t="s">
        <v>235</v>
      </c>
      <c r="H11" s="66"/>
      <c r="I11" s="23" t="s">
        <v>80</v>
      </c>
      <c r="J11" s="23"/>
      <c r="K11" s="23" t="s">
        <v>81</v>
      </c>
      <c r="L11" s="66"/>
      <c r="M11" s="66" t="s">
        <v>108</v>
      </c>
      <c r="N11" s="66"/>
      <c r="O11" s="23" t="s">
        <v>109</v>
      </c>
      <c r="P11" s="23"/>
      <c r="Q11" s="23" t="s">
        <v>238</v>
      </c>
      <c r="R11" s="23"/>
      <c r="S11" s="66" t="s">
        <v>73</v>
      </c>
      <c r="T11" s="23"/>
      <c r="U11" s="66" t="s">
        <v>78</v>
      </c>
      <c r="V11" s="66"/>
      <c r="W11" s="66" t="s">
        <v>244</v>
      </c>
      <c r="X11" s="84"/>
      <c r="Y11" s="23" t="s">
        <v>82</v>
      </c>
      <c r="Z11" s="23"/>
      <c r="AA11" s="23" t="s">
        <v>78</v>
      </c>
    </row>
    <row r="12" spans="1:27" s="43" customFormat="1" ht="24" customHeight="1">
      <c r="B12" s="134"/>
      <c r="C12" s="241" t="s">
        <v>7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</row>
    <row r="13" spans="1:27" s="43" customFormat="1" ht="24" customHeight="1">
      <c r="A13" s="81" t="s">
        <v>258</v>
      </c>
      <c r="B13" s="85"/>
      <c r="C13" s="163"/>
      <c r="D13" s="164"/>
      <c r="E13" s="163"/>
      <c r="F13" s="164"/>
      <c r="G13" s="163"/>
      <c r="H13" s="164"/>
      <c r="I13" s="163"/>
      <c r="J13" s="164"/>
      <c r="K13" s="163"/>
      <c r="L13" s="164"/>
      <c r="M13" s="163"/>
      <c r="N13" s="164"/>
      <c r="O13" s="163"/>
      <c r="P13" s="164"/>
      <c r="Q13" s="163"/>
      <c r="R13" s="164"/>
      <c r="S13" s="163"/>
      <c r="T13" s="164"/>
      <c r="U13" s="163"/>
      <c r="V13" s="164"/>
      <c r="W13" s="165"/>
      <c r="X13" s="166"/>
      <c r="Y13" s="165"/>
      <c r="Z13" s="164"/>
      <c r="AA13" s="163"/>
    </row>
    <row r="14" spans="1:27" s="43" customFormat="1" ht="24" customHeight="1">
      <c r="A14" s="81" t="s">
        <v>228</v>
      </c>
      <c r="B14" s="85"/>
      <c r="C14" s="167">
        <v>8983101</v>
      </c>
      <c r="D14" s="168"/>
      <c r="E14" s="167">
        <v>1684317</v>
      </c>
      <c r="F14" s="168"/>
      <c r="G14" s="167">
        <v>288833</v>
      </c>
      <c r="H14" s="168"/>
      <c r="I14" s="167">
        <v>900000</v>
      </c>
      <c r="J14" s="168"/>
      <c r="K14" s="167">
        <v>90506223</v>
      </c>
      <c r="L14" s="168"/>
      <c r="M14" s="167">
        <v>9955000</v>
      </c>
      <c r="N14" s="168"/>
      <c r="O14" s="167">
        <v>-1554711</v>
      </c>
      <c r="P14" s="169"/>
      <c r="Q14" s="167">
        <v>229131</v>
      </c>
      <c r="R14" s="169"/>
      <c r="S14" s="167">
        <v>3557</v>
      </c>
      <c r="T14" s="169"/>
      <c r="U14" s="167">
        <f>SUM(O14,Q14,S14)</f>
        <v>-1322023</v>
      </c>
      <c r="V14" s="168"/>
      <c r="W14" s="167">
        <f>SUM(C14:M14,U14)</f>
        <v>110995451</v>
      </c>
      <c r="X14" s="168"/>
      <c r="Y14" s="167">
        <v>190599662</v>
      </c>
      <c r="Z14" s="168"/>
      <c r="AA14" s="167">
        <f>SUM(W14:Y14)</f>
        <v>301595113</v>
      </c>
    </row>
    <row r="15" spans="1:27" s="43" customFormat="1" ht="24" customHeight="1">
      <c r="A15" s="81"/>
      <c r="B15" s="85"/>
      <c r="C15" s="167"/>
      <c r="D15" s="168"/>
      <c r="E15" s="167"/>
      <c r="F15" s="168"/>
      <c r="G15" s="167"/>
      <c r="H15" s="168"/>
      <c r="I15" s="167"/>
      <c r="J15" s="168"/>
      <c r="K15" s="167"/>
      <c r="L15" s="168"/>
      <c r="M15" s="167"/>
      <c r="N15" s="168"/>
      <c r="O15" s="167"/>
      <c r="P15" s="169"/>
      <c r="Q15" s="167"/>
      <c r="R15" s="169"/>
      <c r="S15" s="167"/>
      <c r="T15" s="169"/>
      <c r="U15" s="167"/>
      <c r="V15" s="168"/>
      <c r="W15" s="167"/>
      <c r="X15" s="168"/>
      <c r="Y15" s="167"/>
      <c r="Z15" s="168"/>
      <c r="AA15" s="167"/>
    </row>
    <row r="16" spans="1:27" s="222" customFormat="1" ht="23.25" customHeight="1">
      <c r="A16" s="81" t="s">
        <v>242</v>
      </c>
      <c r="B16" s="134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1"/>
      <c r="P16" s="172"/>
      <c r="Q16" s="171"/>
      <c r="R16" s="172"/>
      <c r="S16" s="171"/>
      <c r="T16" s="172"/>
      <c r="U16" s="171"/>
      <c r="V16" s="170"/>
      <c r="W16" s="170"/>
      <c r="X16" s="170"/>
      <c r="Y16" s="170"/>
      <c r="Z16" s="170"/>
      <c r="AA16" s="170"/>
    </row>
    <row r="17" spans="1:27" s="222" customFormat="1" ht="21.75" customHeight="1">
      <c r="A17" s="52" t="s">
        <v>136</v>
      </c>
      <c r="B17" s="134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1"/>
      <c r="P17" s="172"/>
      <c r="Q17" s="171"/>
      <c r="R17" s="172"/>
      <c r="S17" s="171"/>
      <c r="T17" s="172"/>
      <c r="U17" s="171"/>
      <c r="V17" s="170"/>
      <c r="W17" s="170"/>
      <c r="X17" s="170"/>
      <c r="Y17" s="170"/>
      <c r="Z17" s="170"/>
      <c r="AA17" s="170"/>
    </row>
    <row r="18" spans="1:27" s="222" customFormat="1" ht="21" customHeight="1">
      <c r="A18" t="s">
        <v>137</v>
      </c>
      <c r="B18" s="134"/>
      <c r="C18" s="173">
        <v>0</v>
      </c>
      <c r="D18" s="170"/>
      <c r="E18" s="173">
        <v>0</v>
      </c>
      <c r="F18" s="174"/>
      <c r="G18" s="173">
        <v>0</v>
      </c>
      <c r="H18" s="170"/>
      <c r="I18" s="173">
        <v>0</v>
      </c>
      <c r="J18" s="170"/>
      <c r="K18" s="173">
        <v>0</v>
      </c>
      <c r="L18" s="170"/>
      <c r="M18" s="173">
        <v>0</v>
      </c>
      <c r="N18" s="174"/>
      <c r="O18" s="173">
        <v>0</v>
      </c>
      <c r="P18" s="170"/>
      <c r="Q18" s="173">
        <v>0</v>
      </c>
      <c r="R18" s="170"/>
      <c r="S18" s="173">
        <v>0</v>
      </c>
      <c r="T18" s="175"/>
      <c r="U18" s="176">
        <f>SUM(O18,Q18,S18)</f>
        <v>0</v>
      </c>
      <c r="V18" s="170"/>
      <c r="W18" s="176">
        <f>SUM(C18:M18,U18)</f>
        <v>0</v>
      </c>
      <c r="X18" s="177"/>
      <c r="Y18" s="178">
        <v>-1653718</v>
      </c>
      <c r="Z18" s="177"/>
      <c r="AA18" s="179">
        <f>SUM(W18:Y18)</f>
        <v>-1653718</v>
      </c>
    </row>
    <row r="19" spans="1:27" s="222" customFormat="1" ht="23.25" customHeight="1">
      <c r="A19" s="54" t="s">
        <v>243</v>
      </c>
      <c r="B19" s="82"/>
      <c r="C19" s="181">
        <f>SUM(C18)</f>
        <v>0</v>
      </c>
      <c r="D19" s="177"/>
      <c r="E19" s="181">
        <f>SUM(E18)</f>
        <v>0</v>
      </c>
      <c r="F19" s="177"/>
      <c r="G19" s="181">
        <f>SUM(G18)</f>
        <v>0</v>
      </c>
      <c r="H19" s="170"/>
      <c r="I19" s="181">
        <f>SUM(I18)</f>
        <v>0</v>
      </c>
      <c r="J19" s="170"/>
      <c r="K19" s="181">
        <f>SUM(K18)</f>
        <v>0</v>
      </c>
      <c r="L19" s="177"/>
      <c r="M19" s="181">
        <f>SUM(M18)</f>
        <v>0</v>
      </c>
      <c r="N19" s="177"/>
      <c r="O19" s="181">
        <f>SUM(O18)</f>
        <v>0</v>
      </c>
      <c r="P19" s="182"/>
      <c r="Q19" s="181">
        <f>SUM(Q18)</f>
        <v>0</v>
      </c>
      <c r="R19" s="175"/>
      <c r="S19" s="181">
        <f>SUM(S18)</f>
        <v>0</v>
      </c>
      <c r="T19" s="175"/>
      <c r="U19" s="181">
        <f>SUM(O19,Q19,S19)</f>
        <v>0</v>
      </c>
      <c r="V19" s="170"/>
      <c r="W19" s="181">
        <f>SUM(C19:M19,U19)</f>
        <v>0</v>
      </c>
      <c r="X19" s="177"/>
      <c r="Y19" s="181">
        <f>SUM(Y18)</f>
        <v>-1653718</v>
      </c>
      <c r="Z19" s="177"/>
      <c r="AA19" s="181">
        <f>SUM(W19:Y19)</f>
        <v>-1653718</v>
      </c>
    </row>
    <row r="20" spans="1:27" s="222" customFormat="1" ht="23.25" customHeight="1">
      <c r="A20" s="52"/>
      <c r="B20" s="82"/>
      <c r="C20" s="172"/>
      <c r="D20" s="177"/>
      <c r="E20" s="172"/>
      <c r="F20" s="177"/>
      <c r="G20" s="172"/>
      <c r="H20" s="170"/>
      <c r="I20" s="172"/>
      <c r="J20" s="170"/>
      <c r="K20" s="172"/>
      <c r="L20" s="177"/>
      <c r="M20" s="172"/>
      <c r="N20" s="177"/>
      <c r="O20" s="172"/>
      <c r="P20" s="182"/>
      <c r="Q20" s="172"/>
      <c r="R20" s="175"/>
      <c r="S20" s="172"/>
      <c r="T20" s="175"/>
      <c r="U20" s="172"/>
      <c r="V20" s="170"/>
      <c r="W20" s="172"/>
      <c r="X20" s="177"/>
      <c r="Y20" s="172"/>
      <c r="Z20" s="177"/>
      <c r="AA20" s="172"/>
    </row>
    <row r="21" spans="1:27" s="43" customFormat="1" ht="23.25" customHeight="1">
      <c r="A21" s="81" t="s">
        <v>83</v>
      </c>
      <c r="C21" s="167"/>
      <c r="D21" s="169"/>
      <c r="E21" s="167"/>
      <c r="F21" s="169"/>
      <c r="G21" s="167"/>
      <c r="H21" s="169"/>
      <c r="I21" s="167"/>
      <c r="J21" s="169"/>
      <c r="K21" s="167"/>
      <c r="L21" s="169"/>
      <c r="M21" s="167"/>
      <c r="N21" s="169"/>
      <c r="O21" s="167"/>
      <c r="P21" s="169"/>
      <c r="Q21" s="167"/>
      <c r="R21" s="169"/>
      <c r="S21" s="167"/>
      <c r="T21" s="169"/>
      <c r="U21" s="167"/>
      <c r="V21" s="169"/>
      <c r="W21" s="167"/>
      <c r="X21" s="169"/>
      <c r="Y21" s="167"/>
      <c r="Z21" s="169"/>
      <c r="AA21" s="167"/>
    </row>
    <row r="22" spans="1:27" s="43" customFormat="1" ht="23.25" customHeight="1">
      <c r="A22" s="38" t="s">
        <v>84</v>
      </c>
      <c r="C22" s="183">
        <v>0</v>
      </c>
      <c r="D22" s="169"/>
      <c r="E22" s="183">
        <v>0</v>
      </c>
      <c r="F22" s="184"/>
      <c r="G22" s="183">
        <v>0</v>
      </c>
      <c r="H22" s="169"/>
      <c r="I22" s="183">
        <v>0</v>
      </c>
      <c r="J22" s="185"/>
      <c r="K22" s="186">
        <f>'PL3M-6-7'!E34</f>
        <v>6319396</v>
      </c>
      <c r="L22" s="180"/>
      <c r="M22" s="183">
        <v>0</v>
      </c>
      <c r="N22" s="169"/>
      <c r="O22" s="183">
        <v>0</v>
      </c>
      <c r="P22" s="184"/>
      <c r="Q22" s="183">
        <v>0</v>
      </c>
      <c r="R22" s="180"/>
      <c r="S22" s="183">
        <v>0</v>
      </c>
      <c r="T22" s="180"/>
      <c r="U22" s="175">
        <f>SUM(O22,Q22,S22)</f>
        <v>0</v>
      </c>
      <c r="V22" s="22"/>
      <c r="W22" s="186">
        <f>SUM(C22:M22,U22)</f>
        <v>6319396</v>
      </c>
      <c r="X22" s="22"/>
      <c r="Y22" s="186">
        <f>'PL3M-6-7'!E35</f>
        <v>982030</v>
      </c>
      <c r="Z22" s="22"/>
      <c r="AA22" s="186">
        <f t="shared" ref="AA22:AA23" si="0">SUM(W22:Y22)</f>
        <v>7301426</v>
      </c>
    </row>
    <row r="23" spans="1:27" s="43" customFormat="1" ht="23.25" customHeight="1">
      <c r="A23" s="38" t="s">
        <v>85</v>
      </c>
      <c r="C23" s="178">
        <v>0</v>
      </c>
      <c r="D23" s="180"/>
      <c r="E23" s="178">
        <v>0</v>
      </c>
      <c r="F23" s="180"/>
      <c r="G23" s="178">
        <v>0</v>
      </c>
      <c r="H23" s="180"/>
      <c r="I23" s="178">
        <v>0</v>
      </c>
      <c r="J23" s="185"/>
      <c r="K23" s="178">
        <v>0</v>
      </c>
      <c r="L23" s="185"/>
      <c r="M23" s="178">
        <v>0</v>
      </c>
      <c r="N23" s="180"/>
      <c r="O23" s="180">
        <v>745955</v>
      </c>
      <c r="P23" s="180"/>
      <c r="Q23" s="180">
        <v>111490</v>
      </c>
      <c r="R23" s="180"/>
      <c r="S23" s="180">
        <v>-2920</v>
      </c>
      <c r="T23" s="180"/>
      <c r="U23" s="176">
        <f>SUM(O23,Q23,S23)</f>
        <v>854525</v>
      </c>
      <c r="V23" s="22"/>
      <c r="W23" s="186">
        <f>SUM(C23:M23,U23)</f>
        <v>854525</v>
      </c>
      <c r="X23" s="22"/>
      <c r="Y23" s="180">
        <v>242440</v>
      </c>
      <c r="Z23" s="22"/>
      <c r="AA23" s="186">
        <f t="shared" si="0"/>
        <v>1096965</v>
      </c>
    </row>
    <row r="24" spans="1:27" s="43" customFormat="1" ht="23.25" customHeight="1">
      <c r="A24" s="81" t="s">
        <v>86</v>
      </c>
      <c r="B24" s="45"/>
      <c r="C24" s="187">
        <f>SUM(C22:C23)</f>
        <v>0</v>
      </c>
      <c r="D24" s="185"/>
      <c r="E24" s="187">
        <f>SUM(E22:E23)</f>
        <v>0</v>
      </c>
      <c r="F24" s="185"/>
      <c r="G24" s="187">
        <f>SUM(G22:G23)</f>
        <v>0</v>
      </c>
      <c r="H24" s="185"/>
      <c r="I24" s="187">
        <f>SUM(I22:I23)</f>
        <v>0</v>
      </c>
      <c r="J24" s="185"/>
      <c r="K24" s="187">
        <f>SUM(K22:K23)</f>
        <v>6319396</v>
      </c>
      <c r="L24" s="185"/>
      <c r="M24" s="187">
        <f>SUM(M22:M23)</f>
        <v>0</v>
      </c>
      <c r="N24" s="185"/>
      <c r="O24" s="187">
        <f>SUM(O22:O23)</f>
        <v>745955</v>
      </c>
      <c r="P24" s="185"/>
      <c r="Q24" s="187">
        <f>SUM(Q22:Q23)</f>
        <v>111490</v>
      </c>
      <c r="R24" s="185"/>
      <c r="S24" s="187">
        <f>SUM(S22:S23)</f>
        <v>-2920</v>
      </c>
      <c r="T24" s="185"/>
      <c r="U24" s="187">
        <f>SUM(O24,Q24,S24)</f>
        <v>854525</v>
      </c>
      <c r="V24" s="188"/>
      <c r="W24" s="187">
        <f>SUM(C24:M24,U24)</f>
        <v>7173921</v>
      </c>
      <c r="X24" s="22"/>
      <c r="Y24" s="187">
        <f>SUM(Y22:Y23)</f>
        <v>1224470</v>
      </c>
      <c r="Z24" s="22"/>
      <c r="AA24" s="187">
        <f>SUM(W24:Y24)</f>
        <v>8398391</v>
      </c>
    </row>
    <row r="25" spans="1:27" s="43" customFormat="1" ht="23.25" customHeight="1">
      <c r="A25" s="81"/>
      <c r="B25" s="4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8"/>
      <c r="W25" s="185"/>
      <c r="X25" s="22"/>
      <c r="Y25" s="185"/>
      <c r="Z25" s="22"/>
      <c r="AA25" s="185"/>
    </row>
    <row r="26" spans="1:27" ht="23" customHeight="1" thickBot="1">
      <c r="A26" s="86" t="s">
        <v>259</v>
      </c>
      <c r="C26" s="189">
        <f>C14+C19+C24</f>
        <v>8983101</v>
      </c>
      <c r="D26" s="190"/>
      <c r="E26" s="189">
        <f>E14+E19+E24</f>
        <v>1684317</v>
      </c>
      <c r="F26" s="190"/>
      <c r="G26" s="189">
        <f>G14+G19+G24</f>
        <v>288833</v>
      </c>
      <c r="H26" s="190"/>
      <c r="I26" s="189">
        <f>I14+I19+I24</f>
        <v>900000</v>
      </c>
      <c r="J26" s="190"/>
      <c r="K26" s="189">
        <f>K14+K19+K24</f>
        <v>96825619</v>
      </c>
      <c r="L26" s="190"/>
      <c r="M26" s="189">
        <f>M14+M19+M24</f>
        <v>9955000</v>
      </c>
      <c r="N26" s="190"/>
      <c r="O26" s="189">
        <f>O14+O19+O24</f>
        <v>-808756</v>
      </c>
      <c r="P26" s="190"/>
      <c r="Q26" s="189">
        <f>Q14+Q19+Q24</f>
        <v>340621</v>
      </c>
      <c r="R26" s="190"/>
      <c r="S26" s="189">
        <f>S14+S19+S24</f>
        <v>637</v>
      </c>
      <c r="T26" s="190"/>
      <c r="U26" s="189">
        <f>U14+U19+U24</f>
        <v>-467498</v>
      </c>
      <c r="V26" s="37"/>
      <c r="W26" s="189">
        <f>W14+W19+W24</f>
        <v>118169372</v>
      </c>
      <c r="X26" s="37"/>
      <c r="Y26" s="189">
        <f>Y14+Y19+Y24</f>
        <v>190170414</v>
      </c>
      <c r="Z26" s="37"/>
      <c r="AA26" s="189">
        <f>AA14+AA19+AA24</f>
        <v>308339786</v>
      </c>
    </row>
    <row r="27" spans="1:27" ht="22" thickTop="1"/>
  </sheetData>
  <mergeCells count="4">
    <mergeCell ref="C12:AA12"/>
    <mergeCell ref="I5:K5"/>
    <mergeCell ref="C4:AA4"/>
    <mergeCell ref="O5:U5"/>
  </mergeCells>
  <pageMargins left="0.8" right="0.7" top="0.48" bottom="0.5" header="0.5" footer="0.5"/>
  <pageSetup paperSize="9" scale="61" firstPageNumber="9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0EA2-E996-4440-A076-451155B28CA2}">
  <sheetPr codeName="Sheet6">
    <pageSetUpPr fitToPage="1"/>
  </sheetPr>
  <dimension ref="A1:S55"/>
  <sheetViews>
    <sheetView view="pageBreakPreview" zoomScale="60" zoomScaleNormal="60" workbookViewId="0"/>
  </sheetViews>
  <sheetFormatPr defaultColWidth="9.09765625" defaultRowHeight="23.25" customHeight="1"/>
  <cols>
    <col min="1" max="1" width="52" style="96" customWidth="1"/>
    <col min="2" max="2" width="10.59765625" style="96" customWidth="1"/>
    <col min="3" max="3" width="17.69921875" style="96" customWidth="1"/>
    <col min="4" max="4" width="1.69921875" style="96" customWidth="1"/>
    <col min="5" max="5" width="17.59765625" style="96" customWidth="1"/>
    <col min="6" max="6" width="1.69921875" style="96" customWidth="1"/>
    <col min="7" max="7" width="17.3984375" style="96" customWidth="1"/>
    <col min="8" max="8" width="1.69921875" style="96" customWidth="1"/>
    <col min="9" max="9" width="17.59765625" style="96" customWidth="1"/>
    <col min="10" max="10" width="1.69921875" style="96" customWidth="1"/>
    <col min="11" max="11" width="17.19921875" style="96" customWidth="1"/>
    <col min="12" max="12" width="1.8984375" style="96" customWidth="1"/>
    <col min="13" max="13" width="17.5" style="96" customWidth="1"/>
    <col min="14" max="14" width="1.69921875" style="96" customWidth="1"/>
    <col min="15" max="15" width="17.3984375" style="96" customWidth="1"/>
    <col min="16" max="16" width="19.69921875" style="96" customWidth="1"/>
    <col min="17" max="17" width="13.59765625" style="96" bestFit="1" customWidth="1"/>
    <col min="18" max="18" width="11.19921875" style="96" bestFit="1" customWidth="1"/>
    <col min="19" max="256" width="9.09765625" style="96"/>
    <col min="257" max="257" width="53.3984375" style="96" customWidth="1"/>
    <col min="258" max="258" width="10" style="96" customWidth="1"/>
    <col min="259" max="259" width="17.59765625" style="96" customWidth="1"/>
    <col min="260" max="260" width="1.69921875" style="96" customWidth="1"/>
    <col min="261" max="261" width="16.69921875" style="96" customWidth="1"/>
    <col min="262" max="262" width="1.69921875" style="96" customWidth="1"/>
    <col min="263" max="263" width="17" style="96" customWidth="1"/>
    <col min="264" max="264" width="1.69921875" style="96" customWidth="1"/>
    <col min="265" max="265" width="17" style="96" customWidth="1"/>
    <col min="266" max="266" width="1.69921875" style="96" customWidth="1"/>
    <col min="267" max="267" width="16.8984375" style="96" customWidth="1"/>
    <col min="268" max="268" width="1.8984375" style="96" customWidth="1"/>
    <col min="269" max="269" width="17.8984375" style="96" customWidth="1"/>
    <col min="270" max="270" width="1.69921875" style="96" customWidth="1"/>
    <col min="271" max="271" width="17.59765625" style="96" customWidth="1"/>
    <col min="272" max="272" width="19.69921875" style="96" customWidth="1"/>
    <col min="273" max="273" width="13.59765625" style="96" bestFit="1" customWidth="1"/>
    <col min="274" max="274" width="11.19921875" style="96" bestFit="1" customWidth="1"/>
    <col min="275" max="512" width="9.09765625" style="96"/>
    <col min="513" max="513" width="53.3984375" style="96" customWidth="1"/>
    <col min="514" max="514" width="10" style="96" customWidth="1"/>
    <col min="515" max="515" width="17.59765625" style="96" customWidth="1"/>
    <col min="516" max="516" width="1.69921875" style="96" customWidth="1"/>
    <col min="517" max="517" width="16.69921875" style="96" customWidth="1"/>
    <col min="518" max="518" width="1.69921875" style="96" customWidth="1"/>
    <col min="519" max="519" width="17" style="96" customWidth="1"/>
    <col min="520" max="520" width="1.69921875" style="96" customWidth="1"/>
    <col min="521" max="521" width="17" style="96" customWidth="1"/>
    <col min="522" max="522" width="1.69921875" style="96" customWidth="1"/>
    <col min="523" max="523" width="16.8984375" style="96" customWidth="1"/>
    <col min="524" max="524" width="1.8984375" style="96" customWidth="1"/>
    <col min="525" max="525" width="17.8984375" style="96" customWidth="1"/>
    <col min="526" max="526" width="1.69921875" style="96" customWidth="1"/>
    <col min="527" max="527" width="17.59765625" style="96" customWidth="1"/>
    <col min="528" max="528" width="19.69921875" style="96" customWidth="1"/>
    <col min="529" max="529" width="13.59765625" style="96" bestFit="1" customWidth="1"/>
    <col min="530" max="530" width="11.19921875" style="96" bestFit="1" customWidth="1"/>
    <col min="531" max="768" width="9.09765625" style="96"/>
    <col min="769" max="769" width="53.3984375" style="96" customWidth="1"/>
    <col min="770" max="770" width="10" style="96" customWidth="1"/>
    <col min="771" max="771" width="17.59765625" style="96" customWidth="1"/>
    <col min="772" max="772" width="1.69921875" style="96" customWidth="1"/>
    <col min="773" max="773" width="16.69921875" style="96" customWidth="1"/>
    <col min="774" max="774" width="1.69921875" style="96" customWidth="1"/>
    <col min="775" max="775" width="17" style="96" customWidth="1"/>
    <col min="776" max="776" width="1.69921875" style="96" customWidth="1"/>
    <col min="777" max="777" width="17" style="96" customWidth="1"/>
    <col min="778" max="778" width="1.69921875" style="96" customWidth="1"/>
    <col min="779" max="779" width="16.8984375" style="96" customWidth="1"/>
    <col min="780" max="780" width="1.8984375" style="96" customWidth="1"/>
    <col min="781" max="781" width="17.8984375" style="96" customWidth="1"/>
    <col min="782" max="782" width="1.69921875" style="96" customWidth="1"/>
    <col min="783" max="783" width="17.59765625" style="96" customWidth="1"/>
    <col min="784" max="784" width="19.69921875" style="96" customWidth="1"/>
    <col min="785" max="785" width="13.59765625" style="96" bestFit="1" customWidth="1"/>
    <col min="786" max="786" width="11.19921875" style="96" bestFit="1" customWidth="1"/>
    <col min="787" max="1024" width="9.09765625" style="96"/>
    <col min="1025" max="1025" width="53.3984375" style="96" customWidth="1"/>
    <col min="1026" max="1026" width="10" style="96" customWidth="1"/>
    <col min="1027" max="1027" width="17.59765625" style="96" customWidth="1"/>
    <col min="1028" max="1028" width="1.69921875" style="96" customWidth="1"/>
    <col min="1029" max="1029" width="16.69921875" style="96" customWidth="1"/>
    <col min="1030" max="1030" width="1.69921875" style="96" customWidth="1"/>
    <col min="1031" max="1031" width="17" style="96" customWidth="1"/>
    <col min="1032" max="1032" width="1.69921875" style="96" customWidth="1"/>
    <col min="1033" max="1033" width="17" style="96" customWidth="1"/>
    <col min="1034" max="1034" width="1.69921875" style="96" customWidth="1"/>
    <col min="1035" max="1035" width="16.8984375" style="96" customWidth="1"/>
    <col min="1036" max="1036" width="1.8984375" style="96" customWidth="1"/>
    <col min="1037" max="1037" width="17.8984375" style="96" customWidth="1"/>
    <col min="1038" max="1038" width="1.69921875" style="96" customWidth="1"/>
    <col min="1039" max="1039" width="17.59765625" style="96" customWidth="1"/>
    <col min="1040" max="1040" width="19.69921875" style="96" customWidth="1"/>
    <col min="1041" max="1041" width="13.59765625" style="96" bestFit="1" customWidth="1"/>
    <col min="1042" max="1042" width="11.19921875" style="96" bestFit="1" customWidth="1"/>
    <col min="1043" max="1280" width="9.09765625" style="96"/>
    <col min="1281" max="1281" width="53.3984375" style="96" customWidth="1"/>
    <col min="1282" max="1282" width="10" style="96" customWidth="1"/>
    <col min="1283" max="1283" width="17.59765625" style="96" customWidth="1"/>
    <col min="1284" max="1284" width="1.69921875" style="96" customWidth="1"/>
    <col min="1285" max="1285" width="16.69921875" style="96" customWidth="1"/>
    <col min="1286" max="1286" width="1.69921875" style="96" customWidth="1"/>
    <col min="1287" max="1287" width="17" style="96" customWidth="1"/>
    <col min="1288" max="1288" width="1.69921875" style="96" customWidth="1"/>
    <col min="1289" max="1289" width="17" style="96" customWidth="1"/>
    <col min="1290" max="1290" width="1.69921875" style="96" customWidth="1"/>
    <col min="1291" max="1291" width="16.8984375" style="96" customWidth="1"/>
    <col min="1292" max="1292" width="1.8984375" style="96" customWidth="1"/>
    <col min="1293" max="1293" width="17.8984375" style="96" customWidth="1"/>
    <col min="1294" max="1294" width="1.69921875" style="96" customWidth="1"/>
    <col min="1295" max="1295" width="17.59765625" style="96" customWidth="1"/>
    <col min="1296" max="1296" width="19.69921875" style="96" customWidth="1"/>
    <col min="1297" max="1297" width="13.59765625" style="96" bestFit="1" customWidth="1"/>
    <col min="1298" max="1298" width="11.19921875" style="96" bestFit="1" customWidth="1"/>
    <col min="1299" max="1536" width="9.09765625" style="96"/>
    <col min="1537" max="1537" width="53.3984375" style="96" customWidth="1"/>
    <col min="1538" max="1538" width="10" style="96" customWidth="1"/>
    <col min="1539" max="1539" width="17.59765625" style="96" customWidth="1"/>
    <col min="1540" max="1540" width="1.69921875" style="96" customWidth="1"/>
    <col min="1541" max="1541" width="16.69921875" style="96" customWidth="1"/>
    <col min="1542" max="1542" width="1.69921875" style="96" customWidth="1"/>
    <col min="1543" max="1543" width="17" style="96" customWidth="1"/>
    <col min="1544" max="1544" width="1.69921875" style="96" customWidth="1"/>
    <col min="1545" max="1545" width="17" style="96" customWidth="1"/>
    <col min="1546" max="1546" width="1.69921875" style="96" customWidth="1"/>
    <col min="1547" max="1547" width="16.8984375" style="96" customWidth="1"/>
    <col min="1548" max="1548" width="1.8984375" style="96" customWidth="1"/>
    <col min="1549" max="1549" width="17.8984375" style="96" customWidth="1"/>
    <col min="1550" max="1550" width="1.69921875" style="96" customWidth="1"/>
    <col min="1551" max="1551" width="17.59765625" style="96" customWidth="1"/>
    <col min="1552" max="1552" width="19.69921875" style="96" customWidth="1"/>
    <col min="1553" max="1553" width="13.59765625" style="96" bestFit="1" customWidth="1"/>
    <col min="1554" max="1554" width="11.19921875" style="96" bestFit="1" customWidth="1"/>
    <col min="1555" max="1792" width="9.09765625" style="96"/>
    <col min="1793" max="1793" width="53.3984375" style="96" customWidth="1"/>
    <col min="1794" max="1794" width="10" style="96" customWidth="1"/>
    <col min="1795" max="1795" width="17.59765625" style="96" customWidth="1"/>
    <col min="1796" max="1796" width="1.69921875" style="96" customWidth="1"/>
    <col min="1797" max="1797" width="16.69921875" style="96" customWidth="1"/>
    <col min="1798" max="1798" width="1.69921875" style="96" customWidth="1"/>
    <col min="1799" max="1799" width="17" style="96" customWidth="1"/>
    <col min="1800" max="1800" width="1.69921875" style="96" customWidth="1"/>
    <col min="1801" max="1801" width="17" style="96" customWidth="1"/>
    <col min="1802" max="1802" width="1.69921875" style="96" customWidth="1"/>
    <col min="1803" max="1803" width="16.8984375" style="96" customWidth="1"/>
    <col min="1804" max="1804" width="1.8984375" style="96" customWidth="1"/>
    <col min="1805" max="1805" width="17.8984375" style="96" customWidth="1"/>
    <col min="1806" max="1806" width="1.69921875" style="96" customWidth="1"/>
    <col min="1807" max="1807" width="17.59765625" style="96" customWidth="1"/>
    <col min="1808" max="1808" width="19.69921875" style="96" customWidth="1"/>
    <col min="1809" max="1809" width="13.59765625" style="96" bestFit="1" customWidth="1"/>
    <col min="1810" max="1810" width="11.19921875" style="96" bestFit="1" customWidth="1"/>
    <col min="1811" max="2048" width="9.09765625" style="96"/>
    <col min="2049" max="2049" width="53.3984375" style="96" customWidth="1"/>
    <col min="2050" max="2050" width="10" style="96" customWidth="1"/>
    <col min="2051" max="2051" width="17.59765625" style="96" customWidth="1"/>
    <col min="2052" max="2052" width="1.69921875" style="96" customWidth="1"/>
    <col min="2053" max="2053" width="16.69921875" style="96" customWidth="1"/>
    <col min="2054" max="2054" width="1.69921875" style="96" customWidth="1"/>
    <col min="2055" max="2055" width="17" style="96" customWidth="1"/>
    <col min="2056" max="2056" width="1.69921875" style="96" customWidth="1"/>
    <col min="2057" max="2057" width="17" style="96" customWidth="1"/>
    <col min="2058" max="2058" width="1.69921875" style="96" customWidth="1"/>
    <col min="2059" max="2059" width="16.8984375" style="96" customWidth="1"/>
    <col min="2060" max="2060" width="1.8984375" style="96" customWidth="1"/>
    <col min="2061" max="2061" width="17.8984375" style="96" customWidth="1"/>
    <col min="2062" max="2062" width="1.69921875" style="96" customWidth="1"/>
    <col min="2063" max="2063" width="17.59765625" style="96" customWidth="1"/>
    <col min="2064" max="2064" width="19.69921875" style="96" customWidth="1"/>
    <col min="2065" max="2065" width="13.59765625" style="96" bestFit="1" customWidth="1"/>
    <col min="2066" max="2066" width="11.19921875" style="96" bestFit="1" customWidth="1"/>
    <col min="2067" max="2304" width="9.09765625" style="96"/>
    <col min="2305" max="2305" width="53.3984375" style="96" customWidth="1"/>
    <col min="2306" max="2306" width="10" style="96" customWidth="1"/>
    <col min="2307" max="2307" width="17.59765625" style="96" customWidth="1"/>
    <col min="2308" max="2308" width="1.69921875" style="96" customWidth="1"/>
    <col min="2309" max="2309" width="16.69921875" style="96" customWidth="1"/>
    <col min="2310" max="2310" width="1.69921875" style="96" customWidth="1"/>
    <col min="2311" max="2311" width="17" style="96" customWidth="1"/>
    <col min="2312" max="2312" width="1.69921875" style="96" customWidth="1"/>
    <col min="2313" max="2313" width="17" style="96" customWidth="1"/>
    <col min="2314" max="2314" width="1.69921875" style="96" customWidth="1"/>
    <col min="2315" max="2315" width="16.8984375" style="96" customWidth="1"/>
    <col min="2316" max="2316" width="1.8984375" style="96" customWidth="1"/>
    <col min="2317" max="2317" width="17.8984375" style="96" customWidth="1"/>
    <col min="2318" max="2318" width="1.69921875" style="96" customWidth="1"/>
    <col min="2319" max="2319" width="17.59765625" style="96" customWidth="1"/>
    <col min="2320" max="2320" width="19.69921875" style="96" customWidth="1"/>
    <col min="2321" max="2321" width="13.59765625" style="96" bestFit="1" customWidth="1"/>
    <col min="2322" max="2322" width="11.19921875" style="96" bestFit="1" customWidth="1"/>
    <col min="2323" max="2560" width="9.09765625" style="96"/>
    <col min="2561" max="2561" width="53.3984375" style="96" customWidth="1"/>
    <col min="2562" max="2562" width="10" style="96" customWidth="1"/>
    <col min="2563" max="2563" width="17.59765625" style="96" customWidth="1"/>
    <col min="2564" max="2564" width="1.69921875" style="96" customWidth="1"/>
    <col min="2565" max="2565" width="16.69921875" style="96" customWidth="1"/>
    <col min="2566" max="2566" width="1.69921875" style="96" customWidth="1"/>
    <col min="2567" max="2567" width="17" style="96" customWidth="1"/>
    <col min="2568" max="2568" width="1.69921875" style="96" customWidth="1"/>
    <col min="2569" max="2569" width="17" style="96" customWidth="1"/>
    <col min="2570" max="2570" width="1.69921875" style="96" customWidth="1"/>
    <col min="2571" max="2571" width="16.8984375" style="96" customWidth="1"/>
    <col min="2572" max="2572" width="1.8984375" style="96" customWidth="1"/>
    <col min="2573" max="2573" width="17.8984375" style="96" customWidth="1"/>
    <col min="2574" max="2574" width="1.69921875" style="96" customWidth="1"/>
    <col min="2575" max="2575" width="17.59765625" style="96" customWidth="1"/>
    <col min="2576" max="2576" width="19.69921875" style="96" customWidth="1"/>
    <col min="2577" max="2577" width="13.59765625" style="96" bestFit="1" customWidth="1"/>
    <col min="2578" max="2578" width="11.19921875" style="96" bestFit="1" customWidth="1"/>
    <col min="2579" max="2816" width="9.09765625" style="96"/>
    <col min="2817" max="2817" width="53.3984375" style="96" customWidth="1"/>
    <col min="2818" max="2818" width="10" style="96" customWidth="1"/>
    <col min="2819" max="2819" width="17.59765625" style="96" customWidth="1"/>
    <col min="2820" max="2820" width="1.69921875" style="96" customWidth="1"/>
    <col min="2821" max="2821" width="16.69921875" style="96" customWidth="1"/>
    <col min="2822" max="2822" width="1.69921875" style="96" customWidth="1"/>
    <col min="2823" max="2823" width="17" style="96" customWidth="1"/>
    <col min="2824" max="2824" width="1.69921875" style="96" customWidth="1"/>
    <col min="2825" max="2825" width="17" style="96" customWidth="1"/>
    <col min="2826" max="2826" width="1.69921875" style="96" customWidth="1"/>
    <col min="2827" max="2827" width="16.8984375" style="96" customWidth="1"/>
    <col min="2828" max="2828" width="1.8984375" style="96" customWidth="1"/>
    <col min="2829" max="2829" width="17.8984375" style="96" customWidth="1"/>
    <col min="2830" max="2830" width="1.69921875" style="96" customWidth="1"/>
    <col min="2831" max="2831" width="17.59765625" style="96" customWidth="1"/>
    <col min="2832" max="2832" width="19.69921875" style="96" customWidth="1"/>
    <col min="2833" max="2833" width="13.59765625" style="96" bestFit="1" customWidth="1"/>
    <col min="2834" max="2834" width="11.19921875" style="96" bestFit="1" customWidth="1"/>
    <col min="2835" max="3072" width="9.09765625" style="96"/>
    <col min="3073" max="3073" width="53.3984375" style="96" customWidth="1"/>
    <col min="3074" max="3074" width="10" style="96" customWidth="1"/>
    <col min="3075" max="3075" width="17.59765625" style="96" customWidth="1"/>
    <col min="3076" max="3076" width="1.69921875" style="96" customWidth="1"/>
    <col min="3077" max="3077" width="16.69921875" style="96" customWidth="1"/>
    <col min="3078" max="3078" width="1.69921875" style="96" customWidth="1"/>
    <col min="3079" max="3079" width="17" style="96" customWidth="1"/>
    <col min="3080" max="3080" width="1.69921875" style="96" customWidth="1"/>
    <col min="3081" max="3081" width="17" style="96" customWidth="1"/>
    <col min="3082" max="3082" width="1.69921875" style="96" customWidth="1"/>
    <col min="3083" max="3083" width="16.8984375" style="96" customWidth="1"/>
    <col min="3084" max="3084" width="1.8984375" style="96" customWidth="1"/>
    <col min="3085" max="3085" width="17.8984375" style="96" customWidth="1"/>
    <col min="3086" max="3086" width="1.69921875" style="96" customWidth="1"/>
    <col min="3087" max="3087" width="17.59765625" style="96" customWidth="1"/>
    <col min="3088" max="3088" width="19.69921875" style="96" customWidth="1"/>
    <col min="3089" max="3089" width="13.59765625" style="96" bestFit="1" customWidth="1"/>
    <col min="3090" max="3090" width="11.19921875" style="96" bestFit="1" customWidth="1"/>
    <col min="3091" max="3328" width="9.09765625" style="96"/>
    <col min="3329" max="3329" width="53.3984375" style="96" customWidth="1"/>
    <col min="3330" max="3330" width="10" style="96" customWidth="1"/>
    <col min="3331" max="3331" width="17.59765625" style="96" customWidth="1"/>
    <col min="3332" max="3332" width="1.69921875" style="96" customWidth="1"/>
    <col min="3333" max="3333" width="16.69921875" style="96" customWidth="1"/>
    <col min="3334" max="3334" width="1.69921875" style="96" customWidth="1"/>
    <col min="3335" max="3335" width="17" style="96" customWidth="1"/>
    <col min="3336" max="3336" width="1.69921875" style="96" customWidth="1"/>
    <col min="3337" max="3337" width="17" style="96" customWidth="1"/>
    <col min="3338" max="3338" width="1.69921875" style="96" customWidth="1"/>
    <col min="3339" max="3339" width="16.8984375" style="96" customWidth="1"/>
    <col min="3340" max="3340" width="1.8984375" style="96" customWidth="1"/>
    <col min="3341" max="3341" width="17.8984375" style="96" customWidth="1"/>
    <col min="3342" max="3342" width="1.69921875" style="96" customWidth="1"/>
    <col min="3343" max="3343" width="17.59765625" style="96" customWidth="1"/>
    <col min="3344" max="3344" width="19.69921875" style="96" customWidth="1"/>
    <col min="3345" max="3345" width="13.59765625" style="96" bestFit="1" customWidth="1"/>
    <col min="3346" max="3346" width="11.19921875" style="96" bestFit="1" customWidth="1"/>
    <col min="3347" max="3584" width="9.09765625" style="96"/>
    <col min="3585" max="3585" width="53.3984375" style="96" customWidth="1"/>
    <col min="3586" max="3586" width="10" style="96" customWidth="1"/>
    <col min="3587" max="3587" width="17.59765625" style="96" customWidth="1"/>
    <col min="3588" max="3588" width="1.69921875" style="96" customWidth="1"/>
    <col min="3589" max="3589" width="16.69921875" style="96" customWidth="1"/>
    <col min="3590" max="3590" width="1.69921875" style="96" customWidth="1"/>
    <col min="3591" max="3591" width="17" style="96" customWidth="1"/>
    <col min="3592" max="3592" width="1.69921875" style="96" customWidth="1"/>
    <col min="3593" max="3593" width="17" style="96" customWidth="1"/>
    <col min="3594" max="3594" width="1.69921875" style="96" customWidth="1"/>
    <col min="3595" max="3595" width="16.8984375" style="96" customWidth="1"/>
    <col min="3596" max="3596" width="1.8984375" style="96" customWidth="1"/>
    <col min="3597" max="3597" width="17.8984375" style="96" customWidth="1"/>
    <col min="3598" max="3598" width="1.69921875" style="96" customWidth="1"/>
    <col min="3599" max="3599" width="17.59765625" style="96" customWidth="1"/>
    <col min="3600" max="3600" width="19.69921875" style="96" customWidth="1"/>
    <col min="3601" max="3601" width="13.59765625" style="96" bestFit="1" customWidth="1"/>
    <col min="3602" max="3602" width="11.19921875" style="96" bestFit="1" customWidth="1"/>
    <col min="3603" max="3840" width="9.09765625" style="96"/>
    <col min="3841" max="3841" width="53.3984375" style="96" customWidth="1"/>
    <col min="3842" max="3842" width="10" style="96" customWidth="1"/>
    <col min="3843" max="3843" width="17.59765625" style="96" customWidth="1"/>
    <col min="3844" max="3844" width="1.69921875" style="96" customWidth="1"/>
    <col min="3845" max="3845" width="16.69921875" style="96" customWidth="1"/>
    <col min="3846" max="3846" width="1.69921875" style="96" customWidth="1"/>
    <col min="3847" max="3847" width="17" style="96" customWidth="1"/>
    <col min="3848" max="3848" width="1.69921875" style="96" customWidth="1"/>
    <col min="3849" max="3849" width="17" style="96" customWidth="1"/>
    <col min="3850" max="3850" width="1.69921875" style="96" customWidth="1"/>
    <col min="3851" max="3851" width="16.8984375" style="96" customWidth="1"/>
    <col min="3852" max="3852" width="1.8984375" style="96" customWidth="1"/>
    <col min="3853" max="3853" width="17.8984375" style="96" customWidth="1"/>
    <col min="3854" max="3854" width="1.69921875" style="96" customWidth="1"/>
    <col min="3855" max="3855" width="17.59765625" style="96" customWidth="1"/>
    <col min="3856" max="3856" width="19.69921875" style="96" customWidth="1"/>
    <col min="3857" max="3857" width="13.59765625" style="96" bestFit="1" customWidth="1"/>
    <col min="3858" max="3858" width="11.19921875" style="96" bestFit="1" customWidth="1"/>
    <col min="3859" max="4096" width="9.09765625" style="96"/>
    <col min="4097" max="4097" width="53.3984375" style="96" customWidth="1"/>
    <col min="4098" max="4098" width="10" style="96" customWidth="1"/>
    <col min="4099" max="4099" width="17.59765625" style="96" customWidth="1"/>
    <col min="4100" max="4100" width="1.69921875" style="96" customWidth="1"/>
    <col min="4101" max="4101" width="16.69921875" style="96" customWidth="1"/>
    <col min="4102" max="4102" width="1.69921875" style="96" customWidth="1"/>
    <col min="4103" max="4103" width="17" style="96" customWidth="1"/>
    <col min="4104" max="4104" width="1.69921875" style="96" customWidth="1"/>
    <col min="4105" max="4105" width="17" style="96" customWidth="1"/>
    <col min="4106" max="4106" width="1.69921875" style="96" customWidth="1"/>
    <col min="4107" max="4107" width="16.8984375" style="96" customWidth="1"/>
    <col min="4108" max="4108" width="1.8984375" style="96" customWidth="1"/>
    <col min="4109" max="4109" width="17.8984375" style="96" customWidth="1"/>
    <col min="4110" max="4110" width="1.69921875" style="96" customWidth="1"/>
    <col min="4111" max="4111" width="17.59765625" style="96" customWidth="1"/>
    <col min="4112" max="4112" width="19.69921875" style="96" customWidth="1"/>
    <col min="4113" max="4113" width="13.59765625" style="96" bestFit="1" customWidth="1"/>
    <col min="4114" max="4114" width="11.19921875" style="96" bestFit="1" customWidth="1"/>
    <col min="4115" max="4352" width="9.09765625" style="96"/>
    <col min="4353" max="4353" width="53.3984375" style="96" customWidth="1"/>
    <col min="4354" max="4354" width="10" style="96" customWidth="1"/>
    <col min="4355" max="4355" width="17.59765625" style="96" customWidth="1"/>
    <col min="4356" max="4356" width="1.69921875" style="96" customWidth="1"/>
    <col min="4357" max="4357" width="16.69921875" style="96" customWidth="1"/>
    <col min="4358" max="4358" width="1.69921875" style="96" customWidth="1"/>
    <col min="4359" max="4359" width="17" style="96" customWidth="1"/>
    <col min="4360" max="4360" width="1.69921875" style="96" customWidth="1"/>
    <col min="4361" max="4361" width="17" style="96" customWidth="1"/>
    <col min="4362" max="4362" width="1.69921875" style="96" customWidth="1"/>
    <col min="4363" max="4363" width="16.8984375" style="96" customWidth="1"/>
    <col min="4364" max="4364" width="1.8984375" style="96" customWidth="1"/>
    <col min="4365" max="4365" width="17.8984375" style="96" customWidth="1"/>
    <col min="4366" max="4366" width="1.69921875" style="96" customWidth="1"/>
    <col min="4367" max="4367" width="17.59765625" style="96" customWidth="1"/>
    <col min="4368" max="4368" width="19.69921875" style="96" customWidth="1"/>
    <col min="4369" max="4369" width="13.59765625" style="96" bestFit="1" customWidth="1"/>
    <col min="4370" max="4370" width="11.19921875" style="96" bestFit="1" customWidth="1"/>
    <col min="4371" max="4608" width="9.09765625" style="96"/>
    <col min="4609" max="4609" width="53.3984375" style="96" customWidth="1"/>
    <col min="4610" max="4610" width="10" style="96" customWidth="1"/>
    <col min="4611" max="4611" width="17.59765625" style="96" customWidth="1"/>
    <col min="4612" max="4612" width="1.69921875" style="96" customWidth="1"/>
    <col min="4613" max="4613" width="16.69921875" style="96" customWidth="1"/>
    <col min="4614" max="4614" width="1.69921875" style="96" customWidth="1"/>
    <col min="4615" max="4615" width="17" style="96" customWidth="1"/>
    <col min="4616" max="4616" width="1.69921875" style="96" customWidth="1"/>
    <col min="4617" max="4617" width="17" style="96" customWidth="1"/>
    <col min="4618" max="4618" width="1.69921875" style="96" customWidth="1"/>
    <col min="4619" max="4619" width="16.8984375" style="96" customWidth="1"/>
    <col min="4620" max="4620" width="1.8984375" style="96" customWidth="1"/>
    <col min="4621" max="4621" width="17.8984375" style="96" customWidth="1"/>
    <col min="4622" max="4622" width="1.69921875" style="96" customWidth="1"/>
    <col min="4623" max="4623" width="17.59765625" style="96" customWidth="1"/>
    <col min="4624" max="4624" width="19.69921875" style="96" customWidth="1"/>
    <col min="4625" max="4625" width="13.59765625" style="96" bestFit="1" customWidth="1"/>
    <col min="4626" max="4626" width="11.19921875" style="96" bestFit="1" customWidth="1"/>
    <col min="4627" max="4864" width="9.09765625" style="96"/>
    <col min="4865" max="4865" width="53.3984375" style="96" customWidth="1"/>
    <col min="4866" max="4866" width="10" style="96" customWidth="1"/>
    <col min="4867" max="4867" width="17.59765625" style="96" customWidth="1"/>
    <col min="4868" max="4868" width="1.69921875" style="96" customWidth="1"/>
    <col min="4869" max="4869" width="16.69921875" style="96" customWidth="1"/>
    <col min="4870" max="4870" width="1.69921875" style="96" customWidth="1"/>
    <col min="4871" max="4871" width="17" style="96" customWidth="1"/>
    <col min="4872" max="4872" width="1.69921875" style="96" customWidth="1"/>
    <col min="4873" max="4873" width="17" style="96" customWidth="1"/>
    <col min="4874" max="4874" width="1.69921875" style="96" customWidth="1"/>
    <col min="4875" max="4875" width="16.8984375" style="96" customWidth="1"/>
    <col min="4876" max="4876" width="1.8984375" style="96" customWidth="1"/>
    <col min="4877" max="4877" width="17.8984375" style="96" customWidth="1"/>
    <col min="4878" max="4878" width="1.69921875" style="96" customWidth="1"/>
    <col min="4879" max="4879" width="17.59765625" style="96" customWidth="1"/>
    <col min="4880" max="4880" width="19.69921875" style="96" customWidth="1"/>
    <col min="4881" max="4881" width="13.59765625" style="96" bestFit="1" customWidth="1"/>
    <col min="4882" max="4882" width="11.19921875" style="96" bestFit="1" customWidth="1"/>
    <col min="4883" max="5120" width="9.09765625" style="96"/>
    <col min="5121" max="5121" width="53.3984375" style="96" customWidth="1"/>
    <col min="5122" max="5122" width="10" style="96" customWidth="1"/>
    <col min="5123" max="5123" width="17.59765625" style="96" customWidth="1"/>
    <col min="5124" max="5124" width="1.69921875" style="96" customWidth="1"/>
    <col min="5125" max="5125" width="16.69921875" style="96" customWidth="1"/>
    <col min="5126" max="5126" width="1.69921875" style="96" customWidth="1"/>
    <col min="5127" max="5127" width="17" style="96" customWidth="1"/>
    <col min="5128" max="5128" width="1.69921875" style="96" customWidth="1"/>
    <col min="5129" max="5129" width="17" style="96" customWidth="1"/>
    <col min="5130" max="5130" width="1.69921875" style="96" customWidth="1"/>
    <col min="5131" max="5131" width="16.8984375" style="96" customWidth="1"/>
    <col min="5132" max="5132" width="1.8984375" style="96" customWidth="1"/>
    <col min="5133" max="5133" width="17.8984375" style="96" customWidth="1"/>
    <col min="5134" max="5134" width="1.69921875" style="96" customWidth="1"/>
    <col min="5135" max="5135" width="17.59765625" style="96" customWidth="1"/>
    <col min="5136" max="5136" width="19.69921875" style="96" customWidth="1"/>
    <col min="5137" max="5137" width="13.59765625" style="96" bestFit="1" customWidth="1"/>
    <col min="5138" max="5138" width="11.19921875" style="96" bestFit="1" customWidth="1"/>
    <col min="5139" max="5376" width="9.09765625" style="96"/>
    <col min="5377" max="5377" width="53.3984375" style="96" customWidth="1"/>
    <col min="5378" max="5378" width="10" style="96" customWidth="1"/>
    <col min="5379" max="5379" width="17.59765625" style="96" customWidth="1"/>
    <col min="5380" max="5380" width="1.69921875" style="96" customWidth="1"/>
    <col min="5381" max="5381" width="16.69921875" style="96" customWidth="1"/>
    <col min="5382" max="5382" width="1.69921875" style="96" customWidth="1"/>
    <col min="5383" max="5383" width="17" style="96" customWidth="1"/>
    <col min="5384" max="5384" width="1.69921875" style="96" customWidth="1"/>
    <col min="5385" max="5385" width="17" style="96" customWidth="1"/>
    <col min="5386" max="5386" width="1.69921875" style="96" customWidth="1"/>
    <col min="5387" max="5387" width="16.8984375" style="96" customWidth="1"/>
    <col min="5388" max="5388" width="1.8984375" style="96" customWidth="1"/>
    <col min="5389" max="5389" width="17.8984375" style="96" customWidth="1"/>
    <col min="5390" max="5390" width="1.69921875" style="96" customWidth="1"/>
    <col min="5391" max="5391" width="17.59765625" style="96" customWidth="1"/>
    <col min="5392" max="5392" width="19.69921875" style="96" customWidth="1"/>
    <col min="5393" max="5393" width="13.59765625" style="96" bestFit="1" customWidth="1"/>
    <col min="5394" max="5394" width="11.19921875" style="96" bestFit="1" customWidth="1"/>
    <col min="5395" max="5632" width="9.09765625" style="96"/>
    <col min="5633" max="5633" width="53.3984375" style="96" customWidth="1"/>
    <col min="5634" max="5634" width="10" style="96" customWidth="1"/>
    <col min="5635" max="5635" width="17.59765625" style="96" customWidth="1"/>
    <col min="5636" max="5636" width="1.69921875" style="96" customWidth="1"/>
    <col min="5637" max="5637" width="16.69921875" style="96" customWidth="1"/>
    <col min="5638" max="5638" width="1.69921875" style="96" customWidth="1"/>
    <col min="5639" max="5639" width="17" style="96" customWidth="1"/>
    <col min="5640" max="5640" width="1.69921875" style="96" customWidth="1"/>
    <col min="5641" max="5641" width="17" style="96" customWidth="1"/>
    <col min="5642" max="5642" width="1.69921875" style="96" customWidth="1"/>
    <col min="5643" max="5643" width="16.8984375" style="96" customWidth="1"/>
    <col min="5644" max="5644" width="1.8984375" style="96" customWidth="1"/>
    <col min="5645" max="5645" width="17.8984375" style="96" customWidth="1"/>
    <col min="5646" max="5646" width="1.69921875" style="96" customWidth="1"/>
    <col min="5647" max="5647" width="17.59765625" style="96" customWidth="1"/>
    <col min="5648" max="5648" width="19.69921875" style="96" customWidth="1"/>
    <col min="5649" max="5649" width="13.59765625" style="96" bestFit="1" customWidth="1"/>
    <col min="5650" max="5650" width="11.19921875" style="96" bestFit="1" customWidth="1"/>
    <col min="5651" max="5888" width="9.09765625" style="96"/>
    <col min="5889" max="5889" width="53.3984375" style="96" customWidth="1"/>
    <col min="5890" max="5890" width="10" style="96" customWidth="1"/>
    <col min="5891" max="5891" width="17.59765625" style="96" customWidth="1"/>
    <col min="5892" max="5892" width="1.69921875" style="96" customWidth="1"/>
    <col min="5893" max="5893" width="16.69921875" style="96" customWidth="1"/>
    <col min="5894" max="5894" width="1.69921875" style="96" customWidth="1"/>
    <col min="5895" max="5895" width="17" style="96" customWidth="1"/>
    <col min="5896" max="5896" width="1.69921875" style="96" customWidth="1"/>
    <col min="5897" max="5897" width="17" style="96" customWidth="1"/>
    <col min="5898" max="5898" width="1.69921875" style="96" customWidth="1"/>
    <col min="5899" max="5899" width="16.8984375" style="96" customWidth="1"/>
    <col min="5900" max="5900" width="1.8984375" style="96" customWidth="1"/>
    <col min="5901" max="5901" width="17.8984375" style="96" customWidth="1"/>
    <col min="5902" max="5902" width="1.69921875" style="96" customWidth="1"/>
    <col min="5903" max="5903" width="17.59765625" style="96" customWidth="1"/>
    <col min="5904" max="5904" width="19.69921875" style="96" customWidth="1"/>
    <col min="5905" max="5905" width="13.59765625" style="96" bestFit="1" customWidth="1"/>
    <col min="5906" max="5906" width="11.19921875" style="96" bestFit="1" customWidth="1"/>
    <col min="5907" max="6144" width="9.09765625" style="96"/>
    <col min="6145" max="6145" width="53.3984375" style="96" customWidth="1"/>
    <col min="6146" max="6146" width="10" style="96" customWidth="1"/>
    <col min="6147" max="6147" width="17.59765625" style="96" customWidth="1"/>
    <col min="6148" max="6148" width="1.69921875" style="96" customWidth="1"/>
    <col min="6149" max="6149" width="16.69921875" style="96" customWidth="1"/>
    <col min="6150" max="6150" width="1.69921875" style="96" customWidth="1"/>
    <col min="6151" max="6151" width="17" style="96" customWidth="1"/>
    <col min="6152" max="6152" width="1.69921875" style="96" customWidth="1"/>
    <col min="6153" max="6153" width="17" style="96" customWidth="1"/>
    <col min="6154" max="6154" width="1.69921875" style="96" customWidth="1"/>
    <col min="6155" max="6155" width="16.8984375" style="96" customWidth="1"/>
    <col min="6156" max="6156" width="1.8984375" style="96" customWidth="1"/>
    <col min="6157" max="6157" width="17.8984375" style="96" customWidth="1"/>
    <col min="6158" max="6158" width="1.69921875" style="96" customWidth="1"/>
    <col min="6159" max="6159" width="17.59765625" style="96" customWidth="1"/>
    <col min="6160" max="6160" width="19.69921875" style="96" customWidth="1"/>
    <col min="6161" max="6161" width="13.59765625" style="96" bestFit="1" customWidth="1"/>
    <col min="6162" max="6162" width="11.19921875" style="96" bestFit="1" customWidth="1"/>
    <col min="6163" max="6400" width="9.09765625" style="96"/>
    <col min="6401" max="6401" width="53.3984375" style="96" customWidth="1"/>
    <col min="6402" max="6402" width="10" style="96" customWidth="1"/>
    <col min="6403" max="6403" width="17.59765625" style="96" customWidth="1"/>
    <col min="6404" max="6404" width="1.69921875" style="96" customWidth="1"/>
    <col min="6405" max="6405" width="16.69921875" style="96" customWidth="1"/>
    <col min="6406" max="6406" width="1.69921875" style="96" customWidth="1"/>
    <col min="6407" max="6407" width="17" style="96" customWidth="1"/>
    <col min="6408" max="6408" width="1.69921875" style="96" customWidth="1"/>
    <col min="6409" max="6409" width="17" style="96" customWidth="1"/>
    <col min="6410" max="6410" width="1.69921875" style="96" customWidth="1"/>
    <col min="6411" max="6411" width="16.8984375" style="96" customWidth="1"/>
    <col min="6412" max="6412" width="1.8984375" style="96" customWidth="1"/>
    <col min="6413" max="6413" width="17.8984375" style="96" customWidth="1"/>
    <col min="6414" max="6414" width="1.69921875" style="96" customWidth="1"/>
    <col min="6415" max="6415" width="17.59765625" style="96" customWidth="1"/>
    <col min="6416" max="6416" width="19.69921875" style="96" customWidth="1"/>
    <col min="6417" max="6417" width="13.59765625" style="96" bestFit="1" customWidth="1"/>
    <col min="6418" max="6418" width="11.19921875" style="96" bestFit="1" customWidth="1"/>
    <col min="6419" max="6656" width="9.09765625" style="96"/>
    <col min="6657" max="6657" width="53.3984375" style="96" customWidth="1"/>
    <col min="6658" max="6658" width="10" style="96" customWidth="1"/>
    <col min="6659" max="6659" width="17.59765625" style="96" customWidth="1"/>
    <col min="6660" max="6660" width="1.69921875" style="96" customWidth="1"/>
    <col min="6661" max="6661" width="16.69921875" style="96" customWidth="1"/>
    <col min="6662" max="6662" width="1.69921875" style="96" customWidth="1"/>
    <col min="6663" max="6663" width="17" style="96" customWidth="1"/>
    <col min="6664" max="6664" width="1.69921875" style="96" customWidth="1"/>
    <col min="6665" max="6665" width="17" style="96" customWidth="1"/>
    <col min="6666" max="6666" width="1.69921875" style="96" customWidth="1"/>
    <col min="6667" max="6667" width="16.8984375" style="96" customWidth="1"/>
    <col min="6668" max="6668" width="1.8984375" style="96" customWidth="1"/>
    <col min="6669" max="6669" width="17.8984375" style="96" customWidth="1"/>
    <col min="6670" max="6670" width="1.69921875" style="96" customWidth="1"/>
    <col min="6671" max="6671" width="17.59765625" style="96" customWidth="1"/>
    <col min="6672" max="6672" width="19.69921875" style="96" customWidth="1"/>
    <col min="6673" max="6673" width="13.59765625" style="96" bestFit="1" customWidth="1"/>
    <col min="6674" max="6674" width="11.19921875" style="96" bestFit="1" customWidth="1"/>
    <col min="6675" max="6912" width="9.09765625" style="96"/>
    <col min="6913" max="6913" width="53.3984375" style="96" customWidth="1"/>
    <col min="6914" max="6914" width="10" style="96" customWidth="1"/>
    <col min="6915" max="6915" width="17.59765625" style="96" customWidth="1"/>
    <col min="6916" max="6916" width="1.69921875" style="96" customWidth="1"/>
    <col min="6917" max="6917" width="16.69921875" style="96" customWidth="1"/>
    <col min="6918" max="6918" width="1.69921875" style="96" customWidth="1"/>
    <col min="6919" max="6919" width="17" style="96" customWidth="1"/>
    <col min="6920" max="6920" width="1.69921875" style="96" customWidth="1"/>
    <col min="6921" max="6921" width="17" style="96" customWidth="1"/>
    <col min="6922" max="6922" width="1.69921875" style="96" customWidth="1"/>
    <col min="6923" max="6923" width="16.8984375" style="96" customWidth="1"/>
    <col min="6924" max="6924" width="1.8984375" style="96" customWidth="1"/>
    <col min="6925" max="6925" width="17.8984375" style="96" customWidth="1"/>
    <col min="6926" max="6926" width="1.69921875" style="96" customWidth="1"/>
    <col min="6927" max="6927" width="17.59765625" style="96" customWidth="1"/>
    <col min="6928" max="6928" width="19.69921875" style="96" customWidth="1"/>
    <col min="6929" max="6929" width="13.59765625" style="96" bestFit="1" customWidth="1"/>
    <col min="6930" max="6930" width="11.19921875" style="96" bestFit="1" customWidth="1"/>
    <col min="6931" max="7168" width="9.09765625" style="96"/>
    <col min="7169" max="7169" width="53.3984375" style="96" customWidth="1"/>
    <col min="7170" max="7170" width="10" style="96" customWidth="1"/>
    <col min="7171" max="7171" width="17.59765625" style="96" customWidth="1"/>
    <col min="7172" max="7172" width="1.69921875" style="96" customWidth="1"/>
    <col min="7173" max="7173" width="16.69921875" style="96" customWidth="1"/>
    <col min="7174" max="7174" width="1.69921875" style="96" customWidth="1"/>
    <col min="7175" max="7175" width="17" style="96" customWidth="1"/>
    <col min="7176" max="7176" width="1.69921875" style="96" customWidth="1"/>
    <col min="7177" max="7177" width="17" style="96" customWidth="1"/>
    <col min="7178" max="7178" width="1.69921875" style="96" customWidth="1"/>
    <col min="7179" max="7179" width="16.8984375" style="96" customWidth="1"/>
    <col min="7180" max="7180" width="1.8984375" style="96" customWidth="1"/>
    <col min="7181" max="7181" width="17.8984375" style="96" customWidth="1"/>
    <col min="7182" max="7182" width="1.69921875" style="96" customWidth="1"/>
    <col min="7183" max="7183" width="17.59765625" style="96" customWidth="1"/>
    <col min="7184" max="7184" width="19.69921875" style="96" customWidth="1"/>
    <col min="7185" max="7185" width="13.59765625" style="96" bestFit="1" customWidth="1"/>
    <col min="7186" max="7186" width="11.19921875" style="96" bestFit="1" customWidth="1"/>
    <col min="7187" max="7424" width="9.09765625" style="96"/>
    <col min="7425" max="7425" width="53.3984375" style="96" customWidth="1"/>
    <col min="7426" max="7426" width="10" style="96" customWidth="1"/>
    <col min="7427" max="7427" width="17.59765625" style="96" customWidth="1"/>
    <col min="7428" max="7428" width="1.69921875" style="96" customWidth="1"/>
    <col min="7429" max="7429" width="16.69921875" style="96" customWidth="1"/>
    <col min="7430" max="7430" width="1.69921875" style="96" customWidth="1"/>
    <col min="7431" max="7431" width="17" style="96" customWidth="1"/>
    <col min="7432" max="7432" width="1.69921875" style="96" customWidth="1"/>
    <col min="7433" max="7433" width="17" style="96" customWidth="1"/>
    <col min="7434" max="7434" width="1.69921875" style="96" customWidth="1"/>
    <col min="7435" max="7435" width="16.8984375" style="96" customWidth="1"/>
    <col min="7436" max="7436" width="1.8984375" style="96" customWidth="1"/>
    <col min="7437" max="7437" width="17.8984375" style="96" customWidth="1"/>
    <col min="7438" max="7438" width="1.69921875" style="96" customWidth="1"/>
    <col min="7439" max="7439" width="17.59765625" style="96" customWidth="1"/>
    <col min="7440" max="7440" width="19.69921875" style="96" customWidth="1"/>
    <col min="7441" max="7441" width="13.59765625" style="96" bestFit="1" customWidth="1"/>
    <col min="7442" max="7442" width="11.19921875" style="96" bestFit="1" customWidth="1"/>
    <col min="7443" max="7680" width="9.09765625" style="96"/>
    <col min="7681" max="7681" width="53.3984375" style="96" customWidth="1"/>
    <col min="7682" max="7682" width="10" style="96" customWidth="1"/>
    <col min="7683" max="7683" width="17.59765625" style="96" customWidth="1"/>
    <col min="7684" max="7684" width="1.69921875" style="96" customWidth="1"/>
    <col min="7685" max="7685" width="16.69921875" style="96" customWidth="1"/>
    <col min="7686" max="7686" width="1.69921875" style="96" customWidth="1"/>
    <col min="7687" max="7687" width="17" style="96" customWidth="1"/>
    <col min="7688" max="7688" width="1.69921875" style="96" customWidth="1"/>
    <col min="7689" max="7689" width="17" style="96" customWidth="1"/>
    <col min="7690" max="7690" width="1.69921875" style="96" customWidth="1"/>
    <col min="7691" max="7691" width="16.8984375" style="96" customWidth="1"/>
    <col min="7692" max="7692" width="1.8984375" style="96" customWidth="1"/>
    <col min="7693" max="7693" width="17.8984375" style="96" customWidth="1"/>
    <col min="7694" max="7694" width="1.69921875" style="96" customWidth="1"/>
    <col min="7695" max="7695" width="17.59765625" style="96" customWidth="1"/>
    <col min="7696" max="7696" width="19.69921875" style="96" customWidth="1"/>
    <col min="7697" max="7697" width="13.59765625" style="96" bestFit="1" customWidth="1"/>
    <col min="7698" max="7698" width="11.19921875" style="96" bestFit="1" customWidth="1"/>
    <col min="7699" max="7936" width="9.09765625" style="96"/>
    <col min="7937" max="7937" width="53.3984375" style="96" customWidth="1"/>
    <col min="7938" max="7938" width="10" style="96" customWidth="1"/>
    <col min="7939" max="7939" width="17.59765625" style="96" customWidth="1"/>
    <col min="7940" max="7940" width="1.69921875" style="96" customWidth="1"/>
    <col min="7941" max="7941" width="16.69921875" style="96" customWidth="1"/>
    <col min="7942" max="7942" width="1.69921875" style="96" customWidth="1"/>
    <col min="7943" max="7943" width="17" style="96" customWidth="1"/>
    <col min="7944" max="7944" width="1.69921875" style="96" customWidth="1"/>
    <col min="7945" max="7945" width="17" style="96" customWidth="1"/>
    <col min="7946" max="7946" width="1.69921875" style="96" customWidth="1"/>
    <col min="7947" max="7947" width="16.8984375" style="96" customWidth="1"/>
    <col min="7948" max="7948" width="1.8984375" style="96" customWidth="1"/>
    <col min="7949" max="7949" width="17.8984375" style="96" customWidth="1"/>
    <col min="7950" max="7950" width="1.69921875" style="96" customWidth="1"/>
    <col min="7951" max="7951" width="17.59765625" style="96" customWidth="1"/>
    <col min="7952" max="7952" width="19.69921875" style="96" customWidth="1"/>
    <col min="7953" max="7953" width="13.59765625" style="96" bestFit="1" customWidth="1"/>
    <col min="7954" max="7954" width="11.19921875" style="96" bestFit="1" customWidth="1"/>
    <col min="7955" max="8192" width="9.09765625" style="96"/>
    <col min="8193" max="8193" width="53.3984375" style="96" customWidth="1"/>
    <col min="8194" max="8194" width="10" style="96" customWidth="1"/>
    <col min="8195" max="8195" width="17.59765625" style="96" customWidth="1"/>
    <col min="8196" max="8196" width="1.69921875" style="96" customWidth="1"/>
    <col min="8197" max="8197" width="16.69921875" style="96" customWidth="1"/>
    <col min="8198" max="8198" width="1.69921875" style="96" customWidth="1"/>
    <col min="8199" max="8199" width="17" style="96" customWidth="1"/>
    <col min="8200" max="8200" width="1.69921875" style="96" customWidth="1"/>
    <col min="8201" max="8201" width="17" style="96" customWidth="1"/>
    <col min="8202" max="8202" width="1.69921875" style="96" customWidth="1"/>
    <col min="8203" max="8203" width="16.8984375" style="96" customWidth="1"/>
    <col min="8204" max="8204" width="1.8984375" style="96" customWidth="1"/>
    <col min="8205" max="8205" width="17.8984375" style="96" customWidth="1"/>
    <col min="8206" max="8206" width="1.69921875" style="96" customWidth="1"/>
    <col min="8207" max="8207" width="17.59765625" style="96" customWidth="1"/>
    <col min="8208" max="8208" width="19.69921875" style="96" customWidth="1"/>
    <col min="8209" max="8209" width="13.59765625" style="96" bestFit="1" customWidth="1"/>
    <col min="8210" max="8210" width="11.19921875" style="96" bestFit="1" customWidth="1"/>
    <col min="8211" max="8448" width="9.09765625" style="96"/>
    <col min="8449" max="8449" width="53.3984375" style="96" customWidth="1"/>
    <col min="8450" max="8450" width="10" style="96" customWidth="1"/>
    <col min="8451" max="8451" width="17.59765625" style="96" customWidth="1"/>
    <col min="8452" max="8452" width="1.69921875" style="96" customWidth="1"/>
    <col min="8453" max="8453" width="16.69921875" style="96" customWidth="1"/>
    <col min="8454" max="8454" width="1.69921875" style="96" customWidth="1"/>
    <col min="8455" max="8455" width="17" style="96" customWidth="1"/>
    <col min="8456" max="8456" width="1.69921875" style="96" customWidth="1"/>
    <col min="8457" max="8457" width="17" style="96" customWidth="1"/>
    <col min="8458" max="8458" width="1.69921875" style="96" customWidth="1"/>
    <col min="8459" max="8459" width="16.8984375" style="96" customWidth="1"/>
    <col min="8460" max="8460" width="1.8984375" style="96" customWidth="1"/>
    <col min="8461" max="8461" width="17.8984375" style="96" customWidth="1"/>
    <col min="8462" max="8462" width="1.69921875" style="96" customWidth="1"/>
    <col min="8463" max="8463" width="17.59765625" style="96" customWidth="1"/>
    <col min="8464" max="8464" width="19.69921875" style="96" customWidth="1"/>
    <col min="8465" max="8465" width="13.59765625" style="96" bestFit="1" customWidth="1"/>
    <col min="8466" max="8466" width="11.19921875" style="96" bestFit="1" customWidth="1"/>
    <col min="8467" max="8704" width="9.09765625" style="96"/>
    <col min="8705" max="8705" width="53.3984375" style="96" customWidth="1"/>
    <col min="8706" max="8706" width="10" style="96" customWidth="1"/>
    <col min="8707" max="8707" width="17.59765625" style="96" customWidth="1"/>
    <col min="8708" max="8708" width="1.69921875" style="96" customWidth="1"/>
    <col min="8709" max="8709" width="16.69921875" style="96" customWidth="1"/>
    <col min="8710" max="8710" width="1.69921875" style="96" customWidth="1"/>
    <col min="8711" max="8711" width="17" style="96" customWidth="1"/>
    <col min="8712" max="8712" width="1.69921875" style="96" customWidth="1"/>
    <col min="8713" max="8713" width="17" style="96" customWidth="1"/>
    <col min="8714" max="8714" width="1.69921875" style="96" customWidth="1"/>
    <col min="8715" max="8715" width="16.8984375" style="96" customWidth="1"/>
    <col min="8716" max="8716" width="1.8984375" style="96" customWidth="1"/>
    <col min="8717" max="8717" width="17.8984375" style="96" customWidth="1"/>
    <col min="8718" max="8718" width="1.69921875" style="96" customWidth="1"/>
    <col min="8719" max="8719" width="17.59765625" style="96" customWidth="1"/>
    <col min="8720" max="8720" width="19.69921875" style="96" customWidth="1"/>
    <col min="8721" max="8721" width="13.59765625" style="96" bestFit="1" customWidth="1"/>
    <col min="8722" max="8722" width="11.19921875" style="96" bestFit="1" customWidth="1"/>
    <col min="8723" max="8960" width="9.09765625" style="96"/>
    <col min="8961" max="8961" width="53.3984375" style="96" customWidth="1"/>
    <col min="8962" max="8962" width="10" style="96" customWidth="1"/>
    <col min="8963" max="8963" width="17.59765625" style="96" customWidth="1"/>
    <col min="8964" max="8964" width="1.69921875" style="96" customWidth="1"/>
    <col min="8965" max="8965" width="16.69921875" style="96" customWidth="1"/>
    <col min="8966" max="8966" width="1.69921875" style="96" customWidth="1"/>
    <col min="8967" max="8967" width="17" style="96" customWidth="1"/>
    <col min="8968" max="8968" width="1.69921875" style="96" customWidth="1"/>
    <col min="8969" max="8969" width="17" style="96" customWidth="1"/>
    <col min="8970" max="8970" width="1.69921875" style="96" customWidth="1"/>
    <col min="8971" max="8971" width="16.8984375" style="96" customWidth="1"/>
    <col min="8972" max="8972" width="1.8984375" style="96" customWidth="1"/>
    <col min="8973" max="8973" width="17.8984375" style="96" customWidth="1"/>
    <col min="8974" max="8974" width="1.69921875" style="96" customWidth="1"/>
    <col min="8975" max="8975" width="17.59765625" style="96" customWidth="1"/>
    <col min="8976" max="8976" width="19.69921875" style="96" customWidth="1"/>
    <col min="8977" max="8977" width="13.59765625" style="96" bestFit="1" customWidth="1"/>
    <col min="8978" max="8978" width="11.19921875" style="96" bestFit="1" customWidth="1"/>
    <col min="8979" max="9216" width="9.09765625" style="96"/>
    <col min="9217" max="9217" width="53.3984375" style="96" customWidth="1"/>
    <col min="9218" max="9218" width="10" style="96" customWidth="1"/>
    <col min="9219" max="9219" width="17.59765625" style="96" customWidth="1"/>
    <col min="9220" max="9220" width="1.69921875" style="96" customWidth="1"/>
    <col min="9221" max="9221" width="16.69921875" style="96" customWidth="1"/>
    <col min="9222" max="9222" width="1.69921875" style="96" customWidth="1"/>
    <col min="9223" max="9223" width="17" style="96" customWidth="1"/>
    <col min="9224" max="9224" width="1.69921875" style="96" customWidth="1"/>
    <col min="9225" max="9225" width="17" style="96" customWidth="1"/>
    <col min="9226" max="9226" width="1.69921875" style="96" customWidth="1"/>
    <col min="9227" max="9227" width="16.8984375" style="96" customWidth="1"/>
    <col min="9228" max="9228" width="1.8984375" style="96" customWidth="1"/>
    <col min="9229" max="9229" width="17.8984375" style="96" customWidth="1"/>
    <col min="9230" max="9230" width="1.69921875" style="96" customWidth="1"/>
    <col min="9231" max="9231" width="17.59765625" style="96" customWidth="1"/>
    <col min="9232" max="9232" width="19.69921875" style="96" customWidth="1"/>
    <col min="9233" max="9233" width="13.59765625" style="96" bestFit="1" customWidth="1"/>
    <col min="9234" max="9234" width="11.19921875" style="96" bestFit="1" customWidth="1"/>
    <col min="9235" max="9472" width="9.09765625" style="96"/>
    <col min="9473" max="9473" width="53.3984375" style="96" customWidth="1"/>
    <col min="9474" max="9474" width="10" style="96" customWidth="1"/>
    <col min="9475" max="9475" width="17.59765625" style="96" customWidth="1"/>
    <col min="9476" max="9476" width="1.69921875" style="96" customWidth="1"/>
    <col min="9477" max="9477" width="16.69921875" style="96" customWidth="1"/>
    <col min="9478" max="9478" width="1.69921875" style="96" customWidth="1"/>
    <col min="9479" max="9479" width="17" style="96" customWidth="1"/>
    <col min="9480" max="9480" width="1.69921875" style="96" customWidth="1"/>
    <col min="9481" max="9481" width="17" style="96" customWidth="1"/>
    <col min="9482" max="9482" width="1.69921875" style="96" customWidth="1"/>
    <col min="9483" max="9483" width="16.8984375" style="96" customWidth="1"/>
    <col min="9484" max="9484" width="1.8984375" style="96" customWidth="1"/>
    <col min="9485" max="9485" width="17.8984375" style="96" customWidth="1"/>
    <col min="9486" max="9486" width="1.69921875" style="96" customWidth="1"/>
    <col min="9487" max="9487" width="17.59765625" style="96" customWidth="1"/>
    <col min="9488" max="9488" width="19.69921875" style="96" customWidth="1"/>
    <col min="9489" max="9489" width="13.59765625" style="96" bestFit="1" customWidth="1"/>
    <col min="9490" max="9490" width="11.19921875" style="96" bestFit="1" customWidth="1"/>
    <col min="9491" max="9728" width="9.09765625" style="96"/>
    <col min="9729" max="9729" width="53.3984375" style="96" customWidth="1"/>
    <col min="9730" max="9730" width="10" style="96" customWidth="1"/>
    <col min="9731" max="9731" width="17.59765625" style="96" customWidth="1"/>
    <col min="9732" max="9732" width="1.69921875" style="96" customWidth="1"/>
    <col min="9733" max="9733" width="16.69921875" style="96" customWidth="1"/>
    <col min="9734" max="9734" width="1.69921875" style="96" customWidth="1"/>
    <col min="9735" max="9735" width="17" style="96" customWidth="1"/>
    <col min="9736" max="9736" width="1.69921875" style="96" customWidth="1"/>
    <col min="9737" max="9737" width="17" style="96" customWidth="1"/>
    <col min="9738" max="9738" width="1.69921875" style="96" customWidth="1"/>
    <col min="9739" max="9739" width="16.8984375" style="96" customWidth="1"/>
    <col min="9740" max="9740" width="1.8984375" style="96" customWidth="1"/>
    <col min="9741" max="9741" width="17.8984375" style="96" customWidth="1"/>
    <col min="9742" max="9742" width="1.69921875" style="96" customWidth="1"/>
    <col min="9743" max="9743" width="17.59765625" style="96" customWidth="1"/>
    <col min="9744" max="9744" width="19.69921875" style="96" customWidth="1"/>
    <col min="9745" max="9745" width="13.59765625" style="96" bestFit="1" customWidth="1"/>
    <col min="9746" max="9746" width="11.19921875" style="96" bestFit="1" customWidth="1"/>
    <col min="9747" max="9984" width="9.09765625" style="96"/>
    <col min="9985" max="9985" width="53.3984375" style="96" customWidth="1"/>
    <col min="9986" max="9986" width="10" style="96" customWidth="1"/>
    <col min="9987" max="9987" width="17.59765625" style="96" customWidth="1"/>
    <col min="9988" max="9988" width="1.69921875" style="96" customWidth="1"/>
    <col min="9989" max="9989" width="16.69921875" style="96" customWidth="1"/>
    <col min="9990" max="9990" width="1.69921875" style="96" customWidth="1"/>
    <col min="9991" max="9991" width="17" style="96" customWidth="1"/>
    <col min="9992" max="9992" width="1.69921875" style="96" customWidth="1"/>
    <col min="9993" max="9993" width="17" style="96" customWidth="1"/>
    <col min="9994" max="9994" width="1.69921875" style="96" customWidth="1"/>
    <col min="9995" max="9995" width="16.8984375" style="96" customWidth="1"/>
    <col min="9996" max="9996" width="1.8984375" style="96" customWidth="1"/>
    <col min="9997" max="9997" width="17.8984375" style="96" customWidth="1"/>
    <col min="9998" max="9998" width="1.69921875" style="96" customWidth="1"/>
    <col min="9999" max="9999" width="17.59765625" style="96" customWidth="1"/>
    <col min="10000" max="10000" width="19.69921875" style="96" customWidth="1"/>
    <col min="10001" max="10001" width="13.59765625" style="96" bestFit="1" customWidth="1"/>
    <col min="10002" max="10002" width="11.19921875" style="96" bestFit="1" customWidth="1"/>
    <col min="10003" max="10240" width="9.09765625" style="96"/>
    <col min="10241" max="10241" width="53.3984375" style="96" customWidth="1"/>
    <col min="10242" max="10242" width="10" style="96" customWidth="1"/>
    <col min="10243" max="10243" width="17.59765625" style="96" customWidth="1"/>
    <col min="10244" max="10244" width="1.69921875" style="96" customWidth="1"/>
    <col min="10245" max="10245" width="16.69921875" style="96" customWidth="1"/>
    <col min="10246" max="10246" width="1.69921875" style="96" customWidth="1"/>
    <col min="10247" max="10247" width="17" style="96" customWidth="1"/>
    <col min="10248" max="10248" width="1.69921875" style="96" customWidth="1"/>
    <col min="10249" max="10249" width="17" style="96" customWidth="1"/>
    <col min="10250" max="10250" width="1.69921875" style="96" customWidth="1"/>
    <col min="10251" max="10251" width="16.8984375" style="96" customWidth="1"/>
    <col min="10252" max="10252" width="1.8984375" style="96" customWidth="1"/>
    <col min="10253" max="10253" width="17.8984375" style="96" customWidth="1"/>
    <col min="10254" max="10254" width="1.69921875" style="96" customWidth="1"/>
    <col min="10255" max="10255" width="17.59765625" style="96" customWidth="1"/>
    <col min="10256" max="10256" width="19.69921875" style="96" customWidth="1"/>
    <col min="10257" max="10257" width="13.59765625" style="96" bestFit="1" customWidth="1"/>
    <col min="10258" max="10258" width="11.19921875" style="96" bestFit="1" customWidth="1"/>
    <col min="10259" max="10496" width="9.09765625" style="96"/>
    <col min="10497" max="10497" width="53.3984375" style="96" customWidth="1"/>
    <col min="10498" max="10498" width="10" style="96" customWidth="1"/>
    <col min="10499" max="10499" width="17.59765625" style="96" customWidth="1"/>
    <col min="10500" max="10500" width="1.69921875" style="96" customWidth="1"/>
    <col min="10501" max="10501" width="16.69921875" style="96" customWidth="1"/>
    <col min="10502" max="10502" width="1.69921875" style="96" customWidth="1"/>
    <col min="10503" max="10503" width="17" style="96" customWidth="1"/>
    <col min="10504" max="10504" width="1.69921875" style="96" customWidth="1"/>
    <col min="10505" max="10505" width="17" style="96" customWidth="1"/>
    <col min="10506" max="10506" width="1.69921875" style="96" customWidth="1"/>
    <col min="10507" max="10507" width="16.8984375" style="96" customWidth="1"/>
    <col min="10508" max="10508" width="1.8984375" style="96" customWidth="1"/>
    <col min="10509" max="10509" width="17.8984375" style="96" customWidth="1"/>
    <col min="10510" max="10510" width="1.69921875" style="96" customWidth="1"/>
    <col min="10511" max="10511" width="17.59765625" style="96" customWidth="1"/>
    <col min="10512" max="10512" width="19.69921875" style="96" customWidth="1"/>
    <col min="10513" max="10513" width="13.59765625" style="96" bestFit="1" customWidth="1"/>
    <col min="10514" max="10514" width="11.19921875" style="96" bestFit="1" customWidth="1"/>
    <col min="10515" max="10752" width="9.09765625" style="96"/>
    <col min="10753" max="10753" width="53.3984375" style="96" customWidth="1"/>
    <col min="10754" max="10754" width="10" style="96" customWidth="1"/>
    <col min="10755" max="10755" width="17.59765625" style="96" customWidth="1"/>
    <col min="10756" max="10756" width="1.69921875" style="96" customWidth="1"/>
    <col min="10757" max="10757" width="16.69921875" style="96" customWidth="1"/>
    <col min="10758" max="10758" width="1.69921875" style="96" customWidth="1"/>
    <col min="10759" max="10759" width="17" style="96" customWidth="1"/>
    <col min="10760" max="10760" width="1.69921875" style="96" customWidth="1"/>
    <col min="10761" max="10761" width="17" style="96" customWidth="1"/>
    <col min="10762" max="10762" width="1.69921875" style="96" customWidth="1"/>
    <col min="10763" max="10763" width="16.8984375" style="96" customWidth="1"/>
    <col min="10764" max="10764" width="1.8984375" style="96" customWidth="1"/>
    <col min="10765" max="10765" width="17.8984375" style="96" customWidth="1"/>
    <col min="10766" max="10766" width="1.69921875" style="96" customWidth="1"/>
    <col min="10767" max="10767" width="17.59765625" style="96" customWidth="1"/>
    <col min="10768" max="10768" width="19.69921875" style="96" customWidth="1"/>
    <col min="10769" max="10769" width="13.59765625" style="96" bestFit="1" customWidth="1"/>
    <col min="10770" max="10770" width="11.19921875" style="96" bestFit="1" customWidth="1"/>
    <col min="10771" max="11008" width="9.09765625" style="96"/>
    <col min="11009" max="11009" width="53.3984375" style="96" customWidth="1"/>
    <col min="11010" max="11010" width="10" style="96" customWidth="1"/>
    <col min="11011" max="11011" width="17.59765625" style="96" customWidth="1"/>
    <col min="11012" max="11012" width="1.69921875" style="96" customWidth="1"/>
    <col min="11013" max="11013" width="16.69921875" style="96" customWidth="1"/>
    <col min="11014" max="11014" width="1.69921875" style="96" customWidth="1"/>
    <col min="11015" max="11015" width="17" style="96" customWidth="1"/>
    <col min="11016" max="11016" width="1.69921875" style="96" customWidth="1"/>
    <col min="11017" max="11017" width="17" style="96" customWidth="1"/>
    <col min="11018" max="11018" width="1.69921875" style="96" customWidth="1"/>
    <col min="11019" max="11019" width="16.8984375" style="96" customWidth="1"/>
    <col min="11020" max="11020" width="1.8984375" style="96" customWidth="1"/>
    <col min="11021" max="11021" width="17.8984375" style="96" customWidth="1"/>
    <col min="11022" max="11022" width="1.69921875" style="96" customWidth="1"/>
    <col min="11023" max="11023" width="17.59765625" style="96" customWidth="1"/>
    <col min="11024" max="11024" width="19.69921875" style="96" customWidth="1"/>
    <col min="11025" max="11025" width="13.59765625" style="96" bestFit="1" customWidth="1"/>
    <col min="11026" max="11026" width="11.19921875" style="96" bestFit="1" customWidth="1"/>
    <col min="11027" max="11264" width="9.09765625" style="96"/>
    <col min="11265" max="11265" width="53.3984375" style="96" customWidth="1"/>
    <col min="11266" max="11266" width="10" style="96" customWidth="1"/>
    <col min="11267" max="11267" width="17.59765625" style="96" customWidth="1"/>
    <col min="11268" max="11268" width="1.69921875" style="96" customWidth="1"/>
    <col min="11269" max="11269" width="16.69921875" style="96" customWidth="1"/>
    <col min="11270" max="11270" width="1.69921875" style="96" customWidth="1"/>
    <col min="11271" max="11271" width="17" style="96" customWidth="1"/>
    <col min="11272" max="11272" width="1.69921875" style="96" customWidth="1"/>
    <col min="11273" max="11273" width="17" style="96" customWidth="1"/>
    <col min="11274" max="11274" width="1.69921875" style="96" customWidth="1"/>
    <col min="11275" max="11275" width="16.8984375" style="96" customWidth="1"/>
    <col min="11276" max="11276" width="1.8984375" style="96" customWidth="1"/>
    <col min="11277" max="11277" width="17.8984375" style="96" customWidth="1"/>
    <col min="11278" max="11278" width="1.69921875" style="96" customWidth="1"/>
    <col min="11279" max="11279" width="17.59765625" style="96" customWidth="1"/>
    <col min="11280" max="11280" width="19.69921875" style="96" customWidth="1"/>
    <col min="11281" max="11281" width="13.59765625" style="96" bestFit="1" customWidth="1"/>
    <col min="11282" max="11282" width="11.19921875" style="96" bestFit="1" customWidth="1"/>
    <col min="11283" max="11520" width="9.09765625" style="96"/>
    <col min="11521" max="11521" width="53.3984375" style="96" customWidth="1"/>
    <col min="11522" max="11522" width="10" style="96" customWidth="1"/>
    <col min="11523" max="11523" width="17.59765625" style="96" customWidth="1"/>
    <col min="11524" max="11524" width="1.69921875" style="96" customWidth="1"/>
    <col min="11525" max="11525" width="16.69921875" style="96" customWidth="1"/>
    <col min="11526" max="11526" width="1.69921875" style="96" customWidth="1"/>
    <col min="11527" max="11527" width="17" style="96" customWidth="1"/>
    <col min="11528" max="11528" width="1.69921875" style="96" customWidth="1"/>
    <col min="11529" max="11529" width="17" style="96" customWidth="1"/>
    <col min="11530" max="11530" width="1.69921875" style="96" customWidth="1"/>
    <col min="11531" max="11531" width="16.8984375" style="96" customWidth="1"/>
    <col min="11532" max="11532" width="1.8984375" style="96" customWidth="1"/>
    <col min="11533" max="11533" width="17.8984375" style="96" customWidth="1"/>
    <col min="11534" max="11534" width="1.69921875" style="96" customWidth="1"/>
    <col min="11535" max="11535" width="17.59765625" style="96" customWidth="1"/>
    <col min="11536" max="11536" width="19.69921875" style="96" customWidth="1"/>
    <col min="11537" max="11537" width="13.59765625" style="96" bestFit="1" customWidth="1"/>
    <col min="11538" max="11538" width="11.19921875" style="96" bestFit="1" customWidth="1"/>
    <col min="11539" max="11776" width="9.09765625" style="96"/>
    <col min="11777" max="11777" width="53.3984375" style="96" customWidth="1"/>
    <col min="11778" max="11778" width="10" style="96" customWidth="1"/>
    <col min="11779" max="11779" width="17.59765625" style="96" customWidth="1"/>
    <col min="11780" max="11780" width="1.69921875" style="96" customWidth="1"/>
    <col min="11781" max="11781" width="16.69921875" style="96" customWidth="1"/>
    <col min="11782" max="11782" width="1.69921875" style="96" customWidth="1"/>
    <col min="11783" max="11783" width="17" style="96" customWidth="1"/>
    <col min="11784" max="11784" width="1.69921875" style="96" customWidth="1"/>
    <col min="11785" max="11785" width="17" style="96" customWidth="1"/>
    <col min="11786" max="11786" width="1.69921875" style="96" customWidth="1"/>
    <col min="11787" max="11787" width="16.8984375" style="96" customWidth="1"/>
    <col min="11788" max="11788" width="1.8984375" style="96" customWidth="1"/>
    <col min="11789" max="11789" width="17.8984375" style="96" customWidth="1"/>
    <col min="11790" max="11790" width="1.69921875" style="96" customWidth="1"/>
    <col min="11791" max="11791" width="17.59765625" style="96" customWidth="1"/>
    <col min="11792" max="11792" width="19.69921875" style="96" customWidth="1"/>
    <col min="11793" max="11793" width="13.59765625" style="96" bestFit="1" customWidth="1"/>
    <col min="11794" max="11794" width="11.19921875" style="96" bestFit="1" customWidth="1"/>
    <col min="11795" max="12032" width="9.09765625" style="96"/>
    <col min="12033" max="12033" width="53.3984375" style="96" customWidth="1"/>
    <col min="12034" max="12034" width="10" style="96" customWidth="1"/>
    <col min="12035" max="12035" width="17.59765625" style="96" customWidth="1"/>
    <col min="12036" max="12036" width="1.69921875" style="96" customWidth="1"/>
    <col min="12037" max="12037" width="16.69921875" style="96" customWidth="1"/>
    <col min="12038" max="12038" width="1.69921875" style="96" customWidth="1"/>
    <col min="12039" max="12039" width="17" style="96" customWidth="1"/>
    <col min="12040" max="12040" width="1.69921875" style="96" customWidth="1"/>
    <col min="12041" max="12041" width="17" style="96" customWidth="1"/>
    <col min="12042" max="12042" width="1.69921875" style="96" customWidth="1"/>
    <col min="12043" max="12043" width="16.8984375" style="96" customWidth="1"/>
    <col min="12044" max="12044" width="1.8984375" style="96" customWidth="1"/>
    <col min="12045" max="12045" width="17.8984375" style="96" customWidth="1"/>
    <col min="12046" max="12046" width="1.69921875" style="96" customWidth="1"/>
    <col min="12047" max="12047" width="17.59765625" style="96" customWidth="1"/>
    <col min="12048" max="12048" width="19.69921875" style="96" customWidth="1"/>
    <col min="12049" max="12049" width="13.59765625" style="96" bestFit="1" customWidth="1"/>
    <col min="12050" max="12050" width="11.19921875" style="96" bestFit="1" customWidth="1"/>
    <col min="12051" max="12288" width="9.09765625" style="96"/>
    <col min="12289" max="12289" width="53.3984375" style="96" customWidth="1"/>
    <col min="12290" max="12290" width="10" style="96" customWidth="1"/>
    <col min="12291" max="12291" width="17.59765625" style="96" customWidth="1"/>
    <col min="12292" max="12292" width="1.69921875" style="96" customWidth="1"/>
    <col min="12293" max="12293" width="16.69921875" style="96" customWidth="1"/>
    <col min="12294" max="12294" width="1.69921875" style="96" customWidth="1"/>
    <col min="12295" max="12295" width="17" style="96" customWidth="1"/>
    <col min="12296" max="12296" width="1.69921875" style="96" customWidth="1"/>
    <col min="12297" max="12297" width="17" style="96" customWidth="1"/>
    <col min="12298" max="12298" width="1.69921875" style="96" customWidth="1"/>
    <col min="12299" max="12299" width="16.8984375" style="96" customWidth="1"/>
    <col min="12300" max="12300" width="1.8984375" style="96" customWidth="1"/>
    <col min="12301" max="12301" width="17.8984375" style="96" customWidth="1"/>
    <col min="12302" max="12302" width="1.69921875" style="96" customWidth="1"/>
    <col min="12303" max="12303" width="17.59765625" style="96" customWidth="1"/>
    <col min="12304" max="12304" width="19.69921875" style="96" customWidth="1"/>
    <col min="12305" max="12305" width="13.59765625" style="96" bestFit="1" customWidth="1"/>
    <col min="12306" max="12306" width="11.19921875" style="96" bestFit="1" customWidth="1"/>
    <col min="12307" max="12544" width="9.09765625" style="96"/>
    <col min="12545" max="12545" width="53.3984375" style="96" customWidth="1"/>
    <col min="12546" max="12546" width="10" style="96" customWidth="1"/>
    <col min="12547" max="12547" width="17.59765625" style="96" customWidth="1"/>
    <col min="12548" max="12548" width="1.69921875" style="96" customWidth="1"/>
    <col min="12549" max="12549" width="16.69921875" style="96" customWidth="1"/>
    <col min="12550" max="12550" width="1.69921875" style="96" customWidth="1"/>
    <col min="12551" max="12551" width="17" style="96" customWidth="1"/>
    <col min="12552" max="12552" width="1.69921875" style="96" customWidth="1"/>
    <col min="12553" max="12553" width="17" style="96" customWidth="1"/>
    <col min="12554" max="12554" width="1.69921875" style="96" customWidth="1"/>
    <col min="12555" max="12555" width="16.8984375" style="96" customWidth="1"/>
    <col min="12556" max="12556" width="1.8984375" style="96" customWidth="1"/>
    <col min="12557" max="12557" width="17.8984375" style="96" customWidth="1"/>
    <col min="12558" max="12558" width="1.69921875" style="96" customWidth="1"/>
    <col min="12559" max="12559" width="17.59765625" style="96" customWidth="1"/>
    <col min="12560" max="12560" width="19.69921875" style="96" customWidth="1"/>
    <col min="12561" max="12561" width="13.59765625" style="96" bestFit="1" customWidth="1"/>
    <col min="12562" max="12562" width="11.19921875" style="96" bestFit="1" customWidth="1"/>
    <col min="12563" max="12800" width="9.09765625" style="96"/>
    <col min="12801" max="12801" width="53.3984375" style="96" customWidth="1"/>
    <col min="12802" max="12802" width="10" style="96" customWidth="1"/>
    <col min="12803" max="12803" width="17.59765625" style="96" customWidth="1"/>
    <col min="12804" max="12804" width="1.69921875" style="96" customWidth="1"/>
    <col min="12805" max="12805" width="16.69921875" style="96" customWidth="1"/>
    <col min="12806" max="12806" width="1.69921875" style="96" customWidth="1"/>
    <col min="12807" max="12807" width="17" style="96" customWidth="1"/>
    <col min="12808" max="12808" width="1.69921875" style="96" customWidth="1"/>
    <col min="12809" max="12809" width="17" style="96" customWidth="1"/>
    <col min="12810" max="12810" width="1.69921875" style="96" customWidth="1"/>
    <col min="12811" max="12811" width="16.8984375" style="96" customWidth="1"/>
    <col min="12812" max="12812" width="1.8984375" style="96" customWidth="1"/>
    <col min="12813" max="12813" width="17.8984375" style="96" customWidth="1"/>
    <col min="12814" max="12814" width="1.69921875" style="96" customWidth="1"/>
    <col min="12815" max="12815" width="17.59765625" style="96" customWidth="1"/>
    <col min="12816" max="12816" width="19.69921875" style="96" customWidth="1"/>
    <col min="12817" max="12817" width="13.59765625" style="96" bestFit="1" customWidth="1"/>
    <col min="12818" max="12818" width="11.19921875" style="96" bestFit="1" customWidth="1"/>
    <col min="12819" max="13056" width="9.09765625" style="96"/>
    <col min="13057" max="13057" width="53.3984375" style="96" customWidth="1"/>
    <col min="13058" max="13058" width="10" style="96" customWidth="1"/>
    <col min="13059" max="13059" width="17.59765625" style="96" customWidth="1"/>
    <col min="13060" max="13060" width="1.69921875" style="96" customWidth="1"/>
    <col min="13061" max="13061" width="16.69921875" style="96" customWidth="1"/>
    <col min="13062" max="13062" width="1.69921875" style="96" customWidth="1"/>
    <col min="13063" max="13063" width="17" style="96" customWidth="1"/>
    <col min="13064" max="13064" width="1.69921875" style="96" customWidth="1"/>
    <col min="13065" max="13065" width="17" style="96" customWidth="1"/>
    <col min="13066" max="13066" width="1.69921875" style="96" customWidth="1"/>
    <col min="13067" max="13067" width="16.8984375" style="96" customWidth="1"/>
    <col min="13068" max="13068" width="1.8984375" style="96" customWidth="1"/>
    <col min="13069" max="13069" width="17.8984375" style="96" customWidth="1"/>
    <col min="13070" max="13070" width="1.69921875" style="96" customWidth="1"/>
    <col min="13071" max="13071" width="17.59765625" style="96" customWidth="1"/>
    <col min="13072" max="13072" width="19.69921875" style="96" customWidth="1"/>
    <col min="13073" max="13073" width="13.59765625" style="96" bestFit="1" customWidth="1"/>
    <col min="13074" max="13074" width="11.19921875" style="96" bestFit="1" customWidth="1"/>
    <col min="13075" max="13312" width="9.09765625" style="96"/>
    <col min="13313" max="13313" width="53.3984375" style="96" customWidth="1"/>
    <col min="13314" max="13314" width="10" style="96" customWidth="1"/>
    <col min="13315" max="13315" width="17.59765625" style="96" customWidth="1"/>
    <col min="13316" max="13316" width="1.69921875" style="96" customWidth="1"/>
    <col min="13317" max="13317" width="16.69921875" style="96" customWidth="1"/>
    <col min="13318" max="13318" width="1.69921875" style="96" customWidth="1"/>
    <col min="13319" max="13319" width="17" style="96" customWidth="1"/>
    <col min="13320" max="13320" width="1.69921875" style="96" customWidth="1"/>
    <col min="13321" max="13321" width="17" style="96" customWidth="1"/>
    <col min="13322" max="13322" width="1.69921875" style="96" customWidth="1"/>
    <col min="13323" max="13323" width="16.8984375" style="96" customWidth="1"/>
    <col min="13324" max="13324" width="1.8984375" style="96" customWidth="1"/>
    <col min="13325" max="13325" width="17.8984375" style="96" customWidth="1"/>
    <col min="13326" max="13326" width="1.69921875" style="96" customWidth="1"/>
    <col min="13327" max="13327" width="17.59765625" style="96" customWidth="1"/>
    <col min="13328" max="13328" width="19.69921875" style="96" customWidth="1"/>
    <col min="13329" max="13329" width="13.59765625" style="96" bestFit="1" customWidth="1"/>
    <col min="13330" max="13330" width="11.19921875" style="96" bestFit="1" customWidth="1"/>
    <col min="13331" max="13568" width="9.09765625" style="96"/>
    <col min="13569" max="13569" width="53.3984375" style="96" customWidth="1"/>
    <col min="13570" max="13570" width="10" style="96" customWidth="1"/>
    <col min="13571" max="13571" width="17.59765625" style="96" customWidth="1"/>
    <col min="13572" max="13572" width="1.69921875" style="96" customWidth="1"/>
    <col min="13573" max="13573" width="16.69921875" style="96" customWidth="1"/>
    <col min="13574" max="13574" width="1.69921875" style="96" customWidth="1"/>
    <col min="13575" max="13575" width="17" style="96" customWidth="1"/>
    <col min="13576" max="13576" width="1.69921875" style="96" customWidth="1"/>
    <col min="13577" max="13577" width="17" style="96" customWidth="1"/>
    <col min="13578" max="13578" width="1.69921875" style="96" customWidth="1"/>
    <col min="13579" max="13579" width="16.8984375" style="96" customWidth="1"/>
    <col min="13580" max="13580" width="1.8984375" style="96" customWidth="1"/>
    <col min="13581" max="13581" width="17.8984375" style="96" customWidth="1"/>
    <col min="13582" max="13582" width="1.69921875" style="96" customWidth="1"/>
    <col min="13583" max="13583" width="17.59765625" style="96" customWidth="1"/>
    <col min="13584" max="13584" width="19.69921875" style="96" customWidth="1"/>
    <col min="13585" max="13585" width="13.59765625" style="96" bestFit="1" customWidth="1"/>
    <col min="13586" max="13586" width="11.19921875" style="96" bestFit="1" customWidth="1"/>
    <col min="13587" max="13824" width="9.09765625" style="96"/>
    <col min="13825" max="13825" width="53.3984375" style="96" customWidth="1"/>
    <col min="13826" max="13826" width="10" style="96" customWidth="1"/>
    <col min="13827" max="13827" width="17.59765625" style="96" customWidth="1"/>
    <col min="13828" max="13828" width="1.69921875" style="96" customWidth="1"/>
    <col min="13829" max="13829" width="16.69921875" style="96" customWidth="1"/>
    <col min="13830" max="13830" width="1.69921875" style="96" customWidth="1"/>
    <col min="13831" max="13831" width="17" style="96" customWidth="1"/>
    <col min="13832" max="13832" width="1.69921875" style="96" customWidth="1"/>
    <col min="13833" max="13833" width="17" style="96" customWidth="1"/>
    <col min="13834" max="13834" width="1.69921875" style="96" customWidth="1"/>
    <col min="13835" max="13835" width="16.8984375" style="96" customWidth="1"/>
    <col min="13836" max="13836" width="1.8984375" style="96" customWidth="1"/>
    <col min="13837" max="13837" width="17.8984375" style="96" customWidth="1"/>
    <col min="13838" max="13838" width="1.69921875" style="96" customWidth="1"/>
    <col min="13839" max="13839" width="17.59765625" style="96" customWidth="1"/>
    <col min="13840" max="13840" width="19.69921875" style="96" customWidth="1"/>
    <col min="13841" max="13841" width="13.59765625" style="96" bestFit="1" customWidth="1"/>
    <col min="13842" max="13842" width="11.19921875" style="96" bestFit="1" customWidth="1"/>
    <col min="13843" max="14080" width="9.09765625" style="96"/>
    <col min="14081" max="14081" width="53.3984375" style="96" customWidth="1"/>
    <col min="14082" max="14082" width="10" style="96" customWidth="1"/>
    <col min="14083" max="14083" width="17.59765625" style="96" customWidth="1"/>
    <col min="14084" max="14084" width="1.69921875" style="96" customWidth="1"/>
    <col min="14085" max="14085" width="16.69921875" style="96" customWidth="1"/>
    <col min="14086" max="14086" width="1.69921875" style="96" customWidth="1"/>
    <col min="14087" max="14087" width="17" style="96" customWidth="1"/>
    <col min="14088" max="14088" width="1.69921875" style="96" customWidth="1"/>
    <col min="14089" max="14089" width="17" style="96" customWidth="1"/>
    <col min="14090" max="14090" width="1.69921875" style="96" customWidth="1"/>
    <col min="14091" max="14091" width="16.8984375" style="96" customWidth="1"/>
    <col min="14092" max="14092" width="1.8984375" style="96" customWidth="1"/>
    <col min="14093" max="14093" width="17.8984375" style="96" customWidth="1"/>
    <col min="14094" max="14094" width="1.69921875" style="96" customWidth="1"/>
    <col min="14095" max="14095" width="17.59765625" style="96" customWidth="1"/>
    <col min="14096" max="14096" width="19.69921875" style="96" customWidth="1"/>
    <col min="14097" max="14097" width="13.59765625" style="96" bestFit="1" customWidth="1"/>
    <col min="14098" max="14098" width="11.19921875" style="96" bestFit="1" customWidth="1"/>
    <col min="14099" max="14336" width="9.09765625" style="96"/>
    <col min="14337" max="14337" width="53.3984375" style="96" customWidth="1"/>
    <col min="14338" max="14338" width="10" style="96" customWidth="1"/>
    <col min="14339" max="14339" width="17.59765625" style="96" customWidth="1"/>
    <col min="14340" max="14340" width="1.69921875" style="96" customWidth="1"/>
    <col min="14341" max="14341" width="16.69921875" style="96" customWidth="1"/>
    <col min="14342" max="14342" width="1.69921875" style="96" customWidth="1"/>
    <col min="14343" max="14343" width="17" style="96" customWidth="1"/>
    <col min="14344" max="14344" width="1.69921875" style="96" customWidth="1"/>
    <col min="14345" max="14345" width="17" style="96" customWidth="1"/>
    <col min="14346" max="14346" width="1.69921875" style="96" customWidth="1"/>
    <col min="14347" max="14347" width="16.8984375" style="96" customWidth="1"/>
    <col min="14348" max="14348" width="1.8984375" style="96" customWidth="1"/>
    <col min="14349" max="14349" width="17.8984375" style="96" customWidth="1"/>
    <col min="14350" max="14350" width="1.69921875" style="96" customWidth="1"/>
    <col min="14351" max="14351" width="17.59765625" style="96" customWidth="1"/>
    <col min="14352" max="14352" width="19.69921875" style="96" customWidth="1"/>
    <col min="14353" max="14353" width="13.59765625" style="96" bestFit="1" customWidth="1"/>
    <col min="14354" max="14354" width="11.19921875" style="96" bestFit="1" customWidth="1"/>
    <col min="14355" max="14592" width="9.09765625" style="96"/>
    <col min="14593" max="14593" width="53.3984375" style="96" customWidth="1"/>
    <col min="14594" max="14594" width="10" style="96" customWidth="1"/>
    <col min="14595" max="14595" width="17.59765625" style="96" customWidth="1"/>
    <col min="14596" max="14596" width="1.69921875" style="96" customWidth="1"/>
    <col min="14597" max="14597" width="16.69921875" style="96" customWidth="1"/>
    <col min="14598" max="14598" width="1.69921875" style="96" customWidth="1"/>
    <col min="14599" max="14599" width="17" style="96" customWidth="1"/>
    <col min="14600" max="14600" width="1.69921875" style="96" customWidth="1"/>
    <col min="14601" max="14601" width="17" style="96" customWidth="1"/>
    <col min="14602" max="14602" width="1.69921875" style="96" customWidth="1"/>
    <col min="14603" max="14603" width="16.8984375" style="96" customWidth="1"/>
    <col min="14604" max="14604" width="1.8984375" style="96" customWidth="1"/>
    <col min="14605" max="14605" width="17.8984375" style="96" customWidth="1"/>
    <col min="14606" max="14606" width="1.69921875" style="96" customWidth="1"/>
    <col min="14607" max="14607" width="17.59765625" style="96" customWidth="1"/>
    <col min="14608" max="14608" width="19.69921875" style="96" customWidth="1"/>
    <col min="14609" max="14609" width="13.59765625" style="96" bestFit="1" customWidth="1"/>
    <col min="14610" max="14610" width="11.19921875" style="96" bestFit="1" customWidth="1"/>
    <col min="14611" max="14848" width="9.09765625" style="96"/>
    <col min="14849" max="14849" width="53.3984375" style="96" customWidth="1"/>
    <col min="14850" max="14850" width="10" style="96" customWidth="1"/>
    <col min="14851" max="14851" width="17.59765625" style="96" customWidth="1"/>
    <col min="14852" max="14852" width="1.69921875" style="96" customWidth="1"/>
    <col min="14853" max="14853" width="16.69921875" style="96" customWidth="1"/>
    <col min="14854" max="14854" width="1.69921875" style="96" customWidth="1"/>
    <col min="14855" max="14855" width="17" style="96" customWidth="1"/>
    <col min="14856" max="14856" width="1.69921875" style="96" customWidth="1"/>
    <col min="14857" max="14857" width="17" style="96" customWidth="1"/>
    <col min="14858" max="14858" width="1.69921875" style="96" customWidth="1"/>
    <col min="14859" max="14859" width="16.8984375" style="96" customWidth="1"/>
    <col min="14860" max="14860" width="1.8984375" style="96" customWidth="1"/>
    <col min="14861" max="14861" width="17.8984375" style="96" customWidth="1"/>
    <col min="14862" max="14862" width="1.69921875" style="96" customWidth="1"/>
    <col min="14863" max="14863" width="17.59765625" style="96" customWidth="1"/>
    <col min="14864" max="14864" width="19.69921875" style="96" customWidth="1"/>
    <col min="14865" max="14865" width="13.59765625" style="96" bestFit="1" customWidth="1"/>
    <col min="14866" max="14866" width="11.19921875" style="96" bestFit="1" customWidth="1"/>
    <col min="14867" max="15104" width="9.09765625" style="96"/>
    <col min="15105" max="15105" width="53.3984375" style="96" customWidth="1"/>
    <col min="15106" max="15106" width="10" style="96" customWidth="1"/>
    <col min="15107" max="15107" width="17.59765625" style="96" customWidth="1"/>
    <col min="15108" max="15108" width="1.69921875" style="96" customWidth="1"/>
    <col min="15109" max="15109" width="16.69921875" style="96" customWidth="1"/>
    <col min="15110" max="15110" width="1.69921875" style="96" customWidth="1"/>
    <col min="15111" max="15111" width="17" style="96" customWidth="1"/>
    <col min="15112" max="15112" width="1.69921875" style="96" customWidth="1"/>
    <col min="15113" max="15113" width="17" style="96" customWidth="1"/>
    <col min="15114" max="15114" width="1.69921875" style="96" customWidth="1"/>
    <col min="15115" max="15115" width="16.8984375" style="96" customWidth="1"/>
    <col min="15116" max="15116" width="1.8984375" style="96" customWidth="1"/>
    <col min="15117" max="15117" width="17.8984375" style="96" customWidth="1"/>
    <col min="15118" max="15118" width="1.69921875" style="96" customWidth="1"/>
    <col min="15119" max="15119" width="17.59765625" style="96" customWidth="1"/>
    <col min="15120" max="15120" width="19.69921875" style="96" customWidth="1"/>
    <col min="15121" max="15121" width="13.59765625" style="96" bestFit="1" customWidth="1"/>
    <col min="15122" max="15122" width="11.19921875" style="96" bestFit="1" customWidth="1"/>
    <col min="15123" max="15360" width="9.09765625" style="96"/>
    <col min="15361" max="15361" width="53.3984375" style="96" customWidth="1"/>
    <col min="15362" max="15362" width="10" style="96" customWidth="1"/>
    <col min="15363" max="15363" width="17.59765625" style="96" customWidth="1"/>
    <col min="15364" max="15364" width="1.69921875" style="96" customWidth="1"/>
    <col min="15365" max="15365" width="16.69921875" style="96" customWidth="1"/>
    <col min="15366" max="15366" width="1.69921875" style="96" customWidth="1"/>
    <col min="15367" max="15367" width="17" style="96" customWidth="1"/>
    <col min="15368" max="15368" width="1.69921875" style="96" customWidth="1"/>
    <col min="15369" max="15369" width="17" style="96" customWidth="1"/>
    <col min="15370" max="15370" width="1.69921875" style="96" customWidth="1"/>
    <col min="15371" max="15371" width="16.8984375" style="96" customWidth="1"/>
    <col min="15372" max="15372" width="1.8984375" style="96" customWidth="1"/>
    <col min="15373" max="15373" width="17.8984375" style="96" customWidth="1"/>
    <col min="15374" max="15374" width="1.69921875" style="96" customWidth="1"/>
    <col min="15375" max="15375" width="17.59765625" style="96" customWidth="1"/>
    <col min="15376" max="15376" width="19.69921875" style="96" customWidth="1"/>
    <col min="15377" max="15377" width="13.59765625" style="96" bestFit="1" customWidth="1"/>
    <col min="15378" max="15378" width="11.19921875" style="96" bestFit="1" customWidth="1"/>
    <col min="15379" max="15616" width="9.09765625" style="96"/>
    <col min="15617" max="15617" width="53.3984375" style="96" customWidth="1"/>
    <col min="15618" max="15618" width="10" style="96" customWidth="1"/>
    <col min="15619" max="15619" width="17.59765625" style="96" customWidth="1"/>
    <col min="15620" max="15620" width="1.69921875" style="96" customWidth="1"/>
    <col min="15621" max="15621" width="16.69921875" style="96" customWidth="1"/>
    <col min="15622" max="15622" width="1.69921875" style="96" customWidth="1"/>
    <col min="15623" max="15623" width="17" style="96" customWidth="1"/>
    <col min="15624" max="15624" width="1.69921875" style="96" customWidth="1"/>
    <col min="15625" max="15625" width="17" style="96" customWidth="1"/>
    <col min="15626" max="15626" width="1.69921875" style="96" customWidth="1"/>
    <col min="15627" max="15627" width="16.8984375" style="96" customWidth="1"/>
    <col min="15628" max="15628" width="1.8984375" style="96" customWidth="1"/>
    <col min="15629" max="15629" width="17.8984375" style="96" customWidth="1"/>
    <col min="15630" max="15630" width="1.69921875" style="96" customWidth="1"/>
    <col min="15631" max="15631" width="17.59765625" style="96" customWidth="1"/>
    <col min="15632" max="15632" width="19.69921875" style="96" customWidth="1"/>
    <col min="15633" max="15633" width="13.59765625" style="96" bestFit="1" customWidth="1"/>
    <col min="15634" max="15634" width="11.19921875" style="96" bestFit="1" customWidth="1"/>
    <col min="15635" max="15872" width="9.09765625" style="96"/>
    <col min="15873" max="15873" width="53.3984375" style="96" customWidth="1"/>
    <col min="15874" max="15874" width="10" style="96" customWidth="1"/>
    <col min="15875" max="15875" width="17.59765625" style="96" customWidth="1"/>
    <col min="15876" max="15876" width="1.69921875" style="96" customWidth="1"/>
    <col min="15877" max="15877" width="16.69921875" style="96" customWidth="1"/>
    <col min="15878" max="15878" width="1.69921875" style="96" customWidth="1"/>
    <col min="15879" max="15879" width="17" style="96" customWidth="1"/>
    <col min="15880" max="15880" width="1.69921875" style="96" customWidth="1"/>
    <col min="15881" max="15881" width="17" style="96" customWidth="1"/>
    <col min="15882" max="15882" width="1.69921875" style="96" customWidth="1"/>
    <col min="15883" max="15883" width="16.8984375" style="96" customWidth="1"/>
    <col min="15884" max="15884" width="1.8984375" style="96" customWidth="1"/>
    <col min="15885" max="15885" width="17.8984375" style="96" customWidth="1"/>
    <col min="15886" max="15886" width="1.69921875" style="96" customWidth="1"/>
    <col min="15887" max="15887" width="17.59765625" style="96" customWidth="1"/>
    <col min="15888" max="15888" width="19.69921875" style="96" customWidth="1"/>
    <col min="15889" max="15889" width="13.59765625" style="96" bestFit="1" customWidth="1"/>
    <col min="15890" max="15890" width="11.19921875" style="96" bestFit="1" customWidth="1"/>
    <col min="15891" max="16128" width="9.09765625" style="96"/>
    <col min="16129" max="16129" width="53.3984375" style="96" customWidth="1"/>
    <col min="16130" max="16130" width="10" style="96" customWidth="1"/>
    <col min="16131" max="16131" width="17.59765625" style="96" customWidth="1"/>
    <col min="16132" max="16132" width="1.69921875" style="96" customWidth="1"/>
    <col min="16133" max="16133" width="16.69921875" style="96" customWidth="1"/>
    <col min="16134" max="16134" width="1.69921875" style="96" customWidth="1"/>
    <col min="16135" max="16135" width="17" style="96" customWidth="1"/>
    <col min="16136" max="16136" width="1.69921875" style="96" customWidth="1"/>
    <col min="16137" max="16137" width="17" style="96" customWidth="1"/>
    <col min="16138" max="16138" width="1.69921875" style="96" customWidth="1"/>
    <col min="16139" max="16139" width="16.8984375" style="96" customWidth="1"/>
    <col min="16140" max="16140" width="1.8984375" style="96" customWidth="1"/>
    <col min="16141" max="16141" width="17.8984375" style="96" customWidth="1"/>
    <col min="16142" max="16142" width="1.69921875" style="96" customWidth="1"/>
    <col min="16143" max="16143" width="17.59765625" style="96" customWidth="1"/>
    <col min="16144" max="16144" width="19.69921875" style="96" customWidth="1"/>
    <col min="16145" max="16145" width="13.59765625" style="96" bestFit="1" customWidth="1"/>
    <col min="16146" max="16146" width="11.19921875" style="96" bestFit="1" customWidth="1"/>
    <col min="16147" max="16384" width="9.09765625" style="96"/>
  </cols>
  <sheetData>
    <row r="1" spans="1:19" s="13" customFormat="1" ht="23.25" customHeight="1">
      <c r="A1" s="1" t="s">
        <v>0</v>
      </c>
      <c r="B1" s="1"/>
    </row>
    <row r="2" spans="1:19" s="13" customFormat="1" ht="23.25" customHeight="1">
      <c r="A2" s="50" t="s">
        <v>229</v>
      </c>
      <c r="B2" s="50"/>
    </row>
    <row r="3" spans="1:19" s="13" customFormat="1" ht="22.75" customHeight="1">
      <c r="A3" s="50"/>
      <c r="B3" s="50"/>
    </row>
    <row r="4" spans="1:19" s="87" customFormat="1" ht="23.25" customHeight="1">
      <c r="A4" s="18"/>
      <c r="B4" s="18"/>
      <c r="C4" s="240" t="s">
        <v>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Q4" s="3"/>
    </row>
    <row r="5" spans="1:19" s="87" customFormat="1" ht="23.25" customHeight="1">
      <c r="A5" s="18"/>
      <c r="B5" s="18"/>
      <c r="C5" s="88"/>
      <c r="D5" s="88"/>
      <c r="E5" s="88"/>
      <c r="F5" s="88"/>
      <c r="G5" s="88"/>
      <c r="H5" s="88"/>
      <c r="I5" s="88"/>
      <c r="J5" s="88"/>
      <c r="K5" s="88"/>
      <c r="L5" s="88"/>
      <c r="M5" s="66" t="s">
        <v>133</v>
      </c>
      <c r="N5" s="88"/>
      <c r="O5" s="88"/>
      <c r="Q5" s="3"/>
    </row>
    <row r="6" spans="1:19" s="87" customFormat="1" ht="23.25" customHeight="1">
      <c r="A6" s="18"/>
      <c r="B6" s="18"/>
      <c r="C6" s="88"/>
      <c r="D6" s="88"/>
      <c r="E6" s="88"/>
      <c r="F6" s="88"/>
      <c r="G6" s="244" t="s">
        <v>45</v>
      </c>
      <c r="H6" s="244"/>
      <c r="I6" s="244"/>
      <c r="J6" s="31"/>
      <c r="K6" s="31"/>
      <c r="L6" s="31"/>
      <c r="M6" s="89" t="s">
        <v>134</v>
      </c>
      <c r="N6" s="31"/>
      <c r="O6" s="88"/>
      <c r="Q6" s="30"/>
    </row>
    <row r="7" spans="1:19" s="31" customFormat="1" ht="23.25" customHeight="1">
      <c r="A7" s="90"/>
      <c r="B7" s="90"/>
      <c r="D7" s="32"/>
      <c r="F7" s="90"/>
      <c r="H7" s="32"/>
      <c r="J7" s="32"/>
      <c r="K7" s="91" t="s">
        <v>106</v>
      </c>
      <c r="L7" s="91"/>
      <c r="M7" s="91" t="s">
        <v>159</v>
      </c>
      <c r="N7" s="32"/>
      <c r="P7" s="32"/>
      <c r="Q7" s="33"/>
      <c r="R7" s="32"/>
      <c r="S7" s="32"/>
    </row>
    <row r="8" spans="1:19" s="31" customFormat="1" ht="23.25" customHeight="1">
      <c r="A8" s="90"/>
      <c r="B8" s="12"/>
      <c r="C8" s="74" t="s">
        <v>222</v>
      </c>
      <c r="D8" s="32"/>
      <c r="E8" s="91" t="s">
        <v>87</v>
      </c>
      <c r="F8" s="90"/>
      <c r="G8" s="74" t="s">
        <v>71</v>
      </c>
      <c r="H8" s="32"/>
      <c r="I8" s="32"/>
      <c r="J8" s="91"/>
      <c r="K8" s="91" t="s">
        <v>107</v>
      </c>
      <c r="L8" s="91"/>
      <c r="M8" s="91" t="s">
        <v>170</v>
      </c>
      <c r="N8" s="91"/>
      <c r="O8" s="32" t="s">
        <v>72</v>
      </c>
      <c r="P8" s="32"/>
      <c r="Q8" s="33"/>
      <c r="R8" s="32"/>
      <c r="S8" s="32"/>
    </row>
    <row r="9" spans="1:19" s="31" customFormat="1" ht="23.25" customHeight="1">
      <c r="A9" s="90"/>
      <c r="B9" s="134"/>
      <c r="C9" s="74" t="s">
        <v>124</v>
      </c>
      <c r="D9" s="32"/>
      <c r="E9" s="31" t="s">
        <v>79</v>
      </c>
      <c r="F9" s="90"/>
      <c r="G9" s="91" t="s">
        <v>88</v>
      </c>
      <c r="H9" s="32"/>
      <c r="I9" s="91" t="s">
        <v>89</v>
      </c>
      <c r="J9" s="91"/>
      <c r="K9" s="91" t="s">
        <v>108</v>
      </c>
      <c r="L9" s="91"/>
      <c r="M9" s="91" t="s">
        <v>171</v>
      </c>
      <c r="N9" s="91"/>
      <c r="O9" s="31" t="s">
        <v>78</v>
      </c>
      <c r="P9" s="32"/>
      <c r="Q9" s="33"/>
      <c r="R9" s="32"/>
      <c r="S9" s="32"/>
    </row>
    <row r="10" spans="1:19" s="87" customFormat="1" ht="23.25" customHeight="1">
      <c r="C10" s="245" t="s">
        <v>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32"/>
      <c r="Q10" s="34"/>
      <c r="R10" s="32"/>
    </row>
    <row r="11" spans="1:19" customFormat="1" ht="23.25" customHeight="1">
      <c r="A11" s="3" t="s">
        <v>255</v>
      </c>
      <c r="B11" s="69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92"/>
      <c r="P11" s="91"/>
      <c r="Q11" s="48"/>
      <c r="R11" s="91"/>
    </row>
    <row r="12" spans="1:19" s="87" customFormat="1" ht="23" customHeight="1">
      <c r="A12" s="18" t="s">
        <v>256</v>
      </c>
      <c r="B12" s="18"/>
      <c r="C12" s="147">
        <v>8983101</v>
      </c>
      <c r="D12" s="147"/>
      <c r="E12" s="147">
        <v>1684317</v>
      </c>
      <c r="F12" s="147"/>
      <c r="G12" s="147">
        <v>900000</v>
      </c>
      <c r="H12" s="147"/>
      <c r="I12" s="147">
        <v>74227368</v>
      </c>
      <c r="J12" s="147"/>
      <c r="K12" s="147">
        <v>9955000</v>
      </c>
      <c r="L12" s="147"/>
      <c r="M12" s="147">
        <v>585580</v>
      </c>
      <c r="N12" s="147"/>
      <c r="O12" s="147">
        <f>SUM(C12:M12)</f>
        <v>96335366</v>
      </c>
      <c r="P12" s="93"/>
      <c r="Q12" s="34"/>
    </row>
    <row r="13" spans="1:19" s="87" customFormat="1" ht="17.5" customHeight="1">
      <c r="A13" s="18"/>
      <c r="B13" s="94"/>
      <c r="C13" s="153"/>
      <c r="D13" s="153"/>
      <c r="E13" s="153"/>
      <c r="F13" s="153"/>
      <c r="G13" s="154"/>
      <c r="H13" s="155"/>
      <c r="I13" s="154"/>
      <c r="J13" s="154"/>
      <c r="K13" s="155"/>
      <c r="L13" s="154"/>
      <c r="M13" s="154"/>
      <c r="N13" s="154"/>
      <c r="O13" s="156"/>
      <c r="Q13" s="34"/>
    </row>
    <row r="14" spans="1:19" s="87" customFormat="1" ht="23.25" customHeight="1">
      <c r="A14" s="18" t="s">
        <v>83</v>
      </c>
      <c r="B14" s="94"/>
      <c r="C14" s="153"/>
      <c r="D14" s="153"/>
      <c r="E14" s="153"/>
      <c r="F14" s="153"/>
      <c r="G14" s="154"/>
      <c r="H14" s="155"/>
      <c r="I14" s="154"/>
      <c r="J14" s="154"/>
      <c r="K14" s="155"/>
      <c r="L14" s="154"/>
      <c r="M14" s="154"/>
      <c r="N14" s="154"/>
      <c r="O14" s="156"/>
      <c r="Q14" s="34"/>
    </row>
    <row r="15" spans="1:19" s="87" customFormat="1" ht="23.25" customHeight="1">
      <c r="A15" s="69" t="s">
        <v>84</v>
      </c>
      <c r="B15" s="18"/>
      <c r="C15" s="157">
        <v>0</v>
      </c>
      <c r="D15" s="150"/>
      <c r="E15" s="157">
        <v>0</v>
      </c>
      <c r="F15" s="150"/>
      <c r="G15" s="157">
        <v>0</v>
      </c>
      <c r="H15" s="155"/>
      <c r="I15" s="4">
        <f>'PL3M-6-7'!G34</f>
        <v>6364816</v>
      </c>
      <c r="J15" s="158"/>
      <c r="K15" s="157">
        <v>0</v>
      </c>
      <c r="L15" s="158"/>
      <c r="M15" s="157">
        <v>0</v>
      </c>
      <c r="N15" s="154"/>
      <c r="O15" s="4">
        <f>SUM(C15:N15)</f>
        <v>6364816</v>
      </c>
      <c r="Q15" s="34"/>
    </row>
    <row r="16" spans="1:19" s="87" customFormat="1" ht="23.25" customHeight="1">
      <c r="A16" s="69" t="s">
        <v>85</v>
      </c>
      <c r="B16" s="18"/>
      <c r="C16" s="149">
        <v>0</v>
      </c>
      <c r="D16" s="150"/>
      <c r="E16" s="149">
        <v>0</v>
      </c>
      <c r="F16" s="150"/>
      <c r="G16" s="149">
        <v>0</v>
      </c>
      <c r="H16" s="150"/>
      <c r="I16" s="149">
        <v>0</v>
      </c>
      <c r="J16" s="102"/>
      <c r="K16" s="149">
        <v>0</v>
      </c>
      <c r="L16" s="159"/>
      <c r="M16" s="151">
        <f>'PL3M-6-7'!G67</f>
        <v>31081</v>
      </c>
      <c r="N16" s="35"/>
      <c r="O16" s="160">
        <f>SUM(C16:N16)</f>
        <v>31081</v>
      </c>
      <c r="P16" s="95"/>
      <c r="Q16" s="34"/>
    </row>
    <row r="17" spans="1:17" s="87" customFormat="1" ht="23.25" customHeight="1">
      <c r="A17" s="18" t="s">
        <v>86</v>
      </c>
      <c r="B17" s="221"/>
      <c r="C17" s="161">
        <f>SUM(C15:C16)</f>
        <v>0</v>
      </c>
      <c r="D17" s="5"/>
      <c r="E17" s="161">
        <f>SUM(E15:E16)</f>
        <v>0</v>
      </c>
      <c r="F17" s="5"/>
      <c r="G17" s="161">
        <f>SUM(G15:G16)</f>
        <v>0</v>
      </c>
      <c r="H17" s="5"/>
      <c r="I17" s="116">
        <f>SUM(I15:I16)</f>
        <v>6364816</v>
      </c>
      <c r="J17" s="148"/>
      <c r="K17" s="116">
        <f>SUM(K15:K16)</f>
        <v>0</v>
      </c>
      <c r="L17" s="148"/>
      <c r="M17" s="116">
        <f>SUM(M15:M16)</f>
        <v>31081</v>
      </c>
      <c r="N17" s="152"/>
      <c r="O17" s="161">
        <f>SUM(C17:N17)</f>
        <v>6395897</v>
      </c>
    </row>
    <row r="18" spans="1:17" s="87" customFormat="1" ht="17.5" customHeight="1">
      <c r="A18" s="18"/>
      <c r="B18" s="221"/>
      <c r="C18" s="152"/>
      <c r="D18" s="5"/>
      <c r="E18" s="152"/>
      <c r="F18" s="5"/>
      <c r="G18" s="152"/>
      <c r="H18" s="5"/>
      <c r="I18" s="148"/>
      <c r="J18" s="148"/>
      <c r="K18" s="148"/>
      <c r="L18" s="148"/>
      <c r="M18" s="148"/>
      <c r="N18" s="152"/>
      <c r="O18" s="152"/>
    </row>
    <row r="19" spans="1:17" s="87" customFormat="1" ht="24" customHeight="1" thickBot="1">
      <c r="A19" s="18" t="s">
        <v>257</v>
      </c>
      <c r="B19" s="96"/>
      <c r="C19" s="162">
        <f>SUM(C12,C17)</f>
        <v>8983101</v>
      </c>
      <c r="D19" s="4"/>
      <c r="E19" s="162">
        <f>SUM(E12,E17)</f>
        <v>1684317</v>
      </c>
      <c r="F19" s="4"/>
      <c r="G19" s="162">
        <f>SUM(G12,G17)</f>
        <v>900000</v>
      </c>
      <c r="H19" s="150"/>
      <c r="I19" s="162">
        <f>SUM(I12,I17)</f>
        <v>80592184</v>
      </c>
      <c r="J19" s="148"/>
      <c r="K19" s="162">
        <f>SUM(K12,K17)</f>
        <v>9955000</v>
      </c>
      <c r="L19" s="148"/>
      <c r="M19" s="162">
        <f>SUM(M12,M17)</f>
        <v>616661</v>
      </c>
      <c r="N19" s="148"/>
      <c r="O19" s="162">
        <f>SUM(O12,O17)</f>
        <v>102731263</v>
      </c>
      <c r="P19" s="93"/>
      <c r="Q19" s="93"/>
    </row>
    <row r="20" spans="1:17" s="87" customFormat="1" ht="17.5" customHeight="1" thickTop="1">
      <c r="A20" s="18"/>
      <c r="B20" s="96"/>
      <c r="C20" s="148"/>
      <c r="D20" s="4"/>
      <c r="E20" s="148"/>
      <c r="F20" s="4"/>
      <c r="G20" s="148"/>
      <c r="H20" s="150"/>
      <c r="I20" s="148"/>
      <c r="J20" s="148"/>
      <c r="K20" s="148"/>
      <c r="L20" s="148"/>
      <c r="M20" s="148"/>
      <c r="N20" s="148"/>
      <c r="O20" s="148"/>
      <c r="P20" s="93"/>
      <c r="Q20" s="93"/>
    </row>
    <row r="21" spans="1:17" s="87" customFormat="1" ht="24" customHeight="1">
      <c r="A21" s="3" t="s">
        <v>258</v>
      </c>
      <c r="B21" s="69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92"/>
      <c r="P21" s="93"/>
      <c r="Q21" s="93"/>
    </row>
    <row r="22" spans="1:17" s="87" customFormat="1" ht="24" customHeight="1">
      <c r="A22" s="18" t="s">
        <v>228</v>
      </c>
      <c r="B22" s="18"/>
      <c r="C22" s="147">
        <v>8983101</v>
      </c>
      <c r="D22" s="147"/>
      <c r="E22" s="147">
        <v>1684317</v>
      </c>
      <c r="F22" s="147"/>
      <c r="G22" s="147">
        <v>900000</v>
      </c>
      <c r="H22" s="147"/>
      <c r="I22" s="147">
        <v>62487618</v>
      </c>
      <c r="J22" s="147"/>
      <c r="K22" s="147">
        <v>9955000</v>
      </c>
      <c r="L22" s="147"/>
      <c r="M22" s="147">
        <v>207682</v>
      </c>
      <c r="N22" s="147"/>
      <c r="O22" s="147">
        <f>SUM(C22:M22)</f>
        <v>84217718</v>
      </c>
      <c r="P22" s="93"/>
      <c r="Q22" s="93"/>
    </row>
    <row r="23" spans="1:17" s="87" customFormat="1" ht="17.5" customHeight="1">
      <c r="A23" s="18"/>
      <c r="B23" s="94"/>
      <c r="C23" s="153"/>
      <c r="D23" s="153"/>
      <c r="E23" s="153"/>
      <c r="F23" s="153"/>
      <c r="G23" s="154"/>
      <c r="H23" s="155"/>
      <c r="I23" s="154"/>
      <c r="J23" s="154"/>
      <c r="K23" s="155"/>
      <c r="L23" s="154"/>
      <c r="M23" s="154"/>
      <c r="N23" s="154"/>
      <c r="O23" s="156"/>
      <c r="P23" s="93"/>
      <c r="Q23" s="93"/>
    </row>
    <row r="24" spans="1:17" s="87" customFormat="1" ht="24" customHeight="1">
      <c r="A24" s="18" t="s">
        <v>83</v>
      </c>
      <c r="B24" s="94"/>
      <c r="C24" s="153"/>
      <c r="D24" s="153"/>
      <c r="E24" s="153"/>
      <c r="F24" s="153"/>
      <c r="G24" s="154"/>
      <c r="H24" s="155"/>
      <c r="I24" s="154"/>
      <c r="J24" s="154"/>
      <c r="K24" s="155"/>
      <c r="L24" s="154"/>
      <c r="M24" s="154"/>
      <c r="N24" s="154"/>
      <c r="O24" s="156"/>
      <c r="P24" s="93"/>
      <c r="Q24" s="93"/>
    </row>
    <row r="25" spans="1:17" s="87" customFormat="1" ht="24" customHeight="1">
      <c r="A25" s="69" t="s">
        <v>84</v>
      </c>
      <c r="B25" s="18"/>
      <c r="C25" s="157">
        <v>0</v>
      </c>
      <c r="D25" s="150"/>
      <c r="E25" s="157">
        <v>0</v>
      </c>
      <c r="F25" s="150"/>
      <c r="G25" s="157">
        <v>0</v>
      </c>
      <c r="H25" s="155"/>
      <c r="I25" s="4">
        <f>'PL3M-6-7'!I34</f>
        <v>6180590</v>
      </c>
      <c r="J25" s="158"/>
      <c r="K25" s="157">
        <v>0</v>
      </c>
      <c r="L25" s="158"/>
      <c r="M25" s="157">
        <v>0</v>
      </c>
      <c r="N25" s="154"/>
      <c r="O25" s="4">
        <f>SUM(C25:N25)</f>
        <v>6180590</v>
      </c>
      <c r="P25" s="93"/>
      <c r="Q25" s="93"/>
    </row>
    <row r="26" spans="1:17" s="87" customFormat="1" ht="24" customHeight="1">
      <c r="A26" s="69" t="s">
        <v>85</v>
      </c>
      <c r="B26" s="18"/>
      <c r="C26" s="149">
        <v>0</v>
      </c>
      <c r="D26" s="150"/>
      <c r="E26" s="149">
        <v>0</v>
      </c>
      <c r="F26" s="150"/>
      <c r="G26" s="149">
        <v>0</v>
      </c>
      <c r="H26" s="150"/>
      <c r="I26" s="149">
        <v>0</v>
      </c>
      <c r="J26" s="102"/>
      <c r="K26" s="149">
        <v>0</v>
      </c>
      <c r="L26" s="159"/>
      <c r="M26" s="151">
        <v>103310</v>
      </c>
      <c r="N26" s="35"/>
      <c r="O26" s="160">
        <f>SUM(C26:N26)</f>
        <v>103310</v>
      </c>
      <c r="P26" s="93"/>
      <c r="Q26" s="93"/>
    </row>
    <row r="27" spans="1:17" s="87" customFormat="1" ht="24" customHeight="1">
      <c r="A27" s="18" t="s">
        <v>86</v>
      </c>
      <c r="B27" s="221"/>
      <c r="C27" s="161">
        <f>SUM(C25:C26)</f>
        <v>0</v>
      </c>
      <c r="D27" s="5"/>
      <c r="E27" s="161">
        <f>SUM(E25:E26)</f>
        <v>0</v>
      </c>
      <c r="F27" s="5"/>
      <c r="G27" s="161">
        <f>SUM(G25:G26)</f>
        <v>0</v>
      </c>
      <c r="H27" s="5"/>
      <c r="I27" s="116">
        <f>SUM(I25:I26)</f>
        <v>6180590</v>
      </c>
      <c r="J27" s="148"/>
      <c r="K27" s="116">
        <f>SUM(K25:K26)</f>
        <v>0</v>
      </c>
      <c r="L27" s="148"/>
      <c r="M27" s="116">
        <f>SUM(M25:M26)</f>
        <v>103310</v>
      </c>
      <c r="N27" s="152"/>
      <c r="O27" s="161">
        <f>SUM(C27:N27)</f>
        <v>6283900</v>
      </c>
      <c r="P27" s="93"/>
      <c r="Q27" s="93"/>
    </row>
    <row r="28" spans="1:17" s="87" customFormat="1" ht="17.5" customHeight="1">
      <c r="A28" s="18"/>
      <c r="B28" s="221"/>
      <c r="C28" s="152"/>
      <c r="D28" s="5"/>
      <c r="E28" s="152"/>
      <c r="F28" s="5"/>
      <c r="G28" s="152"/>
      <c r="H28" s="5"/>
      <c r="I28" s="148"/>
      <c r="J28" s="148"/>
      <c r="K28" s="148"/>
      <c r="L28" s="148"/>
      <c r="M28" s="148"/>
      <c r="N28" s="152"/>
      <c r="O28" s="152"/>
      <c r="P28" s="93"/>
      <c r="Q28" s="93"/>
    </row>
    <row r="29" spans="1:17" s="87" customFormat="1" ht="24" customHeight="1" thickBot="1">
      <c r="A29" s="18" t="s">
        <v>259</v>
      </c>
      <c r="B29" s="96"/>
      <c r="C29" s="162">
        <f>SUM(C22,C27)</f>
        <v>8983101</v>
      </c>
      <c r="D29" s="4"/>
      <c r="E29" s="162">
        <f>SUM(E22,E27)</f>
        <v>1684317</v>
      </c>
      <c r="F29" s="4"/>
      <c r="G29" s="162">
        <f>SUM(G22,G27)</f>
        <v>900000</v>
      </c>
      <c r="H29" s="150"/>
      <c r="I29" s="162">
        <f>SUM(I22,I27)</f>
        <v>68668208</v>
      </c>
      <c r="J29" s="148"/>
      <c r="K29" s="162">
        <f>SUM(K22,K27)</f>
        <v>9955000</v>
      </c>
      <c r="L29" s="148"/>
      <c r="M29" s="162">
        <f>SUM(M22,M27)</f>
        <v>310992</v>
      </c>
      <c r="N29" s="148"/>
      <c r="O29" s="162">
        <f>SUM(O22,O27)</f>
        <v>90501618</v>
      </c>
      <c r="P29" s="93"/>
      <c r="Q29" s="93"/>
    </row>
    <row r="30" spans="1:17" ht="23.25" customHeight="1" thickTop="1">
      <c r="I30" s="97"/>
      <c r="O30" s="98"/>
    </row>
    <row r="31" spans="1:17" ht="23.25" customHeight="1">
      <c r="I31" s="97"/>
      <c r="O31" s="97"/>
    </row>
    <row r="32" spans="1:17" ht="23.25" customHeight="1"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spans="9:15" ht="23.25" customHeight="1">
      <c r="I33" s="98"/>
    </row>
    <row r="34" spans="9:15" ht="23.25" customHeight="1">
      <c r="I34" s="97"/>
      <c r="O34" s="98"/>
    </row>
    <row r="55" spans="4:4" ht="23.25" customHeight="1">
      <c r="D55" s="99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K146"/>
  <sheetViews>
    <sheetView view="pageBreakPreview" zoomScale="83" zoomScaleNormal="81" zoomScaleSheetLayoutView="70" workbookViewId="0"/>
  </sheetViews>
  <sheetFormatPr defaultColWidth="9.09765625" defaultRowHeight="23.25" customHeight="1"/>
  <cols>
    <col min="1" max="1" width="61.69921875" style="6" customWidth="1"/>
    <col min="2" max="2" width="9.69921875" style="16" customWidth="1"/>
    <col min="3" max="3" width="15.19921875" style="6" customWidth="1"/>
    <col min="4" max="4" width="1.59765625" style="6" customWidth="1"/>
    <col min="5" max="5" width="15.19921875" style="6" customWidth="1"/>
    <col min="6" max="6" width="1.59765625" style="6" customWidth="1"/>
    <col min="7" max="7" width="15.09765625" style="6" customWidth="1"/>
    <col min="8" max="8" width="1.59765625" style="6" customWidth="1"/>
    <col min="9" max="9" width="15" style="6" customWidth="1"/>
    <col min="10" max="10" width="12.09765625" style="6" customWidth="1"/>
    <col min="11" max="11" width="12" style="6" customWidth="1"/>
    <col min="12" max="16" width="9" style="6" customWidth="1"/>
    <col min="17" max="16384" width="9.09765625" style="6"/>
  </cols>
  <sheetData>
    <row r="1" spans="1:9" ht="21.75" customHeight="1">
      <c r="A1" s="1" t="s">
        <v>0</v>
      </c>
      <c r="B1" s="109"/>
      <c r="G1" s="7"/>
      <c r="H1" s="7"/>
      <c r="I1" s="7"/>
    </row>
    <row r="2" spans="1:9" ht="21.75" customHeight="1">
      <c r="A2" s="1" t="s">
        <v>90</v>
      </c>
      <c r="B2" s="109"/>
      <c r="C2" s="7" t="s">
        <v>91</v>
      </c>
      <c r="E2" s="7" t="s">
        <v>91</v>
      </c>
    </row>
    <row r="3" spans="1:9" customFormat="1" ht="21.75" customHeight="1">
      <c r="A3" s="1"/>
      <c r="B3" s="19"/>
    </row>
    <row r="4" spans="1:9" customFormat="1" ht="21.75" customHeight="1">
      <c r="A4" s="27"/>
      <c r="B4" s="12"/>
      <c r="C4" s="247" t="s">
        <v>1</v>
      </c>
      <c r="D4" s="247"/>
      <c r="E4" s="247"/>
      <c r="F4" s="104"/>
      <c r="G4" s="247" t="s">
        <v>2</v>
      </c>
      <c r="H4" s="247"/>
      <c r="I4" s="247"/>
    </row>
    <row r="5" spans="1:9" customFormat="1" ht="21.75" customHeight="1">
      <c r="A5" s="27"/>
      <c r="B5" s="12"/>
      <c r="C5" s="238" t="s">
        <v>217</v>
      </c>
      <c r="D5" s="238"/>
      <c r="E5" s="238"/>
      <c r="F5" s="104"/>
      <c r="G5" s="238" t="s">
        <v>217</v>
      </c>
      <c r="H5" s="238"/>
      <c r="I5" s="238"/>
    </row>
    <row r="6" spans="1:9" customFormat="1" ht="21.75" customHeight="1">
      <c r="A6" s="27"/>
      <c r="B6" s="12"/>
      <c r="C6" s="238" t="s">
        <v>254</v>
      </c>
      <c r="D6" s="238"/>
      <c r="E6" s="238"/>
      <c r="F6" s="104"/>
      <c r="G6" s="238" t="s">
        <v>254</v>
      </c>
      <c r="H6" s="238"/>
      <c r="I6" s="238"/>
    </row>
    <row r="7" spans="1:9" customFormat="1" ht="21.75" customHeight="1">
      <c r="A7" s="27"/>
      <c r="B7" s="110" t="s">
        <v>5</v>
      </c>
      <c r="C7" s="65">
        <v>2568</v>
      </c>
      <c r="D7" s="65"/>
      <c r="E7" s="65">
        <v>2567</v>
      </c>
      <c r="F7" s="17"/>
      <c r="G7" s="65">
        <v>2568</v>
      </c>
      <c r="H7" s="65"/>
      <c r="I7" s="65">
        <v>2567</v>
      </c>
    </row>
    <row r="8" spans="1:9" customFormat="1" ht="21.75" customHeight="1">
      <c r="A8" s="8"/>
      <c r="B8" s="111"/>
      <c r="C8" s="248" t="s">
        <v>7</v>
      </c>
      <c r="D8" s="248"/>
      <c r="E8" s="248"/>
      <c r="F8" s="248"/>
      <c r="G8" s="248"/>
      <c r="H8" s="248"/>
      <c r="I8" s="248"/>
    </row>
    <row r="9" spans="1:9" customFormat="1" ht="21.75" customHeight="1">
      <c r="A9" s="9" t="s">
        <v>92</v>
      </c>
      <c r="B9" s="111"/>
      <c r="C9" s="10"/>
      <c r="D9" s="10"/>
      <c r="E9" s="10"/>
      <c r="F9" s="10"/>
      <c r="G9" s="10"/>
      <c r="H9" s="10"/>
      <c r="I9" s="10"/>
    </row>
    <row r="10" spans="1:9" customFormat="1" ht="21.75" customHeight="1">
      <c r="A10" s="49" t="s">
        <v>65</v>
      </c>
      <c r="B10" s="12"/>
      <c r="C10" s="4">
        <f>'PL3M-6-7'!C36</f>
        <v>8627131</v>
      </c>
      <c r="D10" s="128"/>
      <c r="E10" s="59">
        <f>'PL3M-6-7'!E36</f>
        <v>7301426</v>
      </c>
      <c r="F10" s="59"/>
      <c r="G10" s="4">
        <f>'PL3M-6-7'!G36</f>
        <v>6364816</v>
      </c>
      <c r="H10" s="59"/>
      <c r="I10" s="59">
        <f>'PL3M-6-7'!I36</f>
        <v>6180590</v>
      </c>
    </row>
    <row r="11" spans="1:9" customFormat="1" ht="21.75" customHeight="1">
      <c r="A11" s="11" t="s">
        <v>110</v>
      </c>
      <c r="B11" s="111"/>
      <c r="C11" s="37"/>
      <c r="D11" s="128"/>
      <c r="E11" s="37"/>
      <c r="F11" s="59"/>
      <c r="G11" s="59"/>
      <c r="H11" s="59"/>
      <c r="I11" s="59"/>
    </row>
    <row r="12" spans="1:9" customFormat="1" ht="21.75" customHeight="1">
      <c r="A12" s="69" t="s">
        <v>191</v>
      </c>
      <c r="B12" s="111"/>
      <c r="C12" s="37">
        <v>510179</v>
      </c>
      <c r="D12" s="128"/>
      <c r="E12" s="58">
        <v>379957</v>
      </c>
      <c r="F12" s="59"/>
      <c r="G12" s="4">
        <v>0</v>
      </c>
      <c r="H12" s="59"/>
      <c r="I12" s="25">
        <v>0</v>
      </c>
    </row>
    <row r="13" spans="1:9" customFormat="1" ht="21.75" customHeight="1">
      <c r="A13" s="49" t="s">
        <v>151</v>
      </c>
      <c r="B13" s="12">
        <v>6</v>
      </c>
      <c r="C13" s="37">
        <v>4889653</v>
      </c>
      <c r="D13" s="128"/>
      <c r="E13" s="58">
        <v>5044092</v>
      </c>
      <c r="F13" s="59"/>
      <c r="G13" s="37">
        <v>2027122</v>
      </c>
      <c r="H13" s="59"/>
      <c r="I13" s="58">
        <v>2032188</v>
      </c>
    </row>
    <row r="14" spans="1:9" customFormat="1" ht="21.75" customHeight="1">
      <c r="A14" s="49" t="s">
        <v>152</v>
      </c>
      <c r="B14" s="12">
        <v>7</v>
      </c>
      <c r="C14" s="37">
        <v>3305734</v>
      </c>
      <c r="D14" s="128"/>
      <c r="E14" s="58">
        <v>3138860</v>
      </c>
      <c r="F14" s="59"/>
      <c r="G14" s="37">
        <v>2293263</v>
      </c>
      <c r="H14" s="59"/>
      <c r="I14" s="58">
        <v>2115406</v>
      </c>
    </row>
    <row r="15" spans="1:9" customFormat="1" ht="21.75" customHeight="1">
      <c r="A15" s="49" t="s">
        <v>155</v>
      </c>
      <c r="B15" s="12"/>
      <c r="C15" s="37">
        <v>585536</v>
      </c>
      <c r="D15" s="128"/>
      <c r="E15" s="58">
        <v>571741</v>
      </c>
      <c r="F15" s="130"/>
      <c r="G15" s="37">
        <v>95817</v>
      </c>
      <c r="H15" s="130"/>
      <c r="I15" s="58">
        <v>103406</v>
      </c>
    </row>
    <row r="16" spans="1:9" customFormat="1" ht="21.75" customHeight="1">
      <c r="A16" s="49" t="s">
        <v>143</v>
      </c>
      <c r="B16" s="12"/>
      <c r="C16" s="37">
        <v>-166140</v>
      </c>
      <c r="D16" s="128"/>
      <c r="E16" s="37">
        <v>-168342</v>
      </c>
      <c r="F16" s="59"/>
      <c r="G16" s="37">
        <v>-84824</v>
      </c>
      <c r="H16" s="59"/>
      <c r="I16" s="37">
        <v>-63691</v>
      </c>
    </row>
    <row r="17" spans="1:9" customFormat="1" ht="21.75" customHeight="1">
      <c r="A17" s="49" t="s">
        <v>94</v>
      </c>
      <c r="C17" s="37">
        <v>-155</v>
      </c>
      <c r="D17" s="128"/>
      <c r="E17" s="37">
        <v>-143</v>
      </c>
      <c r="F17" s="59"/>
      <c r="G17" s="37">
        <v>-1219995</v>
      </c>
      <c r="H17" s="59"/>
      <c r="I17" s="37">
        <v>-2280550</v>
      </c>
    </row>
    <row r="18" spans="1:9" customFormat="1" ht="21.75" customHeight="1">
      <c r="A18" s="49" t="s">
        <v>63</v>
      </c>
      <c r="B18" s="12"/>
      <c r="C18" s="37">
        <v>3769088</v>
      </c>
      <c r="D18" s="128"/>
      <c r="E18" s="58">
        <v>3902185</v>
      </c>
      <c r="F18" s="59"/>
      <c r="G18" s="37">
        <v>2362126</v>
      </c>
      <c r="H18" s="59"/>
      <c r="I18" s="58">
        <v>2483090</v>
      </c>
    </row>
    <row r="19" spans="1:9" customFormat="1" ht="21.75" customHeight="1">
      <c r="A19" s="49" t="s">
        <v>206</v>
      </c>
      <c r="B19" s="12"/>
      <c r="C19" s="37">
        <v>1954908</v>
      </c>
      <c r="D19" s="128"/>
      <c r="E19" s="58">
        <v>1642881</v>
      </c>
      <c r="F19" s="59"/>
      <c r="G19" s="37">
        <v>980099</v>
      </c>
      <c r="H19" s="59"/>
      <c r="I19" s="58">
        <v>650591</v>
      </c>
    </row>
    <row r="20" spans="1:9" customFormat="1" ht="21.75" customHeight="1">
      <c r="A20" s="49" t="s">
        <v>113</v>
      </c>
      <c r="B20" s="19"/>
      <c r="C20" s="37">
        <v>165095</v>
      </c>
      <c r="D20" s="37"/>
      <c r="E20" s="140">
        <v>162352</v>
      </c>
      <c r="F20" s="59"/>
      <c r="G20" s="37">
        <v>71553</v>
      </c>
      <c r="H20" s="59"/>
      <c r="I20" s="58">
        <v>62892</v>
      </c>
    </row>
    <row r="21" spans="1:9" customFormat="1" ht="21.75" customHeight="1">
      <c r="A21" s="49" t="s">
        <v>246</v>
      </c>
      <c r="B21" s="19"/>
      <c r="C21" s="37">
        <v>-33101</v>
      </c>
      <c r="D21" s="128"/>
      <c r="E21" s="140">
        <v>10404</v>
      </c>
      <c r="F21" s="59"/>
      <c r="G21" s="37">
        <v>-13709</v>
      </c>
      <c r="H21" s="59"/>
      <c r="I21" s="58">
        <v>-8606</v>
      </c>
    </row>
    <row r="22" spans="1:9" customFormat="1" ht="21.75" customHeight="1">
      <c r="A22" s="49" t="s">
        <v>276</v>
      </c>
      <c r="B22" s="19"/>
      <c r="C22" s="37"/>
      <c r="D22" s="128"/>
      <c r="E22" s="140"/>
      <c r="F22" s="59"/>
      <c r="G22" s="37"/>
      <c r="H22" s="59"/>
      <c r="I22" s="58"/>
    </row>
    <row r="23" spans="1:9" customFormat="1" ht="21.75" customHeight="1">
      <c r="A23" s="139" t="s">
        <v>275</v>
      </c>
      <c r="B23" s="19"/>
      <c r="C23" s="37">
        <v>160</v>
      </c>
      <c r="D23" s="128"/>
      <c r="E23" s="37">
        <v>-5201</v>
      </c>
      <c r="F23" s="59"/>
      <c r="G23" s="4">
        <v>0</v>
      </c>
      <c r="H23" s="59"/>
      <c r="I23" s="4">
        <v>0</v>
      </c>
    </row>
    <row r="24" spans="1:9" customFormat="1" ht="21.75" customHeight="1">
      <c r="A24" s="49" t="s">
        <v>215</v>
      </c>
      <c r="B24" s="12">
        <v>6</v>
      </c>
      <c r="C24" s="37">
        <v>33118</v>
      </c>
      <c r="D24" s="128"/>
      <c r="E24" s="140">
        <v>42963</v>
      </c>
      <c r="F24" s="59"/>
      <c r="G24" s="59">
        <v>0</v>
      </c>
      <c r="H24" s="59"/>
      <c r="I24" s="4">
        <v>0</v>
      </c>
    </row>
    <row r="25" spans="1:9" customFormat="1" ht="21.75" customHeight="1">
      <c r="A25" s="49" t="s">
        <v>245</v>
      </c>
      <c r="B25" s="12">
        <v>7</v>
      </c>
      <c r="C25" s="37">
        <v>1484</v>
      </c>
      <c r="D25" s="128"/>
      <c r="E25" s="59">
        <v>6132</v>
      </c>
      <c r="F25" s="59"/>
      <c r="G25" s="59">
        <v>0</v>
      </c>
      <c r="H25" s="59"/>
      <c r="I25" s="59">
        <v>0</v>
      </c>
    </row>
    <row r="26" spans="1:9" customFormat="1" ht="21.75" customHeight="1">
      <c r="A26" s="49" t="s">
        <v>270</v>
      </c>
      <c r="B26" s="19"/>
      <c r="C26" s="37"/>
      <c r="D26" s="128"/>
      <c r="E26" s="59"/>
      <c r="F26" s="59"/>
      <c r="G26" s="59"/>
      <c r="H26" s="59"/>
      <c r="I26" s="59"/>
    </row>
    <row r="27" spans="1:9" customFormat="1" ht="21.75" customHeight="1">
      <c r="A27" s="49" t="s">
        <v>271</v>
      </c>
      <c r="B27" s="19"/>
      <c r="C27" s="37">
        <v>236743</v>
      </c>
      <c r="D27" s="128"/>
      <c r="E27" s="59">
        <v>-406</v>
      </c>
      <c r="F27" s="59"/>
      <c r="G27" s="59">
        <v>0</v>
      </c>
      <c r="H27" s="59"/>
      <c r="I27" s="59">
        <v>0</v>
      </c>
    </row>
    <row r="28" spans="1:9" customFormat="1" ht="21.75" customHeight="1">
      <c r="A28" s="49" t="s">
        <v>272</v>
      </c>
      <c r="B28" s="19"/>
      <c r="C28" s="59"/>
      <c r="D28" s="128"/>
      <c r="E28" s="59"/>
      <c r="F28" s="59"/>
      <c r="G28" s="4"/>
      <c r="H28" s="59"/>
      <c r="I28" s="4"/>
    </row>
    <row r="29" spans="1:9" customFormat="1" ht="21.75" customHeight="1">
      <c r="A29" s="49" t="s">
        <v>240</v>
      </c>
      <c r="B29" s="19"/>
      <c r="C29" s="37">
        <v>-1613</v>
      </c>
      <c r="D29" s="128"/>
      <c r="E29" s="140">
        <v>6029</v>
      </c>
      <c r="F29" s="59"/>
      <c r="G29" s="59">
        <v>-347</v>
      </c>
      <c r="H29" s="59"/>
      <c r="I29" s="4">
        <v>-612</v>
      </c>
    </row>
    <row r="30" spans="1:9" customFormat="1" ht="21.75" customHeight="1">
      <c r="A30" s="137" t="s">
        <v>249</v>
      </c>
      <c r="B30" s="49"/>
      <c r="C30" s="37">
        <v>24673</v>
      </c>
      <c r="D30" s="128"/>
      <c r="E30" s="37">
        <v>-174931</v>
      </c>
      <c r="F30" s="59"/>
      <c r="G30" s="59">
        <v>-2775</v>
      </c>
      <c r="H30" s="59"/>
      <c r="I30" s="4">
        <v>-194728</v>
      </c>
    </row>
    <row r="31" spans="1:9" customFormat="1" ht="21.75" customHeight="1">
      <c r="A31" s="137" t="s">
        <v>269</v>
      </c>
      <c r="B31" s="49"/>
      <c r="C31" s="37">
        <v>-32093</v>
      </c>
      <c r="D31" s="128"/>
      <c r="E31" s="37">
        <v>-105151</v>
      </c>
      <c r="F31" s="59"/>
      <c r="G31" s="59">
        <v>0</v>
      </c>
      <c r="H31" s="59"/>
      <c r="I31" s="4">
        <v>0</v>
      </c>
    </row>
    <row r="32" spans="1:9" customFormat="1" ht="21.75" customHeight="1">
      <c r="A32" s="138" t="s">
        <v>199</v>
      </c>
      <c r="B32" s="67">
        <v>5</v>
      </c>
      <c r="C32" s="37">
        <v>-105727</v>
      </c>
      <c r="D32" s="128"/>
      <c r="E32" s="37">
        <v>-173774</v>
      </c>
      <c r="F32" s="59"/>
      <c r="G32" s="4">
        <v>0</v>
      </c>
      <c r="H32" s="59"/>
      <c r="I32" s="4">
        <v>0</v>
      </c>
    </row>
    <row r="33" spans="1:9" customFormat="1" ht="21.75" customHeight="1">
      <c r="A33" s="137" t="s">
        <v>200</v>
      </c>
      <c r="B33" s="49"/>
      <c r="C33" s="37">
        <v>2170</v>
      </c>
      <c r="D33" s="128"/>
      <c r="E33" s="58">
        <v>501</v>
      </c>
      <c r="F33" s="59"/>
      <c r="G33" s="4">
        <v>0</v>
      </c>
      <c r="H33" s="59"/>
      <c r="I33" s="4">
        <v>0</v>
      </c>
    </row>
    <row r="34" spans="1:9" customFormat="1" ht="21.75" customHeight="1">
      <c r="A34" s="49" t="s">
        <v>201</v>
      </c>
      <c r="B34" s="12"/>
      <c r="C34" s="37">
        <v>12264</v>
      </c>
      <c r="D34" s="128"/>
      <c r="E34" s="58">
        <v>14484</v>
      </c>
      <c r="F34" s="59"/>
      <c r="G34" s="4">
        <v>4385</v>
      </c>
      <c r="H34" s="59"/>
      <c r="I34" s="143">
        <v>12009</v>
      </c>
    </row>
    <row r="35" spans="1:9" customFormat="1" ht="21.75" customHeight="1">
      <c r="A35" s="49" t="s">
        <v>280</v>
      </c>
      <c r="B35" s="12"/>
      <c r="C35" s="37"/>
      <c r="D35" s="128"/>
      <c r="E35" s="58"/>
      <c r="F35" s="59"/>
      <c r="G35" s="4"/>
      <c r="H35" s="59"/>
      <c r="I35" s="143"/>
    </row>
    <row r="36" spans="1:9" customFormat="1" ht="21.75" customHeight="1">
      <c r="A36" t="s">
        <v>281</v>
      </c>
      <c r="B36" s="12"/>
      <c r="C36" s="37">
        <v>-31634</v>
      </c>
      <c r="D36" s="128"/>
      <c r="E36" s="141">
        <v>-63599</v>
      </c>
      <c r="F36" s="59"/>
      <c r="G36" s="4">
        <v>-35064</v>
      </c>
      <c r="H36" s="59"/>
      <c r="I36" s="140">
        <v>-53641</v>
      </c>
    </row>
    <row r="37" spans="1:9" customFormat="1" ht="21.75" customHeight="1">
      <c r="A37" s="49" t="s">
        <v>273</v>
      </c>
      <c r="B37" s="12"/>
      <c r="C37" s="115"/>
      <c r="D37" s="128"/>
      <c r="E37" s="142"/>
      <c r="F37" s="59"/>
      <c r="G37" s="115"/>
      <c r="H37" s="59"/>
      <c r="I37" s="142"/>
    </row>
    <row r="38" spans="1:9" customFormat="1" ht="21.75" customHeight="1">
      <c r="A38" s="49" t="s">
        <v>154</v>
      </c>
      <c r="B38" s="12"/>
      <c r="C38" s="115">
        <v>21</v>
      </c>
      <c r="D38" s="128"/>
      <c r="E38" s="143">
        <v>2</v>
      </c>
      <c r="F38" s="59"/>
      <c r="G38" s="115">
        <v>20</v>
      </c>
      <c r="H38" s="59"/>
      <c r="I38" s="115">
        <v>0</v>
      </c>
    </row>
    <row r="39" spans="1:9" customFormat="1" ht="21.75" customHeight="1">
      <c r="A39" s="49" t="s">
        <v>186</v>
      </c>
      <c r="B39" s="12"/>
      <c r="C39" s="37">
        <v>12811</v>
      </c>
      <c r="D39" s="128"/>
      <c r="E39" s="4">
        <v>16905</v>
      </c>
      <c r="F39" s="59"/>
      <c r="G39" s="4">
        <v>3097</v>
      </c>
      <c r="H39" s="59"/>
      <c r="I39" s="4">
        <v>18496</v>
      </c>
    </row>
    <row r="40" spans="1:9" customFormat="1" ht="21.75" customHeight="1">
      <c r="A40" s="49"/>
      <c r="B40" s="4"/>
      <c r="C40" s="131">
        <f>SUM(C10:C39)</f>
        <v>23760305</v>
      </c>
      <c r="D40" s="128"/>
      <c r="E40" s="132">
        <f>SUM(E10:E39)</f>
        <v>21549367</v>
      </c>
      <c r="F40" s="128"/>
      <c r="G40" s="131">
        <f>SUM(G10:G39)</f>
        <v>12845584</v>
      </c>
      <c r="H40" s="128"/>
      <c r="I40" s="132">
        <f>SUM(I10:I39)</f>
        <v>11056840</v>
      </c>
    </row>
    <row r="41" spans="1:9" customFormat="1" ht="12.65" customHeight="1">
      <c r="A41" s="49"/>
      <c r="B41" s="4"/>
      <c r="C41" s="4"/>
      <c r="D41" s="128"/>
      <c r="E41" s="37"/>
      <c r="F41" s="128"/>
      <c r="G41" s="4"/>
      <c r="H41" s="128"/>
      <c r="I41" s="37"/>
    </row>
    <row r="42" spans="1:9" customFormat="1" ht="21.75" customHeight="1">
      <c r="A42" s="11" t="s">
        <v>116</v>
      </c>
      <c r="B42" s="135"/>
      <c r="C42" s="37"/>
      <c r="D42" s="128"/>
      <c r="E42" s="37"/>
      <c r="F42" s="128"/>
      <c r="G42" s="37"/>
      <c r="H42" s="128"/>
      <c r="I42" s="37"/>
    </row>
    <row r="43" spans="1:9" customFormat="1" ht="21.75" customHeight="1">
      <c r="A43" s="49" t="s">
        <v>11</v>
      </c>
      <c r="B43" s="136"/>
      <c r="C43" s="37">
        <v>615480</v>
      </c>
      <c r="D43" s="37"/>
      <c r="E43" s="141">
        <v>-1027075</v>
      </c>
      <c r="F43" s="37"/>
      <c r="G43" s="37">
        <v>6276</v>
      </c>
      <c r="H43" s="128"/>
      <c r="I43" s="141">
        <v>-19779</v>
      </c>
    </row>
    <row r="44" spans="1:9" customFormat="1" ht="21.75" customHeight="1">
      <c r="A44" s="49" t="s">
        <v>12</v>
      </c>
      <c r="B44" s="136"/>
      <c r="C44" s="37">
        <v>1623389</v>
      </c>
      <c r="D44" s="37"/>
      <c r="E44" s="58">
        <v>1675482</v>
      </c>
      <c r="F44" s="37"/>
      <c r="G44" s="37">
        <v>474593</v>
      </c>
      <c r="H44" s="128"/>
      <c r="I44" s="58">
        <v>942412</v>
      </c>
    </row>
    <row r="45" spans="1:9" customFormat="1" ht="21.75" customHeight="1">
      <c r="A45" s="49" t="s">
        <v>95</v>
      </c>
      <c r="B45" s="136"/>
      <c r="C45" s="37">
        <v>-1048152</v>
      </c>
      <c r="D45" s="37"/>
      <c r="E45" s="141">
        <v>-1524093</v>
      </c>
      <c r="F45" s="37"/>
      <c r="G45" s="37">
        <v>412280</v>
      </c>
      <c r="H45" s="128"/>
      <c r="I45" s="141">
        <v>-285931</v>
      </c>
    </row>
    <row r="46" spans="1:9" customFormat="1" ht="21.75" customHeight="1">
      <c r="A46" s="49" t="s">
        <v>14</v>
      </c>
      <c r="B46" s="136"/>
      <c r="C46" s="37">
        <v>52460</v>
      </c>
      <c r="D46" s="37"/>
      <c r="E46" s="58">
        <v>33179</v>
      </c>
      <c r="F46" s="37"/>
      <c r="G46" s="37">
        <v>36978</v>
      </c>
      <c r="H46" s="128"/>
      <c r="I46" s="4">
        <v>15124</v>
      </c>
    </row>
    <row r="47" spans="1:9" customFormat="1" ht="21.75" customHeight="1">
      <c r="A47" s="49" t="s">
        <v>96</v>
      </c>
      <c r="B47" s="136"/>
      <c r="C47" s="37">
        <v>28835</v>
      </c>
      <c r="D47" s="37"/>
      <c r="E47" s="141">
        <v>-300354</v>
      </c>
      <c r="F47" s="37"/>
      <c r="G47" s="37">
        <v>-4513</v>
      </c>
      <c r="H47" s="128"/>
      <c r="I47" s="141">
        <v>-2062</v>
      </c>
    </row>
    <row r="48" spans="1:9" s="13" customFormat="1" ht="21.75" customHeight="1">
      <c r="A48" s="1" t="s">
        <v>0</v>
      </c>
      <c r="B48" s="112"/>
      <c r="G48" s="20"/>
      <c r="H48" s="20"/>
      <c r="I48" s="20"/>
    </row>
    <row r="49" spans="1:10" s="13" customFormat="1" ht="21.75" customHeight="1">
      <c r="A49" s="1" t="s">
        <v>121</v>
      </c>
      <c r="B49" s="112"/>
      <c r="C49" s="20" t="s">
        <v>91</v>
      </c>
      <c r="E49" s="20" t="s">
        <v>91</v>
      </c>
    </row>
    <row r="50" spans="1:10" customFormat="1" ht="21.75" customHeight="1">
      <c r="A50" s="1"/>
      <c r="B50" s="19"/>
    </row>
    <row r="51" spans="1:10" customFormat="1" ht="21.75" customHeight="1">
      <c r="A51" s="27"/>
      <c r="B51" s="12"/>
      <c r="C51" s="247" t="s">
        <v>1</v>
      </c>
      <c r="D51" s="247"/>
      <c r="E51" s="247"/>
      <c r="F51" s="104"/>
      <c r="G51" s="247" t="s">
        <v>2</v>
      </c>
      <c r="H51" s="247"/>
      <c r="I51" s="247"/>
    </row>
    <row r="52" spans="1:10" customFormat="1" ht="21.75" customHeight="1">
      <c r="A52" s="27"/>
      <c r="B52" s="12"/>
      <c r="C52" s="238" t="s">
        <v>217</v>
      </c>
      <c r="D52" s="238"/>
      <c r="E52" s="238"/>
      <c r="F52" s="104"/>
      <c r="G52" s="238" t="s">
        <v>217</v>
      </c>
      <c r="H52" s="238"/>
      <c r="I52" s="238"/>
    </row>
    <row r="53" spans="1:10" customFormat="1" ht="21.75" customHeight="1">
      <c r="A53" s="27"/>
      <c r="B53" s="12"/>
      <c r="C53" s="238" t="s">
        <v>254</v>
      </c>
      <c r="D53" s="238"/>
      <c r="E53" s="238"/>
      <c r="F53" s="104"/>
      <c r="G53" s="238" t="s">
        <v>254</v>
      </c>
      <c r="H53" s="238"/>
      <c r="I53" s="238"/>
    </row>
    <row r="54" spans="1:10" customFormat="1" ht="21.75" customHeight="1">
      <c r="A54" s="27"/>
      <c r="B54" s="110" t="s">
        <v>5</v>
      </c>
      <c r="C54" s="65">
        <v>2568</v>
      </c>
      <c r="D54" s="65"/>
      <c r="E54" s="65">
        <v>2567</v>
      </c>
      <c r="F54" s="17"/>
      <c r="G54" s="65">
        <v>2568</v>
      </c>
      <c r="H54" s="65"/>
      <c r="I54" s="65">
        <v>2567</v>
      </c>
    </row>
    <row r="55" spans="1:10" customFormat="1" ht="21.65" customHeight="1">
      <c r="A55" s="27"/>
      <c r="B55" s="111"/>
      <c r="C55" s="246" t="s">
        <v>7</v>
      </c>
      <c r="D55" s="246"/>
      <c r="E55" s="246"/>
      <c r="F55" s="246"/>
      <c r="G55" s="246"/>
      <c r="H55" s="246"/>
      <c r="I55" s="246"/>
    </row>
    <row r="56" spans="1:10" customFormat="1" ht="21.75" customHeight="1">
      <c r="A56" s="49" t="s">
        <v>28</v>
      </c>
      <c r="B56" s="136"/>
      <c r="C56" s="37">
        <v>-7693807</v>
      </c>
      <c r="D56" s="37"/>
      <c r="E56" s="37">
        <v>-7187107</v>
      </c>
      <c r="F56" s="37"/>
      <c r="G56" s="37">
        <v>-4246354</v>
      </c>
      <c r="H56" s="128"/>
      <c r="I56" s="58">
        <v>1368085</v>
      </c>
    </row>
    <row r="57" spans="1:10" customFormat="1" ht="21.75" customHeight="1">
      <c r="A57" s="49" t="s">
        <v>122</v>
      </c>
      <c r="B57" s="12"/>
      <c r="C57" s="37">
        <v>-2384898</v>
      </c>
      <c r="D57" s="37"/>
      <c r="E57" s="37">
        <v>-1102165</v>
      </c>
      <c r="F57" s="37"/>
      <c r="G57" s="37">
        <v>62099</v>
      </c>
      <c r="H57" s="37"/>
      <c r="I57" s="37">
        <v>-2221755</v>
      </c>
    </row>
    <row r="58" spans="1:10" customFormat="1" ht="21.75" customHeight="1">
      <c r="A58" s="49" t="s">
        <v>139</v>
      </c>
      <c r="B58" s="12"/>
      <c r="C58" s="37">
        <v>75649</v>
      </c>
      <c r="D58" s="37"/>
      <c r="E58" s="37">
        <v>80547</v>
      </c>
      <c r="F58" s="37"/>
      <c r="G58" s="4">
        <v>0</v>
      </c>
      <c r="H58" s="37"/>
      <c r="I58" s="4">
        <v>0</v>
      </c>
      <c r="J58" s="37"/>
    </row>
    <row r="59" spans="1:10" customFormat="1" ht="21.75" customHeight="1">
      <c r="A59" s="49" t="s">
        <v>97</v>
      </c>
      <c r="B59" s="12"/>
      <c r="C59" s="37">
        <v>139063</v>
      </c>
      <c r="D59" s="37"/>
      <c r="E59" s="37">
        <v>-87453</v>
      </c>
      <c r="F59" s="37"/>
      <c r="G59" s="37">
        <v>51487</v>
      </c>
      <c r="H59" s="37"/>
      <c r="I59" s="102">
        <v>-41354</v>
      </c>
    </row>
    <row r="60" spans="1:10" customFormat="1" ht="21.75" customHeight="1">
      <c r="A60" s="49" t="s">
        <v>117</v>
      </c>
      <c r="B60" s="12"/>
      <c r="C60" s="37">
        <v>-40439</v>
      </c>
      <c r="D60" s="37"/>
      <c r="E60" s="37">
        <v>-38322</v>
      </c>
      <c r="F60" s="37"/>
      <c r="G60" s="37">
        <v>-2015</v>
      </c>
      <c r="H60" s="37"/>
      <c r="I60" s="102">
        <v>-3654</v>
      </c>
    </row>
    <row r="61" spans="1:10" customFormat="1" ht="21.75" customHeight="1">
      <c r="A61" s="49" t="s">
        <v>274</v>
      </c>
      <c r="B61" s="49"/>
      <c r="C61" s="37">
        <v>0</v>
      </c>
      <c r="D61" s="37"/>
      <c r="E61" s="159">
        <v>3838</v>
      </c>
      <c r="F61" s="37"/>
      <c r="G61" s="37">
        <v>0</v>
      </c>
      <c r="H61" s="37"/>
      <c r="I61" s="102">
        <v>35</v>
      </c>
    </row>
    <row r="62" spans="1:10" customFormat="1" ht="21.75" customHeight="1">
      <c r="A62" s="49" t="s">
        <v>202</v>
      </c>
      <c r="B62" s="49"/>
      <c r="C62" s="37">
        <v>-925</v>
      </c>
      <c r="D62" s="37"/>
      <c r="E62" s="159">
        <v>-1527</v>
      </c>
      <c r="F62" s="37"/>
      <c r="G62" s="37">
        <v>-400</v>
      </c>
      <c r="H62" s="37"/>
      <c r="I62" s="4">
        <v>-191</v>
      </c>
    </row>
    <row r="63" spans="1:10" customFormat="1" ht="21.75" customHeight="1">
      <c r="A63" s="49" t="s">
        <v>187</v>
      </c>
      <c r="B63" s="49"/>
      <c r="C63" s="37">
        <v>-102835</v>
      </c>
      <c r="D63" s="37"/>
      <c r="E63" s="159">
        <v>-15571</v>
      </c>
      <c r="F63" s="37"/>
      <c r="G63" s="37">
        <v>0</v>
      </c>
      <c r="H63" s="37"/>
      <c r="I63" s="4">
        <v>0</v>
      </c>
    </row>
    <row r="64" spans="1:10" customFormat="1" ht="21.75" customHeight="1">
      <c r="A64" s="49" t="s">
        <v>36</v>
      </c>
      <c r="B64" s="12"/>
      <c r="C64" s="37">
        <v>71019</v>
      </c>
      <c r="D64" s="37"/>
      <c r="E64" s="59">
        <v>60979</v>
      </c>
      <c r="F64" s="37"/>
      <c r="G64" s="37">
        <v>64933</v>
      </c>
      <c r="H64" s="37"/>
      <c r="I64" s="59">
        <v>56966</v>
      </c>
    </row>
    <row r="65" spans="1:9" customFormat="1" ht="21.75" customHeight="1">
      <c r="A65" s="49" t="s">
        <v>247</v>
      </c>
      <c r="B65" s="12"/>
      <c r="C65" s="121">
        <v>-64006</v>
      </c>
      <c r="D65" s="37"/>
      <c r="E65" s="123">
        <v>-28234</v>
      </c>
      <c r="F65" s="37"/>
      <c r="G65" s="123">
        <v>0</v>
      </c>
      <c r="H65" s="37"/>
      <c r="I65" s="123">
        <v>0</v>
      </c>
    </row>
    <row r="66" spans="1:9" customFormat="1" ht="21.75" customHeight="1">
      <c r="A66" s="49" t="s">
        <v>123</v>
      </c>
      <c r="B66" s="49"/>
      <c r="C66" s="4">
        <f>SUM(C43:C47,C56:C65,C40)</f>
        <v>15031138</v>
      </c>
      <c r="D66" s="37"/>
      <c r="E66" s="4">
        <f>SUM(E43:E47,E56:E65,E40)</f>
        <v>12091491</v>
      </c>
      <c r="F66" s="59"/>
      <c r="G66" s="4">
        <f>SUM(G43:G47,G56:G65,G40)</f>
        <v>9700948</v>
      </c>
      <c r="H66" s="37"/>
      <c r="I66" s="4">
        <f>SUM(I43:I47,I56:I65,I40)</f>
        <v>10864736</v>
      </c>
    </row>
    <row r="67" spans="1:9" customFormat="1" ht="21.75" customHeight="1">
      <c r="A67" s="49" t="s">
        <v>112</v>
      </c>
      <c r="B67" s="12"/>
      <c r="C67" s="121">
        <v>-1152672</v>
      </c>
      <c r="D67" s="37"/>
      <c r="E67" s="121">
        <v>-749937</v>
      </c>
      <c r="F67" s="37"/>
      <c r="G67" s="121">
        <v>-213000</v>
      </c>
      <c r="H67" s="37"/>
      <c r="I67" s="121">
        <v>-193913</v>
      </c>
    </row>
    <row r="68" spans="1:9" customFormat="1" ht="21.75" customHeight="1">
      <c r="A68" s="8" t="s">
        <v>111</v>
      </c>
      <c r="B68" s="111"/>
      <c r="C68" s="116">
        <f>C66+C67</f>
        <v>13878466</v>
      </c>
      <c r="D68" s="124"/>
      <c r="E68" s="125">
        <f>E66+E67</f>
        <v>11341554</v>
      </c>
      <c r="F68" s="124"/>
      <c r="G68" s="116">
        <f>G66+G67</f>
        <v>9487948</v>
      </c>
      <c r="H68" s="124"/>
      <c r="I68" s="125">
        <f>I66+I67</f>
        <v>10670823</v>
      </c>
    </row>
    <row r="69" spans="1:9" customFormat="1" ht="22.25" customHeight="1">
      <c r="A69" s="8"/>
      <c r="B69" s="111"/>
      <c r="C69" s="4"/>
      <c r="D69" s="124"/>
      <c r="E69" s="124"/>
      <c r="F69" s="124"/>
      <c r="G69" s="124"/>
      <c r="H69" s="124"/>
      <c r="I69" s="124"/>
    </row>
    <row r="70" spans="1:9" customFormat="1" ht="21.75" customHeight="1">
      <c r="A70" s="9" t="s">
        <v>98</v>
      </c>
      <c r="B70" s="111"/>
      <c r="C70" s="124"/>
      <c r="D70" s="124"/>
      <c r="E70" s="124"/>
      <c r="F70" s="124"/>
      <c r="G70" s="124"/>
      <c r="H70" s="124"/>
      <c r="I70" s="124"/>
    </row>
    <row r="71" spans="1:9" customFormat="1" ht="21.75" customHeight="1">
      <c r="A71" s="49" t="s">
        <v>93</v>
      </c>
      <c r="B71" s="12"/>
      <c r="C71" s="37">
        <v>62765</v>
      </c>
      <c r="D71" s="59"/>
      <c r="E71" s="59">
        <v>94401</v>
      </c>
      <c r="F71" s="59"/>
      <c r="G71" s="59">
        <v>18236</v>
      </c>
      <c r="H71" s="59"/>
      <c r="I71" s="59">
        <v>23735</v>
      </c>
    </row>
    <row r="72" spans="1:9" customFormat="1" ht="21.75" customHeight="1">
      <c r="A72" s="49" t="s">
        <v>55</v>
      </c>
      <c r="B72" s="12"/>
      <c r="C72" s="37">
        <v>155</v>
      </c>
      <c r="D72" s="59"/>
      <c r="E72" s="59">
        <v>143</v>
      </c>
      <c r="F72" s="59"/>
      <c r="G72" s="59">
        <v>1219995</v>
      </c>
      <c r="H72" s="59"/>
      <c r="I72" s="115">
        <v>839996</v>
      </c>
    </row>
    <row r="73" spans="1:9" customFormat="1" ht="21.75" customHeight="1">
      <c r="A73" s="39" t="s">
        <v>279</v>
      </c>
      <c r="B73" s="12">
        <v>5</v>
      </c>
      <c r="C73" s="37">
        <v>0</v>
      </c>
      <c r="D73" s="59"/>
      <c r="E73" s="59">
        <v>128901</v>
      </c>
      <c r="F73" s="59"/>
      <c r="G73" s="4">
        <v>0</v>
      </c>
      <c r="H73" s="59"/>
      <c r="I73" s="4">
        <v>0</v>
      </c>
    </row>
    <row r="74" spans="1:9" customFormat="1" ht="21.75" customHeight="1">
      <c r="A74" s="39" t="s">
        <v>203</v>
      </c>
      <c r="B74" s="12"/>
      <c r="C74" s="37">
        <v>-171645</v>
      </c>
      <c r="D74" s="59"/>
      <c r="E74" s="59">
        <v>-82445</v>
      </c>
      <c r="F74" s="59"/>
      <c r="G74" s="4">
        <v>0</v>
      </c>
      <c r="H74" s="59"/>
      <c r="I74" s="4">
        <v>0</v>
      </c>
    </row>
    <row r="75" spans="1:9" customFormat="1" ht="21.75" customHeight="1">
      <c r="A75" s="39" t="s">
        <v>118</v>
      </c>
      <c r="B75" s="12"/>
      <c r="C75" s="37">
        <v>13582</v>
      </c>
      <c r="D75" s="59"/>
      <c r="E75" s="59">
        <v>66942</v>
      </c>
      <c r="F75" s="59"/>
      <c r="G75" s="4">
        <v>0</v>
      </c>
      <c r="H75" s="59"/>
      <c r="I75" s="4">
        <v>0</v>
      </c>
    </row>
    <row r="76" spans="1:9" customFormat="1" ht="21.75" customHeight="1">
      <c r="A76" s="39" t="s">
        <v>135</v>
      </c>
      <c r="B76" s="12"/>
      <c r="C76" s="4">
        <v>0</v>
      </c>
      <c r="D76" s="59"/>
      <c r="E76" s="4">
        <v>0</v>
      </c>
      <c r="F76" s="59"/>
      <c r="G76" s="59">
        <v>1000000</v>
      </c>
      <c r="H76" s="59"/>
      <c r="I76" s="59">
        <v>100000</v>
      </c>
    </row>
    <row r="77" spans="1:9" customFormat="1" ht="21.75" customHeight="1">
      <c r="A77" s="39" t="s">
        <v>204</v>
      </c>
      <c r="B77" s="12">
        <v>5</v>
      </c>
      <c r="C77" s="4">
        <v>-16394</v>
      </c>
      <c r="D77" s="59"/>
      <c r="E77" s="4">
        <v>-27833</v>
      </c>
      <c r="F77" s="59"/>
      <c r="G77" s="59">
        <v>0</v>
      </c>
      <c r="H77" s="59"/>
      <c r="I77" s="4">
        <v>0</v>
      </c>
    </row>
    <row r="78" spans="1:9" customFormat="1" ht="21.75" customHeight="1">
      <c r="A78" s="39" t="s">
        <v>239</v>
      </c>
      <c r="B78" s="12">
        <v>5</v>
      </c>
      <c r="C78" s="37">
        <v>0</v>
      </c>
      <c r="D78" s="59"/>
      <c r="E78" s="59">
        <v>-7500</v>
      </c>
      <c r="F78" s="59"/>
      <c r="G78" s="4">
        <v>0</v>
      </c>
      <c r="H78" s="4"/>
      <c r="I78" s="4">
        <v>0</v>
      </c>
    </row>
    <row r="79" spans="1:9" customFormat="1" ht="21.75" customHeight="1">
      <c r="A79" s="39" t="s">
        <v>192</v>
      </c>
      <c r="B79" s="12"/>
      <c r="C79" s="37">
        <v>-402246</v>
      </c>
      <c r="D79" s="59"/>
      <c r="E79" s="100">
        <v>-2507664</v>
      </c>
      <c r="F79" s="59"/>
      <c r="G79" s="4">
        <v>0</v>
      </c>
      <c r="H79" s="59"/>
      <c r="I79" s="59">
        <v>0</v>
      </c>
    </row>
    <row r="80" spans="1:9" customFormat="1" ht="21.75" customHeight="1">
      <c r="A80" s="39" t="s">
        <v>211</v>
      </c>
      <c r="B80" s="12"/>
      <c r="C80" s="37">
        <v>48</v>
      </c>
      <c r="D80" s="59"/>
      <c r="E80" s="100">
        <v>52</v>
      </c>
      <c r="F80" s="59"/>
      <c r="G80" s="4">
        <v>0</v>
      </c>
      <c r="H80" s="4"/>
      <c r="I80" s="4">
        <v>0</v>
      </c>
    </row>
    <row r="81" spans="1:9" customFormat="1" ht="21.75" customHeight="1">
      <c r="A81" s="39" t="s">
        <v>119</v>
      </c>
      <c r="B81" s="12"/>
      <c r="C81" s="37">
        <v>-6076379</v>
      </c>
      <c r="D81" s="59"/>
      <c r="E81" s="100">
        <v>-6306477</v>
      </c>
      <c r="F81" s="59"/>
      <c r="G81" s="4">
        <v>-2255996</v>
      </c>
      <c r="H81" s="4"/>
      <c r="I81" s="4">
        <v>-2366405</v>
      </c>
    </row>
    <row r="82" spans="1:9" customFormat="1" ht="21.75" customHeight="1">
      <c r="A82" s="49" t="s">
        <v>212</v>
      </c>
      <c r="B82" s="12"/>
      <c r="C82" s="37">
        <v>93193</v>
      </c>
      <c r="D82" s="59"/>
      <c r="E82" s="59">
        <v>141320</v>
      </c>
      <c r="F82" s="59"/>
      <c r="G82" s="59">
        <v>61541</v>
      </c>
      <c r="H82" s="127"/>
      <c r="I82" s="127">
        <v>120342</v>
      </c>
    </row>
    <row r="83" spans="1:9" customFormat="1" ht="21.75" customHeight="1">
      <c r="A83" s="49" t="s">
        <v>261</v>
      </c>
      <c r="C83" s="37">
        <v>-284149</v>
      </c>
      <c r="D83" s="59"/>
      <c r="E83" s="127">
        <v>-361122</v>
      </c>
      <c r="F83" s="59"/>
      <c r="G83" s="59">
        <v>-284149</v>
      </c>
      <c r="H83" s="59"/>
      <c r="I83" s="59">
        <v>-52876</v>
      </c>
    </row>
    <row r="84" spans="1:9" customFormat="1" ht="21.75" customHeight="1">
      <c r="A84" s="49" t="s">
        <v>213</v>
      </c>
      <c r="B84" s="12"/>
      <c r="C84" s="37">
        <v>-475857</v>
      </c>
      <c r="D84" s="59"/>
      <c r="E84" s="127">
        <v>-293385</v>
      </c>
      <c r="F84" s="59"/>
      <c r="G84" s="127">
        <v>-53760</v>
      </c>
      <c r="H84" s="59"/>
      <c r="I84" s="59">
        <v>-67647</v>
      </c>
    </row>
    <row r="85" spans="1:9" customFormat="1" ht="21.75" customHeight="1">
      <c r="A85" s="49" t="s">
        <v>214</v>
      </c>
      <c r="B85" s="111"/>
      <c r="C85" s="37">
        <v>10</v>
      </c>
      <c r="D85" s="128"/>
      <c r="E85" s="127">
        <v>150</v>
      </c>
      <c r="F85" s="128"/>
      <c r="G85" s="127">
        <v>0</v>
      </c>
      <c r="H85" s="59"/>
      <c r="I85" s="59">
        <v>0</v>
      </c>
    </row>
    <row r="86" spans="1:9" customFormat="1" ht="21.75" customHeight="1">
      <c r="A86" s="8" t="s">
        <v>250</v>
      </c>
      <c r="B86" s="111"/>
      <c r="C86" s="116">
        <f>SUM(C71:C84,C85:C85)</f>
        <v>-7256917</v>
      </c>
      <c r="D86" s="128"/>
      <c r="E86" s="129">
        <f>SUM(E71:E85)</f>
        <v>-9154517</v>
      </c>
      <c r="F86" s="128"/>
      <c r="G86" s="116">
        <f>SUM(G71:G84,G85:G85)</f>
        <v>-294133</v>
      </c>
      <c r="H86" s="128"/>
      <c r="I86" s="129">
        <f>SUM(I71:I85)</f>
        <v>-1402855</v>
      </c>
    </row>
    <row r="87" spans="1:9" s="13" customFormat="1" ht="21.75" customHeight="1">
      <c r="A87" s="1" t="s">
        <v>0</v>
      </c>
      <c r="B87" s="112"/>
      <c r="G87" s="20"/>
      <c r="H87" s="20"/>
      <c r="I87" s="20"/>
    </row>
    <row r="88" spans="1:9" s="13" customFormat="1" ht="21.75" customHeight="1">
      <c r="A88" s="1" t="s">
        <v>121</v>
      </c>
      <c r="B88" s="112"/>
      <c r="C88" s="20" t="s">
        <v>91</v>
      </c>
      <c r="E88" s="20" t="s">
        <v>91</v>
      </c>
    </row>
    <row r="89" spans="1:9" customFormat="1" ht="21.75" customHeight="1">
      <c r="A89" s="1"/>
      <c r="B89" s="19"/>
    </row>
    <row r="90" spans="1:9" customFormat="1" ht="21.75" customHeight="1">
      <c r="A90" s="27"/>
      <c r="B90" s="12"/>
      <c r="C90" s="247" t="s">
        <v>1</v>
      </c>
      <c r="D90" s="247"/>
      <c r="E90" s="247"/>
      <c r="F90" s="104"/>
      <c r="G90" s="247" t="s">
        <v>2</v>
      </c>
      <c r="H90" s="247"/>
      <c r="I90" s="247"/>
    </row>
    <row r="91" spans="1:9" customFormat="1" ht="21.75" customHeight="1">
      <c r="A91" s="27"/>
      <c r="B91" s="12"/>
      <c r="C91" s="238" t="s">
        <v>217</v>
      </c>
      <c r="D91" s="238"/>
      <c r="E91" s="238"/>
      <c r="F91" s="104"/>
      <c r="G91" s="238" t="s">
        <v>217</v>
      </c>
      <c r="H91" s="238"/>
      <c r="I91" s="238"/>
    </row>
    <row r="92" spans="1:9" customFormat="1" ht="21.75" customHeight="1">
      <c r="A92" s="27"/>
      <c r="B92" s="12"/>
      <c r="C92" s="238" t="s">
        <v>254</v>
      </c>
      <c r="D92" s="238"/>
      <c r="E92" s="238"/>
      <c r="F92" s="104"/>
      <c r="G92" s="238" t="s">
        <v>254</v>
      </c>
      <c r="H92" s="238"/>
      <c r="I92" s="238"/>
    </row>
    <row r="93" spans="1:9" customFormat="1" ht="21.75" customHeight="1">
      <c r="A93" s="27"/>
      <c r="B93" s="110" t="s">
        <v>5</v>
      </c>
      <c r="C93" s="65">
        <v>2568</v>
      </c>
      <c r="D93" s="65"/>
      <c r="E93" s="65">
        <v>2567</v>
      </c>
      <c r="F93" s="17"/>
      <c r="G93" s="65">
        <v>2568</v>
      </c>
      <c r="H93" s="65"/>
      <c r="I93" s="65">
        <v>2567</v>
      </c>
    </row>
    <row r="94" spans="1:9" customFormat="1" ht="21.75" customHeight="1">
      <c r="A94" s="27"/>
      <c r="B94" s="111"/>
      <c r="C94" s="248" t="s">
        <v>7</v>
      </c>
      <c r="D94" s="248"/>
      <c r="E94" s="248"/>
      <c r="F94" s="248"/>
      <c r="G94" s="248"/>
      <c r="H94" s="248"/>
      <c r="I94" s="248"/>
    </row>
    <row r="95" spans="1:9" customFormat="1" ht="21.75" customHeight="1">
      <c r="A95" s="9" t="s">
        <v>99</v>
      </c>
      <c r="B95" s="111"/>
      <c r="D95" s="14"/>
      <c r="F95" s="14"/>
      <c r="H95" s="14"/>
    </row>
    <row r="96" spans="1:9" customFormat="1" ht="21.75" customHeight="1">
      <c r="A96" s="49" t="s">
        <v>120</v>
      </c>
      <c r="B96" s="15"/>
      <c r="C96" s="37">
        <v>-2593829</v>
      </c>
      <c r="D96" s="37"/>
      <c r="E96" s="4">
        <v>-2939644</v>
      </c>
      <c r="F96" s="37"/>
      <c r="G96" s="4">
        <v>-2137897</v>
      </c>
      <c r="H96" s="59"/>
      <c r="I96" s="115">
        <v>-2431536</v>
      </c>
    </row>
    <row r="97" spans="1:11" customFormat="1" ht="21.75" customHeight="1">
      <c r="A97" s="49" t="s">
        <v>138</v>
      </c>
      <c r="B97" s="15"/>
      <c r="C97" s="37">
        <v>-5</v>
      </c>
      <c r="D97" s="37"/>
      <c r="E97" s="4">
        <v>-1653718</v>
      </c>
      <c r="F97" s="37"/>
      <c r="G97" s="4">
        <v>0</v>
      </c>
      <c r="H97" s="59"/>
      <c r="I97" s="115">
        <v>0</v>
      </c>
    </row>
    <row r="98" spans="1:11" customFormat="1" ht="21.75" customHeight="1">
      <c r="A98" s="49" t="s">
        <v>153</v>
      </c>
      <c r="B98" s="21"/>
      <c r="C98" s="37">
        <v>-4005574</v>
      </c>
      <c r="D98" s="37"/>
      <c r="E98" s="4">
        <v>-3968573</v>
      </c>
      <c r="F98" s="37"/>
      <c r="G98" s="4">
        <v>-2512140</v>
      </c>
      <c r="H98" s="59"/>
      <c r="I98" s="115">
        <v>-2252469</v>
      </c>
    </row>
    <row r="99" spans="1:11" customFormat="1" ht="21.75" customHeight="1">
      <c r="A99" s="49" t="s">
        <v>277</v>
      </c>
      <c r="B99" s="21"/>
      <c r="C99" s="37">
        <v>2335981</v>
      </c>
      <c r="D99" s="37"/>
      <c r="E99" s="4">
        <v>-4132842</v>
      </c>
      <c r="F99" s="37"/>
      <c r="G99" s="22">
        <v>0</v>
      </c>
      <c r="H99" s="59"/>
      <c r="I99" s="22">
        <v>-5100000</v>
      </c>
    </row>
    <row r="100" spans="1:11" customFormat="1" ht="21.75" customHeight="1">
      <c r="A100" s="49" t="s">
        <v>205</v>
      </c>
      <c r="B100" s="21"/>
      <c r="C100" s="37">
        <v>0</v>
      </c>
      <c r="D100" s="37"/>
      <c r="E100" s="4">
        <v>0</v>
      </c>
      <c r="F100" s="37"/>
      <c r="G100" s="22">
        <v>0</v>
      </c>
      <c r="H100" s="59"/>
      <c r="I100" s="115">
        <v>1000000</v>
      </c>
    </row>
    <row r="101" spans="1:11" customFormat="1" ht="21.75" customHeight="1">
      <c r="A101" s="49" t="s">
        <v>224</v>
      </c>
      <c r="B101" s="21"/>
      <c r="C101" s="37">
        <v>0</v>
      </c>
      <c r="D101" s="37"/>
      <c r="E101" s="37">
        <v>0</v>
      </c>
      <c r="F101" s="37"/>
      <c r="G101" s="22">
        <v>0</v>
      </c>
      <c r="H101" s="59"/>
      <c r="I101" s="115">
        <v>-900000</v>
      </c>
    </row>
    <row r="102" spans="1:11" customFormat="1" ht="21.75" customHeight="1">
      <c r="A102" s="49" t="s">
        <v>100</v>
      </c>
      <c r="B102" s="21">
        <v>8</v>
      </c>
      <c r="C102" s="22">
        <v>0</v>
      </c>
      <c r="D102" s="37"/>
      <c r="E102" s="22">
        <v>14986294</v>
      </c>
      <c r="F102" s="37"/>
      <c r="G102" s="22">
        <v>0</v>
      </c>
      <c r="H102" s="59"/>
      <c r="I102" s="4">
        <v>14986294</v>
      </c>
    </row>
    <row r="103" spans="1:11" customFormat="1" ht="21.75" customHeight="1">
      <c r="A103" s="49" t="s">
        <v>197</v>
      </c>
      <c r="B103" s="21">
        <v>8</v>
      </c>
      <c r="C103" s="22">
        <v>-11000000</v>
      </c>
      <c r="D103" s="37"/>
      <c r="E103" s="102">
        <v>-15313700</v>
      </c>
      <c r="F103" s="37"/>
      <c r="G103" s="100">
        <v>-1000000</v>
      </c>
      <c r="H103" s="59"/>
      <c r="I103" s="100">
        <v>-15313700</v>
      </c>
    </row>
    <row r="104" spans="1:11" customFormat="1" ht="21.75" customHeight="1">
      <c r="A104" s="49" t="s">
        <v>164</v>
      </c>
      <c r="B104" s="21"/>
      <c r="C104" s="37">
        <v>4000661</v>
      </c>
      <c r="D104" s="37"/>
      <c r="E104" s="102">
        <v>430</v>
      </c>
      <c r="F104" s="37"/>
      <c r="G104" s="22">
        <v>0</v>
      </c>
      <c r="H104" s="59"/>
      <c r="I104" s="102">
        <v>0</v>
      </c>
    </row>
    <row r="105" spans="1:11" customFormat="1" ht="21.75" customHeight="1">
      <c r="A105" s="49" t="s">
        <v>180</v>
      </c>
      <c r="B105" s="21"/>
      <c r="C105" s="37">
        <v>-1000280</v>
      </c>
      <c r="D105" s="37"/>
      <c r="E105" s="102">
        <v>-522113</v>
      </c>
      <c r="F105" s="37"/>
      <c r="G105" s="22">
        <v>0</v>
      </c>
      <c r="H105" s="37"/>
      <c r="I105" s="22">
        <v>0</v>
      </c>
    </row>
    <row r="106" spans="1:11" customFormat="1" ht="21.75" customHeight="1">
      <c r="A106" s="8" t="s">
        <v>165</v>
      </c>
      <c r="B106" s="111"/>
      <c r="C106" s="116">
        <f>SUM(C96:C105)</f>
        <v>-12263046</v>
      </c>
      <c r="D106" s="117"/>
      <c r="E106" s="116">
        <f>SUM(E96:E105)</f>
        <v>-13543866</v>
      </c>
      <c r="F106" s="117"/>
      <c r="G106" s="116">
        <f>SUM(G96:G105)</f>
        <v>-5650037</v>
      </c>
      <c r="H106" s="117"/>
      <c r="I106" s="116">
        <f>SUM(I96:I105)</f>
        <v>-10011411</v>
      </c>
      <c r="K106" s="37"/>
    </row>
    <row r="107" spans="1:11" customFormat="1" ht="21.65" customHeight="1">
      <c r="A107" s="8"/>
      <c r="B107" s="111"/>
      <c r="C107" s="117"/>
      <c r="D107" s="117"/>
      <c r="E107" s="117"/>
      <c r="F107" s="117"/>
      <c r="G107" s="117"/>
      <c r="H107" s="117"/>
      <c r="I107" s="117"/>
    </row>
    <row r="108" spans="1:11" customFormat="1" ht="21.75" customHeight="1">
      <c r="A108" s="49" t="s">
        <v>278</v>
      </c>
      <c r="B108" s="49"/>
      <c r="C108" s="4"/>
      <c r="D108" s="117"/>
      <c r="E108" s="117"/>
      <c r="F108" s="117"/>
      <c r="G108" s="117"/>
      <c r="H108" s="117"/>
      <c r="I108" s="117"/>
    </row>
    <row r="109" spans="1:11" customFormat="1" ht="21.75" customHeight="1">
      <c r="A109" s="49" t="s">
        <v>225</v>
      </c>
      <c r="B109" s="49"/>
      <c r="C109" s="4">
        <f>SUM(C68,C86,C106)</f>
        <v>-5641497</v>
      </c>
      <c r="D109" s="118"/>
      <c r="E109" s="4">
        <f>SUM(E68,E86,E106)</f>
        <v>-11356829</v>
      </c>
      <c r="F109" s="118"/>
      <c r="G109" s="4">
        <v>3543778</v>
      </c>
      <c r="H109" s="118"/>
      <c r="I109" s="4">
        <f>SUM(I68,I86,I106)</f>
        <v>-743443</v>
      </c>
      <c r="J109" s="4"/>
    </row>
    <row r="110" spans="1:11" customFormat="1" ht="21.75" customHeight="1">
      <c r="A110" s="49" t="s">
        <v>226</v>
      </c>
      <c r="B110" s="49"/>
      <c r="C110" s="121">
        <v>22652</v>
      </c>
      <c r="D110" s="37"/>
      <c r="E110" s="119">
        <v>535930</v>
      </c>
      <c r="F110" s="37"/>
      <c r="G110" s="105">
        <v>0</v>
      </c>
      <c r="H110" s="59"/>
      <c r="I110" s="105">
        <v>0</v>
      </c>
      <c r="J110" s="4"/>
    </row>
    <row r="111" spans="1:11" customFormat="1" ht="21.75" customHeight="1">
      <c r="A111" s="27" t="s">
        <v>278</v>
      </c>
      <c r="B111" s="46"/>
      <c r="C111" s="113">
        <f>C109+C110</f>
        <v>-5618845</v>
      </c>
      <c r="D111" s="117"/>
      <c r="E111" s="120">
        <f>E109+E110</f>
        <v>-10820899</v>
      </c>
      <c r="F111" s="120"/>
      <c r="G111" s="113">
        <f>G109+G110</f>
        <v>3543778</v>
      </c>
      <c r="H111" s="120"/>
      <c r="I111" s="120">
        <f>I109+I110</f>
        <v>-743443</v>
      </c>
    </row>
    <row r="112" spans="1:11" customFormat="1" ht="21.75" customHeight="1">
      <c r="A112" s="137" t="s">
        <v>172</v>
      </c>
      <c r="B112" s="75"/>
      <c r="C112" s="121">
        <f>'BS 3-5'!F10</f>
        <v>54612895</v>
      </c>
      <c r="D112" s="37"/>
      <c r="E112" s="121">
        <v>67234119</v>
      </c>
      <c r="F112" s="37"/>
      <c r="G112" s="121">
        <f>'BS 3-5'!J10</f>
        <v>24149352</v>
      </c>
      <c r="H112" s="37"/>
      <c r="I112" s="122">
        <v>25954680</v>
      </c>
    </row>
    <row r="113" spans="1:9" customFormat="1" ht="21.75" customHeight="1" thickBot="1">
      <c r="A113" s="46" t="s">
        <v>260</v>
      </c>
      <c r="B113" s="46"/>
      <c r="C113" s="56">
        <f>SUM(C111:C112)</f>
        <v>48994050</v>
      </c>
      <c r="D113" s="117"/>
      <c r="E113" s="232">
        <f>SUM(E111:E112)</f>
        <v>56413220</v>
      </c>
      <c r="F113" s="117"/>
      <c r="G113" s="56">
        <f>SUM(G112+G111)</f>
        <v>27693130</v>
      </c>
      <c r="H113" s="117"/>
      <c r="I113" s="232">
        <f>SUM(I112+I111)</f>
        <v>25211237</v>
      </c>
    </row>
    <row r="114" spans="1:9" ht="14.15" customHeight="1" thickTop="1">
      <c r="C114" s="28"/>
      <c r="D114" s="29"/>
      <c r="E114" s="28"/>
      <c r="F114" s="29"/>
      <c r="G114" s="29"/>
      <c r="H114" s="29"/>
      <c r="I114" s="29"/>
    </row>
    <row r="115" spans="1:9" s="13" customFormat="1" ht="21.75" customHeight="1">
      <c r="A115" s="1" t="s">
        <v>0</v>
      </c>
      <c r="B115" s="112"/>
      <c r="G115" s="20"/>
      <c r="H115" s="20"/>
      <c r="I115" s="20"/>
    </row>
    <row r="116" spans="1:9" s="13" customFormat="1" ht="21.75" customHeight="1">
      <c r="A116" s="1" t="s">
        <v>121</v>
      </c>
      <c r="B116" s="112"/>
      <c r="C116" s="20" t="s">
        <v>91</v>
      </c>
      <c r="E116" s="20" t="s">
        <v>91</v>
      </c>
    </row>
    <row r="117" spans="1:9" customFormat="1" ht="21.75" customHeight="1">
      <c r="A117" s="1"/>
      <c r="B117" s="19"/>
    </row>
    <row r="118" spans="1:9" customFormat="1" ht="21.75" customHeight="1">
      <c r="A118" s="27"/>
      <c r="B118" s="12"/>
      <c r="C118" s="247" t="s">
        <v>1</v>
      </c>
      <c r="D118" s="247"/>
      <c r="E118" s="247"/>
      <c r="F118" s="104"/>
      <c r="G118" s="247" t="s">
        <v>2</v>
      </c>
      <c r="H118" s="247"/>
      <c r="I118" s="247"/>
    </row>
    <row r="119" spans="1:9" customFormat="1" ht="21.75" customHeight="1">
      <c r="A119" s="27"/>
      <c r="B119" s="12"/>
      <c r="C119" s="238" t="s">
        <v>217</v>
      </c>
      <c r="D119" s="238"/>
      <c r="E119" s="238"/>
      <c r="F119" s="104"/>
      <c r="G119" s="238" t="s">
        <v>217</v>
      </c>
      <c r="H119" s="238"/>
      <c r="I119" s="238"/>
    </row>
    <row r="120" spans="1:9" customFormat="1" ht="21.75" customHeight="1">
      <c r="A120" s="27"/>
      <c r="B120" s="12"/>
      <c r="C120" s="238" t="s">
        <v>254</v>
      </c>
      <c r="D120" s="238"/>
      <c r="E120" s="238"/>
      <c r="F120" s="104"/>
      <c r="G120" s="238" t="s">
        <v>254</v>
      </c>
      <c r="H120" s="238"/>
      <c r="I120" s="238"/>
    </row>
    <row r="121" spans="1:9" customFormat="1" ht="21.75" customHeight="1">
      <c r="A121" s="27"/>
      <c r="B121" s="110" t="s">
        <v>5</v>
      </c>
      <c r="C121" s="65">
        <v>2568</v>
      </c>
      <c r="D121" s="65"/>
      <c r="E121" s="65">
        <v>2567</v>
      </c>
      <c r="F121" s="17"/>
      <c r="G121" s="65">
        <v>2568</v>
      </c>
      <c r="H121" s="65"/>
      <c r="I121" s="65">
        <v>2567</v>
      </c>
    </row>
    <row r="122" spans="1:9" customFormat="1" ht="21.75" customHeight="1">
      <c r="A122" s="27"/>
      <c r="B122" s="111"/>
      <c r="C122" s="246" t="s">
        <v>7</v>
      </c>
      <c r="D122" s="246"/>
      <c r="E122" s="246"/>
      <c r="F122" s="246"/>
      <c r="G122" s="246"/>
      <c r="H122" s="246"/>
      <c r="I122" s="246"/>
    </row>
    <row r="123" spans="1:9" s="62" customFormat="1" ht="23.4" customHeight="1">
      <c r="A123" s="9" t="s">
        <v>176</v>
      </c>
      <c r="B123" s="64"/>
      <c r="C123" s="55"/>
      <c r="D123" s="55"/>
      <c r="E123" s="55"/>
      <c r="F123" s="55"/>
      <c r="G123" s="55"/>
      <c r="H123" s="55"/>
      <c r="I123" s="55"/>
    </row>
    <row r="124" spans="1:9" s="62" customFormat="1" ht="23.4" customHeight="1">
      <c r="A124" s="137" t="s">
        <v>193</v>
      </c>
      <c r="B124" s="64"/>
      <c r="C124" s="60"/>
      <c r="D124" s="60"/>
      <c r="E124" s="60"/>
      <c r="F124" s="60"/>
      <c r="G124" s="60"/>
      <c r="H124" s="60"/>
      <c r="I124" s="60"/>
    </row>
    <row r="125" spans="1:9" s="62" customFormat="1" ht="23.4" customHeight="1">
      <c r="A125" s="137" t="s">
        <v>194</v>
      </c>
      <c r="B125" s="64"/>
      <c r="C125" s="60"/>
      <c r="D125" s="60"/>
      <c r="E125" s="60"/>
      <c r="F125" s="60"/>
      <c r="G125" s="60"/>
      <c r="H125" s="60"/>
      <c r="I125" s="60"/>
    </row>
    <row r="126" spans="1:9" s="62" customFormat="1" ht="23.4" customHeight="1">
      <c r="A126" s="49" t="s">
        <v>177</v>
      </c>
      <c r="B126" s="64"/>
      <c r="C126" s="37">
        <v>427173</v>
      </c>
      <c r="D126" s="60"/>
      <c r="E126" s="114">
        <v>2527636</v>
      </c>
      <c r="F126" s="60"/>
      <c r="G126" s="22">
        <v>0</v>
      </c>
      <c r="H126" s="60"/>
      <c r="I126" s="22">
        <v>0</v>
      </c>
    </row>
    <row r="127" spans="1:9" s="62" customFormat="1" ht="23.4" customHeight="1">
      <c r="A127" s="49" t="s">
        <v>195</v>
      </c>
      <c r="B127" s="64"/>
      <c r="C127" s="121">
        <v>-24927</v>
      </c>
      <c r="D127" s="22"/>
      <c r="E127" s="63">
        <v>-19972</v>
      </c>
      <c r="F127" s="22"/>
      <c r="G127" s="22">
        <v>0</v>
      </c>
      <c r="H127" s="22"/>
      <c r="I127" s="22">
        <v>0</v>
      </c>
    </row>
    <row r="128" spans="1:9" s="62" customFormat="1" ht="23.4" customHeight="1" thickBot="1">
      <c r="A128" s="8" t="s">
        <v>178</v>
      </c>
      <c r="B128" s="64"/>
      <c r="C128" s="56">
        <f>SUM(C126:C127)</f>
        <v>402246</v>
      </c>
      <c r="D128" s="60"/>
      <c r="E128" s="56">
        <f>SUM(E126:E127)</f>
        <v>2507664</v>
      </c>
      <c r="F128" s="60"/>
      <c r="G128" s="56">
        <f>SUM(G126:G127)</f>
        <v>0</v>
      </c>
      <c r="H128" s="60"/>
      <c r="I128" s="56">
        <f>SUM(I126:I127)</f>
        <v>0</v>
      </c>
    </row>
    <row r="129" spans="1:9" s="62" customFormat="1" ht="23.4" customHeight="1" thickTop="1">
      <c r="A129" s="8"/>
      <c r="B129" s="64"/>
      <c r="C129" s="60"/>
      <c r="D129" s="60"/>
      <c r="E129" s="60"/>
      <c r="F129" s="60"/>
      <c r="G129" s="60"/>
      <c r="H129" s="60"/>
      <c r="I129" s="60"/>
    </row>
    <row r="130" spans="1:9" s="62" customFormat="1" ht="23.4" customHeight="1">
      <c r="A130" s="137" t="s">
        <v>181</v>
      </c>
      <c r="B130" s="64"/>
      <c r="C130" s="55"/>
      <c r="D130" s="55"/>
      <c r="E130" s="55"/>
      <c r="F130" s="55"/>
      <c r="G130" s="55"/>
      <c r="H130" s="55"/>
      <c r="I130" s="55"/>
    </row>
    <row r="131" spans="1:9" s="62" customFormat="1" ht="23.4" customHeight="1">
      <c r="A131" s="49" t="s">
        <v>177</v>
      </c>
      <c r="B131" s="61">
        <v>6</v>
      </c>
      <c r="C131" s="37">
        <v>4310461</v>
      </c>
      <c r="D131" s="55"/>
      <c r="E131" s="22">
        <v>4576972</v>
      </c>
      <c r="F131" s="55"/>
      <c r="G131" s="22">
        <v>2124737</v>
      </c>
      <c r="H131" s="55"/>
      <c r="I131" s="22">
        <v>2203510</v>
      </c>
    </row>
    <row r="132" spans="1:9" s="62" customFormat="1" ht="23.4" customHeight="1">
      <c r="A132" s="49" t="s">
        <v>207</v>
      </c>
      <c r="B132" s="64"/>
      <c r="C132" s="121">
        <v>1765918</v>
      </c>
      <c r="D132" s="55"/>
      <c r="E132" s="22">
        <v>1729505</v>
      </c>
      <c r="F132" s="55"/>
      <c r="G132" s="22">
        <v>131259</v>
      </c>
      <c r="H132" s="55"/>
      <c r="I132" s="22">
        <v>162895</v>
      </c>
    </row>
    <row r="133" spans="1:9" s="62" customFormat="1" ht="23.4" customHeight="1" thickBot="1">
      <c r="A133" s="8" t="s">
        <v>178</v>
      </c>
      <c r="B133" s="64"/>
      <c r="C133" s="56">
        <f>SUM(C131:C132)</f>
        <v>6076379</v>
      </c>
      <c r="D133" s="60"/>
      <c r="E133" s="56">
        <f>SUM(E131:E132)</f>
        <v>6306477</v>
      </c>
      <c r="F133" s="60"/>
      <c r="G133" s="56">
        <f>SUM(G131:G132)</f>
        <v>2255996</v>
      </c>
      <c r="H133" s="60"/>
      <c r="I133" s="56">
        <f>SUM(I131:I132)</f>
        <v>2366405</v>
      </c>
    </row>
    <row r="134" spans="1:9" s="62" customFormat="1" ht="23.4" customHeight="1" thickTop="1">
      <c r="A134" s="137"/>
      <c r="B134" s="64"/>
      <c r="C134" s="22"/>
      <c r="D134" s="22"/>
      <c r="E134" s="22"/>
      <c r="F134" s="22"/>
      <c r="G134" s="22"/>
      <c r="H134" s="22"/>
      <c r="I134" s="22"/>
    </row>
    <row r="135" spans="1:9" s="62" customFormat="1" ht="23.4" customHeight="1">
      <c r="A135" s="137" t="s">
        <v>196</v>
      </c>
      <c r="B135" s="64"/>
      <c r="C135" s="22"/>
      <c r="D135" s="22"/>
      <c r="E135" s="22"/>
      <c r="F135" s="22"/>
      <c r="G135" s="22"/>
      <c r="H135" s="22"/>
      <c r="I135" s="22"/>
    </row>
    <row r="136" spans="1:9" s="62" customFormat="1" ht="23.4" customHeight="1">
      <c r="A136" s="49" t="s">
        <v>177</v>
      </c>
      <c r="B136" s="64">
        <v>7</v>
      </c>
      <c r="C136" s="37">
        <v>4366503</v>
      </c>
      <c r="D136" s="22"/>
      <c r="E136" s="63">
        <v>4722285</v>
      </c>
      <c r="F136" s="22"/>
      <c r="G136" s="63">
        <v>3084878</v>
      </c>
      <c r="H136" s="22"/>
      <c r="I136" s="22">
        <v>2957481</v>
      </c>
    </row>
    <row r="137" spans="1:9" s="62" customFormat="1" ht="23.4" customHeight="1">
      <c r="A137" s="49" t="s">
        <v>195</v>
      </c>
      <c r="B137" s="64"/>
      <c r="C137" s="37">
        <v>-4082354</v>
      </c>
      <c r="D137" s="22"/>
      <c r="E137" s="63">
        <v>-4361163</v>
      </c>
      <c r="F137" s="22"/>
      <c r="G137" s="63">
        <v>-2800729</v>
      </c>
      <c r="H137" s="22"/>
      <c r="I137" s="22">
        <v>-2904605</v>
      </c>
    </row>
    <row r="138" spans="1:9" s="62" customFormat="1" ht="23.4" customHeight="1" thickBot="1">
      <c r="A138" s="8" t="s">
        <v>178</v>
      </c>
      <c r="B138" s="64"/>
      <c r="C138" s="56">
        <f>SUM(C136:C137)</f>
        <v>284149</v>
      </c>
      <c r="D138" s="60"/>
      <c r="E138" s="56">
        <f>SUM(E136:E137)</f>
        <v>361122</v>
      </c>
      <c r="F138" s="60"/>
      <c r="G138" s="56">
        <f>SUM(G136:G137)</f>
        <v>284149</v>
      </c>
      <c r="H138" s="60"/>
      <c r="I138" s="56">
        <f>SUM(I136:I137)</f>
        <v>52876</v>
      </c>
    </row>
    <row r="139" spans="1:9" s="62" customFormat="1" ht="23.4" customHeight="1" thickTop="1">
      <c r="A139" s="8"/>
      <c r="B139" s="64"/>
      <c r="C139" s="60"/>
      <c r="D139" s="60"/>
      <c r="E139" s="60"/>
      <c r="F139" s="60"/>
      <c r="G139" s="60"/>
      <c r="H139" s="60"/>
      <c r="I139" s="60"/>
    </row>
    <row r="140" spans="1:9" ht="23.4" customHeight="1">
      <c r="A140" s="137" t="s">
        <v>179</v>
      </c>
      <c r="B140" s="75"/>
      <c r="C140" s="55"/>
      <c r="D140" s="55"/>
      <c r="E140" s="55"/>
      <c r="F140" s="55"/>
      <c r="G140" s="22"/>
      <c r="H140" s="55"/>
      <c r="I140" s="22"/>
    </row>
    <row r="141" spans="1:9" ht="23.4" customHeight="1">
      <c r="A141" s="137" t="s">
        <v>182</v>
      </c>
      <c r="B141" s="61"/>
      <c r="C141" s="55"/>
      <c r="D141" s="55"/>
      <c r="E141" s="55"/>
      <c r="F141" s="55"/>
      <c r="G141" s="22"/>
      <c r="H141" s="55"/>
      <c r="I141" s="22"/>
    </row>
    <row r="142" spans="1:9" ht="23.4" customHeight="1">
      <c r="A142" s="137" t="s">
        <v>177</v>
      </c>
      <c r="B142" s="61"/>
      <c r="C142" s="37">
        <v>372041</v>
      </c>
      <c r="D142" s="55"/>
      <c r="E142" s="57">
        <v>257297</v>
      </c>
      <c r="F142" s="55"/>
      <c r="G142" s="63">
        <v>32031</v>
      </c>
      <c r="H142" s="55"/>
      <c r="I142" s="22">
        <v>67647</v>
      </c>
    </row>
    <row r="143" spans="1:9" ht="23.4" customHeight="1">
      <c r="A143" s="39" t="s">
        <v>207</v>
      </c>
      <c r="B143" s="61"/>
      <c r="C143" s="121">
        <v>103816</v>
      </c>
      <c r="D143" s="55"/>
      <c r="E143" s="57">
        <v>36088</v>
      </c>
      <c r="F143" s="55"/>
      <c r="G143" s="22">
        <v>21729</v>
      </c>
      <c r="H143" s="55"/>
      <c r="I143" s="22">
        <v>0</v>
      </c>
    </row>
    <row r="144" spans="1:9" ht="23.4" customHeight="1" thickBot="1">
      <c r="A144" s="8" t="s">
        <v>178</v>
      </c>
      <c r="B144" s="61"/>
      <c r="C144" s="56">
        <f>SUM(C142:C143)</f>
        <v>475857</v>
      </c>
      <c r="D144" s="60"/>
      <c r="E144" s="56">
        <f>SUM(E142:E143)</f>
        <v>293385</v>
      </c>
      <c r="F144" s="60"/>
      <c r="G144" s="56">
        <f>SUM(G142:G143)</f>
        <v>53760</v>
      </c>
      <c r="H144" s="60"/>
      <c r="I144" s="56">
        <f>SUM(I142:I143)</f>
        <v>67647</v>
      </c>
    </row>
    <row r="145" spans="3:9" ht="23.25" customHeight="1" thickTop="1">
      <c r="C145" s="219"/>
      <c r="D145" s="219"/>
      <c r="E145" s="219"/>
      <c r="F145" s="219"/>
      <c r="G145" s="219"/>
      <c r="H145" s="219"/>
      <c r="I145" s="219"/>
    </row>
    <row r="146" spans="3:9" ht="23.25" customHeight="1">
      <c r="C146" s="219"/>
      <c r="D146" s="219"/>
      <c r="E146" s="219"/>
      <c r="F146" s="219"/>
      <c r="G146" s="219"/>
      <c r="H146" s="219"/>
      <c r="I146" s="219"/>
    </row>
  </sheetData>
  <mergeCells count="28">
    <mergeCell ref="C51:E51"/>
    <mergeCell ref="G51:I51"/>
    <mergeCell ref="C4:E4"/>
    <mergeCell ref="G4:I4"/>
    <mergeCell ref="C5:E5"/>
    <mergeCell ref="G5:I5"/>
    <mergeCell ref="C6:E6"/>
    <mergeCell ref="G6:I6"/>
    <mergeCell ref="C8:I8"/>
    <mergeCell ref="G53:I53"/>
    <mergeCell ref="G52:I52"/>
    <mergeCell ref="C53:E53"/>
    <mergeCell ref="C52:E52"/>
    <mergeCell ref="C55:I55"/>
    <mergeCell ref="C90:E90"/>
    <mergeCell ref="G90:I90"/>
    <mergeCell ref="C92:E92"/>
    <mergeCell ref="G92:I92"/>
    <mergeCell ref="C94:I94"/>
    <mergeCell ref="G91:I91"/>
    <mergeCell ref="C91:E91"/>
    <mergeCell ref="C122:I122"/>
    <mergeCell ref="G118:I118"/>
    <mergeCell ref="C120:E120"/>
    <mergeCell ref="G120:I120"/>
    <mergeCell ref="C118:E118"/>
    <mergeCell ref="C119:E119"/>
    <mergeCell ref="G119:I119"/>
  </mergeCells>
  <pageMargins left="0.7" right="0.7" top="0.48" bottom="0.5" header="0.5" footer="0.5"/>
  <pageSetup paperSize="9" scale="73" firstPageNumber="11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4" manualBreakCount="4">
    <brk id="47" max="16383" man="1"/>
    <brk id="86" max="8" man="1"/>
    <brk id="114" max="8" man="1"/>
    <brk id="1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75982b50-0c3c-4cbb-aaa0-9b8361206090" dataSnipperSheetDeleted="false" guid="82ce4fac-d626-4d14-9d07-0b597f4ab02e" revision="2">
  <settings xmlns="" guid="8e569956-a950-444d-b69d-dc7ec7e2cf7c">
    <setting type="boolean" value="True" name="embed-documents" guid="816bc466-2a65-43c3-995a-c8db000b155c"/>
  </settings>
</datasnipper>
</file>

<file path=customXml/itemProps1.xml><?xml version="1.0" encoding="utf-8"?>
<ds:datastoreItem xmlns:ds="http://schemas.openxmlformats.org/officeDocument/2006/customXml" ds:itemID="{4F50C654-9C3E-4ABD-9B00-F3AFFB0E3F85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4243d5be-521d-4052-81ca-f0f31ea6f2da"/>
    <ds:schemaRef ds:uri="05716746-add9-412a-97a9-1b5167d151a3"/>
    <ds:schemaRef ds:uri="f6ba49b0-bcda-4796-8236-5b5cc1493ace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F990D6-FDA0-4FC0-B4DA-6E26CC23F2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5534D84-6554-4CB0-9485-36960F1CFA56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PL3M-6-7</vt:lpstr>
      <vt:lpstr>SH 8</vt:lpstr>
      <vt:lpstr>SH 9</vt:lpstr>
      <vt:lpstr>SH 10</vt:lpstr>
      <vt:lpstr>CF-11-14</vt:lpstr>
      <vt:lpstr>'BS 3-5'!Print_Area</vt:lpstr>
      <vt:lpstr>'CF-11-14'!Print_Area</vt:lpstr>
      <vt:lpstr>'PL3M-6-7'!Print_Area</vt:lpstr>
      <vt:lpstr>'SH 10'!Print_Area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2025-05-08T07:12:37Z</cp:lastPrinted>
  <dcterms:created xsi:type="dcterms:W3CDTF">2016-04-19T02:59:23Z</dcterms:created>
  <dcterms:modified xsi:type="dcterms:W3CDTF">2025-05-13T06:45:03Z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