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solidate\Consolidate\2025\Conso_Q12025\Sent to SET\KPMG\"/>
    </mc:Choice>
  </mc:AlternateContent>
  <xr:revisionPtr revIDLastSave="0" documentId="13_ncr:1_{43DDFBF1-7BDD-48C8-A2FF-8902CD53E700}" xr6:coauthVersionLast="47" xr6:coauthVersionMax="47" xr10:uidLastSave="{00000000-0000-0000-0000-000000000000}"/>
  <bookViews>
    <workbookView xWindow="-110" yWindow="-110" windowWidth="19420" windowHeight="10300" tabRatio="714" xr2:uid="{00000000-000D-0000-FFFF-FFFF00000000}"/>
  </bookViews>
  <sheets>
    <sheet name="BS-2-4" sheetId="43" r:id="rId1"/>
    <sheet name="PL3M-5-6" sheetId="32" r:id="rId2"/>
    <sheet name="SH 7" sheetId="47" r:id="rId3"/>
    <sheet name="SH 8" sheetId="46" r:id="rId4"/>
    <sheet name="SH 9" sheetId="49" r:id="rId5"/>
    <sheet name="CF 10-13" sheetId="50" r:id="rId6"/>
  </sheets>
  <definedNames>
    <definedName name="_xlnm.Print_Area" localSheetId="0">'BS-2-4'!$A$1:$J$113</definedName>
    <definedName name="_xlnm.Print_Area" localSheetId="5">'CF 10-13'!$A$1:$J$169</definedName>
    <definedName name="_xlnm.Print_Area" localSheetId="1">'PL3M-5-6'!$A$1:$J$84</definedName>
    <definedName name="_xlnm.Print_Area" localSheetId="2">'SH 7'!$A$1:$AB$30</definedName>
    <definedName name="_xlnm.Print_Area" localSheetId="3">'SH 8'!$A$1:$AB$30</definedName>
    <definedName name="_xlnm.Print_Area" localSheetId="4">'SH 9'!$A$1:$P$30</definedName>
    <definedName name="Title2nd" localSheetId="5">'CF 10-13'!#REF!</definedName>
    <definedName name="Title2nd" localSheetId="1">'PL3M-5-6'!#REF!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49" l="1"/>
  <c r="F29" i="49"/>
  <c r="N27" i="49"/>
  <c r="N29" i="49" s="1"/>
  <c r="L27" i="49"/>
  <c r="L29" i="49" s="1"/>
  <c r="H27" i="49"/>
  <c r="H29" i="49" s="1"/>
  <c r="F27" i="49"/>
  <c r="D27" i="49"/>
  <c r="D29" i="49" s="1"/>
  <c r="P26" i="49"/>
  <c r="P25" i="49"/>
  <c r="P27" i="49" s="1"/>
  <c r="J27" i="49"/>
  <c r="J29" i="49" s="1"/>
  <c r="P22" i="49"/>
  <c r="D83" i="32"/>
  <c r="P29" i="49" l="1"/>
  <c r="Z22" i="47" l="1"/>
  <c r="V22" i="47"/>
  <c r="T22" i="47"/>
  <c r="T29" i="47" s="1"/>
  <c r="R22" i="47"/>
  <c r="P22" i="47"/>
  <c r="N22" i="47"/>
  <c r="N29" i="47" s="1"/>
  <c r="L22" i="47"/>
  <c r="J22" i="47"/>
  <c r="H22" i="47"/>
  <c r="F22" i="47"/>
  <c r="D22" i="47"/>
  <c r="D22" i="46"/>
  <c r="V26" i="47"/>
  <c r="X26" i="47" s="1"/>
  <c r="AB26" i="47" s="1"/>
  <c r="X20" i="47"/>
  <c r="AB20" i="47" s="1"/>
  <c r="J15" i="49"/>
  <c r="J17" i="49" s="1"/>
  <c r="J19" i="49" s="1"/>
  <c r="L17" i="49"/>
  <c r="L19" i="49" s="1"/>
  <c r="H17" i="49"/>
  <c r="H19" i="49" s="1"/>
  <c r="F17" i="49"/>
  <c r="F19" i="49" s="1"/>
  <c r="D17" i="49"/>
  <c r="D19" i="49" s="1"/>
  <c r="P12" i="49"/>
  <c r="Z25" i="47"/>
  <c r="Z27" i="47" s="1"/>
  <c r="L25" i="47"/>
  <c r="X25" i="47" s="1"/>
  <c r="X15" i="47"/>
  <c r="AB15" i="47" s="1"/>
  <c r="T27" i="47"/>
  <c r="R27" i="47"/>
  <c r="P27" i="47"/>
  <c r="N27" i="47"/>
  <c r="J27" i="47"/>
  <c r="H27" i="47"/>
  <c r="F27" i="47"/>
  <c r="D27" i="47"/>
  <c r="J29" i="47" l="1"/>
  <c r="P29" i="47"/>
  <c r="R29" i="47"/>
  <c r="D29" i="47"/>
  <c r="F29" i="47"/>
  <c r="V29" i="47"/>
  <c r="H29" i="47"/>
  <c r="Z29" i="47"/>
  <c r="X22" i="47"/>
  <c r="AB25" i="47"/>
  <c r="P15" i="49"/>
  <c r="V27" i="47"/>
  <c r="L27" i="47"/>
  <c r="L29" i="47" s="1"/>
  <c r="AB22" i="47" l="1"/>
  <c r="X27" i="47"/>
  <c r="X29" i="47" s="1"/>
  <c r="AB27" i="47" l="1"/>
  <c r="AB29" i="47" s="1"/>
  <c r="H133" i="50"/>
  <c r="D133" i="50"/>
  <c r="Z25" i="46"/>
  <c r="L25" i="46"/>
  <c r="J125" i="50"/>
  <c r="H125" i="50"/>
  <c r="F125" i="50"/>
  <c r="D125" i="50"/>
  <c r="D74" i="32" l="1"/>
  <c r="J74" i="32"/>
  <c r="H74" i="32"/>
  <c r="N16" i="49" s="1"/>
  <c r="F74" i="32"/>
  <c r="D62" i="43"/>
  <c r="N17" i="49" l="1"/>
  <c r="N19" i="49" s="1"/>
  <c r="P16" i="49"/>
  <c r="P17" i="49" s="1"/>
  <c r="P19" i="49" s="1"/>
  <c r="V26" i="46"/>
  <c r="D93" i="50" l="1"/>
  <c r="D35" i="43" l="1"/>
  <c r="F93" i="50" l="1"/>
  <c r="Z22" i="46" l="1"/>
  <c r="T22" i="46"/>
  <c r="R22" i="46"/>
  <c r="P22" i="46"/>
  <c r="N22" i="46"/>
  <c r="N29" i="46" s="1"/>
  <c r="J22" i="46"/>
  <c r="J29" i="46" s="1"/>
  <c r="H22" i="46"/>
  <c r="H29" i="46" s="1"/>
  <c r="F22" i="46"/>
  <c r="F29" i="46" s="1"/>
  <c r="D29" i="46"/>
  <c r="L22" i="46"/>
  <c r="J93" i="50" l="1"/>
  <c r="H93" i="50"/>
  <c r="J35" i="43" l="1"/>
  <c r="X26" i="46" l="1"/>
  <c r="V25" i="46"/>
  <c r="V20" i="46"/>
  <c r="V22" i="46" s="1"/>
  <c r="V15" i="46"/>
  <c r="V27" i="46" l="1"/>
  <c r="V29" i="46" s="1"/>
  <c r="AB26" i="46"/>
  <c r="X20" i="46"/>
  <c r="X15" i="46"/>
  <c r="X25" i="46"/>
  <c r="X27" i="46" s="1"/>
  <c r="AB15" i="46" l="1"/>
  <c r="X22" i="46"/>
  <c r="AB20" i="46"/>
  <c r="Z27" i="46"/>
  <c r="Z29" i="46" s="1"/>
  <c r="T27" i="46"/>
  <c r="T29" i="46" s="1"/>
  <c r="R27" i="46"/>
  <c r="R29" i="46" s="1"/>
  <c r="P27" i="46"/>
  <c r="P29" i="46" s="1"/>
  <c r="L27" i="46"/>
  <c r="L29" i="46" s="1"/>
  <c r="AB25" i="46"/>
  <c r="X29" i="46" l="1"/>
  <c r="AB22" i="46"/>
  <c r="AB27" i="46"/>
  <c r="AB29" i="46" s="1"/>
  <c r="F62" i="43" l="1"/>
  <c r="D17" i="32" l="1"/>
  <c r="J150" i="50"/>
  <c r="H150" i="50"/>
  <c r="J63" i="32"/>
  <c r="H63" i="32"/>
  <c r="F63" i="32"/>
  <c r="J108" i="43" l="1"/>
  <c r="H108" i="43"/>
  <c r="F108" i="43"/>
  <c r="D108" i="43"/>
  <c r="F168" i="50" l="1"/>
  <c r="F162" i="50"/>
  <c r="F156" i="50"/>
  <c r="J168" i="50"/>
  <c r="J162" i="50"/>
  <c r="J156" i="50"/>
  <c r="H168" i="50"/>
  <c r="D168" i="50"/>
  <c r="H162" i="50"/>
  <c r="D162" i="50"/>
  <c r="H156" i="50"/>
  <c r="D156" i="50"/>
  <c r="F150" i="50"/>
  <c r="D150" i="50"/>
  <c r="J83" i="32" l="1"/>
  <c r="H83" i="32"/>
  <c r="H35" i="43" l="1"/>
  <c r="F35" i="43"/>
  <c r="F17" i="32"/>
  <c r="F19" i="43"/>
  <c r="J77" i="32" l="1"/>
  <c r="J41" i="32"/>
  <c r="J11" i="50" s="1"/>
  <c r="J44" i="50" s="1"/>
  <c r="J70" i="50" s="1"/>
  <c r="J25" i="32"/>
  <c r="J17" i="32"/>
  <c r="F41" i="32"/>
  <c r="F11" i="50" s="1"/>
  <c r="F25" i="32"/>
  <c r="J110" i="43"/>
  <c r="H110" i="43"/>
  <c r="F110" i="43"/>
  <c r="D110" i="43"/>
  <c r="J76" i="43"/>
  <c r="H76" i="43"/>
  <c r="F76" i="43"/>
  <c r="D76" i="43"/>
  <c r="J62" i="43"/>
  <c r="H62" i="43"/>
  <c r="J19" i="43"/>
  <c r="H19" i="43"/>
  <c r="D19" i="43"/>
  <c r="F44" i="50" l="1"/>
  <c r="J78" i="43"/>
  <c r="J112" i="43" s="1"/>
  <c r="F27" i="32"/>
  <c r="F32" i="32" s="1"/>
  <c r="J27" i="32"/>
  <c r="J32" i="32" s="1"/>
  <c r="J34" i="32" s="1"/>
  <c r="J36" i="32" s="1"/>
  <c r="F77" i="32"/>
  <c r="D78" i="43"/>
  <c r="D112" i="43" s="1"/>
  <c r="H78" i="43"/>
  <c r="H112" i="43" s="1"/>
  <c r="D37" i="43"/>
  <c r="F78" i="43"/>
  <c r="F112" i="43" s="1"/>
  <c r="H37" i="43"/>
  <c r="J37" i="43"/>
  <c r="F37" i="43"/>
  <c r="F70" i="50" l="1"/>
  <c r="F72" i="50" s="1"/>
  <c r="J55" i="32"/>
  <c r="J78" i="32" s="1"/>
  <c r="F34" i="32"/>
  <c r="F36" i="32" s="1"/>
  <c r="F55" i="32" l="1"/>
  <c r="F78" i="32" s="1"/>
  <c r="F83" i="32" s="1"/>
  <c r="J72" i="50" l="1"/>
  <c r="F132" i="50" l="1"/>
  <c r="F134" i="50" s="1"/>
  <c r="J132" i="50"/>
  <c r="J134" i="50" s="1"/>
  <c r="D63" i="32" l="1"/>
  <c r="D77" i="32" s="1"/>
  <c r="D41" i="32"/>
  <c r="D11" i="50" s="1"/>
  <c r="D44" i="50" s="1"/>
  <c r="D70" i="50" s="1"/>
  <c r="H25" i="32"/>
  <c r="D25" i="32"/>
  <c r="D27" i="32" s="1"/>
  <c r="H17" i="32"/>
  <c r="H41" i="32"/>
  <c r="H11" i="50" s="1"/>
  <c r="H77" i="32" l="1"/>
  <c r="H27" i="32"/>
  <c r="H32" i="32" s="1"/>
  <c r="H34" i="32" s="1"/>
  <c r="H36" i="32" l="1"/>
  <c r="H44" i="50" s="1"/>
  <c r="H70" i="50" s="1"/>
  <c r="D34" i="32"/>
  <c r="D36" i="32" s="1"/>
  <c r="D32" i="32"/>
  <c r="H72" i="50" l="1"/>
  <c r="D55" i="32"/>
  <c r="D78" i="32" s="1"/>
  <c r="D72" i="50"/>
  <c r="H55" i="32"/>
  <c r="H78" i="32" s="1"/>
  <c r="H132" i="50" l="1"/>
  <c r="H134" i="50" s="1"/>
  <c r="D132" i="50" l="1"/>
  <c r="D134" i="50" s="1"/>
</calcChain>
</file>

<file path=xl/sharedStrings.xml><?xml version="1.0" encoding="utf-8"?>
<sst xmlns="http://schemas.openxmlformats.org/spreadsheetml/2006/main" count="571" uniqueCount="312">
  <si>
    <t>Cash and cash equivalents</t>
  </si>
  <si>
    <t>Current investments</t>
  </si>
  <si>
    <t xml:space="preserve">Other non-current assets </t>
  </si>
  <si>
    <t>Consolidated</t>
  </si>
  <si>
    <t>Other current assets</t>
  </si>
  <si>
    <t>Trade accounts payable</t>
  </si>
  <si>
    <t>Other current liabilities</t>
  </si>
  <si>
    <t>Share capital</t>
  </si>
  <si>
    <t>Interest income</t>
  </si>
  <si>
    <t>Issued and</t>
  </si>
  <si>
    <t xml:space="preserve">Trade accounts receivable </t>
  </si>
  <si>
    <t>Inventories</t>
  </si>
  <si>
    <t>Other non-current assets</t>
  </si>
  <si>
    <t xml:space="preserve">Trade accounts payable 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</si>
  <si>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</si>
  <si>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</si>
  <si>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</si>
  <si>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</si>
  <si>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</si>
  <si>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</si>
  <si>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</si>
  <si>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</si>
  <si>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</si>
  <si>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</si>
  <si>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</si>
  <si>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</si>
  <si>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</si>
  <si>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</si>
  <si>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Note</t>
  </si>
  <si>
    <t>Other income</t>
  </si>
  <si>
    <t>paid-up</t>
  </si>
  <si>
    <t>share capital</t>
  </si>
  <si>
    <t>Income tax paid</t>
  </si>
  <si>
    <t>(in thousand Baht)</t>
  </si>
  <si>
    <t>31 December</t>
  </si>
  <si>
    <t>equity</t>
  </si>
  <si>
    <t>Cash flows from investing activities</t>
  </si>
  <si>
    <t>Cash flows from operating activities</t>
  </si>
  <si>
    <t>Changes in operating assets and liabilities</t>
  </si>
  <si>
    <t>Interest received</t>
  </si>
  <si>
    <t>Cash flows from financing activities</t>
  </si>
  <si>
    <t>Interest paid</t>
  </si>
  <si>
    <t>Retained earnings</t>
  </si>
  <si>
    <t>Trade accounts receivable</t>
  </si>
  <si>
    <t>Property, plant and equipment</t>
  </si>
  <si>
    <t xml:space="preserve">   Authorised share capital  </t>
  </si>
  <si>
    <t xml:space="preserve">   Issued and paid-up share capital</t>
  </si>
  <si>
    <t xml:space="preserve">   Unappropriated</t>
  </si>
  <si>
    <t xml:space="preserve">   Appropriated </t>
  </si>
  <si>
    <t xml:space="preserve">   rendering of services</t>
  </si>
  <si>
    <t xml:space="preserve">   rendering of services </t>
  </si>
  <si>
    <t>attributable to</t>
  </si>
  <si>
    <t>financial statements</t>
  </si>
  <si>
    <t>Dividends received</t>
  </si>
  <si>
    <t xml:space="preserve">Separate </t>
  </si>
  <si>
    <t>Dividend income</t>
  </si>
  <si>
    <t>Revenue from sale of goods and</t>
  </si>
  <si>
    <t>Net foreign exchange gain</t>
  </si>
  <si>
    <t>CP ALL Public Company Limited and its Subsidiaries</t>
  </si>
  <si>
    <t>reserve</t>
  </si>
  <si>
    <t>Legal</t>
  </si>
  <si>
    <t>equity holders</t>
  </si>
  <si>
    <t>of the Company</t>
  </si>
  <si>
    <t>Profit for the period</t>
  </si>
  <si>
    <t>Additional paid-in capital</t>
  </si>
  <si>
    <t xml:space="preserve">   Premium on ordinary shares</t>
  </si>
  <si>
    <t>Finance costs</t>
  </si>
  <si>
    <t>Investments in subsidiaries</t>
  </si>
  <si>
    <t>Equity</t>
  </si>
  <si>
    <t>Liabilities and equity</t>
  </si>
  <si>
    <t>Administrative expenses</t>
  </si>
  <si>
    <t>interests</t>
  </si>
  <si>
    <t xml:space="preserve">Profit for the period </t>
  </si>
  <si>
    <t xml:space="preserve">   property, plant and equipment</t>
  </si>
  <si>
    <t>shares</t>
  </si>
  <si>
    <t>Premium on</t>
  </si>
  <si>
    <t>ordinary</t>
  </si>
  <si>
    <t>Accrued guarantee deposits</t>
  </si>
  <si>
    <t>Total comprehensive income for the period</t>
  </si>
  <si>
    <t>Non-controlling interests</t>
  </si>
  <si>
    <t xml:space="preserve">Other comprehensive income </t>
  </si>
  <si>
    <t>Unappropriated</t>
  </si>
  <si>
    <t>Non-</t>
  </si>
  <si>
    <t>controlling</t>
  </si>
  <si>
    <t>Comprehensive income for the period</t>
  </si>
  <si>
    <t>Profit attributable to:</t>
  </si>
  <si>
    <t xml:space="preserve">Issued and </t>
  </si>
  <si>
    <t xml:space="preserve">   Other comprehensive income</t>
  </si>
  <si>
    <t xml:space="preserve">   Profit </t>
  </si>
  <si>
    <t>Statement of financial position</t>
  </si>
  <si>
    <t xml:space="preserve">   holders of the Company</t>
  </si>
  <si>
    <t>Statement of changes in equity (Unaudited)</t>
  </si>
  <si>
    <t>Statement of cash flows (Unaudited)</t>
  </si>
  <si>
    <t>Statement of income (Unaudited)</t>
  </si>
  <si>
    <t>Statement of comprehensive income (Unaudited)</t>
  </si>
  <si>
    <t xml:space="preserve">   Profit</t>
  </si>
  <si>
    <t>Investment properties</t>
  </si>
  <si>
    <t>Goodwill</t>
  </si>
  <si>
    <t>Debentures</t>
  </si>
  <si>
    <t>Other non-current liabilities</t>
  </si>
  <si>
    <t>Consolidated financial statements</t>
  </si>
  <si>
    <t>Separate financial statements</t>
  </si>
  <si>
    <t xml:space="preserve">   financial institutions</t>
  </si>
  <si>
    <t>Deferred tax liabilities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</si>
  <si>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</si>
  <si>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recorded directly in equity</t>
  </si>
  <si>
    <t>Current portion of debentures</t>
  </si>
  <si>
    <t>Short-term loans to subsidiaries</t>
  </si>
  <si>
    <t xml:space="preserve">Short-term borrowings from </t>
  </si>
  <si>
    <t>Long-term borrowings from</t>
  </si>
  <si>
    <t xml:space="preserve">      Legal reserve </t>
  </si>
  <si>
    <t xml:space="preserve">Equity attributable to equity </t>
  </si>
  <si>
    <t>Other non-current receivables</t>
  </si>
  <si>
    <t>Other current receivables</t>
  </si>
  <si>
    <t>Other payables</t>
  </si>
  <si>
    <t xml:space="preserve"> </t>
  </si>
  <si>
    <t xml:space="preserve">Cost of sale of goods and  </t>
  </si>
  <si>
    <t xml:space="preserve">   </t>
  </si>
  <si>
    <t>Distribution costs</t>
  </si>
  <si>
    <t>Revenues</t>
  </si>
  <si>
    <t>Total revenues</t>
  </si>
  <si>
    <t>debentures</t>
  </si>
  <si>
    <t>Proceeds from sale of current investments</t>
  </si>
  <si>
    <t>Repayment of debentures</t>
  </si>
  <si>
    <t>Other receivables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</si>
  <si>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</si>
  <si>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Net cash from operating activities </t>
  </si>
  <si>
    <t>Equity holders of the Company</t>
  </si>
  <si>
    <t>Provisions for employee benefits</t>
  </si>
  <si>
    <t>Total equity</t>
  </si>
  <si>
    <t>Total liabilities and equity</t>
  </si>
  <si>
    <t xml:space="preserve">   subsequently to profit or loss</t>
  </si>
  <si>
    <t>Provisions for employee benefits paid</t>
  </si>
  <si>
    <t>Exchange differences on translating</t>
  </si>
  <si>
    <t>of equity</t>
  </si>
  <si>
    <t>from changes</t>
  </si>
  <si>
    <t>in ownership</t>
  </si>
  <si>
    <t>Net cash generated from operating</t>
  </si>
  <si>
    <t>Separate</t>
  </si>
  <si>
    <t xml:space="preserve">Deferred tax assets </t>
  </si>
  <si>
    <r>
      <t xml:space="preserve">      </t>
    </r>
    <r>
      <rPr>
        <sz val="11"/>
        <rFont val="Times New Roman"/>
        <family val="1"/>
      </rPr>
      <t>Dividends</t>
    </r>
  </si>
  <si>
    <t>Dividends paid to non-controlling interests</t>
  </si>
  <si>
    <t xml:space="preserve">   from financial institutions </t>
  </si>
  <si>
    <t xml:space="preserve">Repayment of long-term borrowings </t>
  </si>
  <si>
    <t xml:space="preserve">   Distributions to equity holders</t>
  </si>
  <si>
    <t>interests in</t>
  </si>
  <si>
    <t>subsidiaries</t>
  </si>
  <si>
    <t>Contract liabilities</t>
  </si>
  <si>
    <t xml:space="preserve">   (8,986 million ordinary shares, </t>
  </si>
  <si>
    <t xml:space="preserve">      par value at Baht 1 per share)</t>
  </si>
  <si>
    <t xml:space="preserve">   (8,983 million ordinary shares, </t>
  </si>
  <si>
    <t>Right-of-use assets</t>
  </si>
  <si>
    <t xml:space="preserve">Current portion of lease liabilities </t>
  </si>
  <si>
    <t>Profit from operating activities</t>
  </si>
  <si>
    <t xml:space="preserve">   financial statements</t>
  </si>
  <si>
    <t>(Unaudited)</t>
  </si>
  <si>
    <t>Intangible assets other than goodwill</t>
  </si>
  <si>
    <t xml:space="preserve">Lease liabilities </t>
  </si>
  <si>
    <t>Perpetual subordinated debentures</t>
  </si>
  <si>
    <t>subordinated</t>
  </si>
  <si>
    <t>Perpetual</t>
  </si>
  <si>
    <t>Depreciation of property, plant and equipment</t>
  </si>
  <si>
    <t>Depreciation of right-of-use assets</t>
  </si>
  <si>
    <t>Derivatives assets</t>
  </si>
  <si>
    <t>Other components of equity</t>
  </si>
  <si>
    <t>Total other</t>
  </si>
  <si>
    <t xml:space="preserve"> components</t>
  </si>
  <si>
    <t>Translation</t>
  </si>
  <si>
    <t>Transaction with equity holders,</t>
  </si>
  <si>
    <t xml:space="preserve">Payment of lease liabilities </t>
  </si>
  <si>
    <t xml:space="preserve">   intangible assets other than goodwill</t>
  </si>
  <si>
    <t>Net cash used in financing activities</t>
  </si>
  <si>
    <t>Items that will not be reclassified</t>
  </si>
  <si>
    <t xml:space="preserve">   designated at FVOCI</t>
  </si>
  <si>
    <t>Fair value</t>
  </si>
  <si>
    <t>Cash and cash equivalents at 1 January</t>
  </si>
  <si>
    <t xml:space="preserve">   equity instrument designated at FVOCI</t>
  </si>
  <si>
    <t xml:space="preserve">Proceeds from long-term borrowings </t>
  </si>
  <si>
    <t>Current derivatives liabilities</t>
  </si>
  <si>
    <t>Rental deposits from tenants</t>
  </si>
  <si>
    <t>Profit before finance costs and</t>
  </si>
  <si>
    <t>Depreciation of investment properties</t>
  </si>
  <si>
    <t>Other non-current provisions</t>
  </si>
  <si>
    <t>Paid by cash</t>
  </si>
  <si>
    <t>Right-of-use assets acquired during</t>
  </si>
  <si>
    <t>Amortisation of intangible assets other than goodwill</t>
  </si>
  <si>
    <t>Proceeds from sale of property, plant and equipment</t>
  </si>
  <si>
    <t>Proceeds from sale of intangible assets other than goodwill</t>
  </si>
  <si>
    <t>6</t>
  </si>
  <si>
    <t>7</t>
  </si>
  <si>
    <t xml:space="preserve">Current portion of long-term </t>
  </si>
  <si>
    <t xml:space="preserve">   borrowings from financial institutions</t>
  </si>
  <si>
    <t xml:space="preserve">   during the period are detailed as follows:</t>
  </si>
  <si>
    <t>Increases during the period</t>
  </si>
  <si>
    <t xml:space="preserve">   the period are detailed as follows:</t>
  </si>
  <si>
    <t>3</t>
  </si>
  <si>
    <t>5</t>
  </si>
  <si>
    <t>Net foreign exchange loss</t>
  </si>
  <si>
    <t xml:space="preserve">   joint ventures accounted for using </t>
  </si>
  <si>
    <t xml:space="preserve">   equity method</t>
  </si>
  <si>
    <r>
      <t xml:space="preserve">Statement of cash flows </t>
    </r>
    <r>
      <rPr>
        <b/>
        <i/>
        <sz val="13"/>
        <rFont val="Times New Roman"/>
        <family val="1"/>
      </rPr>
      <t>(Continued)</t>
    </r>
    <r>
      <rPr>
        <b/>
        <sz val="13"/>
        <rFont val="Times New Roman"/>
        <family val="1"/>
      </rPr>
      <t xml:space="preserve"> (Unaudited)</t>
    </r>
  </si>
  <si>
    <t>Payment for acquisition of investments properties</t>
  </si>
  <si>
    <t>Payment for acquisition of property, plant and equipment</t>
  </si>
  <si>
    <t xml:space="preserve">   other than goodwill</t>
  </si>
  <si>
    <t>Proceeds from issue of debentures</t>
  </si>
  <si>
    <t xml:space="preserve">   accounted for using equity method</t>
  </si>
  <si>
    <t>Investments in associates</t>
  </si>
  <si>
    <t>Investments in joint ventures</t>
  </si>
  <si>
    <t>Investments in related companies</t>
  </si>
  <si>
    <t>Corporate income tax payable</t>
  </si>
  <si>
    <t xml:space="preserve">Surplus from changes in ownership </t>
  </si>
  <si>
    <t>Proceeds from sale of investment properties</t>
  </si>
  <si>
    <t>Proceeds from short-term borrowings</t>
  </si>
  <si>
    <t>Proceeds from called for paid-up</t>
  </si>
  <si>
    <t xml:space="preserve">   share capital from subsidiaries</t>
  </si>
  <si>
    <t xml:space="preserve">   income tax expense </t>
  </si>
  <si>
    <t xml:space="preserve">Profit before income tax expense </t>
  </si>
  <si>
    <t xml:space="preserve">Income tax expense </t>
  </si>
  <si>
    <t xml:space="preserve">Share of profit of associates and </t>
  </si>
  <si>
    <t>For the three-month</t>
  </si>
  <si>
    <t xml:space="preserve">Adjustments to reconcile profit to cash receipts </t>
  </si>
  <si>
    <t xml:space="preserve">Loss on disposals and write-off of </t>
  </si>
  <si>
    <t xml:space="preserve">Proceeds from repayment of short-term </t>
  </si>
  <si>
    <t>Payment for acquisition of intangible assets</t>
  </si>
  <si>
    <t>8</t>
  </si>
  <si>
    <t>Investment properties purchased</t>
  </si>
  <si>
    <t>Property, plant and equipment purchased</t>
  </si>
  <si>
    <t>comprehensive</t>
  </si>
  <si>
    <t>income of</t>
  </si>
  <si>
    <t>accounted</t>
  </si>
  <si>
    <t xml:space="preserve"> for using</t>
  </si>
  <si>
    <t xml:space="preserve"> equity method</t>
  </si>
  <si>
    <t xml:space="preserve">Share of profit of associates and joint ventures </t>
  </si>
  <si>
    <t>Payment for other non-current provision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</si>
  <si>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 lease liabilities</t>
    </r>
  </si>
  <si>
    <r>
      <rPr>
        <i/>
        <sz val="11"/>
        <rFont val="Times New Roman"/>
        <family val="1"/>
      </rPr>
      <t xml:space="preserve">Add - </t>
    </r>
    <r>
      <rPr>
        <sz val="11"/>
        <rFont val="Times New Roman"/>
        <family val="1"/>
      </rPr>
      <t xml:space="preserve">changes in payables             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</si>
  <si>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- lease liabilities  </t>
    </r>
  </si>
  <si>
    <t>Payment for acquisition of current investments</t>
  </si>
  <si>
    <t xml:space="preserve">   from other party</t>
  </si>
  <si>
    <t>Supplemental disclosures of cash flows information:</t>
  </si>
  <si>
    <t xml:space="preserve">   before exchange differences on translating</t>
  </si>
  <si>
    <t>Balance at 1 January 2024</t>
  </si>
  <si>
    <t xml:space="preserve">    recorded directly in equity</t>
  </si>
  <si>
    <t>3, 4</t>
  </si>
  <si>
    <t>Repayment from short-term borrowings</t>
  </si>
  <si>
    <t xml:space="preserve">Repayment from short-term borrowings </t>
  </si>
  <si>
    <t>joint venture</t>
  </si>
  <si>
    <r>
      <t xml:space="preserve">Statement of cash flows </t>
    </r>
    <r>
      <rPr>
        <b/>
        <i/>
        <sz val="13"/>
        <rFont val="Times New Roman"/>
        <family val="1"/>
      </rPr>
      <t xml:space="preserve">(Continued) </t>
    </r>
    <r>
      <rPr>
        <b/>
        <sz val="13"/>
        <rFont val="Times New Roman"/>
        <family val="1"/>
      </rPr>
      <t>(Unaudited)</t>
    </r>
  </si>
  <si>
    <t xml:space="preserve">   loans to subsidiary</t>
  </si>
  <si>
    <t xml:space="preserve">   from subsidiaries</t>
  </si>
  <si>
    <t>Impairment loss on property, plant and equipment</t>
  </si>
  <si>
    <t>Impairment loss on right-of-use assets</t>
  </si>
  <si>
    <t>Payment for acquisition of investments in associates</t>
  </si>
  <si>
    <t>Payment for acquisition of investments in joint venture</t>
  </si>
  <si>
    <t>Intangible assets other than goodwill purchased</t>
  </si>
  <si>
    <t>Share of other</t>
  </si>
  <si>
    <t>(Reversal of) loss on decline in value of inventories</t>
  </si>
  <si>
    <t>Payment for forward exchange contracts</t>
  </si>
  <si>
    <t>Total comprehensive income attributable to:</t>
  </si>
  <si>
    <t>Non-current contract liabilities</t>
  </si>
  <si>
    <t>Current contract liabilities</t>
  </si>
  <si>
    <t>Total items that will not be reclassified</t>
  </si>
  <si>
    <t>Unrealised loss (gain) on exchange rate</t>
  </si>
  <si>
    <t>Net cash used in investing activities</t>
  </si>
  <si>
    <t>Other long-term investments</t>
  </si>
  <si>
    <t>31 March</t>
  </si>
  <si>
    <t>period ended 31 March</t>
  </si>
  <si>
    <t>For the three-month period ended 31 March 2024</t>
  </si>
  <si>
    <t>Balance at 1 January 2025</t>
  </si>
  <si>
    <t>Balance at 31 March 2024</t>
  </si>
  <si>
    <t>Balance at 31 March 2025</t>
  </si>
  <si>
    <t>Cash and cash equivalents at 31 March</t>
  </si>
  <si>
    <t>Payment for acquisition of</t>
  </si>
  <si>
    <t>12</t>
  </si>
  <si>
    <t>3, 12</t>
  </si>
  <si>
    <t>8, 12</t>
  </si>
  <si>
    <t xml:space="preserve">Surplus </t>
  </si>
  <si>
    <t>for using</t>
  </si>
  <si>
    <t xml:space="preserve">      Dividends</t>
  </si>
  <si>
    <t xml:space="preserve">Other component </t>
  </si>
  <si>
    <t>10</t>
  </si>
  <si>
    <t>11</t>
  </si>
  <si>
    <t>-</t>
  </si>
  <si>
    <t xml:space="preserve">   interests in subsidiaries</t>
  </si>
  <si>
    <t>Share of other comprehensive income of joint</t>
  </si>
  <si>
    <t xml:space="preserve">   venture accounted for using equity method</t>
  </si>
  <si>
    <t>For the three-month period ended 31 March 2025</t>
  </si>
  <si>
    <t>Unrealised gain on fair value adjustment of derivatives</t>
  </si>
  <si>
    <t xml:space="preserve">Impairment loss (reversal of impairment loss) </t>
  </si>
  <si>
    <t xml:space="preserve">   on investment properties</t>
  </si>
  <si>
    <t xml:space="preserve">   on intangible assets other than goodwill</t>
  </si>
  <si>
    <t>Transferred in of provisions for employee benefits</t>
  </si>
  <si>
    <t xml:space="preserve">Increases (decreases) in short-term borrowings 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</si>
  <si>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- changes in payables             </t>
    </r>
  </si>
  <si>
    <t>Net (decrease) increase in cash and cash equivalents,</t>
  </si>
  <si>
    <t>Net (decrease) increase in cash and cash equivalents</t>
  </si>
  <si>
    <t>Dividends received from associate</t>
  </si>
  <si>
    <t xml:space="preserve">   - net of income tax</t>
  </si>
  <si>
    <t xml:space="preserve">Other comprehensive income for the period </t>
  </si>
  <si>
    <t xml:space="preserve">   receivable and other receivables</t>
  </si>
  <si>
    <t xml:space="preserve">(Reversal of) expected credit loss on trade accounts </t>
  </si>
  <si>
    <t>Loss on disposals and write-off of investment properties</t>
  </si>
  <si>
    <t xml:space="preserve">   from subsidiary</t>
  </si>
  <si>
    <t>Payment for acquisition of right-of-use assets</t>
  </si>
  <si>
    <t>Short-term borrowings from subsidiary</t>
  </si>
  <si>
    <t>Item that will be reclassified</t>
  </si>
  <si>
    <t>Total item that will be reclassified</t>
  </si>
  <si>
    <t>Gain on investments in equity instrument</t>
  </si>
  <si>
    <t>Income tax relating to gain on investments in</t>
  </si>
  <si>
    <t>Total transaction with equity holders,</t>
  </si>
  <si>
    <t>Gain on write-off of lease liabilities,</t>
  </si>
  <si>
    <t xml:space="preserve">   net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</si>
</sst>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.0_);\(#,##0.0\)"/>
    <numFmt numFmtId="198" formatCode="0.0%"/>
    <numFmt numFmtId="199" formatCode="#.\ \ "/>
    <numFmt numFmtId="200" formatCode="##.\ \ "/>
    <numFmt numFmtId="201" formatCode="###0_);[Red]\(###0\)"/>
    <numFmt numFmtId="202" formatCode="#,##0.00\ &quot;F&quot;;\-#,##0.00\ &quot;F&quot;"/>
    <numFmt numFmtId="203" formatCode="\ว\ \ด\ด\ด\ด\ &quot;ค.ศ.&quot;\ \ค\ค\ค\ค"/>
    <numFmt numFmtId="204" formatCode="dd\-mmm\-yy_)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#,##0&quot;£&quot;_);[Red]\(#,##0&quot;£&quot;\)"/>
    <numFmt numFmtId="211" formatCode="_-&quot;$&quot;* #,##0.00_-;\-&quot;$&quot;* #,##0.00_-;_-&quot;$&quot;* &quot;-&quot;??_-;_-@_-"/>
    <numFmt numFmtId="212" formatCode="&quot;?&quot;#,##0.00;\-&quot;?&quot;#,##0.00"/>
    <numFmt numFmtId="213" formatCode="_-&quot;?&quot;* #,##0_-;\-&quot;?&quot;* #,##0_-;_-&quot;?&quot;* &quot;-&quot;_-;_-@_-"/>
    <numFmt numFmtId="214" formatCode="&quot;?&quot;#,##0;[Red]\-&quot;?&quot;#,##0"/>
    <numFmt numFmtId="215" formatCode="&quot;?&quot;#,##0.00;[Red]\-&quot;?&quot;#,##0.00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General_)"/>
    <numFmt numFmtId="225" formatCode="0.000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&quot;$&quot;\t#,##0_);\(&quot;$&quot;\t#,##0\)"/>
    <numFmt numFmtId="231" formatCode="0."/>
    <numFmt numFmtId="232" formatCode="\t#,##0"/>
    <numFmt numFmtId="233" formatCode="\t#,##0.00_);[Red]\(\t#,##0.00\)"/>
    <numFmt numFmtId="234" formatCode="\60\4\7\:"/>
    <numFmt numFmtId="235" formatCode="&quot;$&quot;#,\);\(&quot;$&quot;#,\)"/>
    <numFmt numFmtId="236" formatCode="&quot;$&quot;#,;\(&quot;$&quot;#,\)"/>
    <numFmt numFmtId="237" formatCode="_-&quot;\&quot;* #,##0_-;\-&quot;\&quot;* #,##0_-;_-&quot;\&quot;* &quot;-&quot;_-;_-@_-"/>
    <numFmt numFmtId="238" formatCode="_-&quot;\&quot;* #,##0.00_-;\-&quot;\&quot;* #,##0.00_-;_-&quot;\&quot;* &quot;-&quot;??_-;_-@_-"/>
  </numFmts>
  <fonts count="138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name val="Times New Roman"/>
      <family val="1"/>
    </font>
    <font>
      <sz val="11"/>
      <color indexed="8"/>
      <name val="Angsana New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"/>
      <color indexed="8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5"/>
      <name val="Angsana New"/>
      <family val="1"/>
    </font>
    <font>
      <sz val="11"/>
      <color theme="1"/>
      <name val="Times New Roman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42">
    <xf numFmtId="0" fontId="0" fillId="0" borderId="0"/>
    <xf numFmtId="0" fontId="2" fillId="0" borderId="0"/>
    <xf numFmtId="219" fontId="2" fillId="0" borderId="0" applyFont="0" applyFill="0" applyBorder="0" applyAlignment="0" applyProtection="0"/>
    <xf numFmtId="0" fontId="102" fillId="0" borderId="0"/>
    <xf numFmtId="220" fontId="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2" fillId="0" borderId="0" applyFont="0" applyFill="0" applyBorder="0" applyAlignment="0" applyProtection="0"/>
    <xf numFmtId="41" fontId="104" fillId="0" borderId="0" applyFont="0" applyFill="0" applyBorder="0" applyAlignment="0" applyProtection="0"/>
    <xf numFmtId="0" fontId="102" fillId="0" borderId="0"/>
    <xf numFmtId="223" fontId="2" fillId="0" borderId="0" applyFont="0" applyFill="0" applyBorder="0" applyAlignment="0" applyProtection="0"/>
    <xf numFmtId="218" fontId="105" fillId="0" borderId="0" applyFont="0" applyFill="0" applyBorder="0" applyAlignment="0" applyProtection="0"/>
    <xf numFmtId="217" fontId="105" fillId="0" borderId="0" applyFont="0" applyFill="0" applyBorder="0" applyAlignment="0" applyProtection="0"/>
    <xf numFmtId="0" fontId="10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193" fontId="42" fillId="0" borderId="1">
      <alignment horizontal="right" vertical="center"/>
    </xf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9" fontId="45" fillId="0" borderId="0"/>
    <xf numFmtId="0" fontId="46" fillId="0" borderId="2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16" borderId="0"/>
    <xf numFmtId="0" fontId="46" fillId="0" borderId="0">
      <protection locked="0"/>
    </xf>
    <xf numFmtId="0" fontId="46" fillId="0" borderId="0"/>
    <xf numFmtId="199" fontId="46" fillId="0" borderId="0"/>
    <xf numFmtId="200" fontId="46" fillId="0" borderId="0"/>
    <xf numFmtId="0" fontId="47" fillId="17" borderId="0">
      <alignment horizontal="right"/>
    </xf>
    <xf numFmtId="0" fontId="46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1" borderId="0" applyNumberFormat="0" applyBorder="0" applyAlignment="0" applyProtection="0"/>
    <xf numFmtId="0" fontId="32" fillId="22" borderId="4" applyNumberFormat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23" fillId="22" borderId="5" applyNumberFormat="0" applyAlignment="0" applyProtection="0"/>
    <xf numFmtId="187" fontId="106" fillId="0" borderId="6" applyAlignment="0" applyProtection="0"/>
    <xf numFmtId="201" fontId="2" fillId="0" borderId="0" applyFill="0" applyBorder="0" applyAlignment="0"/>
    <xf numFmtId="224" fontId="107" fillId="0" borderId="0" applyFill="0" applyBorder="0" applyAlignment="0"/>
    <xf numFmtId="225" fontId="107" fillId="0" borderId="0" applyFill="0" applyBorder="0" applyAlignment="0"/>
    <xf numFmtId="197" fontId="108" fillId="0" borderId="0" applyFill="0" applyBorder="0" applyAlignment="0"/>
    <xf numFmtId="226" fontId="108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49" fillId="22" borderId="5" applyNumberFormat="0" applyAlignment="0" applyProtection="0"/>
    <xf numFmtId="0" fontId="49" fillId="22" borderId="5" applyNumberFormat="0" applyAlignment="0" applyProtection="0"/>
    <xf numFmtId="0" fontId="50" fillId="23" borderId="7" applyNumberFormat="0" applyAlignment="0" applyProtection="0"/>
    <xf numFmtId="0" fontId="50" fillId="23" borderId="7" applyNumberFormat="0" applyAlignment="0" applyProtection="0"/>
    <xf numFmtId="193" fontId="2" fillId="0" borderId="0" applyFont="0" applyFill="0" applyBorder="0" applyAlignment="0" applyProtection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191" fontId="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227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3" fillId="0" borderId="0" applyFont="0" applyFill="0" applyBorder="0" applyAlignment="0" applyProtection="0"/>
    <xf numFmtId="193" fontId="134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133" fillId="0" borderId="0" applyFont="0" applyFill="0" applyBorder="0" applyAlignment="0" applyProtection="0"/>
    <xf numFmtId="202" fontId="45" fillId="0" borderId="0"/>
    <xf numFmtId="3" fontId="2" fillId="0" borderId="0" applyFont="0" applyFill="0" applyBorder="0" applyAlignment="0" applyProtection="0"/>
    <xf numFmtId="0" fontId="51" fillId="0" borderId="0" applyNumberFormat="0" applyAlignment="0">
      <alignment horizontal="left"/>
    </xf>
    <xf numFmtId="0" fontId="110" fillId="0" borderId="0"/>
    <xf numFmtId="0" fontId="110" fillId="0" borderId="0"/>
    <xf numFmtId="224" fontId="107" fillId="0" borderId="0" applyFont="0" applyFill="0" applyBorder="0" applyAlignment="0" applyProtection="0"/>
    <xf numFmtId="203" fontId="45" fillId="0" borderId="0" applyFont="0" applyFill="0" applyBorder="0" applyAlignment="0" applyProtection="0"/>
    <xf numFmtId="204" fontId="45" fillId="0" borderId="0"/>
    <xf numFmtId="230" fontId="2" fillId="0" borderId="0"/>
    <xf numFmtId="0" fontId="37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68" fillId="0" borderId="0" applyFill="0" applyBorder="0" applyAlignment="0"/>
    <xf numFmtId="38" fontId="79" fillId="0" borderId="8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8" fontId="45" fillId="0" borderId="0"/>
    <xf numFmtId="0" fontId="30" fillId="7" borderId="5" applyNumberFormat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52" fillId="0" borderId="0" applyNumberFormat="0" applyAlignment="0">
      <alignment horizontal="left"/>
    </xf>
    <xf numFmtId="0" fontId="33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2" fillId="0" borderId="0" applyFont="0" applyFill="0" applyBorder="0" applyAlignment="0" applyProtection="0"/>
    <xf numFmtId="205" fontId="4" fillId="0" borderId="0">
      <alignment horizontal="right"/>
    </xf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5" fillId="24" borderId="0" applyNumberFormat="0" applyBorder="0" applyAlignment="0" applyProtection="0"/>
    <xf numFmtId="0" fontId="26" fillId="4" borderId="0" applyNumberFormat="0" applyBorder="0" applyAlignment="0" applyProtection="0"/>
    <xf numFmtId="0" fontId="56" fillId="0" borderId="10" applyNumberFormat="0" applyAlignment="0" applyProtection="0">
      <alignment horizontal="left" vertical="center"/>
    </xf>
    <xf numFmtId="0" fontId="56" fillId="0" borderId="11">
      <alignment horizontal="left" vertical="center"/>
    </xf>
    <xf numFmtId="231" fontId="111" fillId="25" borderId="0">
      <alignment horizontal="left" vertical="top"/>
    </xf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2" fillId="25" borderId="0">
      <alignment horizontal="left" wrapText="1"/>
    </xf>
    <xf numFmtId="214" fontId="2" fillId="0" borderId="0" applyBorder="0" applyAlignment="0"/>
    <xf numFmtId="10" fontId="55" fillId="25" borderId="2" applyNumberFormat="0" applyBorder="0" applyAlignment="0" applyProtection="0"/>
    <xf numFmtId="0" fontId="60" fillId="7" borderId="5" applyNumberFormat="0" applyAlignment="0" applyProtection="0"/>
    <xf numFmtId="0" fontId="60" fillId="7" borderId="5" applyNumberFormat="0" applyAlignment="0" applyProtection="0"/>
    <xf numFmtId="232" fontId="2" fillId="0" borderId="0"/>
    <xf numFmtId="198" fontId="113" fillId="0" borderId="0"/>
    <xf numFmtId="38" fontId="114" fillId="0" borderId="0"/>
    <xf numFmtId="38" fontId="10" fillId="0" borderId="0"/>
    <xf numFmtId="38" fontId="13" fillId="0" borderId="0"/>
    <xf numFmtId="38" fontId="8" fillId="0" borderId="0"/>
    <xf numFmtId="0" fontId="4" fillId="0" borderId="0"/>
    <xf numFmtId="0" fontId="4" fillId="0" borderId="0"/>
    <xf numFmtId="0" fontId="36" fillId="0" borderId="0" applyNumberFormat="0" applyFont="0" applyFill="0" applyBorder="0" applyProtection="0">
      <alignment horizontal="left" vertical="center"/>
    </xf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115" fillId="0" borderId="0"/>
    <xf numFmtId="0" fontId="116" fillId="0" borderId="0"/>
    <xf numFmtId="0" fontId="115" fillId="0" borderId="0"/>
    <xf numFmtId="0" fontId="116" fillId="0" borderId="0"/>
    <xf numFmtId="0" fontId="117" fillId="0" borderId="0"/>
    <xf numFmtId="206" fontId="39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207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37" fontId="64" fillId="0" borderId="0"/>
    <xf numFmtId="0" fontId="115" fillId="0" borderId="0"/>
    <xf numFmtId="0" fontId="116" fillId="0" borderId="0"/>
    <xf numFmtId="0" fontId="116" fillId="0" borderId="0"/>
    <xf numFmtId="209" fontId="65" fillId="0" borderId="0"/>
    <xf numFmtId="0" fontId="2" fillId="0" borderId="0"/>
    <xf numFmtId="0" fontId="110" fillId="0" borderId="0"/>
    <xf numFmtId="0" fontId="101" fillId="0" borderId="0"/>
    <xf numFmtId="0" fontId="133" fillId="0" borderId="0"/>
    <xf numFmtId="0" fontId="133" fillId="0" borderId="0"/>
    <xf numFmtId="0" fontId="133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2" fillId="0" borderId="0"/>
    <xf numFmtId="0" fontId="135" fillId="0" borderId="0"/>
    <xf numFmtId="0" fontId="2" fillId="0" borderId="0"/>
    <xf numFmtId="0" fontId="133" fillId="0" borderId="0"/>
    <xf numFmtId="0" fontId="2" fillId="0" borderId="0"/>
    <xf numFmtId="233" fontId="2" fillId="0" borderId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66" fillId="22" borderId="4" applyNumberFormat="0" applyAlignment="0" applyProtection="0"/>
    <xf numFmtId="0" fontId="66" fillId="22" borderId="4" applyNumberFormat="0" applyAlignment="0" applyProtection="0"/>
    <xf numFmtId="40" fontId="15" fillId="28" borderId="0">
      <alignment horizontal="right"/>
    </xf>
    <xf numFmtId="0" fontId="67" fillId="28" borderId="17"/>
    <xf numFmtId="0" fontId="119" fillId="0" borderId="0">
      <alignment horizontal="center"/>
    </xf>
    <xf numFmtId="0" fontId="120" fillId="0" borderId="0">
      <alignment horizontal="center"/>
    </xf>
    <xf numFmtId="226" fontId="108" fillId="0" borderId="0" applyFont="0" applyFill="0" applyBorder="0" applyAlignment="0" applyProtection="0"/>
    <xf numFmtId="234" fontId="10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18" fillId="0" borderId="18" applyNumberFormat="0" applyBorder="0"/>
    <xf numFmtId="3" fontId="121" fillId="0" borderId="0" applyNumberFormat="0" applyFill="0" applyBorder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106" fillId="0" borderId="3">
      <alignment horizontal="center"/>
    </xf>
    <xf numFmtId="3" fontId="79" fillId="0" borderId="0" applyFont="0" applyFill="0" applyBorder="0" applyAlignment="0" applyProtection="0"/>
    <xf numFmtId="0" fontId="79" fillId="29" borderId="0" applyNumberFormat="0" applyFont="0" applyBorder="0" applyAlignment="0" applyProtection="0"/>
    <xf numFmtId="37" fontId="6" fillId="0" borderId="0"/>
    <xf numFmtId="1" fontId="2" fillId="0" borderId="19" applyNumberFormat="0" applyFill="0" applyAlignment="0" applyProtection="0">
      <alignment horizontal="center" vertical="center"/>
    </xf>
    <xf numFmtId="210" fontId="2" fillId="0" borderId="0" applyNumberFormat="0" applyFill="0" applyBorder="0" applyAlignment="0" applyProtection="0">
      <alignment horizontal="left"/>
    </xf>
    <xf numFmtId="4" fontId="68" fillId="30" borderId="4" applyNumberFormat="0" applyProtection="0">
      <alignment vertical="center"/>
    </xf>
    <xf numFmtId="4" fontId="69" fillId="30" borderId="4" applyNumberFormat="0" applyProtection="0">
      <alignment vertical="center"/>
    </xf>
    <xf numFmtId="4" fontId="68" fillId="30" borderId="4" applyNumberFormat="0" applyProtection="0">
      <alignment horizontal="left" vertical="center" indent="1"/>
    </xf>
    <xf numFmtId="4" fontId="68" fillId="30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32" borderId="4" applyNumberFormat="0" applyProtection="0">
      <alignment horizontal="right" vertical="center"/>
    </xf>
    <xf numFmtId="4" fontId="68" fillId="33" borderId="4" applyNumberFormat="0" applyProtection="0">
      <alignment horizontal="right" vertical="center"/>
    </xf>
    <xf numFmtId="4" fontId="68" fillId="34" borderId="4" applyNumberFormat="0" applyProtection="0">
      <alignment horizontal="right" vertical="center"/>
    </xf>
    <xf numFmtId="4" fontId="68" fillId="35" borderId="4" applyNumberFormat="0" applyProtection="0">
      <alignment horizontal="right" vertical="center"/>
    </xf>
    <xf numFmtId="4" fontId="68" fillId="36" borderId="4" applyNumberFormat="0" applyProtection="0">
      <alignment horizontal="right" vertical="center"/>
    </xf>
    <xf numFmtId="4" fontId="68" fillId="37" borderId="4" applyNumberFormat="0" applyProtection="0">
      <alignment horizontal="right" vertical="center"/>
    </xf>
    <xf numFmtId="4" fontId="68" fillId="38" borderId="4" applyNumberFormat="0" applyProtection="0">
      <alignment horizontal="right" vertical="center"/>
    </xf>
    <xf numFmtId="4" fontId="68" fillId="39" borderId="4" applyNumberFormat="0" applyProtection="0">
      <alignment horizontal="right" vertical="center"/>
    </xf>
    <xf numFmtId="4" fontId="68" fillId="40" borderId="4" applyNumberFormat="0" applyProtection="0">
      <alignment horizontal="right" vertical="center"/>
    </xf>
    <xf numFmtId="4" fontId="70" fillId="41" borderId="4" applyNumberFormat="0" applyProtection="0">
      <alignment horizontal="left" vertical="center" indent="1"/>
    </xf>
    <xf numFmtId="4" fontId="68" fillId="42" borderId="20" applyNumberFormat="0" applyProtection="0">
      <alignment horizontal="left" vertical="center" indent="1"/>
    </xf>
    <xf numFmtId="4" fontId="71" fillId="43" borderId="0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42" borderId="4" applyNumberFormat="0" applyProtection="0">
      <alignment horizontal="left" vertical="center" indent="1"/>
    </xf>
    <xf numFmtId="4" fontId="68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25" borderId="4" applyNumberFormat="0" applyProtection="0">
      <alignment vertical="center"/>
    </xf>
    <xf numFmtId="4" fontId="69" fillId="25" borderId="4" applyNumberFormat="0" applyProtection="0">
      <alignment vertical="center"/>
    </xf>
    <xf numFmtId="4" fontId="68" fillId="25" borderId="4" applyNumberFormat="0" applyProtection="0">
      <alignment horizontal="left" vertical="center" indent="1"/>
    </xf>
    <xf numFmtId="4" fontId="68" fillId="25" borderId="4" applyNumberFormat="0" applyProtection="0">
      <alignment horizontal="left" vertical="center" indent="1"/>
    </xf>
    <xf numFmtId="4" fontId="68" fillId="42" borderId="4" applyNumberFormat="0" applyProtection="0">
      <alignment horizontal="right" vertical="center"/>
    </xf>
    <xf numFmtId="4" fontId="69" fillId="42" borderId="4" applyNumberFormat="0" applyProtection="0">
      <alignment horizontal="right" vertical="center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72" fillId="0" borderId="0"/>
    <xf numFmtId="4" fontId="73" fillId="42" borderId="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22" fillId="3" borderId="0" applyNumberFormat="0" applyBorder="0" applyAlignment="0" applyProtection="0"/>
    <xf numFmtId="39" fontId="122" fillId="0" borderId="0"/>
    <xf numFmtId="41" fontId="2" fillId="0" borderId="0" applyFont="0" applyFill="0" applyBorder="0" applyAlignment="0" applyProtection="0"/>
    <xf numFmtId="0" fontId="123" fillId="0" borderId="0" applyNumberFormat="0" applyFont="0" applyBorder="0"/>
    <xf numFmtId="0" fontId="124" fillId="25" borderId="0">
      <alignment wrapText="1"/>
    </xf>
    <xf numFmtId="40" fontId="74" fillId="0" borderId="0" applyBorder="0">
      <alignment horizontal="right"/>
    </xf>
    <xf numFmtId="0" fontId="125" fillId="0" borderId="0" applyBorder="0" applyAlignment="0"/>
    <xf numFmtId="49" fontId="68" fillId="0" borderId="0" applyFill="0" applyBorder="0" applyAlignment="0"/>
    <xf numFmtId="235" fontId="108" fillId="0" borderId="0" applyFill="0" applyBorder="0" applyAlignment="0"/>
    <xf numFmtId="236" fontId="108" fillId="0" borderId="0" applyFill="0" applyBorder="0" applyAlignment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7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8" fontId="79" fillId="0" borderId="0" applyFont="0" applyFill="0" applyBorder="0" applyAlignment="0" applyProtection="0"/>
    <xf numFmtId="0" fontId="3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4" fillId="23" borderId="7" applyNumberForma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91" fontId="45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23" borderId="7" applyNumberFormat="0" applyAlignment="0" applyProtection="0"/>
    <xf numFmtId="0" fontId="83" fillId="0" borderId="15" applyNumberFormat="0" applyFill="0" applyAlignment="0" applyProtection="0"/>
    <xf numFmtId="0" fontId="84" fillId="3" borderId="0" applyNumberFormat="0" applyBorder="0" applyAlignment="0" applyProtection="0"/>
    <xf numFmtId="0" fontId="85" fillId="22" borderId="4" applyNumberFormat="0" applyAlignment="0" applyProtection="0"/>
    <xf numFmtId="0" fontId="86" fillId="22" borderId="5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1" fontId="90" fillId="0" borderId="0" applyFont="0" applyFill="0" applyBorder="0" applyAlignment="0" applyProtection="0"/>
    <xf numFmtId="0" fontId="91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2" fillId="0" borderId="0"/>
    <xf numFmtId="0" fontId="93" fillId="7" borderId="5" applyNumberFormat="0" applyAlignment="0" applyProtection="0"/>
    <xf numFmtId="0" fontId="94" fillId="26" borderId="0" applyNumberFormat="0" applyBorder="0" applyAlignment="0" applyProtection="0"/>
    <xf numFmtId="0" fontId="95" fillId="0" borderId="9" applyNumberFormat="0" applyFill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2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37" fontId="128" fillId="0" borderId="0" applyFont="0" applyFill="0" applyBorder="0" applyAlignment="0" applyProtection="0"/>
    <xf numFmtId="238" fontId="128" fillId="0" borderId="0" applyFont="0" applyFill="0" applyBorder="0" applyAlignment="0" applyProtection="0"/>
    <xf numFmtId="214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0" fontId="92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38" fillId="27" borderId="16" applyNumberFormat="0" applyFont="0" applyAlignment="0" applyProtection="0"/>
    <xf numFmtId="0" fontId="38" fillId="27" borderId="16" applyNumberFormat="0" applyFont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8" fillId="0" borderId="14" applyNumberFormat="0" applyFill="0" applyAlignment="0" applyProtection="0"/>
    <xf numFmtId="0" fontId="98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224" fontId="122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9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0" fontId="130" fillId="0" borderId="0"/>
    <xf numFmtId="0" fontId="131" fillId="0" borderId="0" applyNumberFormat="0" applyFill="0" applyBorder="0" applyAlignment="0" applyProtection="0">
      <alignment vertical="top"/>
      <protection locked="0"/>
    </xf>
    <xf numFmtId="216" fontId="99" fillId="0" borderId="0" applyFont="0" applyFill="0" applyBorder="0" applyAlignment="0" applyProtection="0"/>
    <xf numFmtId="216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7" fontId="100" fillId="0" borderId="0" applyFont="0" applyFill="0" applyBorder="0" applyAlignment="0" applyProtection="0"/>
    <xf numFmtId="218" fontId="100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39" fontId="4" fillId="0" borderId="0"/>
  </cellStyleXfs>
  <cellXfs count="213">
    <xf numFmtId="0" fontId="0" fillId="0" borderId="0" xfId="0"/>
    <xf numFmtId="49" fontId="5" fillId="0" borderId="0" xfId="0" applyNumberFormat="1" applyFont="1"/>
    <xf numFmtId="49" fontId="7" fillId="0" borderId="0" xfId="0" applyNumberFormat="1" applyFont="1"/>
    <xf numFmtId="0" fontId="4" fillId="0" borderId="0" xfId="0" applyFont="1"/>
    <xf numFmtId="49" fontId="8" fillId="0" borderId="0" xfId="0" applyNumberFormat="1" applyFont="1"/>
    <xf numFmtId="0" fontId="6" fillId="0" borderId="0" xfId="0" applyFont="1"/>
    <xf numFmtId="49" fontId="4" fillId="0" borderId="0" xfId="0" applyNumberFormat="1" applyFont="1"/>
    <xf numFmtId="49" fontId="7" fillId="0" borderId="0" xfId="0" applyNumberFormat="1" applyFont="1" applyAlignment="1">
      <alignment horizontal="center"/>
    </xf>
    <xf numFmtId="49" fontId="3" fillId="0" borderId="0" xfId="0" applyNumberFormat="1" applyFont="1"/>
    <xf numFmtId="194" fontId="3" fillId="0" borderId="0" xfId="0" applyNumberFormat="1" applyFont="1"/>
    <xf numFmtId="49" fontId="9" fillId="0" borderId="0" xfId="0" applyNumberFormat="1" applyFont="1"/>
    <xf numFmtId="49" fontId="10" fillId="0" borderId="0" xfId="0" applyNumberFormat="1" applyFont="1" applyAlignment="1">
      <alignment horizontal="left"/>
    </xf>
    <xf numFmtId="194" fontId="0" fillId="0" borderId="0" xfId="0" applyNumberFormat="1"/>
    <xf numFmtId="194" fontId="0" fillId="0" borderId="21" xfId="0" applyNumberFormat="1" applyBorder="1"/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13" fillId="0" borderId="0" xfId="0" applyNumberFormat="1" applyFont="1" applyAlignment="1">
      <alignment horizontal="left"/>
    </xf>
    <xf numFmtId="191" fontId="3" fillId="0" borderId="0" xfId="146" applyFont="1" applyFill="1" applyBorder="1" applyAlignment="1">
      <alignment horizontal="right"/>
    </xf>
    <xf numFmtId="49" fontId="0" fillId="0" borderId="0" xfId="0" applyNumberFormat="1"/>
    <xf numFmtId="49" fontId="11" fillId="0" borderId="0" xfId="0" applyNumberFormat="1" applyFont="1"/>
    <xf numFmtId="191" fontId="0" fillId="0" borderId="0" xfId="146" applyFont="1" applyFill="1" applyBorder="1" applyAlignment="1">
      <alignment horizontal="right"/>
    </xf>
    <xf numFmtId="37" fontId="0" fillId="0" borderId="0" xfId="0" applyNumberFormat="1"/>
    <xf numFmtId="37" fontId="3" fillId="0" borderId="0" xfId="0" applyNumberFormat="1" applyFont="1"/>
    <xf numFmtId="37" fontId="3" fillId="0" borderId="21" xfId="0" applyNumberFormat="1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94" fontId="3" fillId="0" borderId="21" xfId="0" applyNumberFormat="1" applyFont="1" applyBorder="1"/>
    <xf numFmtId="194" fontId="0" fillId="0" borderId="0" xfId="0" applyNumberFormat="1" applyAlignment="1">
      <alignment horizontal="right"/>
    </xf>
    <xf numFmtId="37" fontId="3" fillId="0" borderId="11" xfId="0" applyNumberFormat="1" applyFont="1" applyBorder="1"/>
    <xf numFmtId="194" fontId="3" fillId="0" borderId="22" xfId="0" applyNumberFormat="1" applyFont="1" applyBorder="1"/>
    <xf numFmtId="195" fontId="0" fillId="0" borderId="0" xfId="0" applyNumberFormat="1"/>
    <xf numFmtId="0" fontId="0" fillId="0" borderId="0" xfId="0" applyAlignment="1">
      <alignment wrapText="1"/>
    </xf>
    <xf numFmtId="195" fontId="3" fillId="0" borderId="23" xfId="0" applyNumberFormat="1" applyFont="1" applyBorder="1"/>
    <xf numFmtId="195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49" fontId="10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/>
    </xf>
    <xf numFmtId="191" fontId="0" fillId="0" borderId="0" xfId="137" applyNumberFormat="1" applyFont="1" applyFill="1" applyBorder="1" applyAlignment="1">
      <alignment horizontal="right"/>
    </xf>
    <xf numFmtId="191" fontId="0" fillId="0" borderId="0" xfId="0" applyNumberFormat="1"/>
    <xf numFmtId="194" fontId="18" fillId="0" borderId="0" xfId="0" applyNumberFormat="1" applyFont="1"/>
    <xf numFmtId="49" fontId="11" fillId="0" borderId="0" xfId="0" applyNumberFormat="1" applyFont="1" applyAlignment="1">
      <alignment horizontal="left"/>
    </xf>
    <xf numFmtId="191" fontId="3" fillId="0" borderId="0" xfId="146" applyFont="1" applyFill="1" applyAlignment="1">
      <alignment horizontal="right"/>
    </xf>
    <xf numFmtId="196" fontId="3" fillId="0" borderId="0" xfId="148" applyNumberFormat="1" applyFont="1" applyFill="1" applyAlignment="1">
      <alignment horizontal="right"/>
    </xf>
    <xf numFmtId="191" fontId="3" fillId="0" borderId="0" xfId="148" applyFont="1" applyFill="1" applyAlignment="1">
      <alignment horizontal="right"/>
    </xf>
    <xf numFmtId="196" fontId="3" fillId="0" borderId="0" xfId="148" applyNumberFormat="1" applyFont="1" applyFill="1" applyBorder="1" applyAlignment="1">
      <alignment horizontal="right"/>
    </xf>
    <xf numFmtId="191" fontId="0" fillId="0" borderId="0" xfId="148" applyFont="1" applyFill="1" applyBorder="1" applyAlignment="1">
      <alignment horizontal="right"/>
    </xf>
    <xf numFmtId="191" fontId="3" fillId="0" borderId="0" xfId="148" applyFont="1" applyFill="1" applyBorder="1" applyAlignment="1">
      <alignment horizontal="right"/>
    </xf>
    <xf numFmtId="49" fontId="11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49" fontId="19" fillId="0" borderId="0" xfId="0" applyNumberFormat="1" applyFont="1" applyAlignment="1">
      <alignment horizontal="left"/>
    </xf>
    <xf numFmtId="49" fontId="19" fillId="0" borderId="0" xfId="0" applyNumberFormat="1" applyFont="1"/>
    <xf numFmtId="191" fontId="0" fillId="0" borderId="0" xfId="148" applyFont="1" applyFill="1" applyAlignment="1">
      <alignment horizontal="right"/>
    </xf>
    <xf numFmtId="191" fontId="0" fillId="0" borderId="21" xfId="148" applyFont="1" applyFill="1" applyBorder="1" applyAlignment="1">
      <alignment horizontal="right"/>
    </xf>
    <xf numFmtId="196" fontId="3" fillId="0" borderId="0" xfId="153" applyNumberFormat="1" applyFont="1" applyFill="1" applyAlignment="1"/>
    <xf numFmtId="196" fontId="0" fillId="0" borderId="0" xfId="153" applyNumberFormat="1" applyFont="1" applyFill="1" applyAlignment="1"/>
    <xf numFmtId="0" fontId="11" fillId="0" borderId="0" xfId="0" applyFont="1" applyAlignment="1">
      <alignment horizontal="left"/>
    </xf>
    <xf numFmtId="196" fontId="3" fillId="0" borderId="0" xfId="153" applyNumberFormat="1" applyFont="1" applyFill="1" applyBorder="1" applyAlignment="1"/>
    <xf numFmtId="196" fontId="3" fillId="0" borderId="21" xfId="153" applyNumberFormat="1" applyFont="1" applyFill="1" applyBorder="1" applyAlignment="1"/>
    <xf numFmtId="191" fontId="3" fillId="0" borderId="11" xfId="148" applyFont="1" applyFill="1" applyBorder="1" applyAlignment="1">
      <alignment horizontal="right"/>
    </xf>
    <xf numFmtId="196" fontId="4" fillId="0" borderId="0" xfId="153" applyNumberFormat="1" applyFont="1" applyFill="1" applyBorder="1" applyAlignment="1"/>
    <xf numFmtId="196" fontId="3" fillId="0" borderId="23" xfId="153" applyNumberFormat="1" applyFont="1" applyFill="1" applyBorder="1" applyAlignment="1"/>
    <xf numFmtId="49" fontId="20" fillId="0" borderId="0" xfId="0" applyNumberFormat="1" applyFont="1" applyAlignment="1">
      <alignment horizontal="left"/>
    </xf>
    <xf numFmtId="191" fontId="4" fillId="0" borderId="0" xfId="148" applyFont="1" applyFill="1" applyBorder="1" applyAlignment="1">
      <alignment horizontal="right"/>
    </xf>
    <xf numFmtId="191" fontId="0" fillId="0" borderId="0" xfId="153" applyNumberFormat="1" applyFont="1" applyFill="1" applyBorder="1" applyAlignment="1">
      <alignment horizontal="right"/>
    </xf>
    <xf numFmtId="194" fontId="3" fillId="0" borderId="0" xfId="0" applyNumberFormat="1" applyFont="1" applyAlignment="1">
      <alignment horizontal="right"/>
    </xf>
    <xf numFmtId="196" fontId="4" fillId="0" borderId="0" xfId="148" applyNumberFormat="1" applyFont="1" applyFill="1" applyBorder="1" applyAlignment="1">
      <alignment horizontal="right"/>
    </xf>
    <xf numFmtId="191" fontId="0" fillId="0" borderId="0" xfId="0" applyNumberFormat="1" applyAlignment="1">
      <alignment horizontal="center"/>
    </xf>
    <xf numFmtId="191" fontId="15" fillId="0" borderId="0" xfId="0" applyNumberFormat="1" applyFont="1" applyAlignment="1">
      <alignment horizontal="right"/>
    </xf>
    <xf numFmtId="191" fontId="15" fillId="0" borderId="0" xfId="0" applyNumberFormat="1" applyFont="1"/>
    <xf numFmtId="191" fontId="15" fillId="0" borderId="21" xfId="0" applyNumberFormat="1" applyFont="1" applyBorder="1"/>
    <xf numFmtId="191" fontId="3" fillId="0" borderId="21" xfId="0" applyNumberFormat="1" applyFont="1" applyBorder="1"/>
    <xf numFmtId="191" fontId="16" fillId="0" borderId="0" xfId="0" applyNumberFormat="1" applyFont="1"/>
    <xf numFmtId="191" fontId="3" fillId="0" borderId="0" xfId="0" applyNumberFormat="1" applyFont="1"/>
    <xf numFmtId="191" fontId="3" fillId="0" borderId="23" xfId="0" applyNumberFormat="1" applyFont="1" applyBorder="1"/>
    <xf numFmtId="191" fontId="3" fillId="0" borderId="11" xfId="0" applyNumberFormat="1" applyFont="1" applyBorder="1"/>
    <xf numFmtId="191" fontId="0" fillId="0" borderId="0" xfId="0" quotePrefix="1" applyNumberFormat="1" applyAlignment="1">
      <alignment horizontal="center"/>
    </xf>
    <xf numFmtId="191" fontId="0" fillId="0" borderId="21" xfId="137" applyNumberFormat="1" applyFont="1" applyFill="1" applyBorder="1" applyAlignment="1">
      <alignment horizontal="right"/>
    </xf>
    <xf numFmtId="194" fontId="15" fillId="0" borderId="0" xfId="0" applyNumberFormat="1" applyFont="1" applyAlignment="1">
      <alignment horizontal="right"/>
    </xf>
    <xf numFmtId="194" fontId="15" fillId="0" borderId="0" xfId="0" applyNumberFormat="1" applyFont="1"/>
    <xf numFmtId="194" fontId="16" fillId="0" borderId="0" xfId="0" applyNumberFormat="1" applyFont="1"/>
    <xf numFmtId="49" fontId="0" fillId="0" borderId="0" xfId="0" quotePrefix="1" applyNumberFormat="1" applyAlignment="1">
      <alignment horizontal="center"/>
    </xf>
    <xf numFmtId="191" fontId="0" fillId="0" borderId="0" xfId="148" applyFont="1" applyAlignment="1">
      <alignment horizontal="right"/>
    </xf>
    <xf numFmtId="191" fontId="0" fillId="0" borderId="21" xfId="148" applyFont="1" applyBorder="1" applyAlignment="1">
      <alignment horizontal="right"/>
    </xf>
    <xf numFmtId="191" fontId="0" fillId="0" borderId="0" xfId="146" applyFont="1" applyAlignment="1">
      <alignment horizontal="right"/>
    </xf>
    <xf numFmtId="0" fontId="0" fillId="0" borderId="0" xfId="0" applyAlignment="1">
      <alignment horizontal="center" wrapText="1"/>
    </xf>
    <xf numFmtId="191" fontId="4" fillId="0" borderId="21" xfId="148" applyFont="1" applyBorder="1" applyAlignment="1">
      <alignment horizontal="right"/>
    </xf>
    <xf numFmtId="191" fontId="3" fillId="0" borderId="0" xfId="148" applyFont="1" applyAlignment="1">
      <alignment horizontal="right"/>
    </xf>
    <xf numFmtId="191" fontId="4" fillId="0" borderId="0" xfId="148" applyFont="1" applyBorder="1" applyAlignment="1">
      <alignment horizontal="right"/>
    </xf>
    <xf numFmtId="191" fontId="3" fillId="0" borderId="0" xfId="148" applyFont="1" applyBorder="1" applyAlignment="1">
      <alignment horizontal="right"/>
    </xf>
    <xf numFmtId="191" fontId="3" fillId="0" borderId="21" xfId="146" applyFont="1" applyBorder="1" applyAlignment="1">
      <alignment horizontal="right"/>
    </xf>
    <xf numFmtId="191" fontId="4" fillId="0" borderId="21" xfId="148" applyFont="1" applyFill="1" applyBorder="1" applyAlignment="1">
      <alignment horizontal="right"/>
    </xf>
    <xf numFmtId="191" fontId="3" fillId="0" borderId="21" xfId="148" applyFont="1" applyFill="1" applyBorder="1" applyAlignment="1">
      <alignment horizontal="right"/>
    </xf>
    <xf numFmtId="196" fontId="4" fillId="0" borderId="0" xfId="137" applyNumberFormat="1" applyFont="1" applyBorder="1"/>
    <xf numFmtId="196" fontId="3" fillId="0" borderId="0" xfId="137" applyNumberFormat="1" applyFont="1"/>
    <xf numFmtId="196" fontId="3" fillId="0" borderId="0" xfId="137" applyNumberFormat="1" applyFont="1" applyBorder="1"/>
    <xf numFmtId="196" fontId="4" fillId="0" borderId="0" xfId="137" applyNumberFormat="1" applyFont="1"/>
    <xf numFmtId="191" fontId="0" fillId="0" borderId="0" xfId="148" applyFont="1" applyBorder="1" applyAlignment="1">
      <alignment horizontal="right"/>
    </xf>
    <xf numFmtId="194" fontId="132" fillId="0" borderId="0" xfId="0" applyNumberFormat="1" applyFont="1"/>
    <xf numFmtId="191" fontId="0" fillId="0" borderId="0" xfId="152" applyNumberFormat="1" applyFont="1" applyFill="1" applyBorder="1" applyAlignment="1">
      <alignment horizontal="right"/>
    </xf>
    <xf numFmtId="191" fontId="0" fillId="0" borderId="0" xfId="152" applyNumberFormat="1" applyFont="1" applyFill="1" applyBorder="1" applyAlignment="1">
      <alignment horizontal="center"/>
    </xf>
    <xf numFmtId="191" fontId="3" fillId="0" borderId="22" xfId="146" applyFont="1" applyBorder="1" applyAlignment="1">
      <alignment horizontal="right"/>
    </xf>
    <xf numFmtId="196" fontId="4" fillId="0" borderId="0" xfId="153" applyNumberFormat="1" applyFont="1" applyFill="1" applyAlignment="1"/>
    <xf numFmtId="191" fontId="0" fillId="0" borderId="0" xfId="0" quotePrefix="1" applyNumberFormat="1"/>
    <xf numFmtId="191" fontId="4" fillId="0" borderId="0" xfId="137" applyNumberFormat="1" applyFont="1" applyFill="1" applyBorder="1" applyAlignment="1">
      <alignment horizontal="right"/>
    </xf>
    <xf numFmtId="0" fontId="11" fillId="0" borderId="0" xfId="0" applyFont="1"/>
    <xf numFmtId="191" fontId="3" fillId="0" borderId="0" xfId="146" applyFont="1" applyBorder="1" applyAlignment="1">
      <alignment horizontal="right"/>
    </xf>
    <xf numFmtId="49" fontId="9" fillId="0" borderId="0" xfId="0" applyNumberFormat="1" applyFont="1" applyAlignment="1">
      <alignment vertical="center"/>
    </xf>
    <xf numFmtId="0" fontId="12" fillId="0" borderId="0" xfId="0" applyFont="1"/>
    <xf numFmtId="49" fontId="3" fillId="0" borderId="0" xfId="0" applyNumberFormat="1" applyFont="1" applyAlignment="1">
      <alignment vertical="center"/>
    </xf>
    <xf numFmtId="196" fontId="3" fillId="0" borderId="0" xfId="0" applyNumberFormat="1" applyFont="1"/>
    <xf numFmtId="191" fontId="136" fillId="0" borderId="0" xfId="148" applyFont="1" applyAlignment="1">
      <alignment horizontal="right" vertical="center"/>
    </xf>
    <xf numFmtId="196" fontId="4" fillId="0" borderId="0" xfId="148" applyNumberFormat="1" applyFont="1" applyAlignment="1">
      <alignment horizontal="right"/>
    </xf>
    <xf numFmtId="191" fontId="4" fillId="0" borderId="0" xfId="148" applyFont="1" applyFill="1" applyAlignment="1">
      <alignment horizontal="right"/>
    </xf>
    <xf numFmtId="191" fontId="4" fillId="0" borderId="0" xfId="148" applyFont="1" applyAlignment="1">
      <alignment horizontal="right"/>
    </xf>
    <xf numFmtId="191" fontId="0" fillId="0" borderId="0" xfId="148" applyFont="1" applyAlignment="1">
      <alignment horizontal="right" vertical="center"/>
    </xf>
    <xf numFmtId="49" fontId="8" fillId="0" borderId="0" xfId="0" applyNumberFormat="1" applyFont="1" applyAlignment="1">
      <alignment horizontal="left"/>
    </xf>
    <xf numFmtId="19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93" fontId="6" fillId="0" borderId="0" xfId="137" applyFont="1" applyFill="1" applyAlignment="1"/>
    <xf numFmtId="193" fontId="0" fillId="0" borderId="0" xfId="137" applyFont="1" applyFill="1" applyAlignment="1"/>
    <xf numFmtId="196" fontId="0" fillId="0" borderId="0" xfId="137" applyNumberFormat="1" applyFont="1" applyFill="1" applyBorder="1" applyAlignment="1"/>
    <xf numFmtId="191" fontId="0" fillId="0" borderId="0" xfId="146" applyFont="1" applyFill="1" applyAlignment="1">
      <alignment horizontal="right"/>
    </xf>
    <xf numFmtId="196" fontId="3" fillId="0" borderId="0" xfId="137" applyNumberFormat="1" applyFont="1" applyFill="1" applyBorder="1"/>
    <xf numFmtId="191" fontId="0" fillId="0" borderId="23" xfId="0" applyNumberFormat="1" applyBorder="1" applyAlignment="1">
      <alignment horizontal="right"/>
    </xf>
    <xf numFmtId="191" fontId="0" fillId="0" borderId="23" xfId="0" applyNumberFormat="1" applyBorder="1"/>
    <xf numFmtId="191" fontId="0" fillId="0" borderId="0" xfId="0" applyNumberFormat="1" applyAlignment="1">
      <alignment horizontal="right"/>
    </xf>
    <xf numFmtId="37" fontId="0" fillId="0" borderId="21" xfId="0" applyNumberFormat="1" applyBorder="1"/>
    <xf numFmtId="191" fontId="0" fillId="0" borderId="21" xfId="0" applyNumberFormat="1" applyBorder="1"/>
    <xf numFmtId="194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0" fontId="0" fillId="46" borderId="0" xfId="0" applyFill="1"/>
    <xf numFmtId="0" fontId="0" fillId="0" borderId="0" xfId="0" applyAlignment="1">
      <alignment horizontal="right"/>
    </xf>
    <xf numFmtId="191" fontId="0" fillId="0" borderId="0" xfId="0" applyNumberFormat="1" applyAlignment="1">
      <alignment vertical="center"/>
    </xf>
    <xf numFmtId="196" fontId="0" fillId="0" borderId="0" xfId="0" applyNumberFormat="1"/>
    <xf numFmtId="49" fontId="0" fillId="0" borderId="0" xfId="0" applyNumberFormat="1" applyAlignment="1">
      <alignment horizontal="center"/>
    </xf>
    <xf numFmtId="49" fontId="6" fillId="0" borderId="0" xfId="0" applyNumberFormat="1" applyFont="1"/>
    <xf numFmtId="191" fontId="4" fillId="0" borderId="0" xfId="146" applyFont="1" applyFill="1" applyBorder="1" applyAlignment="1">
      <alignment horizontal="right"/>
    </xf>
    <xf numFmtId="191" fontId="4" fillId="0" borderId="0" xfId="146" applyFont="1" applyAlignment="1">
      <alignment horizontal="right"/>
    </xf>
    <xf numFmtId="196" fontId="4" fillId="0" borderId="0" xfId="137" applyNumberFormat="1" applyFont="1" applyFill="1" applyAlignment="1"/>
    <xf numFmtId="196" fontId="4" fillId="0" borderId="0" xfId="137" applyNumberFormat="1" applyFont="1" applyFill="1" applyBorder="1" applyAlignment="1"/>
    <xf numFmtId="37" fontId="0" fillId="0" borderId="0" xfId="0" applyNumberForma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93" fontId="0" fillId="0" borderId="0" xfId="137" applyFont="1" applyAlignment="1"/>
    <xf numFmtId="196" fontId="3" fillId="0" borderId="0" xfId="137" applyNumberFormat="1" applyFont="1" applyAlignment="1"/>
    <xf numFmtId="196" fontId="3" fillId="0" borderId="0" xfId="148" applyNumberFormat="1" applyFont="1" applyFill="1" applyBorder="1" applyAlignment="1"/>
    <xf numFmtId="193" fontId="0" fillId="0" borderId="0" xfId="137" applyFont="1"/>
    <xf numFmtId="196" fontId="3" fillId="0" borderId="23" xfId="148" applyNumberFormat="1" applyFont="1" applyFill="1" applyBorder="1" applyAlignment="1"/>
    <xf numFmtId="191" fontId="0" fillId="0" borderId="0" xfId="137" applyNumberFormat="1" applyFont="1" applyFill="1" applyAlignment="1"/>
    <xf numFmtId="191" fontId="0" fillId="0" borderId="6" xfId="0" applyNumberFormat="1" applyBorder="1"/>
    <xf numFmtId="191" fontId="0" fillId="0" borderId="21" xfId="0" applyNumberFormat="1" applyBorder="1" applyAlignment="1">
      <alignment horizontal="right"/>
    </xf>
    <xf numFmtId="191" fontId="0" fillId="0" borderId="0" xfId="137" applyNumberFormat="1" applyFont="1" applyFill="1" applyAlignment="1">
      <alignment horizontal="right"/>
    </xf>
    <xf numFmtId="191" fontId="0" fillId="0" borderId="0" xfId="137" applyNumberFormat="1" applyFont="1" applyAlignment="1">
      <alignment horizontal="right"/>
    </xf>
    <xf numFmtId="191" fontId="3" fillId="0" borderId="11" xfId="148" applyFont="1" applyBorder="1" applyAlignment="1">
      <alignment horizontal="right"/>
    </xf>
    <xf numFmtId="194" fontId="0" fillId="0" borderId="21" xfId="0" applyNumberFormat="1" applyBorder="1" applyAlignment="1">
      <alignment horizontal="right"/>
    </xf>
    <xf numFmtId="191" fontId="4" fillId="0" borderId="21" xfId="137" applyNumberFormat="1" applyFont="1" applyFill="1" applyBorder="1" applyAlignment="1">
      <alignment horizontal="right"/>
    </xf>
    <xf numFmtId="191" fontId="3" fillId="0" borderId="11" xfId="146" applyFont="1" applyBorder="1" applyAlignment="1">
      <alignment horizontal="right"/>
    </xf>
    <xf numFmtId="191" fontId="3" fillId="0" borderId="6" xfId="146" applyFont="1" applyBorder="1" applyAlignment="1">
      <alignment horizontal="right"/>
    </xf>
    <xf numFmtId="191" fontId="3" fillId="0" borderId="23" xfId="146" applyFont="1" applyBorder="1" applyAlignment="1">
      <alignment horizontal="right"/>
    </xf>
    <xf numFmtId="196" fontId="4" fillId="0" borderId="21" xfId="153" applyNumberFormat="1" applyFont="1" applyFill="1" applyBorder="1" applyAlignment="1"/>
    <xf numFmtId="191" fontId="3" fillId="0" borderId="23" xfId="148" applyFont="1" applyFill="1" applyBorder="1" applyAlignment="1">
      <alignment horizontal="right"/>
    </xf>
    <xf numFmtId="191" fontId="3" fillId="0" borderId="0" xfId="148" applyFont="1" applyFill="1" applyBorder="1"/>
    <xf numFmtId="191" fontId="4" fillId="0" borderId="6" xfId="148" applyFont="1" applyBorder="1" applyAlignment="1">
      <alignment horizontal="right"/>
    </xf>
    <xf numFmtId="196" fontId="0" fillId="0" borderId="0" xfId="153" applyNumberFormat="1" applyFont="1" applyFill="1" applyBorder="1" applyAlignment="1"/>
    <xf numFmtId="191" fontId="0" fillId="0" borderId="21" xfId="146" applyFont="1" applyBorder="1" applyAlignment="1">
      <alignment horizontal="right"/>
    </xf>
    <xf numFmtId="191" fontId="0" fillId="0" borderId="0" xfId="439" applyNumberFormat="1" applyFont="1" applyFill="1" applyAlignment="1">
      <alignment vertical="center"/>
    </xf>
    <xf numFmtId="196" fontId="0" fillId="0" borderId="21" xfId="153" applyNumberFormat="1" applyFont="1" applyFill="1" applyBorder="1" applyAlignment="1"/>
    <xf numFmtId="191" fontId="3" fillId="0" borderId="22" xfId="0" applyNumberFormat="1" applyFont="1" applyBorder="1"/>
    <xf numFmtId="191" fontId="0" fillId="0" borderId="0" xfId="146" applyFont="1" applyBorder="1" applyAlignment="1">
      <alignment horizontal="right"/>
    </xf>
    <xf numFmtId="196" fontId="3" fillId="0" borderId="21" xfId="137" applyNumberFormat="1" applyFont="1" applyFill="1" applyBorder="1"/>
    <xf numFmtId="191" fontId="7" fillId="0" borderId="0" xfId="0" applyNumberFormat="1" applyFont="1" applyAlignment="1">
      <alignment horizontal="center"/>
    </xf>
    <xf numFmtId="191" fontId="3" fillId="0" borderId="22" xfId="148" applyFont="1" applyFill="1" applyBorder="1" applyAlignment="1">
      <alignment horizontal="right"/>
    </xf>
    <xf numFmtId="191" fontId="3" fillId="0" borderId="0" xfId="0" applyNumberFormat="1" applyFont="1" applyAlignment="1">
      <alignment horizontal="right"/>
    </xf>
    <xf numFmtId="191" fontId="4" fillId="0" borderId="0" xfId="137" applyNumberFormat="1" applyFont="1" applyFill="1" applyAlignment="1"/>
    <xf numFmtId="191" fontId="3" fillId="0" borderId="6" xfId="148" applyFont="1" applyBorder="1" applyAlignment="1">
      <alignment horizontal="right"/>
    </xf>
    <xf numFmtId="191" fontId="3" fillId="0" borderId="0" xfId="137" applyNumberFormat="1" applyFont="1" applyFill="1" applyBorder="1" applyAlignment="1">
      <alignment horizontal="right"/>
    </xf>
    <xf numFmtId="191" fontId="3" fillId="0" borderId="0" xfId="137" applyNumberFormat="1" applyFont="1" applyFill="1" applyBorder="1" applyAlignment="1"/>
    <xf numFmtId="191" fontId="0" fillId="0" borderId="0" xfId="137" applyNumberFormat="1" applyFont="1"/>
    <xf numFmtId="191" fontId="0" fillId="0" borderId="0" xfId="137" applyNumberFormat="1" applyFont="1" applyFill="1" applyBorder="1" applyAlignment="1"/>
    <xf numFmtId="191" fontId="3" fillId="0" borderId="6" xfId="137" applyNumberFormat="1" applyFont="1" applyFill="1" applyBorder="1" applyAlignment="1">
      <alignment horizontal="right"/>
    </xf>
    <xf numFmtId="191" fontId="3" fillId="0" borderId="23" xfId="137" applyNumberFormat="1" applyFont="1" applyFill="1" applyBorder="1" applyAlignment="1"/>
    <xf numFmtId="191" fontId="3" fillId="0" borderId="0" xfId="0" applyNumberFormat="1" applyFont="1" applyAlignment="1">
      <alignment horizontal="center"/>
    </xf>
    <xf numFmtId="191" fontId="3" fillId="0" borderId="0" xfId="440" applyFont="1" applyFill="1" applyAlignment="1">
      <alignment horizontal="right"/>
    </xf>
    <xf numFmtId="191" fontId="35" fillId="0" borderId="0" xfId="148" applyFont="1" applyAlignment="1">
      <alignment horizontal="right" vertical="center"/>
    </xf>
    <xf numFmtId="191" fontId="3" fillId="0" borderId="0" xfId="148" applyFont="1" applyBorder="1" applyAlignment="1">
      <alignment horizontal="right" vertical="center"/>
    </xf>
    <xf numFmtId="191" fontId="3" fillId="0" borderId="0" xfId="148" applyFont="1" applyAlignment="1">
      <alignment horizontal="right" vertical="center"/>
    </xf>
    <xf numFmtId="191" fontId="3" fillId="0" borderId="0" xfId="440" applyFont="1" applyFill="1" applyBorder="1" applyAlignment="1">
      <alignment horizontal="right"/>
    </xf>
    <xf numFmtId="196" fontId="0" fillId="0" borderId="0" xfId="148" applyNumberFormat="1" applyFont="1" applyAlignment="1">
      <alignment horizontal="right"/>
    </xf>
    <xf numFmtId="39" fontId="0" fillId="0" borderId="0" xfId="441" applyFont="1" applyAlignment="1">
      <alignment horizontal="center"/>
    </xf>
    <xf numFmtId="0" fontId="0" fillId="0" borderId="0" xfId="441" applyNumberFormat="1" applyFont="1" applyAlignment="1">
      <alignment horizontal="center"/>
    </xf>
    <xf numFmtId="39" fontId="4" fillId="0" borderId="0" xfId="441" applyAlignment="1">
      <alignment horizontal="center"/>
    </xf>
    <xf numFmtId="0" fontId="7" fillId="0" borderId="0" xfId="0" applyFont="1" applyAlignment="1">
      <alignment horizontal="center" wrapText="1"/>
    </xf>
    <xf numFmtId="191" fontId="3" fillId="0" borderId="11" xfId="137" applyNumberFormat="1" applyFont="1" applyFill="1" applyBorder="1" applyAlignment="1">
      <alignment horizontal="right"/>
    </xf>
    <xf numFmtId="196" fontId="4" fillId="0" borderId="0" xfId="148" applyNumberFormat="1" applyFont="1" applyFill="1" applyAlignment="1">
      <alignment horizontal="right"/>
    </xf>
    <xf numFmtId="191" fontId="4" fillId="0" borderId="0" xfId="146" applyFont="1" applyFill="1" applyAlignment="1">
      <alignment horizontal="right"/>
    </xf>
    <xf numFmtId="39" fontId="4" fillId="0" borderId="21" xfId="441" applyBorder="1" applyAlignment="1">
      <alignment horizontal="center"/>
    </xf>
    <xf numFmtId="49" fontId="9" fillId="0" borderId="0" xfId="0" applyNumberFormat="1" applyFont="1" applyAlignment="1">
      <alignment horizontal="left"/>
    </xf>
    <xf numFmtId="49" fontId="10" fillId="0" borderId="0" xfId="0" applyNumberFormat="1" applyFont="1"/>
    <xf numFmtId="49" fontId="137" fillId="0" borderId="0" xfId="0" applyNumberFormat="1" applyFont="1"/>
    <xf numFmtId="191" fontId="7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wrapText="1"/>
    </xf>
    <xf numFmtId="191" fontId="0" fillId="0" borderId="21" xfId="0" applyNumberFormat="1" applyBorder="1" applyAlignment="1">
      <alignment horizontal="center"/>
    </xf>
    <xf numFmtId="49" fontId="3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</cellXfs>
  <cellStyles count="44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20 % - Akzent1" xfId="17" xr:uid="{00000000-0005-0000-0000-000010000000}"/>
    <cellStyle name="20 % - Akzent2" xfId="18" xr:uid="{00000000-0005-0000-0000-000011000000}"/>
    <cellStyle name="20 % - Akzent3" xfId="19" xr:uid="{00000000-0005-0000-0000-000012000000}"/>
    <cellStyle name="20 % - Akzent4" xfId="20" xr:uid="{00000000-0005-0000-0000-000013000000}"/>
    <cellStyle name="20 % - Akzent5" xfId="21" xr:uid="{00000000-0005-0000-0000-000014000000}"/>
    <cellStyle name="20 % - Akzent6" xfId="22" xr:uid="{00000000-0005-0000-0000-000015000000}"/>
    <cellStyle name="20% - Accent1 2" xfId="23" xr:uid="{00000000-0005-0000-0000-000016000000}"/>
    <cellStyle name="20% - Accent1 3" xfId="24" xr:uid="{00000000-0005-0000-0000-000017000000}"/>
    <cellStyle name="20% - Accent2 2" xfId="25" xr:uid="{00000000-0005-0000-0000-000018000000}"/>
    <cellStyle name="20% - Accent2 3" xfId="26" xr:uid="{00000000-0005-0000-0000-000019000000}"/>
    <cellStyle name="20% - Accent3 2" xfId="27" xr:uid="{00000000-0005-0000-0000-00001A000000}"/>
    <cellStyle name="20% - Accent3 3" xfId="28" xr:uid="{00000000-0005-0000-0000-00001B000000}"/>
    <cellStyle name="20% - Accent4 2" xfId="29" xr:uid="{00000000-0005-0000-0000-00001C000000}"/>
    <cellStyle name="20% - Accent4 3" xfId="30" xr:uid="{00000000-0005-0000-0000-00001D000000}"/>
    <cellStyle name="20% - Accent5 2" xfId="31" xr:uid="{00000000-0005-0000-0000-00001E000000}"/>
    <cellStyle name="20% - Accent5 3" xfId="32" xr:uid="{00000000-0005-0000-0000-00001F000000}"/>
    <cellStyle name="20% - Accent6 2" xfId="33" xr:uid="{00000000-0005-0000-0000-000020000000}"/>
    <cellStyle name="20% - Accent6 3" xfId="34" xr:uid="{00000000-0005-0000-0000-000021000000}"/>
    <cellStyle name="20% - ส่วนที่ถูกเน้น1" xfId="35" xr:uid="{00000000-0005-0000-0000-000022000000}"/>
    <cellStyle name="20% - ส่วนที่ถูกเน้น2" xfId="36" xr:uid="{00000000-0005-0000-0000-000023000000}"/>
    <cellStyle name="20% - ส่วนที่ถูกเน้น3" xfId="37" xr:uid="{00000000-0005-0000-0000-000024000000}"/>
    <cellStyle name="20% - ส่วนที่ถูกเน้น4" xfId="38" xr:uid="{00000000-0005-0000-0000-000025000000}"/>
    <cellStyle name="20% - ส่วนที่ถูกเน้น5" xfId="39" xr:uid="{00000000-0005-0000-0000-000026000000}"/>
    <cellStyle name="20% - ส่วนที่ถูกเน้น6" xfId="40" xr:uid="{00000000-0005-0000-0000-000027000000}"/>
    <cellStyle name="40 % - Akzent1" xfId="41" xr:uid="{00000000-0005-0000-0000-000028000000}"/>
    <cellStyle name="40 % - Akzent2" xfId="42" xr:uid="{00000000-0005-0000-0000-000029000000}"/>
    <cellStyle name="40 % - Akzent3" xfId="43" xr:uid="{00000000-0005-0000-0000-00002A000000}"/>
    <cellStyle name="40 % - Akzent4" xfId="44" xr:uid="{00000000-0005-0000-0000-00002B000000}"/>
    <cellStyle name="40 % - Akzent5" xfId="45" xr:uid="{00000000-0005-0000-0000-00002C000000}"/>
    <cellStyle name="40 % - Akzent6" xfId="46" xr:uid="{00000000-0005-0000-0000-00002D000000}"/>
    <cellStyle name="40% - Accent1 2" xfId="47" xr:uid="{00000000-0005-0000-0000-00002E000000}"/>
    <cellStyle name="40% - Accent1 3" xfId="48" xr:uid="{00000000-0005-0000-0000-00002F000000}"/>
    <cellStyle name="40% - Accent2 2" xfId="49" xr:uid="{00000000-0005-0000-0000-000030000000}"/>
    <cellStyle name="40% - Accent2 3" xfId="50" xr:uid="{00000000-0005-0000-0000-000031000000}"/>
    <cellStyle name="40% - Accent3 2" xfId="51" xr:uid="{00000000-0005-0000-0000-000032000000}"/>
    <cellStyle name="40% - Accent3 3" xfId="52" xr:uid="{00000000-0005-0000-0000-000033000000}"/>
    <cellStyle name="40% - Accent4 2" xfId="53" xr:uid="{00000000-0005-0000-0000-000034000000}"/>
    <cellStyle name="40% - Accent4 3" xfId="54" xr:uid="{00000000-0005-0000-0000-000035000000}"/>
    <cellStyle name="40% - Accent5 2" xfId="55" xr:uid="{00000000-0005-0000-0000-000036000000}"/>
    <cellStyle name="40% - Accent5 3" xfId="56" xr:uid="{00000000-0005-0000-0000-000037000000}"/>
    <cellStyle name="40% - Accent6 2" xfId="57" xr:uid="{00000000-0005-0000-0000-000038000000}"/>
    <cellStyle name="40% - Accent6 3" xfId="58" xr:uid="{00000000-0005-0000-0000-000039000000}"/>
    <cellStyle name="40% - ส่วนที่ถูกเน้น1" xfId="59" xr:uid="{00000000-0005-0000-0000-00003A000000}"/>
    <cellStyle name="40% - ส่วนที่ถูกเน้น2" xfId="60" xr:uid="{00000000-0005-0000-0000-00003B000000}"/>
    <cellStyle name="40% - ส่วนที่ถูกเน้น3" xfId="61" xr:uid="{00000000-0005-0000-0000-00003C000000}"/>
    <cellStyle name="40% - ส่วนที่ถูกเน้น4" xfId="62" xr:uid="{00000000-0005-0000-0000-00003D000000}"/>
    <cellStyle name="40% - ส่วนที่ถูกเน้น5" xfId="63" xr:uid="{00000000-0005-0000-0000-00003E000000}"/>
    <cellStyle name="40% - ส่วนที่ถูกเน้น6" xfId="64" xr:uid="{00000000-0005-0000-0000-00003F000000}"/>
    <cellStyle name="594941.25" xfId="65" xr:uid="{00000000-0005-0000-0000-000040000000}"/>
    <cellStyle name="60 % - Akzent1" xfId="66" xr:uid="{00000000-0005-0000-0000-000041000000}"/>
    <cellStyle name="60 % - Akzent2" xfId="67" xr:uid="{00000000-0005-0000-0000-000042000000}"/>
    <cellStyle name="60 % - Akzent3" xfId="68" xr:uid="{00000000-0005-0000-0000-000043000000}"/>
    <cellStyle name="60 % - Akzent4" xfId="69" xr:uid="{00000000-0005-0000-0000-000044000000}"/>
    <cellStyle name="60 % - Akzent5" xfId="70" xr:uid="{00000000-0005-0000-0000-000045000000}"/>
    <cellStyle name="60 % - Akzent6" xfId="71" xr:uid="{00000000-0005-0000-0000-000046000000}"/>
    <cellStyle name="60% - Accent1 2" xfId="72" xr:uid="{00000000-0005-0000-0000-000047000000}"/>
    <cellStyle name="60% - Accent1 3" xfId="73" xr:uid="{00000000-0005-0000-0000-000048000000}"/>
    <cellStyle name="60% - Accent2 2" xfId="74" xr:uid="{00000000-0005-0000-0000-000049000000}"/>
    <cellStyle name="60% - Accent2 3" xfId="75" xr:uid="{00000000-0005-0000-0000-00004A000000}"/>
    <cellStyle name="60% - Accent3 2" xfId="76" xr:uid="{00000000-0005-0000-0000-00004B000000}"/>
    <cellStyle name="60% - Accent3 3" xfId="77" xr:uid="{00000000-0005-0000-0000-00004C000000}"/>
    <cellStyle name="60% - Accent4 2" xfId="78" xr:uid="{00000000-0005-0000-0000-00004D000000}"/>
    <cellStyle name="60% - Accent4 3" xfId="79" xr:uid="{00000000-0005-0000-0000-00004E000000}"/>
    <cellStyle name="60% - Accent5 2" xfId="80" xr:uid="{00000000-0005-0000-0000-00004F000000}"/>
    <cellStyle name="60% - Accent5 3" xfId="81" xr:uid="{00000000-0005-0000-0000-000050000000}"/>
    <cellStyle name="60% - Accent6 2" xfId="82" xr:uid="{00000000-0005-0000-0000-000051000000}"/>
    <cellStyle name="60% - Accent6 3" xfId="83" xr:uid="{00000000-0005-0000-0000-000052000000}"/>
    <cellStyle name="60% - ส่วนที่ถูกเน้น1" xfId="84" xr:uid="{00000000-0005-0000-0000-000053000000}"/>
    <cellStyle name="60% - ส่วนที่ถูกเน้น2" xfId="85" xr:uid="{00000000-0005-0000-0000-000054000000}"/>
    <cellStyle name="60% - ส่วนที่ถูกเน้น3" xfId="86" xr:uid="{00000000-0005-0000-0000-000055000000}"/>
    <cellStyle name="60% - ส่วนที่ถูกเน้น4" xfId="87" xr:uid="{00000000-0005-0000-0000-000056000000}"/>
    <cellStyle name="60% - ส่วนที่ถูกเน้น5" xfId="88" xr:uid="{00000000-0005-0000-0000-000057000000}"/>
    <cellStyle name="60% - ส่วนที่ถูกเน้น6" xfId="89" xr:uid="{00000000-0005-0000-0000-000058000000}"/>
    <cellStyle name="75" xfId="90" xr:uid="{00000000-0005-0000-0000-000059000000}"/>
    <cellStyle name="AA FRAME" xfId="91" xr:uid="{00000000-0005-0000-0000-00005A000000}"/>
    <cellStyle name="AA HEADING" xfId="92" xr:uid="{00000000-0005-0000-0000-00005B000000}"/>
    <cellStyle name="AA INITIALS" xfId="93" xr:uid="{00000000-0005-0000-0000-00005C000000}"/>
    <cellStyle name="AA INPUT" xfId="94" xr:uid="{00000000-0005-0000-0000-00005D000000}"/>
    <cellStyle name="AA LOCK" xfId="95" xr:uid="{00000000-0005-0000-0000-00005E000000}"/>
    <cellStyle name="AA MGR NAME" xfId="96" xr:uid="{00000000-0005-0000-0000-00005F000000}"/>
    <cellStyle name="AA NORMAL" xfId="97" xr:uid="{00000000-0005-0000-0000-000060000000}"/>
    <cellStyle name="AA NUMBER" xfId="98" xr:uid="{00000000-0005-0000-0000-000061000000}"/>
    <cellStyle name="AA NUMBER2" xfId="99" xr:uid="{00000000-0005-0000-0000-000062000000}"/>
    <cellStyle name="AA QUESTION" xfId="100" xr:uid="{00000000-0005-0000-0000-000063000000}"/>
    <cellStyle name="AA SHADE" xfId="101" xr:uid="{00000000-0005-0000-0000-000064000000}"/>
    <cellStyle name="Accent1 2" xfId="102" xr:uid="{00000000-0005-0000-0000-000065000000}"/>
    <cellStyle name="Accent1 3" xfId="103" xr:uid="{00000000-0005-0000-0000-000066000000}"/>
    <cellStyle name="Accent2 2" xfId="104" xr:uid="{00000000-0005-0000-0000-000067000000}"/>
    <cellStyle name="Accent2 3" xfId="105" xr:uid="{00000000-0005-0000-0000-000068000000}"/>
    <cellStyle name="Accent3 2" xfId="106" xr:uid="{00000000-0005-0000-0000-000069000000}"/>
    <cellStyle name="Accent3 3" xfId="107" xr:uid="{00000000-0005-0000-0000-00006A000000}"/>
    <cellStyle name="Accent4 2" xfId="108" xr:uid="{00000000-0005-0000-0000-00006B000000}"/>
    <cellStyle name="Accent4 3" xfId="109" xr:uid="{00000000-0005-0000-0000-00006C000000}"/>
    <cellStyle name="Accent5 2" xfId="110" xr:uid="{00000000-0005-0000-0000-00006D000000}"/>
    <cellStyle name="Accent5 3" xfId="111" xr:uid="{00000000-0005-0000-0000-00006E000000}"/>
    <cellStyle name="Accent6 2" xfId="112" xr:uid="{00000000-0005-0000-0000-00006F000000}"/>
    <cellStyle name="Accent6 3" xfId="113" xr:uid="{00000000-0005-0000-0000-000070000000}"/>
    <cellStyle name="Akzent1" xfId="114" xr:uid="{00000000-0005-0000-0000-000071000000}"/>
    <cellStyle name="Akzent2" xfId="115" xr:uid="{00000000-0005-0000-0000-000072000000}"/>
    <cellStyle name="Akzent3" xfId="116" xr:uid="{00000000-0005-0000-0000-000073000000}"/>
    <cellStyle name="Akzent4" xfId="117" xr:uid="{00000000-0005-0000-0000-000074000000}"/>
    <cellStyle name="Akzent5" xfId="118" xr:uid="{00000000-0005-0000-0000-000075000000}"/>
    <cellStyle name="Akzent6" xfId="119" xr:uid="{00000000-0005-0000-0000-000076000000}"/>
    <cellStyle name="Ausgabe" xfId="120" xr:uid="{00000000-0005-0000-0000-000077000000}"/>
    <cellStyle name="Bad 2" xfId="121" xr:uid="{00000000-0005-0000-0000-000078000000}"/>
    <cellStyle name="Bad 3" xfId="122" xr:uid="{00000000-0005-0000-0000-000079000000}"/>
    <cellStyle name="Berechnung" xfId="123" xr:uid="{00000000-0005-0000-0000-00007A000000}"/>
    <cellStyle name="Border" xfId="124" xr:uid="{00000000-0005-0000-0000-00007B000000}"/>
    <cellStyle name="Calc Currency (0)" xfId="125" xr:uid="{00000000-0005-0000-0000-00007C000000}"/>
    <cellStyle name="Calc Currency (2)" xfId="126" xr:uid="{00000000-0005-0000-0000-00007D000000}"/>
    <cellStyle name="Calc Percent (0)" xfId="127" xr:uid="{00000000-0005-0000-0000-00007E000000}"/>
    <cellStyle name="Calc Percent (1)" xfId="128" xr:uid="{00000000-0005-0000-0000-00007F000000}"/>
    <cellStyle name="Calc Percent (2)" xfId="129" xr:uid="{00000000-0005-0000-0000-000080000000}"/>
    <cellStyle name="Calc Units (0)" xfId="130" xr:uid="{00000000-0005-0000-0000-000081000000}"/>
    <cellStyle name="Calc Units (1)" xfId="131" xr:uid="{00000000-0005-0000-0000-000082000000}"/>
    <cellStyle name="Calc Units (2)" xfId="132" xr:uid="{00000000-0005-0000-0000-000083000000}"/>
    <cellStyle name="Calculation 2" xfId="133" xr:uid="{00000000-0005-0000-0000-000084000000}"/>
    <cellStyle name="Calculation 3" xfId="134" xr:uid="{00000000-0005-0000-0000-000085000000}"/>
    <cellStyle name="Check Cell 2" xfId="135" xr:uid="{00000000-0005-0000-0000-000086000000}"/>
    <cellStyle name="Check Cell 3" xfId="136" xr:uid="{00000000-0005-0000-0000-000087000000}"/>
    <cellStyle name="Comma" xfId="137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[0]" xfId="146" builtinId="6"/>
    <cellStyle name="Comma [0] 2" xfId="147" xr:uid="{00000000-0005-0000-0000-000092000000}"/>
    <cellStyle name="Comma [0] 2 2" xfId="148" xr:uid="{00000000-0005-0000-0000-000093000000}"/>
    <cellStyle name="Comma [0] 3" xfId="440" xr:uid="{8A8559F0-5253-4A4F-8F68-199DE9BE687A}"/>
    <cellStyle name="Comma [00]" xfId="149" xr:uid="{00000000-0005-0000-0000-000094000000}"/>
    <cellStyle name="Comma 10" xfId="150" xr:uid="{00000000-0005-0000-0000-000095000000}"/>
    <cellStyle name="Comma 10 2 2" xfId="439" xr:uid="{D08C32E5-5327-473C-B292-B8E79385EB1C}"/>
    <cellStyle name="Comma 2" xfId="151" xr:uid="{00000000-0005-0000-0000-000096000000}"/>
    <cellStyle name="Comma 2 10" xfId="152" xr:uid="{00000000-0005-0000-0000-000097000000}"/>
    <cellStyle name="Comma 2 2" xfId="153" xr:uid="{00000000-0005-0000-0000-000098000000}"/>
    <cellStyle name="Comma 2 2 14" xfId="154" xr:uid="{00000000-0005-0000-0000-000099000000}"/>
    <cellStyle name="Comma 2 2 2" xfId="155" xr:uid="{00000000-0005-0000-0000-00009A000000}"/>
    <cellStyle name="Comma 2 3" xfId="156" xr:uid="{00000000-0005-0000-0000-00009B000000}"/>
    <cellStyle name="Comma 2 4" xfId="157" xr:uid="{00000000-0005-0000-0000-00009C000000}"/>
    <cellStyle name="Comma 2 5" xfId="158" xr:uid="{00000000-0005-0000-0000-00009D000000}"/>
    <cellStyle name="Comma 2 6" xfId="159" xr:uid="{00000000-0005-0000-0000-00009E000000}"/>
    <cellStyle name="Comma 3" xfId="160" xr:uid="{00000000-0005-0000-0000-00009F000000}"/>
    <cellStyle name="Comma 3 2" xfId="161" xr:uid="{00000000-0005-0000-0000-0000A0000000}"/>
    <cellStyle name="Comma 4" xfId="162" xr:uid="{00000000-0005-0000-0000-0000A1000000}"/>
    <cellStyle name="Comma 5" xfId="163" xr:uid="{00000000-0005-0000-0000-0000A2000000}"/>
    <cellStyle name="Comma 6" xfId="164" xr:uid="{00000000-0005-0000-0000-0000A3000000}"/>
    <cellStyle name="Comma 7" xfId="165" xr:uid="{00000000-0005-0000-0000-0000A4000000}"/>
    <cellStyle name="Comma 8" xfId="166" xr:uid="{00000000-0005-0000-0000-0000A5000000}"/>
    <cellStyle name="Comma 9" xfId="167" xr:uid="{00000000-0005-0000-0000-0000A6000000}"/>
    <cellStyle name="comma zerodec" xfId="168" xr:uid="{00000000-0005-0000-0000-0000A7000000}"/>
    <cellStyle name="Comma0" xfId="169" xr:uid="{00000000-0005-0000-0000-0000A8000000}"/>
    <cellStyle name="Copied" xfId="170" xr:uid="{00000000-0005-0000-0000-0000A9000000}"/>
    <cellStyle name="Curren - Style3" xfId="171" xr:uid="{00000000-0005-0000-0000-0000AA000000}"/>
    <cellStyle name="Curren - Style4" xfId="172" xr:uid="{00000000-0005-0000-0000-0000AB000000}"/>
    <cellStyle name="Currency [00]" xfId="173" xr:uid="{00000000-0005-0000-0000-0000AC000000}"/>
    <cellStyle name="Currency0" xfId="174" xr:uid="{00000000-0005-0000-0000-0000AD000000}"/>
    <cellStyle name="Currency1" xfId="175" xr:uid="{00000000-0005-0000-0000-0000AE000000}"/>
    <cellStyle name="Currency2" xfId="176" xr:uid="{00000000-0005-0000-0000-0000AF000000}"/>
    <cellStyle name="Dan" xfId="177" xr:uid="{00000000-0005-0000-0000-0000B0000000}"/>
    <cellStyle name="Date" xfId="178" xr:uid="{00000000-0005-0000-0000-0000B1000000}"/>
    <cellStyle name="Date Short" xfId="179" xr:uid="{00000000-0005-0000-0000-0000B2000000}"/>
    <cellStyle name="DELTA" xfId="180" xr:uid="{00000000-0005-0000-0000-0000B3000000}"/>
    <cellStyle name="Dezimal [0]_35ERI8T2gbIEMixb4v26icuOo" xfId="181" xr:uid="{00000000-0005-0000-0000-0000B4000000}"/>
    <cellStyle name="Dezimal_35ERI8T2gbIEMixb4v26icuOo" xfId="182" xr:uid="{00000000-0005-0000-0000-0000B5000000}"/>
    <cellStyle name="Dollar (zero dec)" xfId="183" xr:uid="{00000000-0005-0000-0000-0000B6000000}"/>
    <cellStyle name="Eingabe" xfId="184" xr:uid="{00000000-0005-0000-0000-0000B7000000}"/>
    <cellStyle name="Enter Currency (0)" xfId="185" xr:uid="{00000000-0005-0000-0000-0000B8000000}"/>
    <cellStyle name="Enter Currency (2)" xfId="186" xr:uid="{00000000-0005-0000-0000-0000B9000000}"/>
    <cellStyle name="Enter Units (0)" xfId="187" xr:uid="{00000000-0005-0000-0000-0000BA000000}"/>
    <cellStyle name="Enter Units (1)" xfId="188" xr:uid="{00000000-0005-0000-0000-0000BB000000}"/>
    <cellStyle name="Enter Units (2)" xfId="189" xr:uid="{00000000-0005-0000-0000-0000BC000000}"/>
    <cellStyle name="Entered" xfId="190" xr:uid="{00000000-0005-0000-0000-0000BD000000}"/>
    <cellStyle name="Ergebnis" xfId="191" xr:uid="{00000000-0005-0000-0000-0000BE000000}"/>
    <cellStyle name="Erklärender Text" xfId="192" xr:uid="{00000000-0005-0000-0000-0000BF000000}"/>
    <cellStyle name="Explanatory Text 2" xfId="193" xr:uid="{00000000-0005-0000-0000-0000C0000000}"/>
    <cellStyle name="Explanatory Text 3" xfId="194" xr:uid="{00000000-0005-0000-0000-0000C1000000}"/>
    <cellStyle name="Fixed" xfId="195" xr:uid="{00000000-0005-0000-0000-0000C2000000}"/>
    <cellStyle name="Format Number Column" xfId="196" xr:uid="{00000000-0005-0000-0000-0000C3000000}"/>
    <cellStyle name="Good 2" xfId="197" xr:uid="{00000000-0005-0000-0000-0000C4000000}"/>
    <cellStyle name="Good 3" xfId="198" xr:uid="{00000000-0005-0000-0000-0000C5000000}"/>
    <cellStyle name="Grey" xfId="199" xr:uid="{00000000-0005-0000-0000-0000C6000000}"/>
    <cellStyle name="Gut" xfId="200" xr:uid="{00000000-0005-0000-0000-0000C7000000}"/>
    <cellStyle name="Header1" xfId="201" xr:uid="{00000000-0005-0000-0000-0000C8000000}"/>
    <cellStyle name="Header2" xfId="202" xr:uid="{00000000-0005-0000-0000-0000C9000000}"/>
    <cellStyle name="Heading" xfId="203" xr:uid="{00000000-0005-0000-0000-0000CA000000}"/>
    <cellStyle name="Heading 1 2" xfId="204" xr:uid="{00000000-0005-0000-0000-0000CB000000}"/>
    <cellStyle name="Heading 1 3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 2" xfId="208" xr:uid="{00000000-0005-0000-0000-0000CF000000}"/>
    <cellStyle name="Heading 3 3" xfId="209" xr:uid="{00000000-0005-0000-0000-0000D0000000}"/>
    <cellStyle name="Heading 4 2" xfId="210" xr:uid="{00000000-0005-0000-0000-0000D1000000}"/>
    <cellStyle name="Heading 4 3" xfId="211" xr:uid="{00000000-0005-0000-0000-0000D2000000}"/>
    <cellStyle name="Indent" xfId="212" xr:uid="{00000000-0005-0000-0000-0000D3000000}"/>
    <cellStyle name="Info_Main" xfId="213" xr:uid="{00000000-0005-0000-0000-0000D4000000}"/>
    <cellStyle name="Input [yellow]" xfId="214" xr:uid="{00000000-0005-0000-0000-0000D5000000}"/>
    <cellStyle name="Input 2" xfId="215" xr:uid="{00000000-0005-0000-0000-0000D6000000}"/>
    <cellStyle name="Input 3" xfId="216" xr:uid="{00000000-0005-0000-0000-0000D7000000}"/>
    <cellStyle name="InputCurrency" xfId="217" xr:uid="{00000000-0005-0000-0000-0000D8000000}"/>
    <cellStyle name="InputPercent1" xfId="218" xr:uid="{00000000-0005-0000-0000-0000D9000000}"/>
    <cellStyle name="KPMG Heading 1" xfId="219" xr:uid="{00000000-0005-0000-0000-0000DA000000}"/>
    <cellStyle name="KPMG Heading 2" xfId="220" xr:uid="{00000000-0005-0000-0000-0000DB000000}"/>
    <cellStyle name="KPMG Heading 3" xfId="221" xr:uid="{00000000-0005-0000-0000-0000DC000000}"/>
    <cellStyle name="KPMG Heading 4" xfId="222" xr:uid="{00000000-0005-0000-0000-0000DD000000}"/>
    <cellStyle name="KPMG Normal" xfId="223" xr:uid="{00000000-0005-0000-0000-0000DE000000}"/>
    <cellStyle name="KPMG Normal Text" xfId="224" xr:uid="{00000000-0005-0000-0000-0000DF000000}"/>
    <cellStyle name="left" xfId="225" xr:uid="{00000000-0005-0000-0000-0000E0000000}"/>
    <cellStyle name="Link Currency (0)" xfId="226" xr:uid="{00000000-0005-0000-0000-0000E1000000}"/>
    <cellStyle name="Link Currency (2)" xfId="227" xr:uid="{00000000-0005-0000-0000-0000E2000000}"/>
    <cellStyle name="Link Units (0)" xfId="228" xr:uid="{00000000-0005-0000-0000-0000E3000000}"/>
    <cellStyle name="Link Units (1)" xfId="229" xr:uid="{00000000-0005-0000-0000-0000E4000000}"/>
    <cellStyle name="Link Units (2)" xfId="230" xr:uid="{00000000-0005-0000-0000-0000E5000000}"/>
    <cellStyle name="Linked Cell 2" xfId="231" xr:uid="{00000000-0005-0000-0000-0000E6000000}"/>
    <cellStyle name="Linked Cell 3" xfId="232" xr:uid="{00000000-0005-0000-0000-0000E7000000}"/>
    <cellStyle name="Miglia - Stile1" xfId="233" xr:uid="{00000000-0005-0000-0000-0000E8000000}"/>
    <cellStyle name="Miglia - Stile2" xfId="234" xr:uid="{00000000-0005-0000-0000-0000E9000000}"/>
    <cellStyle name="Miglia - Stile3" xfId="235" xr:uid="{00000000-0005-0000-0000-0000EA000000}"/>
    <cellStyle name="Miglia - Stile4" xfId="236" xr:uid="{00000000-0005-0000-0000-0000EB000000}"/>
    <cellStyle name="Miglia - Stile5" xfId="237" xr:uid="{00000000-0005-0000-0000-0000EC000000}"/>
    <cellStyle name="Migliaia (0)" xfId="238" xr:uid="{00000000-0005-0000-0000-0000ED000000}"/>
    <cellStyle name="Milliers [0]_AR1194" xfId="239" xr:uid="{00000000-0005-0000-0000-0000EE000000}"/>
    <cellStyle name="Milliers_AR1194" xfId="240" xr:uid="{00000000-0005-0000-0000-0000EF000000}"/>
    <cellStyle name="Mon?taire [0]_AR1194" xfId="241" xr:uid="{00000000-0005-0000-0000-0000F0000000}"/>
    <cellStyle name="Mon?taire_AR1194" xfId="242" xr:uid="{00000000-0005-0000-0000-0000F1000000}"/>
    <cellStyle name="Monétaire [0]_laroux" xfId="243" xr:uid="{00000000-0005-0000-0000-0000F2000000}"/>
    <cellStyle name="Monétaire_laroux" xfId="244" xr:uid="{00000000-0005-0000-0000-0000F3000000}"/>
    <cellStyle name="Neutral 2" xfId="245" xr:uid="{00000000-0005-0000-0000-0000F4000000}"/>
    <cellStyle name="Neutral 3" xfId="246" xr:uid="{00000000-0005-0000-0000-0000F5000000}"/>
    <cellStyle name="no dec" xfId="247" xr:uid="{00000000-0005-0000-0000-0000F6000000}"/>
    <cellStyle name="Normal" xfId="0" builtinId="0"/>
    <cellStyle name="Normal - Stile6" xfId="248" xr:uid="{00000000-0005-0000-0000-0000F8000000}"/>
    <cellStyle name="Normal - Stile7" xfId="249" xr:uid="{00000000-0005-0000-0000-0000F9000000}"/>
    <cellStyle name="Normal - Stile8" xfId="250" xr:uid="{00000000-0005-0000-0000-0000FA000000}"/>
    <cellStyle name="Normal - Style1" xfId="251" xr:uid="{00000000-0005-0000-0000-0000FB000000}"/>
    <cellStyle name="Normal - Style2" xfId="252" xr:uid="{00000000-0005-0000-0000-0000FC000000}"/>
    <cellStyle name="Normal - Style5" xfId="253" xr:uid="{00000000-0005-0000-0000-0000FD000000}"/>
    <cellStyle name="Normal 10" xfId="254" xr:uid="{00000000-0005-0000-0000-0000FE000000}"/>
    <cellStyle name="Normal 11" xfId="255" xr:uid="{00000000-0005-0000-0000-0000FF000000}"/>
    <cellStyle name="Normal 12" xfId="256" xr:uid="{00000000-0005-0000-0000-000000010000}"/>
    <cellStyle name="Normal 13" xfId="257" xr:uid="{00000000-0005-0000-0000-000001010000}"/>
    <cellStyle name="Normal 14" xfId="258" xr:uid="{00000000-0005-0000-0000-000002010000}"/>
    <cellStyle name="Normal 2" xfId="259" xr:uid="{00000000-0005-0000-0000-000003010000}"/>
    <cellStyle name="Normal 2 2" xfId="260" xr:uid="{00000000-0005-0000-0000-000004010000}"/>
    <cellStyle name="Normal 2 3" xfId="261" xr:uid="{00000000-0005-0000-0000-000005010000}"/>
    <cellStyle name="Normal 3" xfId="262" xr:uid="{00000000-0005-0000-0000-000006010000}"/>
    <cellStyle name="Normal 3 2" xfId="263" xr:uid="{00000000-0005-0000-0000-000007010000}"/>
    <cellStyle name="Normal 3 2 2" xfId="264" xr:uid="{00000000-0005-0000-0000-000008010000}"/>
    <cellStyle name="Normal 3 3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2 3" xfId="269" xr:uid="{00000000-0005-0000-0000-00000D010000}"/>
    <cellStyle name="Normal 4 3" xfId="270" xr:uid="{00000000-0005-0000-0000-00000E010000}"/>
    <cellStyle name="Normal 5" xfId="271" xr:uid="{00000000-0005-0000-0000-00000F010000}"/>
    <cellStyle name="Normal 5 2" xfId="272" xr:uid="{00000000-0005-0000-0000-000010010000}"/>
    <cellStyle name="Normal 6" xfId="273" xr:uid="{00000000-0005-0000-0000-000011010000}"/>
    <cellStyle name="Normal 7" xfId="274" xr:uid="{00000000-0005-0000-0000-000012010000}"/>
    <cellStyle name="Normal 8" xfId="275" xr:uid="{00000000-0005-0000-0000-000013010000}"/>
    <cellStyle name="Normal 9" xfId="276" xr:uid="{00000000-0005-0000-0000-000014010000}"/>
    <cellStyle name="Normal_IVL_Company Only_FS 2008_V1" xfId="441" xr:uid="{DF81CE1F-5AE4-431E-902F-4510C2C793DB}"/>
    <cellStyle name="Normal0" xfId="277" xr:uid="{00000000-0005-0000-0000-000016010000}"/>
    <cellStyle name="Note 2" xfId="278" xr:uid="{00000000-0005-0000-0000-000017010000}"/>
    <cellStyle name="Note 2 2" xfId="279" xr:uid="{00000000-0005-0000-0000-000018010000}"/>
    <cellStyle name="Note 3" xfId="280" xr:uid="{00000000-0005-0000-0000-000019010000}"/>
    <cellStyle name="Notiz" xfId="281" xr:uid="{00000000-0005-0000-0000-00001A010000}"/>
    <cellStyle name="Output 2" xfId="282" xr:uid="{00000000-0005-0000-0000-00001B010000}"/>
    <cellStyle name="Output 3" xfId="283" xr:uid="{00000000-0005-0000-0000-00001C010000}"/>
    <cellStyle name="Output Amounts" xfId="284" xr:uid="{00000000-0005-0000-0000-00001D010000}"/>
    <cellStyle name="Output Line Items" xfId="285" xr:uid="{00000000-0005-0000-0000-00001E010000}"/>
    <cellStyle name="PageSubTitle" xfId="286" xr:uid="{00000000-0005-0000-0000-00001F010000}"/>
    <cellStyle name="PageTitle" xfId="287" xr:uid="{00000000-0005-0000-0000-000020010000}"/>
    <cellStyle name="Percent [0]" xfId="288" xr:uid="{00000000-0005-0000-0000-000021010000}"/>
    <cellStyle name="Percent [00]" xfId="289" xr:uid="{00000000-0005-0000-0000-000022010000}"/>
    <cellStyle name="Percent [2]" xfId="290" xr:uid="{00000000-0005-0000-0000-000023010000}"/>
    <cellStyle name="Percent 12" xfId="291" xr:uid="{00000000-0005-0000-0000-000024010000}"/>
    <cellStyle name="Percent 2" xfId="292" xr:uid="{00000000-0005-0000-0000-000025010000}"/>
    <cellStyle name="Percent 2 2" xfId="293" xr:uid="{00000000-0005-0000-0000-000026010000}"/>
    <cellStyle name="Percent 3" xfId="294" xr:uid="{00000000-0005-0000-0000-000027010000}"/>
    <cellStyle name="Percent 4" xfId="295" xr:uid="{00000000-0005-0000-0000-000028010000}"/>
    <cellStyle name="Percent 5" xfId="296" xr:uid="{00000000-0005-0000-0000-000029010000}"/>
    <cellStyle name="PERCENTAGE" xfId="297" xr:uid="{00000000-0005-0000-0000-00002A010000}"/>
    <cellStyle name="PLAN" xfId="298" xr:uid="{00000000-0005-0000-0000-00002B010000}"/>
    <cellStyle name="PrePop Currency (0)" xfId="299" xr:uid="{00000000-0005-0000-0000-00002C010000}"/>
    <cellStyle name="PrePop Currency (2)" xfId="300" xr:uid="{00000000-0005-0000-0000-00002D010000}"/>
    <cellStyle name="PrePop Units (0)" xfId="301" xr:uid="{00000000-0005-0000-0000-00002E010000}"/>
    <cellStyle name="PrePop Units (1)" xfId="302" xr:uid="{00000000-0005-0000-0000-00002F010000}"/>
    <cellStyle name="PrePop Units (2)" xfId="303" xr:uid="{00000000-0005-0000-0000-000030010000}"/>
    <cellStyle name="PSChar" xfId="304" xr:uid="{00000000-0005-0000-0000-000031010000}"/>
    <cellStyle name="PSDate" xfId="305" xr:uid="{00000000-0005-0000-0000-000032010000}"/>
    <cellStyle name="PSDec" xfId="306" xr:uid="{00000000-0005-0000-0000-000033010000}"/>
    <cellStyle name="PSHeading" xfId="307" xr:uid="{00000000-0005-0000-0000-000034010000}"/>
    <cellStyle name="PSInt" xfId="308" xr:uid="{00000000-0005-0000-0000-000035010000}"/>
    <cellStyle name="PSSpacer" xfId="309" xr:uid="{00000000-0005-0000-0000-000036010000}"/>
    <cellStyle name="pwstyle" xfId="310" xr:uid="{00000000-0005-0000-0000-000037010000}"/>
    <cellStyle name="Quantity" xfId="311" xr:uid="{00000000-0005-0000-0000-000038010000}"/>
    <cellStyle name="RevList" xfId="312" xr:uid="{00000000-0005-0000-0000-000039010000}"/>
    <cellStyle name="SAPBEXaggData" xfId="313" xr:uid="{00000000-0005-0000-0000-00003A010000}"/>
    <cellStyle name="SAPBEXaggDataEmph" xfId="314" xr:uid="{00000000-0005-0000-0000-00003B010000}"/>
    <cellStyle name="SAPBEXaggItem" xfId="315" xr:uid="{00000000-0005-0000-0000-00003C010000}"/>
    <cellStyle name="SAPBEXaggItemX" xfId="316" xr:uid="{00000000-0005-0000-0000-00003D010000}"/>
    <cellStyle name="SAPBEXchaText" xfId="317" xr:uid="{00000000-0005-0000-0000-00003E010000}"/>
    <cellStyle name="SAPBEXexcBad7" xfId="318" xr:uid="{00000000-0005-0000-0000-00003F010000}"/>
    <cellStyle name="SAPBEXexcBad8" xfId="319" xr:uid="{00000000-0005-0000-0000-000040010000}"/>
    <cellStyle name="SAPBEXexcBad9" xfId="320" xr:uid="{00000000-0005-0000-0000-000041010000}"/>
    <cellStyle name="SAPBEXexcCritical4" xfId="321" xr:uid="{00000000-0005-0000-0000-000042010000}"/>
    <cellStyle name="SAPBEXexcCritical5" xfId="322" xr:uid="{00000000-0005-0000-0000-000043010000}"/>
    <cellStyle name="SAPBEXexcCritical6" xfId="323" xr:uid="{00000000-0005-0000-0000-000044010000}"/>
    <cellStyle name="SAPBEXexcGood1" xfId="324" xr:uid="{00000000-0005-0000-0000-000045010000}"/>
    <cellStyle name="SAPBEXexcGood2" xfId="325" xr:uid="{00000000-0005-0000-0000-000046010000}"/>
    <cellStyle name="SAPBEXexcGood3" xfId="326" xr:uid="{00000000-0005-0000-0000-000047010000}"/>
    <cellStyle name="SAPBEXfilterDrill" xfId="327" xr:uid="{00000000-0005-0000-0000-000048010000}"/>
    <cellStyle name="SAPBEXfilterItem" xfId="328" xr:uid="{00000000-0005-0000-0000-000049010000}"/>
    <cellStyle name="SAPBEXfilterText" xfId="329" xr:uid="{00000000-0005-0000-0000-00004A010000}"/>
    <cellStyle name="SAPBEXformats" xfId="330" xr:uid="{00000000-0005-0000-0000-00004B010000}"/>
    <cellStyle name="SAPBEXheaderItem" xfId="331" xr:uid="{00000000-0005-0000-0000-00004C010000}"/>
    <cellStyle name="SAPBEXheaderText" xfId="332" xr:uid="{00000000-0005-0000-0000-00004D010000}"/>
    <cellStyle name="SAPBEXHLevel0" xfId="333" xr:uid="{00000000-0005-0000-0000-00004E010000}"/>
    <cellStyle name="SAPBEXHLevel0X" xfId="334" xr:uid="{00000000-0005-0000-0000-00004F010000}"/>
    <cellStyle name="SAPBEXHLevel1" xfId="335" xr:uid="{00000000-0005-0000-0000-000050010000}"/>
    <cellStyle name="SAPBEXHLevel1X" xfId="336" xr:uid="{00000000-0005-0000-0000-000051010000}"/>
    <cellStyle name="SAPBEXHLevel2" xfId="337" xr:uid="{00000000-0005-0000-0000-000052010000}"/>
    <cellStyle name="SAPBEXHLevel2X" xfId="338" xr:uid="{00000000-0005-0000-0000-000053010000}"/>
    <cellStyle name="SAPBEXHLevel3" xfId="339" xr:uid="{00000000-0005-0000-0000-000054010000}"/>
    <cellStyle name="SAPBEXHLevel3X" xfId="340" xr:uid="{00000000-0005-0000-0000-000055010000}"/>
    <cellStyle name="SAPBEXresData" xfId="341" xr:uid="{00000000-0005-0000-0000-000056010000}"/>
    <cellStyle name="SAPBEXresDataEmph" xfId="342" xr:uid="{00000000-0005-0000-0000-000057010000}"/>
    <cellStyle name="SAPBEXresItem" xfId="343" xr:uid="{00000000-0005-0000-0000-000058010000}"/>
    <cellStyle name="SAPBEXresItemX" xfId="344" xr:uid="{00000000-0005-0000-0000-000059010000}"/>
    <cellStyle name="SAPBEXstdData" xfId="345" xr:uid="{00000000-0005-0000-0000-00005A010000}"/>
    <cellStyle name="SAPBEXstdDataEmph" xfId="346" xr:uid="{00000000-0005-0000-0000-00005B010000}"/>
    <cellStyle name="SAPBEXstdItem" xfId="347" xr:uid="{00000000-0005-0000-0000-00005C010000}"/>
    <cellStyle name="SAPBEXstdItemX" xfId="348" xr:uid="{00000000-0005-0000-0000-00005D010000}"/>
    <cellStyle name="SAPBEXtitle" xfId="349" xr:uid="{00000000-0005-0000-0000-00005E010000}"/>
    <cellStyle name="SAPBEXundefined" xfId="350" xr:uid="{00000000-0005-0000-0000-00005F010000}"/>
    <cellStyle name="SCH1" xfId="351" xr:uid="{00000000-0005-0000-0000-000060010000}"/>
    <cellStyle name="Schlecht" xfId="352" xr:uid="{00000000-0005-0000-0000-000061010000}"/>
    <cellStyle name="Standard_9912(4)" xfId="353" xr:uid="{00000000-0005-0000-0000-000062010000}"/>
    <cellStyle name="Style 1" xfId="354" xr:uid="{00000000-0005-0000-0000-000063010000}"/>
    <cellStyle name="style1" xfId="355" xr:uid="{00000000-0005-0000-0000-000064010000}"/>
    <cellStyle name="SubHeading" xfId="356" xr:uid="{00000000-0005-0000-0000-000065010000}"/>
    <cellStyle name="Subtotal" xfId="357" xr:uid="{00000000-0005-0000-0000-000066010000}"/>
    <cellStyle name="TED STANDARD" xfId="358" xr:uid="{00000000-0005-0000-0000-000067010000}"/>
    <cellStyle name="Text Indent A" xfId="359" xr:uid="{00000000-0005-0000-0000-000068010000}"/>
    <cellStyle name="Text Indent B" xfId="360" xr:uid="{00000000-0005-0000-0000-000069010000}"/>
    <cellStyle name="Text Indent C" xfId="361" xr:uid="{00000000-0005-0000-0000-00006A010000}"/>
    <cellStyle name="Title 2" xfId="362" xr:uid="{00000000-0005-0000-0000-00006B010000}"/>
    <cellStyle name="Title 3" xfId="363" xr:uid="{00000000-0005-0000-0000-00006C010000}"/>
    <cellStyle name="Total 2" xfId="364" xr:uid="{00000000-0005-0000-0000-00006D010000}"/>
    <cellStyle name="Total 3" xfId="365" xr:uid="{00000000-0005-0000-0000-00006E010000}"/>
    <cellStyle name="Überschrift" xfId="366" xr:uid="{00000000-0005-0000-0000-00006F010000}"/>
    <cellStyle name="Überschrift 1" xfId="367" xr:uid="{00000000-0005-0000-0000-000070010000}"/>
    <cellStyle name="Überschrift 2" xfId="368" xr:uid="{00000000-0005-0000-0000-000071010000}"/>
    <cellStyle name="Überschrift 3" xfId="369" xr:uid="{00000000-0005-0000-0000-000072010000}"/>
    <cellStyle name="Überschrift 4" xfId="370" xr:uid="{00000000-0005-0000-0000-000073010000}"/>
    <cellStyle name="Überschrift_Abraham verbl. OR 31.12.2011" xfId="371" xr:uid="{00000000-0005-0000-0000-000074010000}"/>
    <cellStyle name="Valuta (0)" xfId="372" xr:uid="{00000000-0005-0000-0000-000075010000}"/>
    <cellStyle name="Verknüpfte Zelle" xfId="373" xr:uid="{00000000-0005-0000-0000-000076010000}"/>
    <cellStyle name="Warnender Text" xfId="374" xr:uid="{00000000-0005-0000-0000-000077010000}"/>
    <cellStyle name="Warning Text 2" xfId="375" xr:uid="{00000000-0005-0000-0000-000078010000}"/>
    <cellStyle name="Warning Text 3" xfId="376" xr:uid="{00000000-0005-0000-0000-000079010000}"/>
    <cellStyle name="wrap" xfId="377" xr:uid="{00000000-0005-0000-0000-00007A010000}"/>
    <cellStyle name="Wไhrung [0]_35ERI8T2gbIEMixb4v26icuOo" xfId="378" xr:uid="{00000000-0005-0000-0000-00007B010000}"/>
    <cellStyle name="Wไhrung_35ERI8T2gbIEMixb4v26icuOo" xfId="379" xr:uid="{00000000-0005-0000-0000-00007C010000}"/>
    <cellStyle name="Zelle überprüfen" xfId="380" xr:uid="{00000000-0005-0000-0000-00007D010000}"/>
    <cellStyle name="ｵﾒﾁ｡ﾒﾃ爼ﾗ靉ﾁ篦ｧﾋﾅﾒﾂﾁﾔｵﾔ" xfId="381" xr:uid="{00000000-0005-0000-0000-00007E010000}"/>
    <cellStyle name="การคำนวณ" xfId="391" xr:uid="{00000000-0005-0000-0000-000088010000}"/>
    <cellStyle name="ข้อความเตือน" xfId="392" xr:uid="{00000000-0005-0000-0000-000089010000}"/>
    <cellStyle name="ข้อความอธิบาย" xfId="393" xr:uid="{00000000-0005-0000-0000-00008A010000}"/>
    <cellStyle name="เครื่องหมายจุลภาค [0]_AP US" xfId="382" xr:uid="{00000000-0005-0000-0000-00007F010000}"/>
    <cellStyle name="เครื่องหมายจุลภาค_120010" xfId="383" xr:uid="{00000000-0005-0000-0000-000080010000}"/>
    <cellStyle name="เครื่องหมายสกุลเงิน [0]_AP US" xfId="384" xr:uid="{00000000-0005-0000-0000-000081010000}"/>
    <cellStyle name="เครื่องหมายสกุลเงิน_AP US" xfId="385" xr:uid="{00000000-0005-0000-0000-000082010000}"/>
    <cellStyle name="ชื่อเรื่อง" xfId="394" xr:uid="{00000000-0005-0000-0000-00008B010000}"/>
    <cellStyle name="เชื่อมโยงหลายมิติ" xfId="386" xr:uid="{00000000-0005-0000-0000-000083010000}"/>
    <cellStyle name="เซลล์ตรวจสอบ" xfId="387" xr:uid="{00000000-0005-0000-0000-000084010000}"/>
    <cellStyle name="เซลล์ที่มีการเชื่อมโยง" xfId="388" xr:uid="{00000000-0005-0000-0000-000085010000}"/>
    <cellStyle name="ณfน๔_NTCณ๘ป๙ (2)" xfId="395" xr:uid="{00000000-0005-0000-0000-00008C010000}"/>
    <cellStyle name="ดี" xfId="396" xr:uid="{00000000-0005-0000-0000-00008D010000}"/>
    <cellStyle name="ตามการเชื่อมโยงหลายมิติ" xfId="397" xr:uid="{00000000-0005-0000-0000-00008E010000}"/>
    <cellStyle name="น้บะภฒ_95" xfId="398" xr:uid="{00000000-0005-0000-0000-00008F010000}"/>
    <cellStyle name="ปกติ_01-Planing_&amp;_Booking" xfId="399" xr:uid="{00000000-0005-0000-0000-000090010000}"/>
    <cellStyle name="ป้อนค่า" xfId="400" xr:uid="{00000000-0005-0000-0000-000091010000}"/>
    <cellStyle name="ปานกลาง" xfId="401" xr:uid="{00000000-0005-0000-0000-000092010000}"/>
    <cellStyle name="ผลรวม" xfId="402" xr:uid="{00000000-0005-0000-0000-000093010000}"/>
    <cellStyle name="แย่" xfId="389" xr:uid="{00000000-0005-0000-0000-000086010000}"/>
    <cellStyle name="ฤ?ธถ [0]_95" xfId="403" xr:uid="{00000000-0005-0000-0000-000094010000}"/>
    <cellStyle name="ฤ?ธถ_95" xfId="404" xr:uid="{00000000-0005-0000-0000-000095010000}"/>
    <cellStyle name="ฤธถ [0]_95" xfId="405" xr:uid="{00000000-0005-0000-0000-000096010000}"/>
    <cellStyle name="ฤธถ_95" xfId="406" xr:uid="{00000000-0005-0000-0000-000097010000}"/>
    <cellStyle name="ลEญ [0]_laroux" xfId="407" xr:uid="{00000000-0005-0000-0000-000098010000}"/>
    <cellStyle name="ลEญ_laroux" xfId="408" xr:uid="{00000000-0005-0000-0000-000099010000}"/>
    <cellStyle name="ล๋ศญ [0]_95" xfId="409" xr:uid="{00000000-0005-0000-0000-00009A010000}"/>
    <cellStyle name="ล๋ศญ_95" xfId="410" xr:uid="{00000000-0005-0000-0000-00009B010000}"/>
    <cellStyle name="วฅมุ_4ฟ๙ฝวภ๛" xfId="411" xr:uid="{00000000-0005-0000-0000-00009C010000}"/>
    <cellStyle name="ส่วนที่ถูกเน้น1" xfId="412" xr:uid="{00000000-0005-0000-0000-00009D010000}"/>
    <cellStyle name="ส่วนที่ถูกเน้น2" xfId="413" xr:uid="{00000000-0005-0000-0000-00009E010000}"/>
    <cellStyle name="ส่วนที่ถูกเน้น3" xfId="414" xr:uid="{00000000-0005-0000-0000-00009F010000}"/>
    <cellStyle name="ส่วนที่ถูกเน้น4" xfId="415" xr:uid="{00000000-0005-0000-0000-0000A0010000}"/>
    <cellStyle name="ส่วนที่ถูกเน้น5" xfId="416" xr:uid="{00000000-0005-0000-0000-0000A1010000}"/>
    <cellStyle name="ส่วนที่ถูกเน้น6" xfId="417" xr:uid="{00000000-0005-0000-0000-0000A2010000}"/>
    <cellStyle name="แสดงผล" xfId="390" xr:uid="{00000000-0005-0000-0000-000087010000}"/>
    <cellStyle name="หมายเหตุ" xfId="418" xr:uid="{00000000-0005-0000-0000-0000A3010000}"/>
    <cellStyle name="หมายเหตุ 2" xfId="419" xr:uid="{00000000-0005-0000-0000-0000A4010000}"/>
    <cellStyle name="หัวเรื่อง 1" xfId="420" xr:uid="{00000000-0005-0000-0000-0000A5010000}"/>
    <cellStyle name="หัวเรื่อง 2" xfId="421" xr:uid="{00000000-0005-0000-0000-0000A6010000}"/>
    <cellStyle name="หัวเรื่อง 3" xfId="422" xr:uid="{00000000-0005-0000-0000-0000A7010000}"/>
    <cellStyle name="หัวเรื่อง 4" xfId="423" xr:uid="{00000000-0005-0000-0000-0000A8010000}"/>
    <cellStyle name="_x001d_๐&quot;_x000c_์๒_x000c_฿U_x0001_ญ_x0005_J_x000f__x0007__x0001__x0001_" xfId="424" xr:uid="{00000000-0005-0000-0000-0000A9010000}"/>
    <cellStyle name="_x001d_๐๏%$ฟ&amp;_x0017__x000b__x0008_ศ_x001c__x001d__x0007__x0001__x0001_" xfId="425" xr:uid="{00000000-0005-0000-0000-0000AA010000}"/>
    <cellStyle name="一般_0006(1)" xfId="426" xr:uid="{00000000-0005-0000-0000-0000AB010000}"/>
    <cellStyle name="千分位[0]_LC (2)" xfId="427" xr:uid="{00000000-0005-0000-0000-0000AC010000}"/>
    <cellStyle name="千分位_LC (2)" xfId="428" xr:uid="{00000000-0005-0000-0000-0000AD010000}"/>
    <cellStyle name="未定義" xfId="429" xr:uid="{00000000-0005-0000-0000-0000AE010000}"/>
    <cellStyle name="桁区切り [0.00]_part price" xfId="430" xr:uid="{00000000-0005-0000-0000-0000AF010000}"/>
    <cellStyle name="桁区切り_part price" xfId="431" xr:uid="{00000000-0005-0000-0000-0000B0010000}"/>
    <cellStyle name="標準_05_AR862為替評価替え確認リスト印刷_帳票レイアウト" xfId="432" xr:uid="{00000000-0005-0000-0000-0000B1010000}"/>
    <cellStyle name="爼ﾗ靉ﾁ篦ｧﾋﾅﾒﾂﾁﾔｵﾔ" xfId="433" xr:uid="{00000000-0005-0000-0000-0000B2010000}"/>
    <cellStyle name="貨幣 [0]_liz-ss" xfId="434" xr:uid="{00000000-0005-0000-0000-0000B3010000}"/>
    <cellStyle name="貨幣[0]_LC (2)" xfId="435" xr:uid="{00000000-0005-0000-0000-0000B4010000}"/>
    <cellStyle name="貨幣_LC (2)" xfId="436" xr:uid="{00000000-0005-0000-0000-0000B5010000}"/>
    <cellStyle name="通貨 [0.00]_part price" xfId="437" xr:uid="{00000000-0005-0000-0000-0000B6010000}"/>
    <cellStyle name="通貨_part price" xfId="438" xr:uid="{00000000-0005-0000-0000-0000B701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0F4A5-656B-4DD9-8378-74EABF8306FD}">
  <dimension ref="A1:J114"/>
  <sheetViews>
    <sheetView tabSelected="1" view="pageBreakPreview" zoomScaleNormal="86" zoomScaleSheetLayoutView="100" workbookViewId="0"/>
  </sheetViews>
  <sheetFormatPr defaultColWidth="9.1796875" defaultRowHeight="14"/>
  <cols>
    <col min="1" max="1" width="39.453125" style="21" customWidth="1"/>
    <col min="2" max="2" width="6.453125" style="7" customWidth="1"/>
    <col min="3" max="3" width="1.08984375" customWidth="1"/>
    <col min="4" max="4" width="13.6328125" style="42" customWidth="1"/>
    <col min="5" max="5" width="1.08984375" style="42" customWidth="1"/>
    <col min="6" max="6" width="13.6328125" style="42" customWidth="1"/>
    <col min="7" max="7" width="1.08984375" style="42" customWidth="1"/>
    <col min="8" max="8" width="13.6328125" style="42" customWidth="1"/>
    <col min="9" max="9" width="1.08984375" style="42" customWidth="1"/>
    <col min="10" max="10" width="13.6328125" style="42" customWidth="1"/>
    <col min="13" max="14" width="12" bestFit="1" customWidth="1"/>
  </cols>
  <sheetData>
    <row r="1" spans="1:10" ht="20.25" customHeight="1">
      <c r="A1" s="10" t="s">
        <v>58</v>
      </c>
    </row>
    <row r="2" spans="1:10" ht="20.25" customHeight="1">
      <c r="A2" s="11" t="s">
        <v>89</v>
      </c>
    </row>
    <row r="3" spans="1:10" ht="20.25" customHeight="1">
      <c r="A3" s="8"/>
    </row>
    <row r="4" spans="1:10" ht="20.25" customHeight="1">
      <c r="A4" s="8"/>
      <c r="D4" s="204" t="s">
        <v>3</v>
      </c>
      <c r="E4" s="204"/>
      <c r="F4" s="204"/>
      <c r="G4" s="76"/>
      <c r="H4" s="204" t="s">
        <v>138</v>
      </c>
      <c r="I4" s="204"/>
      <c r="J4" s="204"/>
    </row>
    <row r="5" spans="1:10" ht="20.25" customHeight="1">
      <c r="C5" s="138"/>
      <c r="D5" s="204" t="s">
        <v>52</v>
      </c>
      <c r="E5" s="204"/>
      <c r="F5" s="204"/>
      <c r="G5" s="76"/>
      <c r="H5" s="204" t="s">
        <v>52</v>
      </c>
      <c r="I5" s="204"/>
      <c r="J5" s="204"/>
    </row>
    <row r="6" spans="1:10" ht="20.25" customHeight="1">
      <c r="C6" s="138"/>
      <c r="D6" s="84" t="s">
        <v>265</v>
      </c>
      <c r="E6" s="79"/>
      <c r="F6" s="79" t="s">
        <v>34</v>
      </c>
      <c r="G6" s="70"/>
      <c r="H6" s="84" t="s">
        <v>265</v>
      </c>
      <c r="I6" s="106"/>
      <c r="J6" s="79" t="s">
        <v>34</v>
      </c>
    </row>
    <row r="7" spans="1:10" ht="20.25" customHeight="1">
      <c r="A7" s="14" t="s">
        <v>15</v>
      </c>
      <c r="B7" s="7" t="s">
        <v>28</v>
      </c>
      <c r="C7" s="28"/>
      <c r="D7" s="28">
        <v>2025</v>
      </c>
      <c r="E7" s="28"/>
      <c r="F7" s="28">
        <v>2024</v>
      </c>
      <c r="G7" s="28"/>
      <c r="H7" s="28">
        <v>2025</v>
      </c>
      <c r="I7" s="28"/>
      <c r="J7" s="28">
        <v>2024</v>
      </c>
    </row>
    <row r="8" spans="1:10" ht="20.25" customHeight="1">
      <c r="A8" s="14"/>
      <c r="C8" s="28"/>
      <c r="D8" s="28" t="s">
        <v>155</v>
      </c>
      <c r="E8" s="28"/>
      <c r="F8" s="28"/>
      <c r="G8" s="28"/>
      <c r="H8" s="28" t="s">
        <v>155</v>
      </c>
      <c r="I8" s="28"/>
      <c r="J8" s="28"/>
    </row>
    <row r="9" spans="1:10" ht="20.25" customHeight="1">
      <c r="A9" s="14"/>
      <c r="C9" s="7"/>
      <c r="D9" s="203" t="s">
        <v>33</v>
      </c>
      <c r="E9" s="203"/>
      <c r="F9" s="203"/>
      <c r="G9" s="203"/>
      <c r="H9" s="203"/>
      <c r="I9" s="203"/>
      <c r="J9" s="203"/>
    </row>
    <row r="10" spans="1:10" ht="20.25" customHeight="1">
      <c r="A10" s="22" t="s">
        <v>16</v>
      </c>
      <c r="C10" s="81"/>
      <c r="D10" s="71"/>
      <c r="E10" s="71"/>
      <c r="F10" s="71"/>
    </row>
    <row r="11" spans="1:10" ht="20.25" customHeight="1">
      <c r="A11" s="21" t="s">
        <v>0</v>
      </c>
      <c r="B11" s="16"/>
      <c r="C11" s="82"/>
      <c r="D11" s="42">
        <v>48994050</v>
      </c>
      <c r="E11" s="72"/>
      <c r="F11" s="72">
        <v>54612895</v>
      </c>
      <c r="H11" s="42">
        <v>27693130</v>
      </c>
      <c r="J11" s="42">
        <v>24149352</v>
      </c>
    </row>
    <row r="12" spans="1:10" ht="20.25" customHeight="1">
      <c r="A12" s="21" t="s">
        <v>1</v>
      </c>
      <c r="B12" s="16"/>
      <c r="C12" s="82"/>
      <c r="D12" s="42">
        <v>173645</v>
      </c>
      <c r="E12" s="72"/>
      <c r="F12" s="72">
        <v>15595</v>
      </c>
      <c r="H12" s="42">
        <v>0</v>
      </c>
      <c r="J12" s="42">
        <v>0</v>
      </c>
    </row>
    <row r="13" spans="1:10" ht="20.25" customHeight="1">
      <c r="A13" s="21" t="s">
        <v>43</v>
      </c>
      <c r="B13" s="7" t="s">
        <v>243</v>
      </c>
      <c r="C13" s="82"/>
      <c r="D13" s="42">
        <v>3252997</v>
      </c>
      <c r="E13" s="72"/>
      <c r="F13" s="72">
        <v>3856014</v>
      </c>
      <c r="H13" s="42">
        <v>93124</v>
      </c>
      <c r="J13" s="42">
        <v>99400</v>
      </c>
    </row>
    <row r="14" spans="1:10" ht="20.25" customHeight="1">
      <c r="A14" s="21" t="s">
        <v>113</v>
      </c>
      <c r="B14" s="7" t="s">
        <v>243</v>
      </c>
      <c r="C14" s="82"/>
      <c r="D14" s="42">
        <v>15516361</v>
      </c>
      <c r="E14" s="72"/>
      <c r="F14" s="72">
        <v>17132261</v>
      </c>
      <c r="H14" s="42">
        <v>11217836</v>
      </c>
      <c r="J14" s="42">
        <v>11621095</v>
      </c>
    </row>
    <row r="15" spans="1:10" ht="20.25" customHeight="1">
      <c r="A15" s="21" t="s">
        <v>107</v>
      </c>
      <c r="B15" s="7" t="s">
        <v>195</v>
      </c>
      <c r="C15" s="82"/>
      <c r="D15" s="72">
        <v>0</v>
      </c>
      <c r="E15" s="72"/>
      <c r="F15" s="72">
        <v>0</v>
      </c>
      <c r="H15" s="42">
        <v>5643248</v>
      </c>
      <c r="J15" s="42">
        <v>6640473</v>
      </c>
    </row>
    <row r="16" spans="1:10" ht="20.25" customHeight="1">
      <c r="A16" s="21" t="s">
        <v>11</v>
      </c>
      <c r="C16" s="82"/>
      <c r="D16" s="42">
        <v>62372676</v>
      </c>
      <c r="E16" s="72"/>
      <c r="F16" s="72">
        <v>61269362</v>
      </c>
      <c r="H16" s="42">
        <v>21724822</v>
      </c>
      <c r="J16" s="42">
        <v>22123393</v>
      </c>
    </row>
    <row r="17" spans="1:10" ht="20.25" customHeight="1">
      <c r="A17" s="21" t="s">
        <v>163</v>
      </c>
      <c r="B17" s="7" t="s">
        <v>273</v>
      </c>
      <c r="C17" s="82"/>
      <c r="D17" s="42">
        <v>7782</v>
      </c>
      <c r="E17" s="72"/>
      <c r="F17" s="72">
        <v>861</v>
      </c>
      <c r="H17" s="85">
        <v>0</v>
      </c>
      <c r="J17" s="42">
        <v>0</v>
      </c>
    </row>
    <row r="18" spans="1:10" ht="20.25" customHeight="1">
      <c r="A18" s="21" t="s">
        <v>4</v>
      </c>
      <c r="C18" s="82"/>
      <c r="D18" s="131">
        <v>216844</v>
      </c>
      <c r="E18" s="72"/>
      <c r="F18" s="73">
        <v>265624</v>
      </c>
      <c r="H18" s="131">
        <v>122293</v>
      </c>
      <c r="J18" s="131">
        <v>159271</v>
      </c>
    </row>
    <row r="19" spans="1:10" ht="20.25" customHeight="1">
      <c r="A19" s="8" t="s">
        <v>17</v>
      </c>
      <c r="C19" s="83"/>
      <c r="D19" s="74">
        <f>SUM(D11:D18)</f>
        <v>130534355</v>
      </c>
      <c r="E19" s="72"/>
      <c r="F19" s="74">
        <f>SUM(F11:F18)</f>
        <v>137152612</v>
      </c>
      <c r="G19" s="76"/>
      <c r="H19" s="74">
        <f>SUM(H11:H18)</f>
        <v>66494453</v>
      </c>
      <c r="I19" s="76"/>
      <c r="J19" s="74">
        <f>SUM(J11:J18)</f>
        <v>64792984</v>
      </c>
    </row>
    <row r="20" spans="1:10" ht="20.25" customHeight="1">
      <c r="C20" s="82"/>
      <c r="D20" s="72"/>
      <c r="E20" s="72"/>
      <c r="F20" s="72"/>
    </row>
    <row r="21" spans="1:10" ht="20.25" customHeight="1">
      <c r="A21" s="22" t="s">
        <v>18</v>
      </c>
      <c r="C21" s="82"/>
      <c r="D21" s="72"/>
      <c r="E21" s="72"/>
      <c r="F21" s="72"/>
    </row>
    <row r="22" spans="1:10" ht="20.25" customHeight="1">
      <c r="A22" s="21" t="s">
        <v>67</v>
      </c>
      <c r="B22" s="16"/>
      <c r="C22" s="82"/>
      <c r="D22" s="107">
        <v>0</v>
      </c>
      <c r="E22" s="72"/>
      <c r="F22" s="107">
        <v>0</v>
      </c>
      <c r="H22" s="107">
        <v>282549375</v>
      </c>
      <c r="J22" s="107">
        <v>282549375</v>
      </c>
    </row>
    <row r="23" spans="1:10" ht="20.25" customHeight="1">
      <c r="A23" s="21" t="s">
        <v>206</v>
      </c>
      <c r="B23" s="16">
        <v>5</v>
      </c>
      <c r="C23" s="82"/>
      <c r="D23" s="107">
        <v>9124234</v>
      </c>
      <c r="E23" s="72"/>
      <c r="F23" s="107">
        <v>9038648</v>
      </c>
      <c r="H23" s="107">
        <v>0</v>
      </c>
      <c r="J23" s="107">
        <v>0</v>
      </c>
    </row>
    <row r="24" spans="1:10" ht="20.25" customHeight="1">
      <c r="A24" s="21" t="s">
        <v>207</v>
      </c>
      <c r="B24" s="16">
        <v>5</v>
      </c>
      <c r="C24" s="82"/>
      <c r="D24" s="107">
        <v>6015771</v>
      </c>
      <c r="E24" s="72"/>
      <c r="F24" s="107">
        <v>5981168</v>
      </c>
      <c r="H24" s="107">
        <v>0</v>
      </c>
      <c r="J24" s="107">
        <v>0</v>
      </c>
    </row>
    <row r="25" spans="1:10" ht="20.25" customHeight="1">
      <c r="A25" s="21" t="s">
        <v>208</v>
      </c>
      <c r="B25" s="16" t="s">
        <v>274</v>
      </c>
      <c r="C25" s="82"/>
      <c r="D25" s="107">
        <v>3659626</v>
      </c>
      <c r="E25" s="72"/>
      <c r="F25" s="107">
        <v>3550346</v>
      </c>
      <c r="H25" s="107">
        <v>2210931</v>
      </c>
      <c r="J25" s="107">
        <v>2172080</v>
      </c>
    </row>
    <row r="26" spans="1:10" ht="20.25" customHeight="1">
      <c r="A26" s="21" t="s">
        <v>264</v>
      </c>
      <c r="B26" s="16">
        <v>12</v>
      </c>
      <c r="C26" s="82"/>
      <c r="D26" s="107">
        <v>329631</v>
      </c>
      <c r="E26" s="72"/>
      <c r="F26" s="107">
        <v>329631</v>
      </c>
      <c r="H26" s="107">
        <v>0</v>
      </c>
      <c r="J26" s="107">
        <v>0</v>
      </c>
    </row>
    <row r="27" spans="1:10" ht="20.25" customHeight="1">
      <c r="A27" s="21" t="s">
        <v>112</v>
      </c>
      <c r="B27" s="16"/>
      <c r="C27" s="82"/>
      <c r="D27" s="107">
        <v>886731</v>
      </c>
      <c r="E27" s="72"/>
      <c r="F27" s="107">
        <v>791440</v>
      </c>
      <c r="H27" s="107">
        <v>0</v>
      </c>
      <c r="J27" s="107">
        <v>0</v>
      </c>
    </row>
    <row r="28" spans="1:10" ht="20.25" customHeight="1">
      <c r="A28" s="21" t="s">
        <v>96</v>
      </c>
      <c r="B28" s="16"/>
      <c r="C28" s="82"/>
      <c r="D28" s="107">
        <v>57009660</v>
      </c>
      <c r="E28" s="72"/>
      <c r="F28" s="107">
        <v>56683528</v>
      </c>
      <c r="H28" s="107">
        <v>0</v>
      </c>
      <c r="J28" s="107">
        <v>0</v>
      </c>
    </row>
    <row r="29" spans="1:10" ht="20.25" customHeight="1">
      <c r="A29" s="21" t="s">
        <v>44</v>
      </c>
      <c r="B29" s="7" t="s">
        <v>188</v>
      </c>
      <c r="C29" s="82"/>
      <c r="D29" s="107">
        <v>216140705</v>
      </c>
      <c r="E29" s="72"/>
      <c r="F29" s="107">
        <v>216588518</v>
      </c>
      <c r="H29" s="107">
        <v>48106441</v>
      </c>
      <c r="J29" s="107">
        <v>48074752</v>
      </c>
    </row>
    <row r="30" spans="1:10" ht="20.25" customHeight="1">
      <c r="A30" s="21" t="s">
        <v>151</v>
      </c>
      <c r="B30" s="7" t="s">
        <v>189</v>
      </c>
      <c r="C30" s="82"/>
      <c r="D30" s="107">
        <v>94470470</v>
      </c>
      <c r="E30" s="72"/>
      <c r="F30" s="107">
        <v>94229389</v>
      </c>
      <c r="G30" s="72"/>
      <c r="H30" s="107">
        <v>52321333</v>
      </c>
      <c r="I30" s="72"/>
      <c r="J30" s="107">
        <v>51877390</v>
      </c>
    </row>
    <row r="31" spans="1:10" ht="20.25" customHeight="1">
      <c r="A31" s="21" t="s">
        <v>97</v>
      </c>
      <c r="C31" s="82"/>
      <c r="D31" s="107">
        <v>360641444</v>
      </c>
      <c r="E31" s="72"/>
      <c r="F31" s="107">
        <v>360641444</v>
      </c>
      <c r="G31" s="72"/>
      <c r="H31" s="107">
        <v>0</v>
      </c>
      <c r="I31" s="72"/>
      <c r="J31" s="107">
        <v>0</v>
      </c>
    </row>
    <row r="32" spans="1:10" ht="20.25" customHeight="1">
      <c r="A32" t="s">
        <v>156</v>
      </c>
      <c r="C32" s="82"/>
      <c r="D32" s="107">
        <v>53376525</v>
      </c>
      <c r="E32" s="72"/>
      <c r="F32" s="107">
        <v>53825079</v>
      </c>
      <c r="G32" s="72"/>
      <c r="H32" s="107">
        <v>2578023</v>
      </c>
      <c r="I32" s="72"/>
      <c r="J32" s="107">
        <v>2641829</v>
      </c>
    </row>
    <row r="33" spans="1:10" ht="20.25" customHeight="1">
      <c r="A33" s="21" t="s">
        <v>139</v>
      </c>
      <c r="C33" s="82"/>
      <c r="D33" s="107">
        <v>1913508</v>
      </c>
      <c r="E33" s="72"/>
      <c r="F33" s="107">
        <v>1874784</v>
      </c>
      <c r="H33" s="107">
        <v>1572312</v>
      </c>
      <c r="J33" s="107">
        <v>1543741</v>
      </c>
    </row>
    <row r="34" spans="1:10" ht="20.25" customHeight="1">
      <c r="A34" s="21" t="s">
        <v>2</v>
      </c>
      <c r="B34" s="16">
        <v>3</v>
      </c>
      <c r="C34" s="82"/>
      <c r="D34" s="159">
        <v>3425956</v>
      </c>
      <c r="E34" s="72"/>
      <c r="F34" s="159">
        <v>3433703</v>
      </c>
      <c r="H34" s="159">
        <v>1164731</v>
      </c>
      <c r="J34" s="159">
        <v>1160218</v>
      </c>
    </row>
    <row r="35" spans="1:10" ht="20.25" customHeight="1">
      <c r="A35" s="8" t="s">
        <v>19</v>
      </c>
      <c r="B35" s="16"/>
      <c r="C35" s="83"/>
      <c r="D35" s="74">
        <f>SUM(D22:D34)</f>
        <v>806994261</v>
      </c>
      <c r="E35" s="75"/>
      <c r="F35" s="74">
        <f>SUM(F22:F34)</f>
        <v>806967678</v>
      </c>
      <c r="G35" s="76"/>
      <c r="H35" s="74">
        <f>SUM(H22:H34)</f>
        <v>390503146</v>
      </c>
      <c r="I35" s="76"/>
      <c r="J35" s="74">
        <f>SUM(J22:J34)</f>
        <v>390019385</v>
      </c>
    </row>
    <row r="36" spans="1:10" ht="20.25" customHeight="1">
      <c r="C36" s="82"/>
      <c r="D36" s="72"/>
      <c r="E36" s="72"/>
      <c r="F36" s="72"/>
    </row>
    <row r="37" spans="1:10" ht="20.25" customHeight="1" thickBot="1">
      <c r="A37" s="8" t="s">
        <v>20</v>
      </c>
      <c r="C37" s="83"/>
      <c r="D37" s="77">
        <f>SUM(D19,D35)</f>
        <v>937528616</v>
      </c>
      <c r="E37" s="75"/>
      <c r="F37" s="77">
        <f>SUM(F19,F35)</f>
        <v>944120290</v>
      </c>
      <c r="H37" s="77">
        <f>SUM(H19,H35)</f>
        <v>456997599</v>
      </c>
      <c r="I37" s="76"/>
      <c r="J37" s="77">
        <f>SUM(J19,J35)</f>
        <v>454812369</v>
      </c>
    </row>
    <row r="38" spans="1:10" ht="20.25" customHeight="1" thickTop="1">
      <c r="C38" s="12"/>
    </row>
    <row r="39" spans="1:10" ht="20.25" customHeight="1">
      <c r="A39" s="10" t="s">
        <v>58</v>
      </c>
    </row>
    <row r="40" spans="1:10" ht="20.25" customHeight="1">
      <c r="A40" s="11" t="s">
        <v>89</v>
      </c>
    </row>
    <row r="41" spans="1:10" ht="19.5" customHeight="1">
      <c r="A41" s="8"/>
    </row>
    <row r="42" spans="1:10" ht="19.5" customHeight="1">
      <c r="A42" s="8"/>
      <c r="D42" s="204" t="s">
        <v>3</v>
      </c>
      <c r="E42" s="204"/>
      <c r="F42" s="204"/>
      <c r="G42" s="76"/>
      <c r="H42" s="204" t="s">
        <v>138</v>
      </c>
      <c r="I42" s="204"/>
      <c r="J42" s="204"/>
    </row>
    <row r="43" spans="1:10" ht="19.5" customHeight="1">
      <c r="C43" s="7"/>
      <c r="D43" s="204" t="s">
        <v>52</v>
      </c>
      <c r="E43" s="204"/>
      <c r="F43" s="204"/>
      <c r="G43" s="76"/>
      <c r="H43" s="204" t="s">
        <v>52</v>
      </c>
      <c r="I43" s="204"/>
      <c r="J43" s="204"/>
    </row>
    <row r="44" spans="1:10" ht="19.5" customHeight="1">
      <c r="C44" s="7"/>
      <c r="D44" s="84" t="s">
        <v>265</v>
      </c>
      <c r="E44" s="106"/>
      <c r="F44" s="79" t="s">
        <v>34</v>
      </c>
      <c r="G44" s="70"/>
      <c r="H44" s="84" t="s">
        <v>265</v>
      </c>
      <c r="I44" s="106"/>
      <c r="J44" s="79" t="s">
        <v>34</v>
      </c>
    </row>
    <row r="45" spans="1:10" ht="19.5" customHeight="1">
      <c r="A45" s="14" t="s">
        <v>69</v>
      </c>
      <c r="B45" s="7" t="s">
        <v>28</v>
      </c>
      <c r="C45" s="28"/>
      <c r="D45" s="28">
        <v>2025</v>
      </c>
      <c r="E45" s="28"/>
      <c r="F45" s="28">
        <v>2024</v>
      </c>
      <c r="G45" s="28"/>
      <c r="H45" s="28">
        <v>2025</v>
      </c>
      <c r="I45" s="28"/>
      <c r="J45" s="28">
        <v>2024</v>
      </c>
    </row>
    <row r="46" spans="1:10" ht="19.5" customHeight="1">
      <c r="A46" s="14"/>
      <c r="C46" s="28"/>
      <c r="D46" s="28" t="s">
        <v>155</v>
      </c>
      <c r="E46" s="28"/>
      <c r="F46" s="28"/>
      <c r="G46" s="28"/>
      <c r="H46" s="28" t="s">
        <v>155</v>
      </c>
      <c r="I46" s="28"/>
      <c r="J46" s="28"/>
    </row>
    <row r="47" spans="1:10" ht="19.5" customHeight="1">
      <c r="A47" s="14"/>
      <c r="C47" s="7"/>
      <c r="D47" s="203" t="s">
        <v>33</v>
      </c>
      <c r="E47" s="203"/>
      <c r="F47" s="203"/>
      <c r="G47" s="203"/>
      <c r="H47" s="203"/>
      <c r="I47" s="203"/>
      <c r="J47" s="203"/>
    </row>
    <row r="48" spans="1:10" ht="19.5" customHeight="1">
      <c r="A48" s="22" t="s">
        <v>21</v>
      </c>
      <c r="C48" s="12"/>
    </row>
    <row r="49" spans="1:10" ht="19.5" customHeight="1">
      <c r="A49" s="21" t="s">
        <v>108</v>
      </c>
    </row>
    <row r="50" spans="1:10" ht="19.5" customHeight="1">
      <c r="A50" s="21" t="s">
        <v>102</v>
      </c>
      <c r="C50" s="12"/>
      <c r="D50" s="30">
        <v>11821612</v>
      </c>
      <c r="F50" s="42">
        <v>9445972</v>
      </c>
      <c r="H50" s="107">
        <v>0</v>
      </c>
      <c r="J50" s="107">
        <v>0</v>
      </c>
    </row>
    <row r="51" spans="1:10" ht="19.5" customHeight="1">
      <c r="A51" s="21" t="s">
        <v>5</v>
      </c>
      <c r="B51" s="7" t="s">
        <v>195</v>
      </c>
      <c r="C51" s="12"/>
      <c r="D51" s="30">
        <v>120645643</v>
      </c>
      <c r="F51" s="42">
        <v>128293882</v>
      </c>
      <c r="H51" s="42">
        <v>50850957</v>
      </c>
      <c r="J51" s="107">
        <v>55097311</v>
      </c>
    </row>
    <row r="52" spans="1:10" ht="19.5" customHeight="1">
      <c r="A52" s="21" t="s">
        <v>114</v>
      </c>
      <c r="B52" s="7" t="s">
        <v>195</v>
      </c>
      <c r="C52" s="12"/>
      <c r="D52" s="30">
        <v>28833716</v>
      </c>
      <c r="F52" s="42">
        <v>32948265</v>
      </c>
      <c r="H52" s="42">
        <v>19002691</v>
      </c>
      <c r="J52" s="107">
        <v>19334503</v>
      </c>
    </row>
    <row r="53" spans="1:10" ht="19.5" customHeight="1">
      <c r="A53" s="21" t="s">
        <v>260</v>
      </c>
      <c r="C53" s="12"/>
      <c r="D53" s="30">
        <v>776205</v>
      </c>
      <c r="F53" s="42">
        <v>693199</v>
      </c>
      <c r="H53" s="129">
        <v>0</v>
      </c>
      <c r="J53" s="107">
        <v>0</v>
      </c>
    </row>
    <row r="54" spans="1:10" ht="19.5" customHeight="1">
      <c r="A54" s="21" t="s">
        <v>304</v>
      </c>
      <c r="B54" s="7" t="s">
        <v>195</v>
      </c>
      <c r="C54" s="12"/>
      <c r="D54" s="42">
        <v>0</v>
      </c>
      <c r="F54" s="42">
        <v>0</v>
      </c>
      <c r="H54" s="129">
        <v>1500000</v>
      </c>
      <c r="J54" s="107">
        <v>1500000</v>
      </c>
    </row>
    <row r="55" spans="1:10" ht="20.25" customHeight="1">
      <c r="A55" s="21" t="s">
        <v>106</v>
      </c>
      <c r="B55" s="7" t="s">
        <v>275</v>
      </c>
      <c r="C55" s="12"/>
      <c r="D55" s="30">
        <v>40707227</v>
      </c>
      <c r="F55" s="42">
        <v>41695986</v>
      </c>
      <c r="H55" s="42">
        <v>30676261</v>
      </c>
      <c r="J55" s="107">
        <v>21668398</v>
      </c>
    </row>
    <row r="56" spans="1:10" ht="20.25" customHeight="1">
      <c r="A56" s="21" t="s">
        <v>190</v>
      </c>
      <c r="C56" s="12"/>
      <c r="D56" s="30"/>
      <c r="H56" s="129"/>
      <c r="J56" s="107"/>
    </row>
    <row r="57" spans="1:10" ht="20.25" customHeight="1">
      <c r="A57" s="21" t="s">
        <v>191</v>
      </c>
      <c r="B57" s="7" t="s">
        <v>273</v>
      </c>
      <c r="C57" s="82"/>
      <c r="D57" s="30">
        <v>3793969</v>
      </c>
      <c r="E57" s="72"/>
      <c r="F57" s="42">
        <v>2258745</v>
      </c>
      <c r="G57" s="72"/>
      <c r="H57" s="129">
        <v>0</v>
      </c>
      <c r="I57" s="72"/>
      <c r="J57" s="107">
        <v>0</v>
      </c>
    </row>
    <row r="58" spans="1:10" ht="20.25" customHeight="1">
      <c r="A58" s="21" t="s">
        <v>152</v>
      </c>
      <c r="B58" s="7">
        <v>3</v>
      </c>
      <c r="C58" s="82"/>
      <c r="D58" s="30">
        <v>12186242</v>
      </c>
      <c r="E58" s="72"/>
      <c r="F58" s="42">
        <v>12188448</v>
      </c>
      <c r="G58" s="72"/>
      <c r="H58" s="107">
        <v>7842027</v>
      </c>
      <c r="I58" s="72"/>
      <c r="J58" s="107">
        <v>7822496</v>
      </c>
    </row>
    <row r="59" spans="1:10" ht="20.25" customHeight="1">
      <c r="A59" s="21" t="s">
        <v>209</v>
      </c>
      <c r="C59" s="12"/>
      <c r="D59" s="30">
        <v>3129453</v>
      </c>
      <c r="F59" s="42">
        <v>2288726</v>
      </c>
      <c r="H59" s="129">
        <v>1584085</v>
      </c>
      <c r="J59" s="107">
        <v>780645</v>
      </c>
    </row>
    <row r="60" spans="1:10" ht="20.25" customHeight="1">
      <c r="A60" s="21" t="s">
        <v>178</v>
      </c>
      <c r="B60" s="7" t="s">
        <v>273</v>
      </c>
      <c r="C60" s="12"/>
      <c r="D60" s="12">
        <v>803</v>
      </c>
      <c r="F60" s="42">
        <v>25976</v>
      </c>
      <c r="H60" s="129">
        <v>0</v>
      </c>
      <c r="J60" s="107">
        <v>0</v>
      </c>
    </row>
    <row r="61" spans="1:10" ht="20.25" customHeight="1">
      <c r="A61" t="s">
        <v>6</v>
      </c>
      <c r="B61" s="16"/>
      <c r="C61" s="12"/>
      <c r="D61" s="158">
        <v>2676764</v>
      </c>
      <c r="F61" s="131">
        <v>2537076</v>
      </c>
      <c r="H61" s="131">
        <v>603133</v>
      </c>
      <c r="J61" s="159">
        <v>551646</v>
      </c>
    </row>
    <row r="62" spans="1:10" ht="20.25" customHeight="1">
      <c r="A62" s="8" t="s">
        <v>22</v>
      </c>
      <c r="C62" s="9"/>
      <c r="D62" s="74">
        <f>SUM(D50:D61)</f>
        <v>224571634</v>
      </c>
      <c r="F62" s="74">
        <f>SUM(F50:F61)</f>
        <v>232376275</v>
      </c>
      <c r="G62" s="76"/>
      <c r="H62" s="74">
        <f>SUM(H50:H61)</f>
        <v>112059154</v>
      </c>
      <c r="I62" s="76"/>
      <c r="J62" s="74">
        <f>SUM(J50:J61)</f>
        <v>106754999</v>
      </c>
    </row>
    <row r="63" spans="1:10" ht="17" customHeight="1">
      <c r="A63" s="8"/>
      <c r="C63" s="9"/>
      <c r="D63" s="76"/>
      <c r="F63" s="76"/>
      <c r="G63" s="76"/>
      <c r="H63" s="76"/>
      <c r="I63" s="76"/>
      <c r="J63" s="76"/>
    </row>
    <row r="64" spans="1:10" ht="20.25" customHeight="1">
      <c r="A64" s="22" t="s">
        <v>23</v>
      </c>
      <c r="C64" s="12"/>
    </row>
    <row r="65" spans="1:10" ht="20.25" customHeight="1">
      <c r="A65" s="21" t="s">
        <v>98</v>
      </c>
      <c r="B65" s="16" t="s">
        <v>275</v>
      </c>
      <c r="C65" s="82"/>
      <c r="D65" s="30">
        <v>227536950</v>
      </c>
      <c r="E65" s="72"/>
      <c r="F65" s="129">
        <v>237524615</v>
      </c>
      <c r="G65" s="72"/>
      <c r="H65" s="129">
        <v>186268490</v>
      </c>
      <c r="I65" s="72"/>
      <c r="J65" s="129">
        <v>196260301</v>
      </c>
    </row>
    <row r="66" spans="1:10" ht="20.25" customHeight="1">
      <c r="A66" t="s">
        <v>109</v>
      </c>
      <c r="C66" s="82"/>
      <c r="E66" s="72"/>
      <c r="F66" s="129"/>
      <c r="G66"/>
      <c r="H66"/>
      <c r="I66"/>
      <c r="J66" s="129"/>
    </row>
    <row r="67" spans="1:10" ht="20.25" customHeight="1">
      <c r="A67" t="s">
        <v>102</v>
      </c>
      <c r="B67" s="7" t="s">
        <v>273</v>
      </c>
      <c r="C67" s="82"/>
      <c r="D67" s="30">
        <v>27166363</v>
      </c>
      <c r="E67" s="72"/>
      <c r="F67" s="129">
        <v>25607014</v>
      </c>
      <c r="G67" s="72"/>
      <c r="H67" s="129">
        <v>0</v>
      </c>
      <c r="I67" s="72"/>
      <c r="J67" s="129">
        <v>0</v>
      </c>
    </row>
    <row r="68" spans="1:10" ht="20.25" customHeight="1">
      <c r="A68" s="21" t="s">
        <v>259</v>
      </c>
      <c r="C68" s="82"/>
      <c r="D68" s="30">
        <v>39699</v>
      </c>
      <c r="E68" s="72"/>
      <c r="F68" s="129">
        <v>47113</v>
      </c>
      <c r="G68" s="72"/>
      <c r="H68" s="107">
        <v>0</v>
      </c>
      <c r="I68" s="72"/>
      <c r="J68" s="129">
        <v>0</v>
      </c>
    </row>
    <row r="69" spans="1:10" ht="20.25" customHeight="1">
      <c r="A69" t="s">
        <v>157</v>
      </c>
      <c r="B69" s="16">
        <v>3</v>
      </c>
      <c r="C69" s="82"/>
      <c r="D69" s="30">
        <v>96623500</v>
      </c>
      <c r="E69" s="72"/>
      <c r="F69" s="129">
        <v>95868026</v>
      </c>
      <c r="G69" s="72"/>
      <c r="H69" s="107">
        <v>47590317</v>
      </c>
      <c r="I69" s="72"/>
      <c r="J69" s="129">
        <v>47250496</v>
      </c>
    </row>
    <row r="70" spans="1:10" ht="20.25" customHeight="1">
      <c r="A70" s="21" t="s">
        <v>128</v>
      </c>
      <c r="B70" s="16"/>
      <c r="C70" s="82"/>
      <c r="D70" s="30">
        <v>8063581</v>
      </c>
      <c r="E70" s="72"/>
      <c r="F70" s="129">
        <v>7939098</v>
      </c>
      <c r="G70" s="72"/>
      <c r="H70" s="129">
        <v>3989080</v>
      </c>
      <c r="I70" s="72"/>
      <c r="J70" s="129">
        <v>3919542</v>
      </c>
    </row>
    <row r="71" spans="1:10" ht="20.25" customHeight="1">
      <c r="A71" s="21" t="s">
        <v>182</v>
      </c>
      <c r="B71" s="16"/>
      <c r="C71" s="82"/>
      <c r="D71" s="30">
        <v>2585336</v>
      </c>
      <c r="E71" s="72"/>
      <c r="F71" s="129">
        <v>2563379</v>
      </c>
      <c r="G71" s="72"/>
      <c r="H71" s="129">
        <v>214559</v>
      </c>
      <c r="I71" s="72"/>
      <c r="J71" s="129">
        <v>211862</v>
      </c>
    </row>
    <row r="72" spans="1:10" ht="20.25" customHeight="1">
      <c r="A72" s="21" t="s">
        <v>179</v>
      </c>
      <c r="B72" s="16"/>
      <c r="C72" s="82"/>
      <c r="D72" s="30">
        <v>1367090</v>
      </c>
      <c r="E72" s="72"/>
      <c r="F72" s="129">
        <v>1468893</v>
      </c>
      <c r="G72" s="72"/>
      <c r="H72" s="129">
        <v>0</v>
      </c>
      <c r="I72" s="72"/>
      <c r="J72" s="129">
        <v>0</v>
      </c>
    </row>
    <row r="73" spans="1:10" ht="20.25" customHeight="1">
      <c r="A73" t="s">
        <v>77</v>
      </c>
      <c r="B73" s="16">
        <v>12</v>
      </c>
      <c r="C73" s="82"/>
      <c r="D73" s="30">
        <v>4210759</v>
      </c>
      <c r="E73" s="72"/>
      <c r="F73" s="129">
        <v>4139740</v>
      </c>
      <c r="G73" s="72"/>
      <c r="H73" s="12">
        <v>4144736</v>
      </c>
      <c r="I73" s="72"/>
      <c r="J73" s="129">
        <v>4079803</v>
      </c>
    </row>
    <row r="74" spans="1:10" ht="20.25" customHeight="1">
      <c r="A74" t="s">
        <v>103</v>
      </c>
      <c r="B74" s="16"/>
      <c r="C74" s="82"/>
      <c r="D74" s="30">
        <v>16493141</v>
      </c>
      <c r="E74" s="72"/>
      <c r="F74" s="129">
        <v>16472722</v>
      </c>
      <c r="G74" s="72"/>
      <c r="H74" s="129">
        <v>0</v>
      </c>
      <c r="I74" s="72"/>
      <c r="J74" s="129">
        <v>0</v>
      </c>
    </row>
    <row r="75" spans="1:10" ht="20.25" customHeight="1">
      <c r="A75" s="21" t="s">
        <v>99</v>
      </c>
      <c r="B75" s="16"/>
      <c r="C75" s="82"/>
      <c r="D75" s="158">
        <v>438733</v>
      </c>
      <c r="E75" s="72"/>
      <c r="F75" s="129">
        <v>502696</v>
      </c>
      <c r="G75" s="72"/>
      <c r="H75" s="129">
        <v>0</v>
      </c>
      <c r="I75" s="72"/>
      <c r="J75" s="129">
        <v>0</v>
      </c>
    </row>
    <row r="76" spans="1:10" ht="20.25" customHeight="1">
      <c r="A76" s="8" t="s">
        <v>24</v>
      </c>
      <c r="C76" s="9"/>
      <c r="D76" s="78">
        <f>SUM(D65:D75)</f>
        <v>384525152</v>
      </c>
      <c r="E76" s="76"/>
      <c r="F76" s="78">
        <f>SUM(F65:F75)</f>
        <v>392133296</v>
      </c>
      <c r="G76" s="76"/>
      <c r="H76" s="78">
        <f>SUM(H65:H75)</f>
        <v>242207182</v>
      </c>
      <c r="I76" s="76"/>
      <c r="J76" s="78">
        <f>SUM(J65:J75)</f>
        <v>251722004</v>
      </c>
    </row>
    <row r="77" spans="1:10" ht="17" customHeight="1">
      <c r="A77" s="8"/>
      <c r="C77" s="9"/>
      <c r="F77" s="76"/>
      <c r="G77" s="76"/>
      <c r="I77" s="76"/>
      <c r="J77" s="76"/>
    </row>
    <row r="78" spans="1:10" ht="20.25" customHeight="1">
      <c r="A78" s="8" t="s">
        <v>25</v>
      </c>
      <c r="C78" s="9"/>
      <c r="D78" s="74">
        <f>SUM(D62,D76)</f>
        <v>609096786</v>
      </c>
      <c r="F78" s="74">
        <f>SUM(F62,F76)</f>
        <v>624509571</v>
      </c>
      <c r="G78" s="76"/>
      <c r="H78" s="74">
        <f>SUM(H62,H76)</f>
        <v>354266336</v>
      </c>
      <c r="I78" s="76"/>
      <c r="J78" s="74">
        <f>SUM(J62,J76)</f>
        <v>358477003</v>
      </c>
    </row>
    <row r="79" spans="1:10" ht="20.25" customHeight="1">
      <c r="A79" s="8"/>
      <c r="C79" s="12"/>
    </row>
    <row r="80" spans="1:10" ht="20.25" customHeight="1">
      <c r="A80" s="10" t="s">
        <v>58</v>
      </c>
    </row>
    <row r="81" spans="1:10" ht="20.25" customHeight="1">
      <c r="A81" s="11" t="s">
        <v>89</v>
      </c>
    </row>
    <row r="82" spans="1:10" ht="20.25" customHeight="1">
      <c r="A82" s="8"/>
    </row>
    <row r="83" spans="1:10" ht="20.25" customHeight="1">
      <c r="A83" s="8"/>
      <c r="D83" s="204" t="s">
        <v>3</v>
      </c>
      <c r="E83" s="204"/>
      <c r="F83" s="204"/>
      <c r="G83" s="76"/>
      <c r="H83" s="204" t="s">
        <v>138</v>
      </c>
      <c r="I83" s="204"/>
      <c r="J83" s="204"/>
    </row>
    <row r="84" spans="1:10" ht="20.25" customHeight="1">
      <c r="C84" s="7"/>
      <c r="D84" s="204" t="s">
        <v>52</v>
      </c>
      <c r="E84" s="204"/>
      <c r="F84" s="204"/>
      <c r="G84" s="76"/>
      <c r="H84" s="204" t="s">
        <v>52</v>
      </c>
      <c r="I84" s="204"/>
      <c r="J84" s="204"/>
    </row>
    <row r="85" spans="1:10" ht="20.25" customHeight="1">
      <c r="C85" s="7"/>
      <c r="D85" s="84" t="s">
        <v>265</v>
      </c>
      <c r="E85" s="106"/>
      <c r="F85" s="106" t="s">
        <v>34</v>
      </c>
      <c r="G85" s="70"/>
      <c r="H85" s="84" t="s">
        <v>265</v>
      </c>
      <c r="I85" s="106"/>
      <c r="J85" s="79" t="s">
        <v>34</v>
      </c>
    </row>
    <row r="86" spans="1:10" ht="20.25" customHeight="1">
      <c r="A86" s="14" t="s">
        <v>104</v>
      </c>
      <c r="B86" s="7" t="s">
        <v>28</v>
      </c>
      <c r="C86" s="28"/>
      <c r="D86" s="28">
        <v>2025</v>
      </c>
      <c r="E86" s="28"/>
      <c r="F86" s="28">
        <v>2024</v>
      </c>
      <c r="G86" s="28"/>
      <c r="H86" s="28">
        <v>2025</v>
      </c>
      <c r="I86" s="28"/>
      <c r="J86" s="28">
        <v>2024</v>
      </c>
    </row>
    <row r="87" spans="1:10" ht="20.25" customHeight="1">
      <c r="A87" s="14"/>
      <c r="C87" s="28"/>
      <c r="D87" s="28" t="s">
        <v>155</v>
      </c>
      <c r="E87" s="28"/>
      <c r="F87" s="28"/>
      <c r="G87" s="28"/>
      <c r="H87" s="28" t="s">
        <v>155</v>
      </c>
      <c r="I87" s="28"/>
      <c r="J87" s="28"/>
    </row>
    <row r="88" spans="1:10" ht="20.25" customHeight="1">
      <c r="A88" s="14"/>
      <c r="C88" s="7"/>
      <c r="D88" s="203" t="s">
        <v>33</v>
      </c>
      <c r="E88" s="203"/>
      <c r="F88" s="203"/>
      <c r="G88" s="203"/>
      <c r="H88" s="203"/>
      <c r="I88" s="203"/>
      <c r="J88" s="203"/>
    </row>
    <row r="89" spans="1:10" ht="20.25" customHeight="1">
      <c r="A89" s="22" t="s">
        <v>68</v>
      </c>
      <c r="C89" s="12"/>
    </row>
    <row r="90" spans="1:10" ht="20.25" customHeight="1">
      <c r="A90" s="21" t="s">
        <v>7</v>
      </c>
      <c r="B90" s="16"/>
      <c r="C90" s="12"/>
    </row>
    <row r="91" spans="1:10" ht="20.25" customHeight="1">
      <c r="A91" s="21" t="s">
        <v>45</v>
      </c>
      <c r="B91" s="16"/>
      <c r="C91" s="12"/>
    </row>
    <row r="92" spans="1:10" ht="20.25" customHeight="1">
      <c r="A92" s="2" t="s">
        <v>148</v>
      </c>
      <c r="B92" s="16"/>
      <c r="C92" s="12"/>
    </row>
    <row r="93" spans="1:10" ht="20.25" customHeight="1" thickBot="1">
      <c r="A93" s="2" t="s">
        <v>149</v>
      </c>
      <c r="B93" s="16"/>
      <c r="C93" s="12"/>
      <c r="D93" s="127">
        <v>8986296</v>
      </c>
      <c r="F93" s="128">
        <v>8986296</v>
      </c>
      <c r="H93" s="128">
        <v>8986296</v>
      </c>
      <c r="J93" s="128">
        <v>8986296</v>
      </c>
    </row>
    <row r="94" spans="1:10" ht="20.25" customHeight="1" thickTop="1">
      <c r="A94" s="40" t="s">
        <v>46</v>
      </c>
      <c r="B94" s="16"/>
      <c r="C94" s="12"/>
    </row>
    <row r="95" spans="1:10" ht="20.25" customHeight="1">
      <c r="A95" s="2" t="s">
        <v>150</v>
      </c>
      <c r="B95" s="16"/>
      <c r="C95" s="12"/>
    </row>
    <row r="96" spans="1:10" ht="20.25" customHeight="1">
      <c r="A96" s="2" t="s">
        <v>149</v>
      </c>
      <c r="B96" s="16"/>
      <c r="C96" s="12"/>
      <c r="D96" s="42">
        <v>8983101</v>
      </c>
      <c r="F96" s="42">
        <v>8983101</v>
      </c>
      <c r="H96" s="42">
        <v>8983101</v>
      </c>
      <c r="J96" s="42">
        <v>8983101</v>
      </c>
    </row>
    <row r="97" spans="1:10" ht="20.25" customHeight="1">
      <c r="A97" s="21" t="s">
        <v>64</v>
      </c>
      <c r="B97" s="16"/>
      <c r="C97" s="12"/>
      <c r="D97" s="24"/>
    </row>
    <row r="98" spans="1:10" ht="20.25" customHeight="1">
      <c r="A98" s="21" t="s">
        <v>65</v>
      </c>
      <c r="B98" s="16"/>
      <c r="C98" s="12"/>
      <c r="D98" s="42">
        <v>1684317</v>
      </c>
      <c r="F98" s="42">
        <v>1684317</v>
      </c>
      <c r="H98" s="42">
        <v>1684317</v>
      </c>
      <c r="J98" s="42">
        <v>1684317</v>
      </c>
    </row>
    <row r="99" spans="1:10" ht="20.25" customHeight="1">
      <c r="A99" s="21" t="s">
        <v>210</v>
      </c>
      <c r="B99" s="16"/>
      <c r="C99" s="42"/>
      <c r="D99" s="24"/>
      <c r="E99" s="129"/>
    </row>
    <row r="100" spans="1:10" ht="20.25" customHeight="1">
      <c r="A100" s="21" t="s">
        <v>283</v>
      </c>
      <c r="B100" s="16"/>
      <c r="C100" s="42"/>
      <c r="D100" s="42">
        <v>294547</v>
      </c>
      <c r="E100" s="129"/>
      <c r="F100" s="42">
        <v>294547</v>
      </c>
      <c r="G100" s="129"/>
      <c r="H100" s="41">
        <v>0</v>
      </c>
      <c r="I100" s="129"/>
      <c r="J100" s="107">
        <v>0</v>
      </c>
    </row>
    <row r="101" spans="1:10" ht="20.25" customHeight="1">
      <c r="A101" s="21" t="s">
        <v>42</v>
      </c>
      <c r="B101" s="16"/>
      <c r="C101" s="12"/>
      <c r="D101" s="24"/>
    </row>
    <row r="102" spans="1:10" ht="20.25" customHeight="1">
      <c r="A102" s="21" t="s">
        <v>48</v>
      </c>
      <c r="B102" s="16"/>
      <c r="C102" s="12"/>
    </row>
    <row r="103" spans="1:10" ht="20.25" customHeight="1">
      <c r="A103" s="21" t="s">
        <v>110</v>
      </c>
      <c r="B103" s="16"/>
      <c r="C103" s="12"/>
      <c r="D103" s="42">
        <v>900000</v>
      </c>
      <c r="F103" s="42">
        <v>900000</v>
      </c>
      <c r="H103" s="42">
        <v>900000</v>
      </c>
      <c r="J103" s="42">
        <v>900000</v>
      </c>
    </row>
    <row r="104" spans="1:10" ht="20.25" customHeight="1">
      <c r="A104" s="21" t="s">
        <v>47</v>
      </c>
      <c r="C104" s="12"/>
      <c r="D104" s="24">
        <v>113411352</v>
      </c>
      <c r="F104" s="42">
        <v>105826114</v>
      </c>
      <c r="H104" s="42">
        <v>80592184</v>
      </c>
      <c r="J104" s="42">
        <v>74227368</v>
      </c>
    </row>
    <row r="105" spans="1:10" ht="20.25" customHeight="1">
      <c r="A105" s="21" t="s">
        <v>158</v>
      </c>
      <c r="C105" s="12"/>
      <c r="D105" s="24">
        <v>9955000</v>
      </c>
      <c r="F105" s="42">
        <v>9955000</v>
      </c>
      <c r="H105" s="42">
        <v>9955000</v>
      </c>
      <c r="J105" s="42">
        <v>9955000</v>
      </c>
    </row>
    <row r="106" spans="1:10" ht="20.25" customHeight="1">
      <c r="A106" s="21" t="s">
        <v>164</v>
      </c>
      <c r="C106" s="12"/>
      <c r="D106" s="131">
        <v>-619140</v>
      </c>
      <c r="F106" s="131">
        <v>-782836</v>
      </c>
      <c r="H106" s="159">
        <v>616661</v>
      </c>
      <c r="J106" s="131">
        <v>585580</v>
      </c>
    </row>
    <row r="107" spans="1:10" ht="20.25" customHeight="1">
      <c r="A107" s="37" t="s">
        <v>111</v>
      </c>
      <c r="C107" s="9"/>
      <c r="H107" s="76"/>
      <c r="J107" s="76"/>
    </row>
    <row r="108" spans="1:10" ht="20.25" customHeight="1">
      <c r="A108" s="8" t="s">
        <v>90</v>
      </c>
      <c r="C108" s="9"/>
      <c r="D108" s="76">
        <f>SUM(D96:D106)</f>
        <v>134609177</v>
      </c>
      <c r="E108" s="76"/>
      <c r="F108" s="76">
        <f>SUM(F96:F106)</f>
        <v>126860243</v>
      </c>
      <c r="H108" s="76">
        <f>SUM(H96:H106)</f>
        <v>102731263</v>
      </c>
      <c r="J108" s="76">
        <f>SUM(J96:J106)</f>
        <v>96335366</v>
      </c>
    </row>
    <row r="109" spans="1:10" ht="20.25" customHeight="1">
      <c r="A109" s="21" t="s">
        <v>79</v>
      </c>
      <c r="C109" s="12"/>
      <c r="D109" s="130">
        <v>193822653</v>
      </c>
      <c r="F109" s="131">
        <v>192750476</v>
      </c>
      <c r="G109" s="76"/>
      <c r="H109" s="80">
        <v>0</v>
      </c>
      <c r="J109" s="159">
        <v>0</v>
      </c>
    </row>
    <row r="110" spans="1:10" ht="20.25" customHeight="1">
      <c r="A110" s="8" t="s">
        <v>129</v>
      </c>
      <c r="C110" s="9"/>
      <c r="D110" s="74">
        <f>SUM(D108:D109)</f>
        <v>328431830</v>
      </c>
      <c r="E110" s="76"/>
      <c r="F110" s="74">
        <f>+F108+F109</f>
        <v>319610719</v>
      </c>
      <c r="G110" s="76"/>
      <c r="H110" s="74">
        <f>SUM(H108:H109)</f>
        <v>102731263</v>
      </c>
      <c r="J110" s="74">
        <f>+J108+J109</f>
        <v>96335366</v>
      </c>
    </row>
    <row r="111" spans="1:10" ht="20.25" customHeight="1">
      <c r="A111" s="8"/>
      <c r="C111" s="12"/>
    </row>
    <row r="112" spans="1:10" ht="20.25" customHeight="1" thickBot="1">
      <c r="A112" s="8" t="s">
        <v>130</v>
      </c>
      <c r="C112" s="12"/>
      <c r="D112" s="77">
        <f>D78+D110</f>
        <v>937528616</v>
      </c>
      <c r="F112" s="77">
        <f>+F78+F110</f>
        <v>944120290</v>
      </c>
      <c r="H112" s="77">
        <f>H78+H110</f>
        <v>456997599</v>
      </c>
      <c r="I112" s="76"/>
      <c r="J112" s="77">
        <f>+J78+J110</f>
        <v>454812369</v>
      </c>
    </row>
    <row r="113" spans="1:6" ht="20.25" customHeight="1" thickTop="1">
      <c r="A113" s="8"/>
      <c r="C113" s="12"/>
    </row>
    <row r="114" spans="1:6">
      <c r="F114" s="150"/>
    </row>
  </sheetData>
  <mergeCells count="15">
    <mergeCell ref="H42:J42"/>
    <mergeCell ref="H4:J4"/>
    <mergeCell ref="H5:J5"/>
    <mergeCell ref="D9:J9"/>
    <mergeCell ref="D4:F4"/>
    <mergeCell ref="D5:F5"/>
    <mergeCell ref="D42:F42"/>
    <mergeCell ref="D88:J88"/>
    <mergeCell ref="H43:J43"/>
    <mergeCell ref="D47:J47"/>
    <mergeCell ref="H83:J83"/>
    <mergeCell ref="H84:J84"/>
    <mergeCell ref="D43:F43"/>
    <mergeCell ref="D83:F83"/>
    <mergeCell ref="D84:F84"/>
  </mergeCells>
  <pageMargins left="0.7" right="0.7" top="0.48" bottom="0.5" header="0.5" footer="0.5"/>
  <pageSetup paperSize="9" scale="78" firstPageNumber="2" orientation="portrait" useFirstPageNumber="1" r:id="rId1"/>
  <headerFooter>
    <oddFooter>&amp;LThe accompanying condensed notes form an integral part of the interim financial statements.
&amp;C&amp;P</oddFooter>
  </headerFooter>
  <rowBreaks count="2" manualBreakCount="2">
    <brk id="38" max="16383" man="1"/>
    <brk id="7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4"/>
  <sheetViews>
    <sheetView view="pageBreakPreview" zoomScaleNormal="90" zoomScaleSheetLayoutView="100" workbookViewId="0"/>
  </sheetViews>
  <sheetFormatPr defaultColWidth="9.1796875" defaultRowHeight="20.25" customHeight="1"/>
  <cols>
    <col min="1" max="1" width="39.453125" style="6" customWidth="1"/>
    <col min="2" max="2" width="6.36328125" style="6" customWidth="1"/>
    <col min="3" max="3" width="1.08984375" style="2" customWidth="1"/>
    <col min="4" max="4" width="13.6328125" style="3" customWidth="1"/>
    <col min="5" max="5" width="1.08984375" style="3" customWidth="1"/>
    <col min="6" max="6" width="13.6328125" style="3" customWidth="1"/>
    <col min="7" max="7" width="1.08984375" style="3" customWidth="1"/>
    <col min="8" max="8" width="13.6328125" style="3" customWidth="1"/>
    <col min="9" max="9" width="1.08984375" style="3" customWidth="1"/>
    <col min="10" max="10" width="13.6328125" style="3" customWidth="1"/>
  </cols>
  <sheetData>
    <row r="1" spans="1:10" ht="20.25" customHeight="1">
      <c r="A1" s="10" t="s">
        <v>58</v>
      </c>
      <c r="B1" s="10"/>
      <c r="D1"/>
      <c r="E1"/>
      <c r="F1"/>
      <c r="G1" s="1"/>
      <c r="H1" s="1"/>
      <c r="I1" s="1"/>
      <c r="J1" s="1"/>
    </row>
    <row r="2" spans="1:10" ht="20.25" customHeight="1">
      <c r="A2" s="11" t="s">
        <v>93</v>
      </c>
      <c r="B2" s="11"/>
      <c r="C2" s="139"/>
      <c r="D2" s="5"/>
      <c r="E2" s="5"/>
      <c r="F2" s="5"/>
      <c r="G2" s="5"/>
      <c r="H2" s="5"/>
      <c r="I2" s="5"/>
      <c r="J2" s="5"/>
    </row>
    <row r="3" spans="1:10" ht="20.25" customHeight="1">
      <c r="A3" s="53"/>
      <c r="B3" s="53"/>
      <c r="C3" s="4"/>
      <c r="D3" s="5"/>
      <c r="E3" s="5"/>
      <c r="F3" s="5"/>
      <c r="G3" s="5"/>
      <c r="H3" s="52"/>
      <c r="I3" s="52"/>
      <c r="J3" s="52"/>
    </row>
    <row r="4" spans="1:10" ht="20.25" customHeight="1">
      <c r="A4" s="53"/>
      <c r="B4" s="53"/>
      <c r="D4" s="206" t="s">
        <v>3</v>
      </c>
      <c r="E4" s="206"/>
      <c r="F4" s="206"/>
      <c r="G4" s="15"/>
      <c r="H4" s="206" t="s">
        <v>54</v>
      </c>
      <c r="I4" s="206"/>
      <c r="J4" s="206"/>
    </row>
    <row r="5" spans="1:10" ht="20.25" customHeight="1">
      <c r="A5" s="54"/>
      <c r="B5" s="54"/>
      <c r="C5"/>
      <c r="D5" s="206" t="s">
        <v>52</v>
      </c>
      <c r="E5" s="206"/>
      <c r="F5" s="206"/>
      <c r="G5" s="15"/>
      <c r="H5" s="206" t="s">
        <v>52</v>
      </c>
      <c r="I5" s="206"/>
      <c r="J5" s="206"/>
    </row>
    <row r="6" spans="1:10" ht="20.25" customHeight="1">
      <c r="A6" s="8"/>
      <c r="B6" s="8"/>
      <c r="C6"/>
      <c r="D6" s="205" t="s">
        <v>219</v>
      </c>
      <c r="E6" s="205"/>
      <c r="F6" s="205"/>
      <c r="G6" s="28"/>
      <c r="H6" s="205" t="s">
        <v>219</v>
      </c>
      <c r="I6" s="205"/>
      <c r="J6" s="205"/>
    </row>
    <row r="7" spans="1:10" ht="20.25" customHeight="1">
      <c r="A7" s="8"/>
      <c r="B7" s="8"/>
      <c r="C7"/>
      <c r="D7" s="205" t="s">
        <v>266</v>
      </c>
      <c r="E7" s="205"/>
      <c r="F7" s="205"/>
      <c r="G7" s="28"/>
      <c r="H7" s="205" t="s">
        <v>266</v>
      </c>
      <c r="I7" s="205"/>
      <c r="J7" s="205"/>
    </row>
    <row r="8" spans="1:10" ht="20.25" customHeight="1">
      <c r="A8" s="21"/>
      <c r="B8" s="7" t="s">
        <v>28</v>
      </c>
      <c r="C8" s="7"/>
      <c r="D8" s="28">
        <v>2025</v>
      </c>
      <c r="E8" s="28"/>
      <c r="F8" s="28">
        <v>2024</v>
      </c>
      <c r="G8" s="28"/>
      <c r="H8" s="28">
        <v>2025</v>
      </c>
      <c r="I8" s="28"/>
      <c r="J8" s="28">
        <v>2024</v>
      </c>
    </row>
    <row r="9" spans="1:10" ht="20.25" customHeight="1">
      <c r="A9" s="21"/>
      <c r="B9" s="21"/>
      <c r="D9" s="207" t="s">
        <v>33</v>
      </c>
      <c r="E9" s="207"/>
      <c r="F9" s="207"/>
      <c r="G9" s="207"/>
      <c r="H9" s="207"/>
      <c r="I9" s="207"/>
      <c r="J9" s="207"/>
    </row>
    <row r="10" spans="1:10" ht="20.25" customHeight="1">
      <c r="A10" s="22" t="s">
        <v>119</v>
      </c>
      <c r="B10" s="7" t="s">
        <v>195</v>
      </c>
      <c r="C10" s="7"/>
      <c r="D10" s="12"/>
      <c r="E10" s="12"/>
      <c r="F10" s="12"/>
      <c r="G10" s="12"/>
      <c r="H10" s="12"/>
      <c r="I10" s="12"/>
      <c r="J10" s="12"/>
    </row>
    <row r="11" spans="1:10" ht="20.25" customHeight="1">
      <c r="A11" s="21" t="s">
        <v>56</v>
      </c>
      <c r="B11" s="21"/>
      <c r="C11" s="7"/>
      <c r="D11"/>
      <c r="E11" s="12"/>
      <c r="F11"/>
      <c r="G11" s="12"/>
      <c r="H11" s="12"/>
      <c r="I11" s="12"/>
      <c r="J11" s="12"/>
    </row>
    <row r="12" spans="1:10" ht="20.25" customHeight="1">
      <c r="A12" s="21" t="s">
        <v>50</v>
      </c>
      <c r="B12" s="21"/>
      <c r="C12" s="7"/>
      <c r="D12" s="12">
        <v>245798457</v>
      </c>
      <c r="E12" s="12"/>
      <c r="F12" s="12">
        <v>234315314</v>
      </c>
      <c r="G12" s="12"/>
      <c r="H12" s="12">
        <v>113969952</v>
      </c>
      <c r="I12" s="12"/>
      <c r="J12" s="12">
        <v>105861057</v>
      </c>
    </row>
    <row r="13" spans="1:10" ht="20.25" customHeight="1">
      <c r="A13" s="21" t="s">
        <v>8</v>
      </c>
      <c r="B13" s="21"/>
      <c r="C13" s="7"/>
      <c r="D13" s="12">
        <v>166140</v>
      </c>
      <c r="E13" s="12"/>
      <c r="F13" s="12">
        <v>168342</v>
      </c>
      <c r="G13" s="12"/>
      <c r="H13" s="12">
        <v>84824</v>
      </c>
      <c r="I13" s="12"/>
      <c r="J13" s="12">
        <v>63691</v>
      </c>
    </row>
    <row r="14" spans="1:10" ht="20" customHeight="1">
      <c r="A14" s="21" t="s">
        <v>55</v>
      </c>
      <c r="B14" s="21"/>
      <c r="C14" s="7"/>
      <c r="D14" s="12">
        <v>155</v>
      </c>
      <c r="E14" s="12"/>
      <c r="F14" s="12">
        <v>143</v>
      </c>
      <c r="G14" s="12"/>
      <c r="H14" s="107">
        <v>1219995</v>
      </c>
      <c r="I14" s="42"/>
      <c r="J14" s="41">
        <v>2280550</v>
      </c>
    </row>
    <row r="15" spans="1:10" ht="20.25" customHeight="1">
      <c r="A15" s="21" t="s">
        <v>57</v>
      </c>
      <c r="B15" s="21"/>
      <c r="C15" s="7"/>
      <c r="D15" s="140">
        <v>25012</v>
      </c>
      <c r="E15" s="12"/>
      <c r="F15" s="23">
        <v>297688</v>
      </c>
      <c r="G15" s="12"/>
      <c r="H15" s="107">
        <v>0</v>
      </c>
      <c r="I15" s="42"/>
      <c r="J15" s="41">
        <v>200429</v>
      </c>
    </row>
    <row r="16" spans="1:10" ht="20.25" customHeight="1">
      <c r="A16" s="21" t="s">
        <v>29</v>
      </c>
      <c r="B16" s="21"/>
      <c r="C16" s="7"/>
      <c r="D16" s="13">
        <v>6891437</v>
      </c>
      <c r="E16" s="12"/>
      <c r="F16" s="13">
        <v>6525040</v>
      </c>
      <c r="G16" s="12"/>
      <c r="H16" s="13">
        <v>6655242</v>
      </c>
      <c r="I16" s="12"/>
      <c r="J16" s="13">
        <v>6236463</v>
      </c>
    </row>
    <row r="17" spans="1:12" ht="20.25" customHeight="1">
      <c r="A17" s="8" t="s">
        <v>120</v>
      </c>
      <c r="B17" s="8"/>
      <c r="C17" s="138"/>
      <c r="D17" s="160">
        <f>SUM(D12:D16)</f>
        <v>252881201</v>
      </c>
      <c r="E17" s="9"/>
      <c r="F17" s="29">
        <f>SUM(F12:F16)</f>
        <v>241306527</v>
      </c>
      <c r="G17" s="9"/>
      <c r="H17" s="160">
        <f>SUM(H11:H16)</f>
        <v>121930013</v>
      </c>
      <c r="I17" s="9"/>
      <c r="J17" s="29">
        <f>SUM(J11:J16)</f>
        <v>114642190</v>
      </c>
    </row>
    <row r="18" spans="1:12" ht="14.5" customHeight="1">
      <c r="A18" s="21"/>
      <c r="B18" s="21"/>
      <c r="C18" s="138"/>
      <c r="D18" s="12"/>
      <c r="E18" s="12"/>
      <c r="F18" s="12"/>
      <c r="G18" s="12"/>
      <c r="H18" s="12"/>
      <c r="I18" s="12"/>
      <c r="J18" s="12"/>
    </row>
    <row r="19" spans="1:12" ht="20.25" customHeight="1">
      <c r="A19" s="22" t="s">
        <v>26</v>
      </c>
      <c r="B19" s="7" t="s">
        <v>195</v>
      </c>
      <c r="C19" s="138"/>
      <c r="D19" s="24"/>
      <c r="E19" s="24"/>
      <c r="F19" s="24"/>
      <c r="G19" s="24"/>
      <c r="H19" s="24"/>
      <c r="I19" s="24"/>
      <c r="J19" s="24"/>
    </row>
    <row r="20" spans="1:12" ht="20.25" customHeight="1">
      <c r="A20" s="21" t="s">
        <v>116</v>
      </c>
      <c r="B20" s="21"/>
      <c r="C20" s="138"/>
      <c r="D20" s="24"/>
      <c r="E20" s="24"/>
      <c r="F20" s="24"/>
      <c r="G20" s="24"/>
      <c r="H20" s="24"/>
      <c r="I20" s="24"/>
      <c r="J20" s="24"/>
    </row>
    <row r="21" spans="1:12" ht="20.25" customHeight="1">
      <c r="A21" s="21" t="s">
        <v>49</v>
      </c>
      <c r="B21" s="21"/>
      <c r="C21" s="138"/>
      <c r="D21" s="12">
        <v>189685011</v>
      </c>
      <c r="E21" s="43"/>
      <c r="F21" s="12">
        <v>182092543</v>
      </c>
      <c r="G21" s="43"/>
      <c r="H21" s="12">
        <v>80465164</v>
      </c>
      <c r="I21" s="43"/>
      <c r="J21" s="12">
        <v>75483018</v>
      </c>
    </row>
    <row r="22" spans="1:12" ht="20.25" customHeight="1">
      <c r="A22" s="21" t="s">
        <v>118</v>
      </c>
      <c r="B22" s="21"/>
      <c r="C22" s="138"/>
      <c r="D22" s="12">
        <v>41067936</v>
      </c>
      <c r="E22" s="43"/>
      <c r="F22" s="12">
        <v>38548468</v>
      </c>
      <c r="G22" s="43"/>
      <c r="H22" s="12">
        <v>27644566</v>
      </c>
      <c r="I22" s="43"/>
      <c r="J22" s="12">
        <v>25731550</v>
      </c>
    </row>
    <row r="23" spans="1:12" ht="20.25" customHeight="1">
      <c r="A23" s="21" t="s">
        <v>70</v>
      </c>
      <c r="B23" s="21"/>
      <c r="C23" s="138"/>
      <c r="D23" s="12">
        <v>7882854</v>
      </c>
      <c r="E23" s="43"/>
      <c r="F23" s="12">
        <v>7992798</v>
      </c>
      <c r="G23" s="43"/>
      <c r="H23" s="12">
        <v>4112136</v>
      </c>
      <c r="I23" s="43"/>
      <c r="J23" s="12">
        <v>4113351</v>
      </c>
    </row>
    <row r="24" spans="1:12" ht="20.25" customHeight="1">
      <c r="A24" s="21" t="s">
        <v>197</v>
      </c>
      <c r="B24" s="21"/>
      <c r="C24" s="138"/>
      <c r="D24" s="159">
        <v>0</v>
      </c>
      <c r="E24" s="42"/>
      <c r="F24" s="80">
        <v>0</v>
      </c>
      <c r="G24" s="43"/>
      <c r="H24" s="159">
        <v>1106</v>
      </c>
      <c r="I24" s="42"/>
      <c r="J24" s="80">
        <v>0</v>
      </c>
      <c r="L24" s="109"/>
    </row>
    <row r="25" spans="1:12" ht="20.25" customHeight="1">
      <c r="A25" s="8" t="s">
        <v>27</v>
      </c>
      <c r="B25" s="8"/>
      <c r="C25" s="138"/>
      <c r="D25" s="160">
        <f>SUM(D21:D24)</f>
        <v>238635801</v>
      </c>
      <c r="E25" s="25"/>
      <c r="F25" s="31">
        <f>SUM(F21:F24)</f>
        <v>228633809</v>
      </c>
      <c r="G25" s="25"/>
      <c r="H25" s="160">
        <f>SUM(H21:H24)</f>
        <v>112222972</v>
      </c>
      <c r="I25" s="25"/>
      <c r="J25" s="26">
        <f>SUM(J21:J24)</f>
        <v>105327919</v>
      </c>
    </row>
    <row r="26" spans="1:12" ht="14.5" customHeight="1">
      <c r="A26" s="8"/>
      <c r="B26" s="8"/>
      <c r="C26" s="138"/>
      <c r="D26" s="25"/>
      <c r="E26" s="25"/>
      <c r="F26" s="25"/>
      <c r="G26" s="25"/>
      <c r="H26" s="25"/>
      <c r="I26" s="25"/>
      <c r="J26" s="25"/>
    </row>
    <row r="27" spans="1:12" s="37" customFormat="1" ht="20.25" customHeight="1">
      <c r="A27" s="8" t="s">
        <v>153</v>
      </c>
      <c r="B27" s="8"/>
      <c r="C27" s="51"/>
      <c r="D27" s="109">
        <f>D17-D25</f>
        <v>14245400</v>
      </c>
      <c r="E27" s="12"/>
      <c r="F27" s="9">
        <f>F17-F25</f>
        <v>12672718</v>
      </c>
      <c r="G27" s="9"/>
      <c r="H27" s="109">
        <f>H17-H25</f>
        <v>9707041</v>
      </c>
      <c r="I27" s="9"/>
      <c r="J27" s="9">
        <f>J17-J25</f>
        <v>9314271</v>
      </c>
    </row>
    <row r="28" spans="1:12" ht="19.5" customHeight="1">
      <c r="A28" s="21" t="s">
        <v>218</v>
      </c>
      <c r="B28" s="21"/>
      <c r="C28" s="7"/>
      <c r="D28" s="85"/>
      <c r="E28" s="43"/>
      <c r="F28" s="55"/>
      <c r="G28" s="43"/>
      <c r="H28" s="85"/>
      <c r="I28" s="43"/>
      <c r="J28" s="85"/>
    </row>
    <row r="29" spans="1:12" ht="19.5" customHeight="1">
      <c r="A29" s="21" t="s">
        <v>198</v>
      </c>
      <c r="B29" s="21"/>
      <c r="C29" s="7"/>
      <c r="E29" s="43"/>
      <c r="G29" s="43"/>
      <c r="I29" s="43"/>
    </row>
    <row r="30" spans="1:12" ht="19.5" customHeight="1">
      <c r="A30" s="21" t="s">
        <v>199</v>
      </c>
      <c r="B30" s="7" t="s">
        <v>196</v>
      </c>
      <c r="C30" s="7"/>
      <c r="D30" s="86">
        <v>105727</v>
      </c>
      <c r="E30" s="43"/>
      <c r="F30" s="86">
        <v>173774</v>
      </c>
      <c r="G30" s="43"/>
      <c r="H30" s="86">
        <v>0</v>
      </c>
      <c r="I30" s="43"/>
      <c r="J30" s="89">
        <v>0</v>
      </c>
    </row>
    <row r="31" spans="1:12" ht="19.5" customHeight="1">
      <c r="A31" s="8" t="s">
        <v>180</v>
      </c>
      <c r="B31" s="8"/>
      <c r="C31" s="7"/>
      <c r="E31" s="43"/>
      <c r="G31" s="43"/>
      <c r="H31" s="100"/>
      <c r="I31" s="43"/>
      <c r="J31" s="100"/>
    </row>
    <row r="32" spans="1:12" ht="19.5" customHeight="1">
      <c r="A32" s="8" t="s">
        <v>215</v>
      </c>
      <c r="B32" s="8"/>
      <c r="C32" s="7"/>
      <c r="D32" s="109">
        <f>D27+D30</f>
        <v>14351127</v>
      </c>
      <c r="E32" s="101"/>
      <c r="F32" s="50">
        <f>F27+F30</f>
        <v>12846492</v>
      </c>
      <c r="G32" s="101"/>
      <c r="H32" s="109">
        <f>SUM(H27:H30)</f>
        <v>9707041</v>
      </c>
      <c r="I32" s="101"/>
      <c r="J32" s="92">
        <f>SUM(J27:J30)</f>
        <v>9314271</v>
      </c>
    </row>
    <row r="33" spans="1:10" ht="19.5" customHeight="1">
      <c r="A33" s="21" t="s">
        <v>66</v>
      </c>
      <c r="B33" s="7" t="s">
        <v>195</v>
      </c>
      <c r="C33" s="7"/>
      <c r="D33" s="86">
        <v>3769088</v>
      </c>
      <c r="E33" s="43"/>
      <c r="F33" s="86">
        <v>3902185</v>
      </c>
      <c r="G33" s="43"/>
      <c r="H33" s="86">
        <v>2362126</v>
      </c>
      <c r="I33" s="43"/>
      <c r="J33" s="86">
        <v>2483090</v>
      </c>
    </row>
    <row r="34" spans="1:10" ht="20.25" customHeight="1">
      <c r="A34" s="8" t="s">
        <v>216</v>
      </c>
      <c r="B34" s="8"/>
      <c r="C34" s="7"/>
      <c r="D34" s="161">
        <f>D27+D30-D33</f>
        <v>10582039</v>
      </c>
      <c r="E34" s="12"/>
      <c r="F34" s="9">
        <f>F27+F30-F33</f>
        <v>8944307</v>
      </c>
      <c r="G34" s="12"/>
      <c r="H34" s="161">
        <f>H32-H33</f>
        <v>7344915</v>
      </c>
      <c r="I34" s="12"/>
      <c r="J34" s="9">
        <f>J32-J33</f>
        <v>6831181</v>
      </c>
    </row>
    <row r="35" spans="1:10" ht="20.25" customHeight="1">
      <c r="A35" s="21" t="s">
        <v>217</v>
      </c>
      <c r="B35" s="7" t="s">
        <v>280</v>
      </c>
      <c r="C35" s="7"/>
      <c r="D35" s="13">
        <v>1954908</v>
      </c>
      <c r="E35" s="12"/>
      <c r="F35" s="13">
        <v>1642881</v>
      </c>
      <c r="G35" s="12"/>
      <c r="H35" s="13">
        <v>980099</v>
      </c>
      <c r="I35" s="12"/>
      <c r="J35" s="13">
        <v>650591</v>
      </c>
    </row>
    <row r="36" spans="1:10" ht="20.25" customHeight="1" thickBot="1">
      <c r="A36" s="8" t="s">
        <v>63</v>
      </c>
      <c r="B36" s="8"/>
      <c r="C36" s="138"/>
      <c r="D36" s="162">
        <f>D34-D35</f>
        <v>8627131</v>
      </c>
      <c r="E36" s="12"/>
      <c r="F36" s="32">
        <f>F34-F35</f>
        <v>7301426</v>
      </c>
      <c r="G36" s="9"/>
      <c r="H36" s="162">
        <f>H34-H35</f>
        <v>6364816</v>
      </c>
      <c r="I36" s="9"/>
      <c r="J36" s="32">
        <f>J34-J35</f>
        <v>6180590</v>
      </c>
    </row>
    <row r="37" spans="1:10" ht="14.5" customHeight="1" thickTop="1">
      <c r="A37" s="8"/>
      <c r="B37" s="8"/>
      <c r="C37" s="138"/>
      <c r="D37" s="9"/>
      <c r="E37" s="12"/>
      <c r="F37" s="9"/>
      <c r="G37" s="9"/>
      <c r="H37" s="9"/>
      <c r="I37" s="9"/>
      <c r="J37" s="9"/>
    </row>
    <row r="38" spans="1:10" ht="20.25" customHeight="1">
      <c r="A38" s="8" t="s">
        <v>85</v>
      </c>
      <c r="B38" s="8"/>
      <c r="C38" s="138"/>
      <c r="D38" s="33"/>
      <c r="E38" s="33"/>
      <c r="F38" s="33"/>
      <c r="G38" s="33"/>
      <c r="H38" s="33"/>
      <c r="I38" s="33"/>
      <c r="J38" s="33"/>
    </row>
    <row r="39" spans="1:10" ht="20.25" customHeight="1">
      <c r="A39" s="34" t="s">
        <v>127</v>
      </c>
      <c r="B39" s="34"/>
      <c r="C39" s="138"/>
      <c r="D39" s="12">
        <v>7585238</v>
      </c>
      <c r="E39" s="12"/>
      <c r="F39" s="12">
        <v>6319396</v>
      </c>
      <c r="G39" s="12"/>
      <c r="H39" s="12">
        <v>6364816</v>
      </c>
      <c r="I39" s="12"/>
      <c r="J39" s="12">
        <v>6180590</v>
      </c>
    </row>
    <row r="40" spans="1:10" ht="20.25" customHeight="1">
      <c r="A40" s="34" t="s">
        <v>79</v>
      </c>
      <c r="B40" s="34"/>
      <c r="C40" s="138"/>
      <c r="D40" s="13">
        <v>1041893</v>
      </c>
      <c r="E40" s="12"/>
      <c r="F40" s="13">
        <v>982030</v>
      </c>
      <c r="G40" s="12"/>
      <c r="H40" s="94">
        <v>0</v>
      </c>
      <c r="I40" s="30"/>
      <c r="J40" s="56">
        <v>0</v>
      </c>
    </row>
    <row r="41" spans="1:10" ht="20.25" customHeight="1" thickBot="1">
      <c r="A41" s="8" t="s">
        <v>63</v>
      </c>
      <c r="B41" s="8"/>
      <c r="C41" s="138"/>
      <c r="D41" s="104">
        <f>SUM(D39:D40)</f>
        <v>8627131</v>
      </c>
      <c r="E41" s="12"/>
      <c r="F41" s="32">
        <f>SUM(F39:F40)</f>
        <v>7301426</v>
      </c>
      <c r="G41" s="9"/>
      <c r="H41" s="171">
        <f>SUM(H39:H40)</f>
        <v>6364816</v>
      </c>
      <c r="I41" s="9"/>
      <c r="J41" s="32">
        <f>SUM(J39:J40)</f>
        <v>6180590</v>
      </c>
    </row>
    <row r="42" spans="1:10" ht="14.5" customHeight="1" thickTop="1">
      <c r="A42" s="8"/>
      <c r="B42" s="8"/>
      <c r="C42" s="138"/>
      <c r="D42" s="9"/>
      <c r="E42" s="12"/>
      <c r="F42" s="9"/>
      <c r="G42" s="9"/>
      <c r="H42" s="9"/>
      <c r="I42" s="9"/>
      <c r="J42" s="9"/>
    </row>
    <row r="43" spans="1:10" ht="20.25" customHeight="1" thickBot="1">
      <c r="A43" s="8" t="s">
        <v>125</v>
      </c>
      <c r="B43" s="7" t="s">
        <v>281</v>
      </c>
      <c r="C43" s="138"/>
      <c r="D43" s="35">
        <v>0.83</v>
      </c>
      <c r="E43" s="33"/>
      <c r="F43" s="35">
        <v>0.69</v>
      </c>
      <c r="G43" s="36"/>
      <c r="H43" s="35">
        <v>0.7</v>
      </c>
      <c r="I43" s="36"/>
      <c r="J43" s="35">
        <v>0.68</v>
      </c>
    </row>
    <row r="44" spans="1:10" ht="20.25" customHeight="1" thickTop="1">
      <c r="A44" s="8"/>
      <c r="B44" s="8"/>
      <c r="C44" s="138"/>
      <c r="D44" s="36"/>
      <c r="E44" s="36"/>
      <c r="F44" s="36"/>
      <c r="G44" s="36"/>
      <c r="H44" s="36"/>
      <c r="I44" s="36"/>
      <c r="J44" s="36"/>
    </row>
    <row r="45" spans="1:10" ht="20.25" customHeight="1">
      <c r="A45" s="1" t="s">
        <v>58</v>
      </c>
      <c r="B45" s="1"/>
      <c r="C45" s="21"/>
      <c r="D45"/>
      <c r="E45"/>
      <c r="F45"/>
      <c r="G45" s="1"/>
      <c r="H45" s="1"/>
      <c r="I45" s="1"/>
      <c r="J45" s="1"/>
    </row>
    <row r="46" spans="1:10" ht="20.25" customHeight="1">
      <c r="A46" s="11" t="s">
        <v>94</v>
      </c>
      <c r="B46" s="11"/>
      <c r="C46" s="139"/>
      <c r="D46" s="5"/>
      <c r="E46" s="5"/>
      <c r="F46" s="5"/>
      <c r="G46" s="5"/>
      <c r="H46" s="5"/>
      <c r="I46" s="5"/>
      <c r="J46" s="5"/>
    </row>
    <row r="47" spans="1:10" ht="20.25" customHeight="1">
      <c r="A47" s="53"/>
      <c r="B47" s="53"/>
      <c r="C47" s="139"/>
      <c r="D47" s="5"/>
      <c r="E47" s="5"/>
      <c r="F47" s="5"/>
      <c r="G47" s="5"/>
      <c r="H47" s="52"/>
      <c r="I47" s="52"/>
      <c r="J47" s="52"/>
    </row>
    <row r="48" spans="1:10" ht="20.25" customHeight="1">
      <c r="A48" s="53"/>
      <c r="B48" s="53"/>
      <c r="C48" s="21"/>
      <c r="D48" s="206" t="s">
        <v>3</v>
      </c>
      <c r="E48" s="206"/>
      <c r="F48" s="206"/>
      <c r="G48" s="15"/>
      <c r="H48" s="206" t="s">
        <v>54</v>
      </c>
      <c r="I48" s="206"/>
      <c r="J48" s="206"/>
    </row>
    <row r="49" spans="1:10" ht="20.25" customHeight="1">
      <c r="A49" s="54"/>
      <c r="B49" s="54"/>
      <c r="C49"/>
      <c r="D49" s="206" t="s">
        <v>52</v>
      </c>
      <c r="E49" s="206"/>
      <c r="F49" s="206"/>
      <c r="G49" s="15"/>
      <c r="H49" s="206" t="s">
        <v>52</v>
      </c>
      <c r="I49" s="206"/>
      <c r="J49" s="206"/>
    </row>
    <row r="50" spans="1:10" ht="20.25" customHeight="1">
      <c r="A50" s="8"/>
      <c r="B50" s="8"/>
      <c r="C50"/>
      <c r="D50" s="205" t="s">
        <v>219</v>
      </c>
      <c r="E50" s="205"/>
      <c r="F50" s="205"/>
      <c r="G50" s="28"/>
      <c r="H50" s="205" t="s">
        <v>219</v>
      </c>
      <c r="I50" s="205"/>
      <c r="J50" s="205"/>
    </row>
    <row r="51" spans="1:10" ht="20.25" customHeight="1">
      <c r="A51" s="8"/>
      <c r="B51" s="8"/>
      <c r="C51"/>
      <c r="D51" s="205" t="s">
        <v>266</v>
      </c>
      <c r="E51" s="205"/>
      <c r="F51" s="205"/>
      <c r="G51" s="28"/>
      <c r="H51" s="205" t="s">
        <v>266</v>
      </c>
      <c r="I51" s="205"/>
      <c r="J51" s="205"/>
    </row>
    <row r="52" spans="1:10" ht="20.25" customHeight="1">
      <c r="A52" s="21"/>
      <c r="B52" s="7" t="s">
        <v>28</v>
      </c>
      <c r="C52" s="138"/>
      <c r="D52" s="28">
        <v>2025</v>
      </c>
      <c r="E52" s="28"/>
      <c r="F52" s="28">
        <v>2024</v>
      </c>
      <c r="G52" s="28"/>
      <c r="H52" s="28">
        <v>2025</v>
      </c>
      <c r="I52" s="28"/>
      <c r="J52" s="28">
        <v>2024</v>
      </c>
    </row>
    <row r="53" spans="1:10" ht="20.25" customHeight="1">
      <c r="A53" s="21"/>
      <c r="B53" s="21"/>
      <c r="C53" s="21"/>
      <c r="D53" s="207" t="s">
        <v>33</v>
      </c>
      <c r="E53" s="207"/>
      <c r="F53" s="207"/>
      <c r="G53" s="207"/>
      <c r="H53" s="207"/>
      <c r="I53" s="207"/>
      <c r="J53" s="207"/>
    </row>
    <row r="54" spans="1:10" ht="12" customHeight="1">
      <c r="A54" s="21"/>
      <c r="B54" s="21"/>
      <c r="C54" s="21"/>
      <c r="D54" s="16"/>
      <c r="E54" s="16"/>
      <c r="F54" s="16"/>
      <c r="G54" s="16"/>
      <c r="H54" s="16"/>
      <c r="I54" s="16"/>
      <c r="J54" s="16"/>
    </row>
    <row r="55" spans="1:10" ht="20.25" customHeight="1">
      <c r="A55" s="18" t="s">
        <v>63</v>
      </c>
      <c r="B55" s="18"/>
      <c r="C55" s="21"/>
      <c r="D55" s="50">
        <f>'PL3M-5-6'!D36</f>
        <v>8627131</v>
      </c>
      <c r="E55" s="105"/>
      <c r="F55" s="57">
        <f>'PL3M-5-6'!F36</f>
        <v>7301426</v>
      </c>
      <c r="G55" s="57"/>
      <c r="H55" s="50">
        <f>H36</f>
        <v>6364816</v>
      </c>
      <c r="I55" s="57"/>
      <c r="J55" s="57">
        <f>J36</f>
        <v>6180590</v>
      </c>
    </row>
    <row r="56" spans="1:10" ht="14.4" customHeight="1">
      <c r="A56" s="27"/>
      <c r="B56" s="27"/>
      <c r="C56" s="21"/>
      <c r="D56" s="58"/>
      <c r="E56" s="105"/>
      <c r="F56" s="58"/>
      <c r="G56" s="58"/>
      <c r="H56" s="58"/>
      <c r="I56" s="58"/>
      <c r="J56" s="58"/>
    </row>
    <row r="57" spans="1:10" ht="20.25" customHeight="1">
      <c r="A57" s="18" t="s">
        <v>80</v>
      </c>
      <c r="B57" s="18"/>
      <c r="C57" s="21"/>
      <c r="D57" s="58"/>
      <c r="E57" s="105"/>
      <c r="F57" s="58"/>
      <c r="G57" s="58"/>
      <c r="H57" s="58"/>
      <c r="I57" s="58"/>
      <c r="J57" s="58"/>
    </row>
    <row r="58" spans="1:10" ht="20.25" customHeight="1">
      <c r="A58" s="59" t="s">
        <v>305</v>
      </c>
      <c r="B58" s="59"/>
      <c r="D58" s="58"/>
      <c r="E58" s="105"/>
      <c r="F58" s="58"/>
      <c r="G58" s="58"/>
      <c r="H58" s="58"/>
      <c r="I58" s="58"/>
      <c r="J58" s="58"/>
    </row>
    <row r="59" spans="1:10" ht="20.25" customHeight="1">
      <c r="A59" s="59" t="s">
        <v>131</v>
      </c>
      <c r="B59" s="59"/>
      <c r="D59" s="58"/>
      <c r="E59" s="105"/>
      <c r="F59" s="58"/>
      <c r="G59" s="58"/>
      <c r="H59" s="58"/>
      <c r="I59" s="58"/>
      <c r="J59" s="58"/>
    </row>
    <row r="60" spans="1:10" ht="20.25" customHeight="1">
      <c r="A60" t="s">
        <v>133</v>
      </c>
      <c r="B60"/>
      <c r="D60" s="167"/>
      <c r="E60" s="105"/>
      <c r="F60" s="58"/>
      <c r="G60" s="58"/>
      <c r="H60" s="58"/>
      <c r="I60" s="58"/>
      <c r="J60" s="58"/>
    </row>
    <row r="61" spans="1:10" ht="20.25" customHeight="1">
      <c r="A61" t="s">
        <v>154</v>
      </c>
      <c r="B61"/>
      <c r="C61" s="7"/>
      <c r="D61" s="163">
        <v>108492</v>
      </c>
      <c r="E61" s="63"/>
      <c r="F61" s="170">
        <v>982924</v>
      </c>
      <c r="G61" s="63"/>
      <c r="H61" s="94">
        <v>0</v>
      </c>
      <c r="I61" s="30"/>
      <c r="J61" s="94">
        <v>0</v>
      </c>
    </row>
    <row r="62" spans="1:10" ht="20.25" customHeight="1">
      <c r="A62" s="8" t="s">
        <v>306</v>
      </c>
      <c r="B62"/>
      <c r="C62" s="7"/>
      <c r="D62" s="63"/>
      <c r="E62" s="63"/>
      <c r="F62" s="167"/>
      <c r="G62" s="63"/>
      <c r="H62" s="66"/>
      <c r="I62" s="30"/>
      <c r="J62" s="66"/>
    </row>
    <row r="63" spans="1:10" ht="19.5" customHeight="1">
      <c r="A63" s="37" t="s">
        <v>131</v>
      </c>
      <c r="B63" s="37"/>
      <c r="C63" s="7"/>
      <c r="D63" s="93">
        <f>SUM(D61:D61)</f>
        <v>108492</v>
      </c>
      <c r="E63" s="97"/>
      <c r="F63" s="173">
        <f>SUM(F61:F61)</f>
        <v>982924</v>
      </c>
      <c r="G63" s="97"/>
      <c r="H63" s="93">
        <f>SUM(H61:H61)</f>
        <v>0</v>
      </c>
      <c r="I63" s="99"/>
      <c r="J63" s="93">
        <f>SUM(J61:J61)</f>
        <v>0</v>
      </c>
    </row>
    <row r="64" spans="1:10" ht="14.4" customHeight="1">
      <c r="A64" s="37"/>
      <c r="B64" s="37"/>
      <c r="C64" s="7"/>
      <c r="D64" s="98"/>
      <c r="E64" s="97"/>
      <c r="F64" s="126"/>
      <c r="G64" s="97"/>
      <c r="H64" s="98"/>
      <c r="I64" s="97"/>
      <c r="J64" s="98"/>
    </row>
    <row r="65" spans="1:10" ht="19.5" customHeight="1">
      <c r="A65" s="59" t="s">
        <v>172</v>
      </c>
      <c r="B65" s="59"/>
      <c r="C65" s="7"/>
      <c r="D65" s="98"/>
      <c r="E65" s="97"/>
      <c r="F65" s="126"/>
      <c r="G65" s="97"/>
      <c r="H65" s="98"/>
      <c r="I65" s="97"/>
      <c r="J65" s="98"/>
    </row>
    <row r="66" spans="1:10" ht="19.5" customHeight="1">
      <c r="A66" s="59" t="s">
        <v>131</v>
      </c>
      <c r="B66" s="59"/>
      <c r="C66" s="7"/>
      <c r="D66" s="98"/>
      <c r="E66" s="97"/>
      <c r="F66" s="126"/>
      <c r="G66" s="97"/>
      <c r="H66" s="98"/>
      <c r="I66" s="97"/>
      <c r="J66" s="98"/>
    </row>
    <row r="67" spans="1:10" ht="19.5" customHeight="1">
      <c r="A67" s="27" t="s">
        <v>307</v>
      </c>
      <c r="B67" s="27"/>
      <c r="C67" s="7"/>
      <c r="D67" s="98"/>
      <c r="E67" s="97"/>
      <c r="F67" s="126"/>
      <c r="G67" s="97"/>
      <c r="H67" s="98"/>
      <c r="I67" s="97"/>
      <c r="J67" s="98"/>
    </row>
    <row r="68" spans="1:10" ht="19.5" customHeight="1">
      <c r="A68" s="27" t="s">
        <v>173</v>
      </c>
      <c r="B68" s="7" t="s">
        <v>273</v>
      </c>
      <c r="C68" s="7"/>
      <c r="D68" s="87">
        <v>109280</v>
      </c>
      <c r="E68" s="99"/>
      <c r="F68" s="87">
        <v>146201</v>
      </c>
      <c r="G68" s="99"/>
      <c r="H68" s="87">
        <v>38851</v>
      </c>
      <c r="I68" s="99"/>
      <c r="J68" s="87">
        <v>129137</v>
      </c>
    </row>
    <row r="69" spans="1:10" ht="19.5" customHeight="1">
      <c r="A69" s="27" t="s">
        <v>308</v>
      </c>
      <c r="B69" s="27"/>
      <c r="C69" s="7"/>
      <c r="D69" s="96"/>
      <c r="E69" s="99"/>
      <c r="F69" s="96"/>
      <c r="G69" s="99"/>
      <c r="H69" s="87"/>
      <c r="I69" s="99"/>
      <c r="J69" s="87"/>
    </row>
    <row r="70" spans="1:10" ht="19.5" customHeight="1">
      <c r="A70" s="27" t="s">
        <v>176</v>
      </c>
      <c r="B70" s="27"/>
      <c r="C70" s="7"/>
      <c r="D70" s="172">
        <v>-21856</v>
      </c>
      <c r="E70" s="96"/>
      <c r="F70" s="172">
        <v>-29240</v>
      </c>
      <c r="G70" s="96"/>
      <c r="H70" s="172">
        <v>-7770</v>
      </c>
      <c r="I70" s="96"/>
      <c r="J70" s="172">
        <v>-25827</v>
      </c>
    </row>
    <row r="71" spans="1:10" ht="19.5" customHeight="1">
      <c r="A71" s="27" t="s">
        <v>284</v>
      </c>
      <c r="B71" s="27"/>
      <c r="C71" s="7"/>
      <c r="D71" s="172"/>
      <c r="E71" s="96"/>
      <c r="F71" s="172"/>
      <c r="G71" s="96"/>
      <c r="H71" s="172"/>
      <c r="I71" s="96"/>
      <c r="J71" s="172"/>
    </row>
    <row r="72" spans="1:10" ht="19.5" customHeight="1">
      <c r="A72" s="27" t="s">
        <v>285</v>
      </c>
      <c r="B72" s="7" t="s">
        <v>196</v>
      </c>
      <c r="C72" s="7"/>
      <c r="D72" s="168">
        <v>-1931</v>
      </c>
      <c r="E72" s="96"/>
      <c r="F72" s="168">
        <v>-2920</v>
      </c>
      <c r="G72" s="96"/>
      <c r="H72" s="168">
        <v>0</v>
      </c>
      <c r="I72" s="96"/>
      <c r="J72" s="168">
        <v>0</v>
      </c>
    </row>
    <row r="73" spans="1:10" ht="19.5" customHeight="1">
      <c r="A73" s="8" t="s">
        <v>261</v>
      </c>
      <c r="B73" s="27"/>
      <c r="C73" s="7"/>
      <c r="D73" s="172"/>
      <c r="E73" s="96"/>
      <c r="F73" s="172"/>
      <c r="G73" s="96"/>
      <c r="H73" s="172"/>
      <c r="I73" s="96"/>
      <c r="J73" s="172"/>
    </row>
    <row r="74" spans="1:10" ht="19.5" customHeight="1">
      <c r="A74" s="37" t="s">
        <v>131</v>
      </c>
      <c r="B74" s="37"/>
      <c r="C74" s="7"/>
      <c r="D74" s="93">
        <f>SUM(D68:D72)</f>
        <v>85493</v>
      </c>
      <c r="E74" s="97"/>
      <c r="F74" s="93">
        <f>SUM(F68:F72)</f>
        <v>114041</v>
      </c>
      <c r="G74" s="97"/>
      <c r="H74" s="93">
        <f>SUM(H68:H72)</f>
        <v>31081</v>
      </c>
      <c r="I74" s="97"/>
      <c r="J74" s="93">
        <f>SUM(J68:J72)</f>
        <v>103310</v>
      </c>
    </row>
    <row r="75" spans="1:10" ht="14.4" customHeight="1">
      <c r="A75" s="37"/>
      <c r="B75" s="37"/>
      <c r="C75" s="7"/>
      <c r="D75" s="109"/>
      <c r="E75" s="97"/>
      <c r="F75" s="109"/>
      <c r="G75" s="97"/>
      <c r="H75" s="109"/>
      <c r="I75" s="97"/>
      <c r="J75" s="109"/>
    </row>
    <row r="76" spans="1:10" ht="20.25" customHeight="1">
      <c r="A76" s="8" t="s">
        <v>298</v>
      </c>
      <c r="B76" s="8"/>
      <c r="C76" s="8"/>
      <c r="D76" s="63"/>
      <c r="E76" s="60"/>
      <c r="F76" s="63"/>
      <c r="G76" s="60"/>
      <c r="H76" s="63"/>
      <c r="I76" s="60"/>
      <c r="J76" s="63"/>
    </row>
    <row r="77" spans="1:10" ht="20.25" customHeight="1">
      <c r="A77" s="8" t="s">
        <v>297</v>
      </c>
      <c r="B77" s="8"/>
      <c r="C77" s="8"/>
      <c r="D77" s="93">
        <f>SUM(D63,D74)</f>
        <v>193985</v>
      </c>
      <c r="E77" s="60"/>
      <c r="F77" s="61">
        <f>SUM(F63,F74)</f>
        <v>1096965</v>
      </c>
      <c r="G77" s="60"/>
      <c r="H77" s="93">
        <f>SUM(H63,H74)</f>
        <v>31081</v>
      </c>
      <c r="I77" s="68"/>
      <c r="J77" s="93">
        <f>SUM(J63,J74)</f>
        <v>103310</v>
      </c>
    </row>
    <row r="78" spans="1:10" ht="20.25" customHeight="1" thickBot="1">
      <c r="A78" s="18" t="s">
        <v>78</v>
      </c>
      <c r="B78" s="18"/>
      <c r="D78" s="104">
        <f>D77+D55</f>
        <v>8821116</v>
      </c>
      <c r="E78" s="57"/>
      <c r="F78" s="64">
        <f>F77+F55</f>
        <v>8398391</v>
      </c>
      <c r="G78" s="57"/>
      <c r="H78" s="104">
        <f>SUM(H77,H55)</f>
        <v>6395897</v>
      </c>
      <c r="I78" s="57"/>
      <c r="J78" s="104">
        <f>SUM(J77,J55)</f>
        <v>6283900</v>
      </c>
    </row>
    <row r="79" spans="1:10" ht="14.4" customHeight="1" thickTop="1">
      <c r="A79" s="18"/>
      <c r="B79" s="18"/>
      <c r="D79" s="58"/>
      <c r="E79" s="58"/>
      <c r="F79" s="58"/>
      <c r="G79" s="58"/>
      <c r="H79" s="58"/>
      <c r="I79" s="58"/>
      <c r="J79" s="58"/>
    </row>
    <row r="80" spans="1:10" ht="20.25" customHeight="1">
      <c r="A80" s="38" t="s">
        <v>258</v>
      </c>
      <c r="B80" s="38"/>
      <c r="D80" s="58"/>
      <c r="E80" s="58"/>
      <c r="F80" s="58"/>
      <c r="G80" s="58"/>
      <c r="H80" s="58"/>
      <c r="I80" s="58"/>
      <c r="J80" s="58"/>
    </row>
    <row r="81" spans="1:10" ht="20.25" customHeight="1">
      <c r="A81" s="34" t="s">
        <v>127</v>
      </c>
      <c r="B81" s="34"/>
      <c r="D81" s="105">
        <v>7748934</v>
      </c>
      <c r="E81" s="105"/>
      <c r="F81" s="58">
        <v>7173921</v>
      </c>
      <c r="G81" s="105"/>
      <c r="H81" s="141">
        <v>6395897</v>
      </c>
      <c r="I81" s="105"/>
      <c r="J81" s="87">
        <v>6283900</v>
      </c>
    </row>
    <row r="82" spans="1:10" ht="20.25" customHeight="1">
      <c r="A82" s="34" t="s">
        <v>79</v>
      </c>
      <c r="B82" s="34"/>
      <c r="D82" s="163">
        <v>1072182</v>
      </c>
      <c r="E82" s="105"/>
      <c r="F82" s="170">
        <v>1224470</v>
      </c>
      <c r="G82" s="105"/>
      <c r="H82" s="94">
        <v>0</v>
      </c>
      <c r="I82" s="30"/>
      <c r="J82" s="56">
        <v>0</v>
      </c>
    </row>
    <row r="83" spans="1:10" ht="20.25" customHeight="1" thickBot="1">
      <c r="A83" s="18" t="s">
        <v>78</v>
      </c>
      <c r="B83" s="18"/>
      <c r="D83" s="164">
        <f>SUM(D81:D82)</f>
        <v>8821116</v>
      </c>
      <c r="E83" s="105"/>
      <c r="F83" s="64">
        <f>F78</f>
        <v>8398391</v>
      </c>
      <c r="G83" s="57"/>
      <c r="H83" s="164">
        <f>SUM(H81:H82)</f>
        <v>6395897</v>
      </c>
      <c r="I83" s="57"/>
      <c r="J83" s="64">
        <f>SUM(J81:J82)</f>
        <v>6283900</v>
      </c>
    </row>
    <row r="84" spans="1:10" ht="20.25" customHeight="1" thickTop="1">
      <c r="A84" s="18"/>
      <c r="B84" s="18"/>
      <c r="D84" s="60"/>
      <c r="E84" s="105"/>
      <c r="F84" s="60"/>
      <c r="G84" s="57"/>
      <c r="H84" s="60"/>
      <c r="I84" s="57"/>
      <c r="J84" s="60"/>
    </row>
  </sheetData>
  <mergeCells count="18">
    <mergeCell ref="D53:J53"/>
    <mergeCell ref="D49:F49"/>
    <mergeCell ref="H49:J49"/>
    <mergeCell ref="D50:F50"/>
    <mergeCell ref="H50:J50"/>
    <mergeCell ref="D51:F51"/>
    <mergeCell ref="H51:J51"/>
    <mergeCell ref="D7:F7"/>
    <mergeCell ref="H7:J7"/>
    <mergeCell ref="D9:J9"/>
    <mergeCell ref="D48:F48"/>
    <mergeCell ref="H48:J48"/>
    <mergeCell ref="D6:F6"/>
    <mergeCell ref="H6:J6"/>
    <mergeCell ref="D4:F4"/>
    <mergeCell ref="H4:J4"/>
    <mergeCell ref="D5:F5"/>
    <mergeCell ref="H5:J5"/>
  </mergeCells>
  <pageMargins left="0.7" right="0.7" top="0.48" bottom="0.5" header="0.5" footer="0.5"/>
  <pageSetup paperSize="9" scale="83" firstPageNumber="5" orientation="portrait" useFirstPageNumber="1" r:id="rId1"/>
  <headerFooter>
    <oddFooter xml:space="preserve">&amp;LThe accompanying condensed notes form an integral part of the interim financial statements.
&amp;C&amp;P&amp;R 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16AA6-6AA1-44F5-A7DE-51FE6027EF98}">
  <dimension ref="A1:AB30"/>
  <sheetViews>
    <sheetView view="pageBreakPreview" zoomScale="85" zoomScaleNormal="68" zoomScaleSheetLayoutView="85" workbookViewId="0"/>
  </sheetViews>
  <sheetFormatPr defaultColWidth="9.08984375" defaultRowHeight="20.25" customHeight="1"/>
  <cols>
    <col min="1" max="1" width="40.6328125" style="6" customWidth="1"/>
    <col min="2" max="2" width="5.36328125" style="2" customWidth="1"/>
    <col min="3" max="3" width="1.1796875" style="2" customWidth="1"/>
    <col min="4" max="4" width="11.1796875" style="3" customWidth="1"/>
    <col min="5" max="5" width="1.1796875" style="3" customWidth="1"/>
    <col min="6" max="6" width="11" style="3" customWidth="1"/>
    <col min="7" max="7" width="1.1796875" style="3" customWidth="1"/>
    <col min="8" max="8" width="11.81640625" style="3" customWidth="1"/>
    <col min="9" max="9" width="1.1796875" style="3" customWidth="1"/>
    <col min="10" max="10" width="9.1796875" style="3" customWidth="1"/>
    <col min="11" max="11" width="1.1796875" style="3" customWidth="1"/>
    <col min="12" max="12" width="14.453125" style="3" customWidth="1"/>
    <col min="13" max="13" width="1.1796875" style="3" customWidth="1"/>
    <col min="14" max="14" width="11.6328125" style="3" customWidth="1"/>
    <col min="15" max="15" width="1.1796875" style="3" customWidth="1"/>
    <col min="16" max="16" width="11.453125" style="3" bestFit="1" customWidth="1"/>
    <col min="17" max="17" width="1.1796875" style="3" customWidth="1"/>
    <col min="18" max="18" width="11.08984375" style="3" customWidth="1"/>
    <col min="19" max="19" width="0.81640625" style="3" customWidth="1"/>
    <col min="20" max="20" width="12.36328125" style="3" customWidth="1"/>
    <col min="21" max="21" width="1.1796875" style="3" customWidth="1"/>
    <col min="22" max="22" width="11.36328125" style="3" customWidth="1"/>
    <col min="23" max="23" width="1.1796875" style="3" customWidth="1"/>
    <col min="24" max="24" width="14" style="3" customWidth="1"/>
    <col min="25" max="25" width="1.1796875" style="3" customWidth="1"/>
    <col min="26" max="26" width="13" style="3" bestFit="1" customWidth="1"/>
    <col min="27" max="27" width="1.1796875" style="3" customWidth="1"/>
    <col min="28" max="28" width="13" style="3" bestFit="1" customWidth="1"/>
    <col min="29" max="16384" width="9.08984375" style="3"/>
  </cols>
  <sheetData>
    <row r="1" spans="1:28" ht="20.149999999999999" customHeight="1">
      <c r="A1" s="110" t="s">
        <v>58</v>
      </c>
      <c r="B1" s="44"/>
      <c r="C1" s="44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</row>
    <row r="2" spans="1:28" ht="20.149999999999999" customHeight="1">
      <c r="A2" s="39" t="s">
        <v>91</v>
      </c>
      <c r="B2" s="44"/>
      <c r="C2" s="44"/>
      <c r="D2"/>
      <c r="E2"/>
      <c r="F2"/>
      <c r="G2"/>
      <c r="H2"/>
      <c r="I2"/>
      <c r="J2"/>
      <c r="K2"/>
      <c r="L2"/>
      <c r="M2"/>
      <c r="N2" t="s">
        <v>115</v>
      </c>
      <c r="O2"/>
      <c r="P2"/>
      <c r="Q2"/>
      <c r="R2"/>
      <c r="S2"/>
      <c r="T2"/>
      <c r="U2"/>
      <c r="V2"/>
      <c r="W2"/>
      <c r="X2"/>
      <c r="Y2"/>
      <c r="Z2"/>
      <c r="AA2"/>
      <c r="AB2"/>
    </row>
    <row r="3" spans="1:28" ht="20.149999999999999" customHeight="1">
      <c r="A3" s="112"/>
      <c r="B3" s="44"/>
      <c r="C3" s="44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</row>
    <row r="4" spans="1:28" ht="20.149999999999999" customHeight="1">
      <c r="A4" s="8"/>
      <c r="B4" s="44"/>
      <c r="C4" s="44"/>
      <c r="D4" s="206" t="s">
        <v>100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</row>
    <row r="5" spans="1:28" ht="20.149999999999999" customHeight="1">
      <c r="A5" s="14"/>
      <c r="B5" s="44"/>
      <c r="C5" s="44"/>
      <c r="D5" s="15"/>
      <c r="E5" s="15"/>
      <c r="F5" s="15"/>
      <c r="G5" s="15"/>
      <c r="H5" s="15"/>
      <c r="I5" s="15"/>
      <c r="J5" s="208" t="s">
        <v>42</v>
      </c>
      <c r="K5" s="208"/>
      <c r="L5" s="208"/>
      <c r="M5" s="15"/>
      <c r="N5" s="15"/>
      <c r="O5" s="15"/>
      <c r="P5" s="209" t="s">
        <v>164</v>
      </c>
      <c r="Q5" s="209"/>
      <c r="R5" s="209"/>
      <c r="S5" s="209"/>
      <c r="T5" s="209"/>
      <c r="U5" s="209"/>
      <c r="V5" s="209"/>
      <c r="W5" s="88"/>
      <c r="X5" s="15"/>
      <c r="Y5" s="15"/>
      <c r="Z5" s="15"/>
      <c r="AA5" s="15"/>
      <c r="AB5" s="15"/>
    </row>
    <row r="6" spans="1:28" ht="20.149999999999999" customHeight="1">
      <c r="A6" s="14"/>
      <c r="B6" s="44"/>
      <c r="C6" s="44"/>
      <c r="D6" s="15"/>
      <c r="E6" s="15"/>
      <c r="F6" s="15"/>
      <c r="G6" s="15"/>
      <c r="H6" s="15"/>
      <c r="I6" s="15"/>
      <c r="J6" s="28"/>
      <c r="K6" s="28"/>
      <c r="L6" s="28"/>
      <c r="M6" s="15"/>
      <c r="N6" s="15"/>
      <c r="O6" s="15"/>
      <c r="P6" s="88"/>
      <c r="Q6" s="88"/>
      <c r="R6" s="88"/>
      <c r="S6" s="88"/>
      <c r="T6" s="28" t="s">
        <v>255</v>
      </c>
      <c r="U6" s="88"/>
      <c r="V6" s="88"/>
      <c r="W6" s="88"/>
      <c r="X6" s="15"/>
      <c r="Y6" s="15"/>
      <c r="Z6" s="15"/>
      <c r="AA6" s="15"/>
      <c r="AB6" s="15"/>
    </row>
    <row r="7" spans="1:28" ht="20.149999999999999" customHeight="1">
      <c r="A7" s="14"/>
      <c r="B7" s="44"/>
      <c r="C7" s="44"/>
      <c r="D7" s="15"/>
      <c r="E7" s="15"/>
      <c r="H7" s="88"/>
      <c r="I7" s="15"/>
      <c r="J7" s="28"/>
      <c r="K7" s="28"/>
      <c r="L7" s="28"/>
      <c r="M7" s="15"/>
      <c r="N7" s="15"/>
      <c r="O7" s="15"/>
      <c r="P7" s="28"/>
      <c r="T7" s="28" t="s">
        <v>227</v>
      </c>
      <c r="U7" s="28"/>
      <c r="V7" s="15"/>
      <c r="W7" s="88"/>
      <c r="X7" s="15"/>
      <c r="Y7" s="15"/>
      <c r="Z7" s="15"/>
      <c r="AA7" s="15"/>
      <c r="AB7" s="15"/>
    </row>
    <row r="8" spans="1:28" ht="20.149999999999999" customHeight="1">
      <c r="A8" s="14"/>
      <c r="B8" s="44"/>
      <c r="C8" s="44"/>
      <c r="D8" s="16"/>
      <c r="E8" s="16"/>
      <c r="F8" s="15"/>
      <c r="G8" s="15"/>
      <c r="H8" s="28" t="s">
        <v>276</v>
      </c>
      <c r="I8" s="15"/>
      <c r="J8" s="16"/>
      <c r="K8" s="16"/>
      <c r="L8" s="16"/>
      <c r="M8" s="15"/>
      <c r="N8"/>
      <c r="O8" s="15"/>
      <c r="P8" s="28"/>
      <c r="T8" s="28" t="s">
        <v>228</v>
      </c>
      <c r="U8" s="28"/>
      <c r="W8" s="15"/>
      <c r="X8" s="28"/>
      <c r="Y8" s="15"/>
      <c r="Z8" s="15"/>
      <c r="AA8" s="15"/>
      <c r="AB8" s="28"/>
    </row>
    <row r="9" spans="1:28" ht="20.149999999999999" customHeight="1">
      <c r="A9" s="17"/>
      <c r="B9" s="7"/>
      <c r="C9" s="7"/>
      <c r="E9" s="28"/>
      <c r="F9" s="16"/>
      <c r="G9" s="16"/>
      <c r="H9" s="28" t="s">
        <v>135</v>
      </c>
      <c r="I9" s="28"/>
      <c r="J9" s="28"/>
      <c r="K9" s="16"/>
      <c r="L9" s="16"/>
      <c r="M9" s="16"/>
      <c r="O9" s="28"/>
      <c r="Q9" s="28"/>
      <c r="R9" s="28"/>
      <c r="S9" s="28"/>
      <c r="T9" s="28" t="s">
        <v>246</v>
      </c>
      <c r="U9" s="28"/>
      <c r="W9" s="15"/>
      <c r="X9" s="28" t="s">
        <v>68</v>
      </c>
      <c r="Y9" s="15"/>
      <c r="Z9" s="15"/>
      <c r="AA9" s="28"/>
      <c r="AB9"/>
    </row>
    <row r="10" spans="1:28" ht="20.149999999999999" customHeight="1">
      <c r="A10" s="17"/>
      <c r="B10" s="7"/>
      <c r="C10" s="7"/>
      <c r="D10" s="28" t="s">
        <v>9</v>
      </c>
      <c r="E10" s="28"/>
      <c r="F10" s="28" t="s">
        <v>75</v>
      </c>
      <c r="G10" s="28"/>
      <c r="H10" s="28" t="s">
        <v>136</v>
      </c>
      <c r="I10" s="28"/>
      <c r="J10" s="28"/>
      <c r="K10" s="28"/>
      <c r="L10" s="28"/>
      <c r="M10" s="28"/>
      <c r="N10" s="28" t="s">
        <v>160</v>
      </c>
      <c r="O10" s="28"/>
      <c r="P10" s="28"/>
      <c r="Q10" s="28"/>
      <c r="R10" s="28"/>
      <c r="S10" s="28"/>
      <c r="T10" s="28" t="s">
        <v>229</v>
      </c>
      <c r="U10" s="28"/>
      <c r="V10" s="28" t="s">
        <v>165</v>
      </c>
      <c r="W10" s="28"/>
      <c r="X10" s="28" t="s">
        <v>51</v>
      </c>
      <c r="Y10" s="28"/>
      <c r="Z10" s="28" t="s">
        <v>82</v>
      </c>
      <c r="AA10" s="28"/>
      <c r="AB10"/>
    </row>
    <row r="11" spans="1:28" ht="20.149999999999999" customHeight="1">
      <c r="A11" s="17"/>
      <c r="B11" s="7"/>
      <c r="C11" s="7"/>
      <c r="D11" s="28" t="s">
        <v>30</v>
      </c>
      <c r="E11" s="28"/>
      <c r="F11" s="28" t="s">
        <v>76</v>
      </c>
      <c r="G11" s="28"/>
      <c r="H11" s="28" t="s">
        <v>145</v>
      </c>
      <c r="I11" s="28"/>
      <c r="J11" s="28" t="s">
        <v>60</v>
      </c>
      <c r="K11" s="28"/>
      <c r="L11" s="28"/>
      <c r="M11" s="28"/>
      <c r="N11" s="28" t="s">
        <v>159</v>
      </c>
      <c r="O11" s="28"/>
      <c r="P11" s="28" t="s">
        <v>167</v>
      </c>
      <c r="Q11" s="28"/>
      <c r="R11" s="28" t="s">
        <v>174</v>
      </c>
      <c r="S11" s="28"/>
      <c r="T11" s="28" t="s">
        <v>277</v>
      </c>
      <c r="U11" s="28"/>
      <c r="V11" s="28" t="s">
        <v>166</v>
      </c>
      <c r="W11" s="28"/>
      <c r="X11" s="28" t="s">
        <v>61</v>
      </c>
      <c r="Y11" s="28"/>
      <c r="Z11" s="28" t="s">
        <v>83</v>
      </c>
      <c r="AA11" s="28"/>
      <c r="AB11" s="28" t="s">
        <v>14</v>
      </c>
    </row>
    <row r="12" spans="1:28" ht="20.149999999999999" customHeight="1">
      <c r="A12" s="17"/>
      <c r="B12" s="7"/>
      <c r="C12" s="7"/>
      <c r="D12" s="28" t="s">
        <v>31</v>
      </c>
      <c r="E12" s="28"/>
      <c r="F12" s="28" t="s">
        <v>74</v>
      </c>
      <c r="G12" s="28"/>
      <c r="H12" s="28" t="s">
        <v>146</v>
      </c>
      <c r="I12" s="28"/>
      <c r="J12" s="28" t="s">
        <v>59</v>
      </c>
      <c r="K12" s="28"/>
      <c r="L12" s="28" t="s">
        <v>81</v>
      </c>
      <c r="M12" s="28"/>
      <c r="N12" s="28" t="s">
        <v>121</v>
      </c>
      <c r="O12" s="28"/>
      <c r="P12" s="28" t="s">
        <v>59</v>
      </c>
      <c r="Q12" s="28"/>
      <c r="R12" s="28" t="s">
        <v>59</v>
      </c>
      <c r="S12" s="28"/>
      <c r="T12" s="28" t="s">
        <v>231</v>
      </c>
      <c r="U12" s="28"/>
      <c r="V12" s="28" t="s">
        <v>134</v>
      </c>
      <c r="W12" s="28"/>
      <c r="X12" s="28" t="s">
        <v>62</v>
      </c>
      <c r="Y12" s="28"/>
      <c r="Z12" s="28" t="s">
        <v>71</v>
      </c>
      <c r="AA12" s="28"/>
      <c r="AB12" s="28" t="s">
        <v>35</v>
      </c>
    </row>
    <row r="13" spans="1:28" ht="20.149999999999999" customHeight="1">
      <c r="A13" s="17"/>
      <c r="B13" s="7"/>
      <c r="C13" s="7"/>
      <c r="D13" s="207" t="s">
        <v>33</v>
      </c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</row>
    <row r="14" spans="1:28" ht="20.149999999999999" customHeight="1">
      <c r="A14" s="14" t="s">
        <v>286</v>
      </c>
      <c r="B14" s="7"/>
      <c r="C14" s="7"/>
      <c r="D14" s="186"/>
      <c r="F14" s="186"/>
      <c r="H14" s="186"/>
      <c r="J14" s="186"/>
      <c r="L14" s="186"/>
      <c r="N14" s="186"/>
      <c r="P14" s="186"/>
      <c r="R14" s="186"/>
      <c r="T14" s="186"/>
      <c r="V14" s="186"/>
      <c r="X14" s="186"/>
      <c r="Z14" s="186"/>
      <c r="AB14" s="186"/>
    </row>
    <row r="15" spans="1:28" ht="20.149999999999999" customHeight="1">
      <c r="A15" s="37" t="s">
        <v>268</v>
      </c>
      <c r="B15" s="7"/>
      <c r="C15" s="7"/>
      <c r="D15" s="46">
        <v>8983101</v>
      </c>
      <c r="E15" s="115"/>
      <c r="F15" s="46">
        <v>1684317</v>
      </c>
      <c r="G15" s="117"/>
      <c r="H15" s="46">
        <v>294547</v>
      </c>
      <c r="I15" s="115"/>
      <c r="J15" s="46">
        <v>900000</v>
      </c>
      <c r="K15" s="115"/>
      <c r="L15" s="46">
        <v>105826114</v>
      </c>
      <c r="M15" s="115"/>
      <c r="N15" s="46">
        <v>9955000</v>
      </c>
      <c r="O15" s="115"/>
      <c r="P15" s="46">
        <v>-1813461</v>
      </c>
      <c r="Q15" s="91"/>
      <c r="R15" s="50">
        <v>1029988</v>
      </c>
      <c r="S15" s="91"/>
      <c r="T15" s="50">
        <v>637</v>
      </c>
      <c r="U15" s="187"/>
      <c r="V15" s="46">
        <v>-782836</v>
      </c>
      <c r="W15" s="115"/>
      <c r="X15" s="46">
        <f>SUM(D15:N15,V15)</f>
        <v>126860243</v>
      </c>
      <c r="Y15" s="115"/>
      <c r="Z15" s="46">
        <v>192750476</v>
      </c>
      <c r="AA15" s="115"/>
      <c r="AB15" s="46">
        <f>SUM(X15:AA15)</f>
        <v>319610719</v>
      </c>
    </row>
    <row r="16" spans="1:28" ht="20.149999999999999" customHeight="1">
      <c r="A16" s="37"/>
      <c r="B16" s="7"/>
      <c r="C16" s="7"/>
      <c r="D16" s="46"/>
      <c r="E16" s="115"/>
      <c r="F16" s="46"/>
      <c r="G16" s="117"/>
      <c r="H16" s="46"/>
      <c r="I16" s="115"/>
      <c r="J16" s="46"/>
      <c r="K16" s="115"/>
      <c r="L16" s="46"/>
      <c r="M16" s="115"/>
      <c r="N16" s="46"/>
      <c r="O16" s="115"/>
      <c r="P16" s="46"/>
      <c r="Q16" s="91"/>
      <c r="R16" s="50"/>
      <c r="S16" s="91"/>
      <c r="T16" s="50"/>
      <c r="U16" s="187"/>
      <c r="V16" s="46"/>
      <c r="W16" s="115"/>
      <c r="X16" s="46"/>
      <c r="Y16" s="115"/>
      <c r="Z16" s="46"/>
      <c r="AA16" s="115"/>
      <c r="AB16" s="46"/>
    </row>
    <row r="17" spans="1:28" ht="20.149999999999999" customHeight="1">
      <c r="A17" s="37" t="s">
        <v>168</v>
      </c>
      <c r="B17" s="7"/>
      <c r="C17" s="7"/>
      <c r="D17" s="46"/>
      <c r="E17" s="115"/>
      <c r="F17" s="46"/>
      <c r="G17" s="117"/>
      <c r="H17" s="46"/>
      <c r="I17" s="115"/>
      <c r="J17" s="46"/>
      <c r="K17" s="115"/>
      <c r="L17" s="46"/>
      <c r="M17" s="115"/>
      <c r="N17" s="46"/>
      <c r="O17" s="115"/>
      <c r="P17" s="46"/>
      <c r="Q17" s="91"/>
      <c r="R17" s="46"/>
      <c r="S17" s="91"/>
      <c r="T17" s="46"/>
      <c r="U17" s="187"/>
      <c r="V17" s="46"/>
      <c r="W17" s="115"/>
      <c r="X17" s="46"/>
      <c r="Y17" s="115"/>
      <c r="Z17" s="46"/>
      <c r="AA17" s="115"/>
      <c r="AB17" s="46"/>
    </row>
    <row r="18" spans="1:28" ht="20.149999999999999" customHeight="1">
      <c r="A18" s="37" t="s">
        <v>105</v>
      </c>
      <c r="B18" s="7"/>
      <c r="C18" s="7"/>
      <c r="D18" s="46"/>
      <c r="E18" s="37"/>
      <c r="F18" s="46"/>
      <c r="G18" s="113"/>
      <c r="H18" s="46"/>
      <c r="I18" s="37"/>
      <c r="J18" s="46"/>
      <c r="K18" s="37"/>
      <c r="L18" s="46"/>
      <c r="M18" s="37"/>
      <c r="N18" s="46"/>
      <c r="O18" s="37"/>
      <c r="P18" s="46"/>
      <c r="Q18" s="188"/>
      <c r="R18" s="46"/>
      <c r="S18" s="188"/>
      <c r="T18" s="46"/>
      <c r="U18" s="114"/>
      <c r="V18" s="46"/>
      <c r="W18" s="37"/>
      <c r="X18" s="46"/>
      <c r="Y18" s="37"/>
      <c r="Z18" s="46"/>
      <c r="AA18" s="37"/>
      <c r="AB18" s="46"/>
    </row>
    <row r="19" spans="1:28" ht="20.149999999999999" customHeight="1">
      <c r="A19" s="108" t="s">
        <v>144</v>
      </c>
      <c r="B19" s="7"/>
      <c r="C19" s="7"/>
      <c r="D19" s="197"/>
      <c r="E19" s="117"/>
      <c r="F19" s="197"/>
      <c r="G19" s="115"/>
      <c r="H19" s="197"/>
      <c r="I19" s="117"/>
      <c r="J19" s="197"/>
      <c r="K19" s="117"/>
      <c r="L19" s="197"/>
      <c r="M19" s="117"/>
      <c r="N19" s="197"/>
      <c r="O19" s="117"/>
      <c r="P19" s="197"/>
      <c r="Q19" s="187"/>
      <c r="R19" s="197"/>
      <c r="S19" s="187"/>
      <c r="T19" s="197"/>
      <c r="U19" s="187"/>
      <c r="V19" s="197"/>
      <c r="W19" s="117"/>
      <c r="X19" s="197"/>
      <c r="Y19" s="117"/>
      <c r="Z19" s="197"/>
      <c r="AA19" s="117"/>
      <c r="AB19" s="197"/>
    </row>
    <row r="20" spans="1:28" ht="20.149999999999999" customHeight="1">
      <c r="A20" t="s">
        <v>278</v>
      </c>
      <c r="B20" s="7"/>
      <c r="C20" s="7"/>
      <c r="D20" s="94">
        <v>0</v>
      </c>
      <c r="E20" s="66"/>
      <c r="F20" s="94">
        <v>0</v>
      </c>
      <c r="G20" s="66"/>
      <c r="H20" s="94">
        <v>0</v>
      </c>
      <c r="I20" s="66"/>
      <c r="J20" s="94">
        <v>0</v>
      </c>
      <c r="K20" s="66"/>
      <c r="L20" s="94">
        <v>0</v>
      </c>
      <c r="M20" s="66"/>
      <c r="N20" s="94">
        <v>0</v>
      </c>
      <c r="O20" s="66"/>
      <c r="P20" s="94">
        <v>0</v>
      </c>
      <c r="Q20" s="66"/>
      <c r="R20" s="94">
        <v>0</v>
      </c>
      <c r="S20" s="66"/>
      <c r="T20" s="94">
        <v>0</v>
      </c>
      <c r="U20" s="66"/>
      <c r="V20" s="94">
        <v>0</v>
      </c>
      <c r="W20" s="66"/>
      <c r="X20" s="94">
        <f>SUM(L20:V20)</f>
        <v>0</v>
      </c>
      <c r="Y20" s="66"/>
      <c r="Z20" s="94">
        <v>-5</v>
      </c>
      <c r="AA20" s="66"/>
      <c r="AB20" s="94">
        <f>SUM(X20:Z20)</f>
        <v>-5</v>
      </c>
    </row>
    <row r="21" spans="1:28" ht="20.149999999999999" customHeight="1">
      <c r="A21" s="18" t="s">
        <v>309</v>
      </c>
      <c r="B21" s="7"/>
      <c r="C21" s="7"/>
      <c r="D21" s="49"/>
      <c r="E21" s="117"/>
      <c r="F21" s="49"/>
      <c r="G21" s="117"/>
      <c r="H21" s="49"/>
      <c r="I21" s="117"/>
      <c r="J21" s="49"/>
      <c r="K21" s="117"/>
      <c r="L21" s="49"/>
      <c r="M21" s="117"/>
      <c r="N21" s="49"/>
      <c r="O21" s="117"/>
      <c r="P21" s="49"/>
      <c r="Q21" s="91"/>
      <c r="R21" s="49"/>
      <c r="S21" s="91"/>
      <c r="T21" s="49"/>
      <c r="U21" s="117"/>
      <c r="V21" s="49"/>
      <c r="W21" s="117"/>
      <c r="X21" s="49"/>
      <c r="Y21" s="117"/>
      <c r="Z21" s="49"/>
      <c r="AA21" s="117"/>
      <c r="AB21" s="49"/>
    </row>
    <row r="22" spans="1:28" ht="20.149999999999999" customHeight="1">
      <c r="A22" s="18" t="s">
        <v>105</v>
      </c>
      <c r="B22" s="51"/>
      <c r="C22" s="51"/>
      <c r="D22" s="95">
        <f>SUM(D20)</f>
        <v>0</v>
      </c>
      <c r="E22" s="66"/>
      <c r="F22" s="95">
        <f>SUM(F20)</f>
        <v>0</v>
      </c>
      <c r="G22" s="66"/>
      <c r="H22" s="95">
        <f>SUM(H20)</f>
        <v>0</v>
      </c>
      <c r="I22" s="66"/>
      <c r="J22" s="95">
        <f>SUM(J20)</f>
        <v>0</v>
      </c>
      <c r="K22" s="66"/>
      <c r="L22" s="95">
        <f>SUM(L20)</f>
        <v>0</v>
      </c>
      <c r="M22" s="66"/>
      <c r="N22" s="95">
        <f>SUM(N20)</f>
        <v>0</v>
      </c>
      <c r="O22" s="66"/>
      <c r="P22" s="95">
        <f>SUM(P20)</f>
        <v>0</v>
      </c>
      <c r="Q22" s="66"/>
      <c r="R22" s="95">
        <f>SUM(R20)</f>
        <v>0</v>
      </c>
      <c r="S22" s="66"/>
      <c r="T22" s="95">
        <f>SUM(T20)</f>
        <v>0</v>
      </c>
      <c r="U22" s="66"/>
      <c r="V22" s="95">
        <f>SUM(V20)</f>
        <v>0</v>
      </c>
      <c r="W22" s="66"/>
      <c r="X22" s="95">
        <f>SUM(X20)</f>
        <v>0</v>
      </c>
      <c r="Y22" s="50"/>
      <c r="Z22" s="95">
        <f>SUM(Z20)</f>
        <v>-5</v>
      </c>
      <c r="AA22" s="50"/>
      <c r="AB22" s="95">
        <f>SUM(X22:Z22)</f>
        <v>-5</v>
      </c>
    </row>
    <row r="23" spans="1:28" ht="20" customHeight="1">
      <c r="A23" s="18"/>
      <c r="B23" s="51"/>
      <c r="C23" s="51"/>
      <c r="D23" s="50"/>
      <c r="E23" s="189"/>
      <c r="F23" s="50"/>
      <c r="G23" s="189"/>
      <c r="H23" s="50"/>
      <c r="I23" s="189"/>
      <c r="J23" s="50"/>
      <c r="K23" s="189"/>
      <c r="L23" s="50"/>
      <c r="M23" s="189"/>
      <c r="N23" s="50"/>
      <c r="O23" s="189"/>
      <c r="P23" s="50"/>
      <c r="Q23" s="188"/>
      <c r="R23" s="50"/>
      <c r="S23" s="188"/>
      <c r="T23" s="50"/>
      <c r="U23" s="189"/>
      <c r="V23" s="50"/>
      <c r="W23" s="189"/>
      <c r="X23" s="50"/>
      <c r="Y23" s="189"/>
      <c r="Z23" s="50"/>
      <c r="AA23" s="189"/>
      <c r="AB23" s="50"/>
    </row>
    <row r="24" spans="1:28" ht="20.25" customHeight="1">
      <c r="A24" s="18" t="s">
        <v>84</v>
      </c>
      <c r="B24" s="51"/>
      <c r="C24" s="51"/>
      <c r="D24" s="190"/>
      <c r="E24" s="85"/>
      <c r="F24" s="190"/>
      <c r="G24" s="85"/>
      <c r="H24" s="190"/>
      <c r="I24" s="90"/>
      <c r="J24" s="190"/>
      <c r="K24" s="85"/>
      <c r="L24" s="190"/>
      <c r="M24" s="85"/>
      <c r="N24" s="190"/>
      <c r="O24" s="90"/>
      <c r="P24" s="190"/>
      <c r="Q24" s="90"/>
      <c r="R24" s="190"/>
      <c r="S24" s="90"/>
      <c r="T24" s="190"/>
      <c r="U24" s="90"/>
      <c r="V24" s="190"/>
      <c r="W24" s="85"/>
      <c r="X24" s="190"/>
      <c r="Y24" s="90"/>
      <c r="Z24" s="190"/>
      <c r="AA24" s="90"/>
      <c r="AB24" s="190"/>
    </row>
    <row r="25" spans="1:28" ht="20.25" customHeight="1">
      <c r="A25" s="27" t="s">
        <v>95</v>
      </c>
      <c r="D25" s="55">
        <v>0</v>
      </c>
      <c r="E25" s="189"/>
      <c r="F25" s="55">
        <v>0</v>
      </c>
      <c r="G25" s="189"/>
      <c r="H25" s="55">
        <v>0</v>
      </c>
      <c r="I25" s="189"/>
      <c r="J25" s="55">
        <v>0</v>
      </c>
      <c r="K25" s="189"/>
      <c r="L25" s="55">
        <f>'PL3M-5-6'!D39</f>
        <v>7585238</v>
      </c>
      <c r="M25" s="189"/>
      <c r="N25" s="55">
        <v>0</v>
      </c>
      <c r="O25" s="189"/>
      <c r="P25" s="55">
        <v>0</v>
      </c>
      <c r="Q25" s="188"/>
      <c r="R25" s="55">
        <v>0</v>
      </c>
      <c r="S25" s="188"/>
      <c r="T25" s="55">
        <v>0</v>
      </c>
      <c r="U25" s="189"/>
      <c r="V25" s="55">
        <v>0</v>
      </c>
      <c r="W25" s="189"/>
      <c r="X25" s="116">
        <f>SUM(D25:N25,V25)</f>
        <v>7585238</v>
      </c>
      <c r="Y25" s="189"/>
      <c r="Z25" s="55">
        <f>'PL3M-5-6'!D40</f>
        <v>1041893</v>
      </c>
      <c r="AA25" s="189"/>
      <c r="AB25" s="55">
        <f>SUM(X25:Z25)</f>
        <v>8627131</v>
      </c>
    </row>
    <row r="26" spans="1:28" ht="20.25" customHeight="1">
      <c r="A26" s="27" t="s">
        <v>87</v>
      </c>
      <c r="B26" s="7"/>
      <c r="C26" s="7"/>
      <c r="D26" s="56">
        <v>0</v>
      </c>
      <c r="E26" s="90"/>
      <c r="F26" s="56">
        <v>0</v>
      </c>
      <c r="G26" s="90"/>
      <c r="H26" s="56">
        <v>0</v>
      </c>
      <c r="I26" s="90"/>
      <c r="J26" s="56">
        <v>0</v>
      </c>
      <c r="K26" s="90"/>
      <c r="L26" s="56">
        <v>0</v>
      </c>
      <c r="M26" s="90"/>
      <c r="N26" s="56" t="s">
        <v>282</v>
      </c>
      <c r="O26" s="90"/>
      <c r="P26" s="56">
        <v>84904</v>
      </c>
      <c r="Q26" s="114"/>
      <c r="R26" s="56">
        <v>80723</v>
      </c>
      <c r="S26" s="114"/>
      <c r="T26" s="56">
        <v>-1931</v>
      </c>
      <c r="U26" s="114"/>
      <c r="V26" s="56">
        <f>SUM(P26,R26,T26)</f>
        <v>163696</v>
      </c>
      <c r="W26" s="90"/>
      <c r="X26" s="94">
        <f>SUM(D26:N26,V26)</f>
        <v>163696</v>
      </c>
      <c r="Y26" s="90"/>
      <c r="Z26" s="56">
        <v>30289</v>
      </c>
      <c r="AA26" s="90"/>
      <c r="AB26" s="56">
        <f>SUM(X26:Z26)</f>
        <v>193985</v>
      </c>
    </row>
    <row r="27" spans="1:28" ht="20.25" customHeight="1">
      <c r="A27" s="18" t="s">
        <v>78</v>
      </c>
      <c r="D27" s="95">
        <f>SUM(D25:D26)</f>
        <v>0</v>
      </c>
      <c r="E27" s="115"/>
      <c r="F27" s="95">
        <f>SUM(F25:F26)</f>
        <v>0</v>
      </c>
      <c r="G27" s="117"/>
      <c r="H27" s="95">
        <f>SUM(H25:H26)</f>
        <v>0</v>
      </c>
      <c r="I27" s="115"/>
      <c r="J27" s="95">
        <f>SUM(J25:J26)</f>
        <v>0</v>
      </c>
      <c r="K27" s="115"/>
      <c r="L27" s="95">
        <f>SUM(L25:L26)</f>
        <v>7585238</v>
      </c>
      <c r="M27" s="115"/>
      <c r="N27" s="95">
        <f>SUM(N25:N26)</f>
        <v>0</v>
      </c>
      <c r="O27" s="115"/>
      <c r="P27" s="95">
        <f>SUM(P25:P26)</f>
        <v>84904</v>
      </c>
      <c r="Q27" s="117"/>
      <c r="R27" s="95">
        <f>SUM(R25:R26)</f>
        <v>80723</v>
      </c>
      <c r="S27" s="117"/>
      <c r="T27" s="95">
        <f>SUM(T25:T26)</f>
        <v>-1931</v>
      </c>
      <c r="U27" s="118"/>
      <c r="V27" s="95">
        <f>SUM(V25:V26)</f>
        <v>163696</v>
      </c>
      <c r="W27" s="115"/>
      <c r="X27" s="95">
        <f>SUM(D27:N27,V27)</f>
        <v>7748934</v>
      </c>
      <c r="Y27" s="191"/>
      <c r="Z27" s="95">
        <f>SUM(Z25:Z26)</f>
        <v>1072182</v>
      </c>
      <c r="AA27" s="191"/>
      <c r="AB27" s="95">
        <f>SUM(X27:Z27)</f>
        <v>8821116</v>
      </c>
    </row>
    <row r="28" spans="1:28" ht="20.25" customHeight="1">
      <c r="A28" s="21"/>
      <c r="D28"/>
      <c r="E28" s="115"/>
      <c r="F28"/>
      <c r="G28" s="117"/>
      <c r="H28"/>
      <c r="I28" s="115"/>
      <c r="J28"/>
      <c r="K28" s="115"/>
      <c r="L28"/>
      <c r="M28" s="115"/>
      <c r="N28"/>
      <c r="O28" s="115"/>
      <c r="P28"/>
      <c r="Q28" s="117"/>
      <c r="R28"/>
      <c r="S28" s="117"/>
      <c r="T28"/>
      <c r="U28" s="187"/>
      <c r="V28"/>
      <c r="W28" s="115"/>
      <c r="X28"/>
      <c r="Y28" s="191"/>
      <c r="Z28"/>
      <c r="AA28" s="191"/>
      <c r="AB28"/>
    </row>
    <row r="29" spans="1:28" ht="20.25" customHeight="1" thickBot="1">
      <c r="A29" s="14" t="s">
        <v>270</v>
      </c>
      <c r="D29" s="151">
        <f>D15+D22+D27</f>
        <v>8983101</v>
      </c>
      <c r="E29" s="149"/>
      <c r="F29" s="151">
        <f>F15+F22+F27</f>
        <v>1684317</v>
      </c>
      <c r="G29" s="149"/>
      <c r="H29" s="151">
        <f>H15+H22+H27</f>
        <v>294547</v>
      </c>
      <c r="I29" s="149"/>
      <c r="J29" s="151">
        <f>J15+J22+J27</f>
        <v>900000</v>
      </c>
      <c r="K29" s="149"/>
      <c r="L29" s="151">
        <f>L15+L22+L27</f>
        <v>113411352</v>
      </c>
      <c r="M29" s="149"/>
      <c r="N29" s="151">
        <f>N15+N22+N27</f>
        <v>9955000</v>
      </c>
      <c r="O29" s="149"/>
      <c r="P29" s="151">
        <f>P15+P22+P27</f>
        <v>-1728557</v>
      </c>
      <c r="Q29" s="149"/>
      <c r="R29" s="151">
        <f>R15+R22+R27</f>
        <v>1110711</v>
      </c>
      <c r="S29" s="149"/>
      <c r="T29" s="151">
        <f>T15+T22+T27</f>
        <v>-1294</v>
      </c>
      <c r="U29" s="149"/>
      <c r="V29" s="151">
        <f>V15+V22+V27</f>
        <v>-619140</v>
      </c>
      <c r="W29" s="149"/>
      <c r="X29" s="151">
        <f>X15+X22+X27</f>
        <v>134609177</v>
      </c>
      <c r="Y29" s="149"/>
      <c r="Z29" s="151">
        <f>Z15+Z22+Z27</f>
        <v>193822653</v>
      </c>
      <c r="AA29" s="149"/>
      <c r="AB29" s="151">
        <f>AB15+AB22+AB27</f>
        <v>328431830</v>
      </c>
    </row>
    <row r="30" spans="1:28" ht="20.25" customHeight="1" thickTop="1">
      <c r="Q30" s="90"/>
      <c r="R30" s="90"/>
      <c r="S30" s="90"/>
      <c r="T30" s="90"/>
      <c r="U30" s="90"/>
    </row>
  </sheetData>
  <mergeCells count="4">
    <mergeCell ref="D4:AB4"/>
    <mergeCell ref="J5:L5"/>
    <mergeCell ref="P5:V5"/>
    <mergeCell ref="D13:AB13"/>
  </mergeCells>
  <pageMargins left="0.8" right="0.8" top="0.48" bottom="0.5" header="0.5" footer="0.5"/>
  <pageSetup paperSize="9" scale="58" firstPageNumber="7" fitToWidth="0" fitToHeight="0" orientation="landscape" useFirstPageNumber="1" r:id="rId1"/>
  <headerFooter>
    <oddFooter>&amp;L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CBB4A-25D6-4F53-B4D7-03A90CEF0D27}">
  <dimension ref="A1:AB30"/>
  <sheetViews>
    <sheetView view="pageBreakPreview" zoomScale="85" zoomScaleNormal="68" zoomScaleSheetLayoutView="85" workbookViewId="0"/>
  </sheetViews>
  <sheetFormatPr defaultColWidth="9.1796875" defaultRowHeight="20.25" customHeight="1"/>
  <cols>
    <col min="1" max="1" width="40.453125" style="6" customWidth="1"/>
    <col min="2" max="2" width="5.453125" style="2" customWidth="1"/>
    <col min="3" max="3" width="1.1796875" style="3" customWidth="1"/>
    <col min="4" max="4" width="11.08984375" style="3" customWidth="1"/>
    <col min="5" max="5" width="1.1796875" style="3" customWidth="1"/>
    <col min="6" max="6" width="11.08984375" style="3" customWidth="1"/>
    <col min="7" max="7" width="1.1796875" style="3" customWidth="1"/>
    <col min="8" max="8" width="11.6328125" style="3" customWidth="1"/>
    <col min="9" max="9" width="1.1796875" style="3" customWidth="1"/>
    <col min="10" max="10" width="9.36328125" style="3" customWidth="1"/>
    <col min="11" max="11" width="1.1796875" style="3" customWidth="1"/>
    <col min="12" max="12" width="14.54296875" style="3" customWidth="1"/>
    <col min="13" max="13" width="1.1796875" style="3" customWidth="1"/>
    <col min="14" max="14" width="11.54296875" style="3" customWidth="1"/>
    <col min="15" max="15" width="1.1796875" style="3" customWidth="1"/>
    <col min="16" max="16" width="11.453125" style="3" bestFit="1" customWidth="1"/>
    <col min="17" max="17" width="1.1796875" style="3" customWidth="1"/>
    <col min="18" max="18" width="11.36328125" style="3" customWidth="1"/>
    <col min="19" max="19" width="0.81640625" style="3" customWidth="1"/>
    <col min="20" max="20" width="12.54296875" style="3" customWidth="1"/>
    <col min="21" max="21" width="1.1796875" style="3" customWidth="1"/>
    <col min="22" max="22" width="11.1796875" style="3" customWidth="1"/>
    <col min="23" max="23" width="1.1796875" style="3" customWidth="1"/>
    <col min="24" max="24" width="13.6328125" style="3" customWidth="1"/>
    <col min="25" max="25" width="1.1796875" style="3" customWidth="1"/>
    <col min="26" max="26" width="13" style="3" bestFit="1" customWidth="1"/>
    <col min="27" max="27" width="1.1796875" style="3" customWidth="1"/>
    <col min="28" max="28" width="13" style="3" bestFit="1" customWidth="1"/>
    <col min="29" max="16384" width="9.1796875" style="3"/>
  </cols>
  <sheetData>
    <row r="1" spans="1:28" s="111" customFormat="1" ht="20" customHeight="1">
      <c r="A1" s="110" t="s">
        <v>58</v>
      </c>
      <c r="B1" s="65"/>
      <c r="R1"/>
      <c r="S1"/>
      <c r="T1"/>
      <c r="U1"/>
      <c r="V1"/>
      <c r="W1"/>
    </row>
    <row r="2" spans="1:28" s="5" customFormat="1" ht="20" customHeight="1">
      <c r="A2" s="39" t="s">
        <v>91</v>
      </c>
      <c r="B2" s="19"/>
      <c r="P2" s="5" t="s">
        <v>115</v>
      </c>
      <c r="R2"/>
      <c r="S2"/>
      <c r="T2"/>
      <c r="U2"/>
      <c r="V2"/>
      <c r="W2"/>
    </row>
    <row r="3" spans="1:28" customFormat="1" ht="20" customHeight="1">
      <c r="A3" s="112"/>
      <c r="B3" s="44"/>
    </row>
    <row r="4" spans="1:28" customFormat="1" ht="20" customHeight="1">
      <c r="A4" s="8"/>
      <c r="B4" s="44"/>
      <c r="C4" s="44"/>
      <c r="D4" s="206" t="s">
        <v>100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</row>
    <row r="5" spans="1:28" customFormat="1" ht="20" customHeight="1">
      <c r="A5" s="14"/>
      <c r="B5" s="44"/>
      <c r="C5" s="15"/>
      <c r="D5" s="15"/>
      <c r="E5" s="15"/>
      <c r="F5" s="15"/>
      <c r="G5" s="15"/>
      <c r="H5" s="15"/>
      <c r="I5" s="15"/>
      <c r="J5" s="208" t="s">
        <v>42</v>
      </c>
      <c r="K5" s="208"/>
      <c r="L5" s="208"/>
      <c r="M5" s="15"/>
      <c r="N5" s="15"/>
      <c r="O5" s="15"/>
      <c r="P5" s="209" t="s">
        <v>164</v>
      </c>
      <c r="Q5" s="209"/>
      <c r="R5" s="209"/>
      <c r="S5" s="209"/>
      <c r="T5" s="209"/>
      <c r="U5" s="209"/>
      <c r="V5" s="209"/>
      <c r="W5" s="88"/>
      <c r="X5" s="15"/>
      <c r="Y5" s="15"/>
      <c r="Z5" s="15"/>
      <c r="AA5" s="15"/>
      <c r="AB5" s="15"/>
    </row>
    <row r="6" spans="1:28" customFormat="1" ht="20" customHeight="1">
      <c r="A6" s="14"/>
      <c r="B6" s="44"/>
      <c r="C6" s="15"/>
      <c r="D6" s="15"/>
      <c r="E6" s="15"/>
      <c r="F6" s="15"/>
      <c r="G6" s="15"/>
      <c r="H6" s="88"/>
      <c r="I6" s="15"/>
      <c r="M6" s="15"/>
      <c r="N6" s="15"/>
      <c r="O6" s="15"/>
      <c r="Q6" s="15"/>
      <c r="R6" s="88"/>
      <c r="S6" s="88"/>
      <c r="T6" s="28" t="s">
        <v>255</v>
      </c>
      <c r="U6" s="145"/>
      <c r="V6" s="3"/>
      <c r="W6" s="3"/>
      <c r="X6" s="15"/>
      <c r="Y6" s="15"/>
      <c r="Z6" s="15"/>
      <c r="AA6" s="15"/>
      <c r="AB6" s="15"/>
    </row>
    <row r="7" spans="1:28" customFormat="1" ht="20" customHeight="1">
      <c r="A7" s="14"/>
      <c r="B7" s="44"/>
      <c r="C7" s="15"/>
      <c r="D7" s="15"/>
      <c r="E7" s="15"/>
      <c r="F7" s="15"/>
      <c r="G7" s="15"/>
      <c r="H7" s="88"/>
      <c r="I7" s="15"/>
      <c r="M7" s="15"/>
      <c r="N7" s="15"/>
      <c r="O7" s="15"/>
      <c r="Q7" s="15"/>
      <c r="R7" s="88"/>
      <c r="S7" s="88"/>
      <c r="T7" s="28" t="s">
        <v>227</v>
      </c>
      <c r="U7" s="145"/>
      <c r="V7" s="3"/>
      <c r="W7" s="3"/>
      <c r="X7" s="15"/>
      <c r="Y7" s="15"/>
      <c r="Z7" s="15"/>
      <c r="AA7" s="15"/>
      <c r="AB7" s="15"/>
    </row>
    <row r="8" spans="1:28" customFormat="1" ht="20" customHeight="1">
      <c r="A8" s="14"/>
      <c r="B8" s="44"/>
      <c r="C8" s="15"/>
      <c r="D8" s="15"/>
      <c r="E8" s="15"/>
      <c r="F8" s="15"/>
      <c r="G8" s="15"/>
      <c r="H8" s="28" t="s">
        <v>276</v>
      </c>
      <c r="I8" s="15"/>
      <c r="J8" s="28"/>
      <c r="K8" s="28"/>
      <c r="L8" s="28"/>
      <c r="M8" s="15"/>
      <c r="N8" s="15"/>
      <c r="O8" s="15"/>
      <c r="P8" s="28"/>
      <c r="Q8" s="15"/>
      <c r="R8" s="88"/>
      <c r="S8" s="88"/>
      <c r="T8" s="28" t="s">
        <v>228</v>
      </c>
      <c r="U8" s="146"/>
      <c r="V8" s="3"/>
      <c r="W8" s="3"/>
      <c r="X8" s="15"/>
      <c r="Y8" s="15"/>
      <c r="Z8" s="15"/>
      <c r="AA8" s="15"/>
      <c r="AB8" s="15"/>
    </row>
    <row r="9" spans="1:28" customFormat="1" ht="20" customHeight="1">
      <c r="A9" s="14"/>
      <c r="B9" s="44"/>
      <c r="C9" s="16"/>
      <c r="D9" s="16"/>
      <c r="E9" s="16"/>
      <c r="F9" s="16"/>
      <c r="G9" s="16"/>
      <c r="H9" s="28" t="s">
        <v>135</v>
      </c>
      <c r="I9" s="15"/>
      <c r="J9" s="16"/>
      <c r="K9" s="16"/>
      <c r="L9" s="16"/>
      <c r="M9" s="15"/>
      <c r="O9" s="15"/>
      <c r="P9" s="28"/>
      <c r="Q9" s="15"/>
      <c r="R9" s="28"/>
      <c r="S9" s="28"/>
      <c r="T9" s="28" t="s">
        <v>246</v>
      </c>
      <c r="U9" s="146"/>
      <c r="X9" s="28" t="s">
        <v>68</v>
      </c>
      <c r="Y9" s="15"/>
      <c r="Z9" s="15"/>
      <c r="AA9" s="15"/>
      <c r="AB9" s="28"/>
    </row>
    <row r="10" spans="1:28" customFormat="1" ht="20" customHeight="1">
      <c r="A10" s="17"/>
      <c r="B10" s="7"/>
      <c r="C10" s="28"/>
      <c r="D10" s="28" t="s">
        <v>86</v>
      </c>
      <c r="E10" s="28"/>
      <c r="F10" s="28" t="s">
        <v>75</v>
      </c>
      <c r="G10" s="28"/>
      <c r="H10" s="28" t="s">
        <v>136</v>
      </c>
      <c r="I10" s="28"/>
      <c r="J10" s="28"/>
      <c r="N10" s="28" t="s">
        <v>160</v>
      </c>
      <c r="O10" s="28"/>
      <c r="P10" s="28"/>
      <c r="T10" s="28" t="s">
        <v>229</v>
      </c>
      <c r="U10" s="146"/>
      <c r="V10" s="28" t="s">
        <v>165</v>
      </c>
      <c r="W10" s="28"/>
      <c r="X10" s="28" t="s">
        <v>51</v>
      </c>
      <c r="Y10" s="28"/>
      <c r="Z10" s="28" t="s">
        <v>82</v>
      </c>
      <c r="AA10" s="28"/>
    </row>
    <row r="11" spans="1:28" customFormat="1" ht="20" customHeight="1">
      <c r="A11" s="17"/>
      <c r="B11" s="7"/>
      <c r="C11" s="28"/>
      <c r="D11" s="28" t="s">
        <v>30</v>
      </c>
      <c r="E11" s="28"/>
      <c r="F11" s="28" t="s">
        <v>76</v>
      </c>
      <c r="G11" s="28"/>
      <c r="H11" s="28" t="s">
        <v>145</v>
      </c>
      <c r="I11" s="28"/>
      <c r="J11" s="28" t="s">
        <v>60</v>
      </c>
      <c r="K11" s="28"/>
      <c r="L11" s="28"/>
      <c r="M11" s="28"/>
      <c r="N11" s="28" t="s">
        <v>159</v>
      </c>
      <c r="O11" s="28"/>
      <c r="P11" s="28" t="s">
        <v>167</v>
      </c>
      <c r="Q11" s="28"/>
      <c r="R11" s="28" t="s">
        <v>174</v>
      </c>
      <c r="S11" s="28"/>
      <c r="T11" s="28" t="s">
        <v>230</v>
      </c>
      <c r="U11" s="146"/>
      <c r="V11" s="28" t="s">
        <v>166</v>
      </c>
      <c r="W11" s="28"/>
      <c r="X11" s="28" t="s">
        <v>61</v>
      </c>
      <c r="Y11" s="28"/>
      <c r="Z11" s="28" t="s">
        <v>83</v>
      </c>
      <c r="AA11" s="28"/>
      <c r="AB11" s="28" t="s">
        <v>14</v>
      </c>
    </row>
    <row r="12" spans="1:28" customFormat="1" ht="20" customHeight="1">
      <c r="A12" s="17"/>
      <c r="B12" s="16"/>
      <c r="C12" s="28"/>
      <c r="D12" s="28" t="s">
        <v>31</v>
      </c>
      <c r="E12" s="28"/>
      <c r="F12" s="28" t="s">
        <v>74</v>
      </c>
      <c r="G12" s="28"/>
      <c r="H12" s="28" t="s">
        <v>146</v>
      </c>
      <c r="I12" s="28"/>
      <c r="J12" s="28" t="s">
        <v>59</v>
      </c>
      <c r="K12" s="28"/>
      <c r="L12" s="28" t="s">
        <v>81</v>
      </c>
      <c r="M12" s="28"/>
      <c r="N12" s="28" t="s">
        <v>121</v>
      </c>
      <c r="O12" s="28"/>
      <c r="P12" s="28" t="s">
        <v>59</v>
      </c>
      <c r="Q12" s="28"/>
      <c r="R12" s="28" t="s">
        <v>59</v>
      </c>
      <c r="S12" s="28"/>
      <c r="T12" s="28" t="s">
        <v>231</v>
      </c>
      <c r="U12" s="146"/>
      <c r="V12" s="28" t="s">
        <v>134</v>
      </c>
      <c r="W12" s="28"/>
      <c r="X12" s="28" t="s">
        <v>62</v>
      </c>
      <c r="Y12" s="28"/>
      <c r="Z12" s="28" t="s">
        <v>71</v>
      </c>
      <c r="AA12" s="28"/>
      <c r="AB12" s="28" t="s">
        <v>35</v>
      </c>
    </row>
    <row r="13" spans="1:28" customFormat="1" ht="20" customHeight="1">
      <c r="A13" s="17"/>
      <c r="B13" s="7"/>
      <c r="C13" s="7"/>
      <c r="D13" s="207" t="s">
        <v>33</v>
      </c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</row>
    <row r="14" spans="1:28" customFormat="1" ht="20" customHeight="1">
      <c r="A14" s="14" t="s">
        <v>267</v>
      </c>
      <c r="B14" s="7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16"/>
      <c r="S14" s="16"/>
      <c r="T14" s="16"/>
      <c r="U14" s="16"/>
      <c r="V14" s="16"/>
      <c r="W14" s="16"/>
      <c r="X14" s="45"/>
      <c r="Y14" s="45"/>
      <c r="Z14" s="45"/>
      <c r="AA14" s="45"/>
      <c r="AB14" s="45"/>
    </row>
    <row r="15" spans="1:28" customFormat="1" ht="20" customHeight="1">
      <c r="A15" s="14" t="s">
        <v>241</v>
      </c>
      <c r="B15" s="7"/>
      <c r="C15" s="45"/>
      <c r="D15" s="90">
        <v>8983101</v>
      </c>
      <c r="E15" s="90"/>
      <c r="F15" s="90">
        <v>1684317</v>
      </c>
      <c r="G15" s="90"/>
      <c r="H15" s="90">
        <v>288833</v>
      </c>
      <c r="I15" s="90"/>
      <c r="J15" s="90">
        <v>900000</v>
      </c>
      <c r="K15" s="90"/>
      <c r="L15" s="90">
        <v>90506223</v>
      </c>
      <c r="M15" s="90"/>
      <c r="N15" s="90">
        <v>9955000</v>
      </c>
      <c r="O15" s="90"/>
      <c r="P15" s="90">
        <v>-1554711</v>
      </c>
      <c r="Q15" s="90"/>
      <c r="R15" s="90">
        <v>229131</v>
      </c>
      <c r="S15" s="113"/>
      <c r="T15" s="50">
        <v>3557</v>
      </c>
      <c r="U15" s="113"/>
      <c r="V15" s="90">
        <f>SUM(P15:T15)</f>
        <v>-1322023</v>
      </c>
      <c r="W15" s="90"/>
      <c r="X15" s="90">
        <f>SUM(V15,D15:N15)</f>
        <v>110995451</v>
      </c>
      <c r="Y15" s="113"/>
      <c r="Z15" s="90">
        <v>190599662</v>
      </c>
      <c r="AA15" s="113"/>
      <c r="AB15" s="90">
        <f>SUM(X15:Z15)</f>
        <v>301595113</v>
      </c>
    </row>
    <row r="16" spans="1:28" customFormat="1" ht="20" customHeight="1">
      <c r="A16" s="14"/>
      <c r="B16" s="7"/>
      <c r="C16" s="45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113"/>
      <c r="T16" s="66"/>
      <c r="U16" s="113"/>
      <c r="V16" s="90"/>
      <c r="W16" s="90"/>
      <c r="X16" s="90"/>
      <c r="Y16" s="113"/>
      <c r="Z16" s="90"/>
      <c r="AA16" s="113"/>
      <c r="AB16" s="90"/>
    </row>
    <row r="17" spans="1:28" customFormat="1" ht="20" customHeight="1">
      <c r="A17" s="37" t="s">
        <v>168</v>
      </c>
      <c r="B17" s="7"/>
      <c r="C17" s="45"/>
      <c r="D17" s="46"/>
      <c r="E17" s="47"/>
      <c r="F17" s="46"/>
      <c r="G17" s="46"/>
      <c r="H17" s="46"/>
      <c r="I17" s="47"/>
      <c r="J17" s="46"/>
      <c r="K17" s="47"/>
      <c r="L17" s="46"/>
      <c r="M17" s="47"/>
      <c r="N17" s="47"/>
      <c r="O17" s="47"/>
      <c r="P17" s="46"/>
      <c r="Q17" s="47"/>
      <c r="R17" s="16"/>
      <c r="S17" s="16"/>
      <c r="T17" s="16"/>
      <c r="U17" s="16"/>
      <c r="V17" s="16"/>
      <c r="W17" s="16"/>
      <c r="X17" s="46"/>
      <c r="Y17" s="47"/>
      <c r="Z17" s="46"/>
      <c r="AA17" s="47"/>
      <c r="AB17" s="46"/>
    </row>
    <row r="18" spans="1:28" customFormat="1" ht="20" customHeight="1">
      <c r="A18" s="37" t="s">
        <v>105</v>
      </c>
      <c r="B18" s="7"/>
      <c r="C18" s="45"/>
      <c r="D18" s="46"/>
      <c r="E18" s="47"/>
      <c r="F18" s="46"/>
      <c r="G18" s="46"/>
      <c r="H18" s="46"/>
      <c r="I18" s="47"/>
      <c r="J18" s="46"/>
      <c r="K18" s="47"/>
      <c r="L18" s="46"/>
      <c r="M18" s="47"/>
      <c r="N18" s="47"/>
      <c r="O18" s="47"/>
      <c r="P18" s="46"/>
      <c r="Q18" s="47"/>
      <c r="R18" s="3"/>
      <c r="S18" s="3"/>
      <c r="T18" s="3"/>
      <c r="U18" s="3"/>
      <c r="V18" s="3"/>
      <c r="W18" s="3"/>
      <c r="X18" s="46"/>
      <c r="Y18" s="47"/>
      <c r="Z18" s="46"/>
      <c r="AA18" s="47"/>
      <c r="AB18" s="46"/>
    </row>
    <row r="19" spans="1:28" customFormat="1" ht="20" customHeight="1">
      <c r="A19" s="108" t="s">
        <v>144</v>
      </c>
      <c r="B19" s="7"/>
      <c r="C19" s="198"/>
      <c r="D19" s="197"/>
      <c r="E19" s="116"/>
      <c r="F19" s="197"/>
      <c r="G19" s="197"/>
      <c r="H19" s="197"/>
      <c r="I19" s="116"/>
      <c r="J19" s="197"/>
      <c r="K19" s="116"/>
      <c r="L19" s="197"/>
      <c r="M19" s="116"/>
      <c r="N19" s="116"/>
      <c r="O19" s="116"/>
      <c r="P19" s="197"/>
      <c r="Q19" s="116"/>
      <c r="R19" s="117"/>
      <c r="S19" s="117"/>
      <c r="T19" s="117"/>
      <c r="U19" s="91"/>
      <c r="V19" s="117"/>
      <c r="W19" s="117"/>
      <c r="X19" s="197"/>
      <c r="Y19" s="116"/>
      <c r="Z19" s="197"/>
      <c r="AA19" s="116"/>
      <c r="AB19" s="46"/>
    </row>
    <row r="20" spans="1:28" customFormat="1" ht="20" customHeight="1">
      <c r="A20" s="108" t="s">
        <v>140</v>
      </c>
      <c r="B20" s="16"/>
      <c r="C20" s="198"/>
      <c r="D20" s="94">
        <v>0</v>
      </c>
      <c r="E20" s="66"/>
      <c r="F20" s="94">
        <v>0</v>
      </c>
      <c r="G20" s="66"/>
      <c r="H20" s="94">
        <v>0</v>
      </c>
      <c r="I20" s="66"/>
      <c r="J20" s="94">
        <v>0</v>
      </c>
      <c r="K20" s="66"/>
      <c r="L20" s="94">
        <v>0</v>
      </c>
      <c r="M20" s="66"/>
      <c r="N20" s="94">
        <v>0</v>
      </c>
      <c r="O20" s="66"/>
      <c r="P20" s="94">
        <v>0</v>
      </c>
      <c r="Q20" s="66"/>
      <c r="R20" s="94">
        <v>0</v>
      </c>
      <c r="S20" s="66"/>
      <c r="T20" s="94">
        <v>0</v>
      </c>
      <c r="U20" s="66"/>
      <c r="V20" s="94">
        <f>SUM(P20:T20)</f>
        <v>0</v>
      </c>
      <c r="W20" s="66"/>
      <c r="X20" s="94">
        <f>SUM(V20,D20:N20)</f>
        <v>0</v>
      </c>
      <c r="Y20" s="66"/>
      <c r="Z20" s="94">
        <v>-1653718</v>
      </c>
      <c r="AA20" s="66"/>
      <c r="AB20" s="94">
        <f>SUM(X20:Z20)</f>
        <v>-1653718</v>
      </c>
    </row>
    <row r="21" spans="1:28" customFormat="1" ht="20" customHeight="1">
      <c r="A21" s="37" t="s">
        <v>309</v>
      </c>
      <c r="B21" s="16"/>
      <c r="C21" s="45"/>
      <c r="D21" s="66"/>
      <c r="E21" s="50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</row>
    <row r="22" spans="1:28" customFormat="1" ht="20" customHeight="1">
      <c r="A22" s="37" t="s">
        <v>242</v>
      </c>
      <c r="B22" s="7"/>
      <c r="C22" s="45"/>
      <c r="D22" s="95">
        <f>SUM(D20)</f>
        <v>0</v>
      </c>
      <c r="E22" s="66"/>
      <c r="F22" s="95">
        <f>SUM(F20)</f>
        <v>0</v>
      </c>
      <c r="G22" s="66"/>
      <c r="H22" s="95">
        <f>SUM(H20)</f>
        <v>0</v>
      </c>
      <c r="I22" s="66"/>
      <c r="J22" s="95">
        <f>SUM(J20)</f>
        <v>0</v>
      </c>
      <c r="K22" s="66"/>
      <c r="L22" s="95">
        <f>SUM(L20)</f>
        <v>0</v>
      </c>
      <c r="M22" s="66"/>
      <c r="N22" s="95">
        <f>SUM(N20)</f>
        <v>0</v>
      </c>
      <c r="O22" s="66"/>
      <c r="P22" s="95">
        <f>SUM(P20)</f>
        <v>0</v>
      </c>
      <c r="Q22" s="66"/>
      <c r="R22" s="95">
        <f>SUM(R20)</f>
        <v>0</v>
      </c>
      <c r="S22" s="66"/>
      <c r="T22" s="95">
        <f>SUM(T20)</f>
        <v>0</v>
      </c>
      <c r="U22" s="66"/>
      <c r="V22" s="95">
        <f>SUM(V20)</f>
        <v>0</v>
      </c>
      <c r="W22" s="50"/>
      <c r="X22" s="95">
        <f>SUM(X20)</f>
        <v>0</v>
      </c>
      <c r="Y22" s="50"/>
      <c r="Z22" s="95">
        <f>SUM(Z20)</f>
        <v>-1653718</v>
      </c>
      <c r="AA22" s="50"/>
      <c r="AB22" s="95">
        <f>SUM(X22:Z22)</f>
        <v>-1653718</v>
      </c>
    </row>
    <row r="23" spans="1:28" s="37" customFormat="1" ht="20" customHeight="1">
      <c r="B23" s="51"/>
      <c r="C23" s="45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50"/>
      <c r="Y23" s="50"/>
      <c r="Z23" s="50"/>
      <c r="AA23" s="50"/>
      <c r="AB23" s="50"/>
    </row>
    <row r="24" spans="1:28" s="37" customFormat="1" ht="20" customHeight="1">
      <c r="A24" s="18" t="s">
        <v>84</v>
      </c>
      <c r="B24" s="51"/>
      <c r="C24" s="45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91"/>
      <c r="S24" s="91"/>
      <c r="T24" s="91"/>
      <c r="U24" s="91"/>
      <c r="V24" s="91"/>
      <c r="W24" s="91"/>
      <c r="X24" s="20"/>
      <c r="Y24" s="20"/>
      <c r="Z24" s="20"/>
      <c r="AA24" s="20"/>
      <c r="AB24" s="20"/>
    </row>
    <row r="25" spans="1:28" customFormat="1" ht="20" customHeight="1">
      <c r="A25" s="27" t="s">
        <v>95</v>
      </c>
      <c r="B25" s="2"/>
      <c r="C25" s="125"/>
      <c r="D25" s="116">
        <v>0</v>
      </c>
      <c r="E25" s="116"/>
      <c r="F25" s="116">
        <v>0</v>
      </c>
      <c r="G25" s="116"/>
      <c r="H25" s="116">
        <v>0</v>
      </c>
      <c r="I25" s="116"/>
      <c r="J25" s="116">
        <v>0</v>
      </c>
      <c r="K25" s="116"/>
      <c r="L25" s="116">
        <f>'PL3M-5-6'!F39</f>
        <v>6319396</v>
      </c>
      <c r="M25" s="116"/>
      <c r="N25" s="116">
        <v>0</v>
      </c>
      <c r="O25" s="116"/>
      <c r="P25" s="116">
        <v>0</v>
      </c>
      <c r="Q25" s="116"/>
      <c r="R25" s="116">
        <v>0</v>
      </c>
      <c r="S25" s="116"/>
      <c r="T25" s="116">
        <v>0</v>
      </c>
      <c r="U25" s="116"/>
      <c r="V25" s="116">
        <f>SUM(P25:T25)</f>
        <v>0</v>
      </c>
      <c r="W25" s="116"/>
      <c r="X25" s="116">
        <f>SUM(D25:N25)</f>
        <v>6319396</v>
      </c>
      <c r="Y25" s="116"/>
      <c r="Z25" s="116">
        <f>'PL3M-5-6'!F40</f>
        <v>982030</v>
      </c>
      <c r="AA25" s="116"/>
      <c r="AB25" s="116">
        <f>SUM(X25:Z25)</f>
        <v>7301426</v>
      </c>
    </row>
    <row r="26" spans="1:28" customFormat="1" ht="20" customHeight="1">
      <c r="A26" s="27" t="s">
        <v>87</v>
      </c>
      <c r="B26" s="7"/>
      <c r="C26" s="147"/>
      <c r="D26" s="116">
        <v>0</v>
      </c>
      <c r="E26" s="66"/>
      <c r="F26" s="116">
        <v>0</v>
      </c>
      <c r="G26" s="66"/>
      <c r="H26" s="116">
        <v>0</v>
      </c>
      <c r="I26" s="66"/>
      <c r="J26" s="116">
        <v>0</v>
      </c>
      <c r="K26" s="66"/>
      <c r="L26" s="116">
        <v>0</v>
      </c>
      <c r="M26" s="66"/>
      <c r="N26" s="116">
        <v>0</v>
      </c>
      <c r="O26" s="66"/>
      <c r="P26" s="116">
        <v>745955</v>
      </c>
      <c r="Q26" s="66"/>
      <c r="R26" s="116">
        <v>111490</v>
      </c>
      <c r="S26" s="66"/>
      <c r="T26" s="116">
        <v>-2920</v>
      </c>
      <c r="U26" s="66"/>
      <c r="V26" s="116">
        <f>SUM(P26:T26)</f>
        <v>854525</v>
      </c>
      <c r="W26" s="66"/>
      <c r="X26" s="116">
        <f>SUM(D26:N26,V26)</f>
        <v>854525</v>
      </c>
      <c r="Y26" s="66"/>
      <c r="Z26" s="116">
        <v>242440</v>
      </c>
      <c r="AA26" s="66"/>
      <c r="AB26" s="116">
        <f>SUM(X26:Z26)</f>
        <v>1096965</v>
      </c>
    </row>
    <row r="27" spans="1:28" customFormat="1" ht="20" customHeight="1">
      <c r="A27" s="18" t="s">
        <v>78</v>
      </c>
      <c r="B27" s="2"/>
      <c r="D27" s="62">
        <v>0</v>
      </c>
      <c r="E27" s="50"/>
      <c r="F27" s="62">
        <v>0</v>
      </c>
      <c r="G27" s="50"/>
      <c r="H27" s="62">
        <v>0</v>
      </c>
      <c r="I27" s="50"/>
      <c r="J27" s="62">
        <v>0</v>
      </c>
      <c r="K27" s="50"/>
      <c r="L27" s="62">
        <f>SUM(L25:L26)</f>
        <v>6319396</v>
      </c>
      <c r="M27" s="50"/>
      <c r="N27" s="62">
        <v>0</v>
      </c>
      <c r="O27" s="50"/>
      <c r="P27" s="62">
        <f>SUM(P25:P26)</f>
        <v>745955</v>
      </c>
      <c r="Q27" s="50"/>
      <c r="R27" s="62">
        <f>SUM(R25:R26)</f>
        <v>111490</v>
      </c>
      <c r="S27" s="50"/>
      <c r="T27" s="62">
        <f>SUM(T25:T26)</f>
        <v>-2920</v>
      </c>
      <c r="U27" s="50"/>
      <c r="V27" s="62">
        <f>SUM(V25:V26)</f>
        <v>854525</v>
      </c>
      <c r="W27" s="50"/>
      <c r="X27" s="62">
        <f>SUM(X25:X26)</f>
        <v>7173921</v>
      </c>
      <c r="Y27" s="50"/>
      <c r="Z27" s="62">
        <f>SUM(Z25:Z26)</f>
        <v>1224470</v>
      </c>
      <c r="AA27" s="50"/>
      <c r="AB27" s="62">
        <f>SUM(AB25:AB26)</f>
        <v>8398391</v>
      </c>
    </row>
    <row r="28" spans="1:28" customFormat="1" ht="20" customHeight="1">
      <c r="A28" s="18"/>
      <c r="B28" s="2"/>
      <c r="D28" s="66"/>
      <c r="E28" s="69"/>
      <c r="F28" s="66"/>
      <c r="G28" s="66"/>
      <c r="H28" s="66"/>
      <c r="I28" s="69"/>
      <c r="J28" s="66"/>
      <c r="K28" s="48"/>
      <c r="L28" s="50"/>
      <c r="M28" s="48"/>
      <c r="N28" s="66"/>
      <c r="O28" s="48"/>
      <c r="P28" s="50"/>
      <c r="Q28" s="48"/>
      <c r="R28" s="50"/>
      <c r="S28" s="50"/>
      <c r="T28" s="50"/>
      <c r="U28" s="50"/>
      <c r="V28" s="50"/>
      <c r="W28" s="50"/>
      <c r="X28" s="50"/>
      <c r="Y28" s="48"/>
      <c r="Z28" s="50"/>
      <c r="AA28" s="48"/>
      <c r="AB28" s="50"/>
    </row>
    <row r="29" spans="1:28" customFormat="1" ht="20" customHeight="1" thickBot="1">
      <c r="A29" s="37" t="s">
        <v>269</v>
      </c>
      <c r="B29" s="2"/>
      <c r="C29" s="148"/>
      <c r="D29" s="151">
        <f>D15+D22+D27</f>
        <v>8983101</v>
      </c>
      <c r="E29" s="149"/>
      <c r="F29" s="151">
        <f>F15+F22+F27</f>
        <v>1684317</v>
      </c>
      <c r="G29" s="149"/>
      <c r="H29" s="151">
        <f>H15+H22+H27</f>
        <v>288833</v>
      </c>
      <c r="I29" s="149"/>
      <c r="J29" s="151">
        <f>J15+J22+J27</f>
        <v>900000</v>
      </c>
      <c r="K29" s="149"/>
      <c r="L29" s="151">
        <f>L15+L22+L27</f>
        <v>96825619</v>
      </c>
      <c r="M29" s="149"/>
      <c r="N29" s="151">
        <f>N15+N22+N27</f>
        <v>9955000</v>
      </c>
      <c r="O29" s="149"/>
      <c r="P29" s="151">
        <f>P15+P22+P27</f>
        <v>-808756</v>
      </c>
      <c r="Q29" s="149"/>
      <c r="R29" s="151">
        <f>R15+R22+R27</f>
        <v>340621</v>
      </c>
      <c r="S29" s="149"/>
      <c r="T29" s="151">
        <f>T15+T22+T27</f>
        <v>637</v>
      </c>
      <c r="U29" s="149"/>
      <c r="V29" s="151">
        <f>V15+V22+V27</f>
        <v>-467498</v>
      </c>
      <c r="W29" s="149"/>
      <c r="X29" s="151">
        <f>X15+X22+X27</f>
        <v>118169372</v>
      </c>
      <c r="Y29" s="149"/>
      <c r="Z29" s="151">
        <f>Z15+Z22+Z27</f>
        <v>190170414</v>
      </c>
      <c r="AA29" s="149"/>
      <c r="AB29" s="151">
        <f>AB15+AB22+AB27</f>
        <v>308339786</v>
      </c>
    </row>
    <row r="30" spans="1:28" ht="20.25" customHeight="1" thickTop="1"/>
  </sheetData>
  <mergeCells count="4">
    <mergeCell ref="D4:AB4"/>
    <mergeCell ref="P5:V5"/>
    <mergeCell ref="D13:AB13"/>
    <mergeCell ref="J5:L5"/>
  </mergeCells>
  <pageMargins left="0.8" right="0.8" top="0.48" bottom="0.5" header="0.5" footer="0.5"/>
  <pageSetup paperSize="9" scale="60" firstPageNumber="8" fitToWidth="0" fitToHeight="0" orientation="landscape" useFirstPageNumber="1" r:id="rId1"/>
  <headerFooter>
    <oddFooter>&amp;L The accompanying condensed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CFEFA-13F7-4DFA-9197-7090CE5663F8}">
  <dimension ref="A1:S30"/>
  <sheetViews>
    <sheetView view="pageBreakPreview" zoomScale="85" zoomScaleNormal="80" zoomScaleSheetLayoutView="85" workbookViewId="0"/>
  </sheetViews>
  <sheetFormatPr defaultColWidth="9.08984375" defaultRowHeight="14"/>
  <cols>
    <col min="1" max="1" width="47.54296875" style="21" customWidth="1"/>
    <col min="2" max="2" width="5.81640625" style="21" customWidth="1"/>
    <col min="3" max="3" width="1.453125" customWidth="1"/>
    <col min="4" max="4" width="13.6328125" style="42" customWidth="1"/>
    <col min="5" max="5" width="1.453125" style="42" customWidth="1"/>
    <col min="6" max="6" width="13.6328125" style="42" customWidth="1"/>
    <col min="7" max="7" width="1.453125" style="42" customWidth="1"/>
    <col min="8" max="8" width="13.6328125" style="42" customWidth="1"/>
    <col min="9" max="9" width="1.453125" style="42" customWidth="1"/>
    <col min="10" max="10" width="14.453125" style="42" customWidth="1"/>
    <col min="11" max="11" width="1.453125" style="42" customWidth="1"/>
    <col min="12" max="12" width="13.6328125" style="42" customWidth="1"/>
    <col min="13" max="13" width="1.453125" style="42" customWidth="1"/>
    <col min="14" max="14" width="13.6328125" style="42" customWidth="1"/>
    <col min="15" max="15" width="1.453125" style="42" customWidth="1"/>
    <col min="16" max="16" width="13.453125" style="42" customWidth="1"/>
  </cols>
  <sheetData>
    <row r="1" spans="1:16" ht="20.25" customHeight="1">
      <c r="A1" s="10" t="s">
        <v>58</v>
      </c>
      <c r="B1" s="8"/>
      <c r="C1" s="18"/>
    </row>
    <row r="2" spans="1:16" ht="20.25" customHeight="1">
      <c r="A2" s="39" t="s">
        <v>91</v>
      </c>
      <c r="B2" s="14"/>
      <c r="C2" s="18"/>
    </row>
    <row r="3" spans="1:16" ht="20.25" customHeight="1">
      <c r="A3" s="8"/>
      <c r="B3" s="8"/>
      <c r="C3" s="18"/>
    </row>
    <row r="4" spans="1:16" ht="19.5" customHeight="1">
      <c r="A4" s="14"/>
      <c r="B4" s="14"/>
      <c r="C4" s="206" t="s">
        <v>101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6" ht="19.5" customHeight="1">
      <c r="A5" s="14"/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93" t="s">
        <v>279</v>
      </c>
      <c r="O5" s="15"/>
      <c r="P5" s="15"/>
    </row>
    <row r="6" spans="1:16" ht="19.5" customHeight="1">
      <c r="A6" s="14"/>
      <c r="B6" s="14"/>
      <c r="C6" s="15"/>
      <c r="D6" s="185"/>
      <c r="E6" s="185"/>
      <c r="F6" s="185"/>
      <c r="G6" s="185"/>
      <c r="H6" s="210" t="s">
        <v>42</v>
      </c>
      <c r="I6" s="210"/>
      <c r="J6" s="210"/>
      <c r="K6" s="185"/>
      <c r="N6" s="199" t="s">
        <v>134</v>
      </c>
      <c r="O6" s="185"/>
      <c r="P6" s="185"/>
    </row>
    <row r="7" spans="1:16" ht="19.5" customHeight="1">
      <c r="A7" s="17"/>
      <c r="B7" s="17"/>
      <c r="D7" s="70" t="s">
        <v>9</v>
      </c>
      <c r="E7" s="70"/>
      <c r="F7" s="70" t="s">
        <v>75</v>
      </c>
      <c r="G7" s="70"/>
      <c r="H7" s="70"/>
      <c r="L7" s="192" t="s">
        <v>160</v>
      </c>
      <c r="M7" s="192"/>
      <c r="N7" s="192"/>
      <c r="O7" s="70"/>
      <c r="P7" s="70"/>
    </row>
    <row r="8" spans="1:16" ht="19.5" customHeight="1">
      <c r="A8" s="17"/>
      <c r="B8" s="17"/>
      <c r="D8" s="70" t="s">
        <v>30</v>
      </c>
      <c r="E8" s="70"/>
      <c r="F8" s="70" t="s">
        <v>76</v>
      </c>
      <c r="G8" s="70"/>
      <c r="H8" s="70" t="s">
        <v>60</v>
      </c>
      <c r="I8" s="70"/>
      <c r="J8" s="70"/>
      <c r="K8" s="70"/>
      <c r="L8" s="193" t="s">
        <v>159</v>
      </c>
      <c r="M8" s="193"/>
      <c r="N8" s="193" t="s">
        <v>174</v>
      </c>
      <c r="O8" s="70"/>
      <c r="P8" s="70" t="s">
        <v>14</v>
      </c>
    </row>
    <row r="9" spans="1:16" ht="19.5" customHeight="1">
      <c r="A9" s="17"/>
      <c r="B9" s="7"/>
      <c r="D9" s="70" t="s">
        <v>31</v>
      </c>
      <c r="E9" s="70"/>
      <c r="F9" s="70" t="s">
        <v>74</v>
      </c>
      <c r="G9" s="70"/>
      <c r="H9" s="70" t="s">
        <v>59</v>
      </c>
      <c r="I9" s="70"/>
      <c r="J9" s="70" t="s">
        <v>81</v>
      </c>
      <c r="K9" s="70"/>
      <c r="L9" s="194" t="s">
        <v>121</v>
      </c>
      <c r="M9" s="194"/>
      <c r="N9" s="194" t="s">
        <v>59</v>
      </c>
      <c r="O9" s="70"/>
      <c r="P9" s="70" t="s">
        <v>35</v>
      </c>
    </row>
    <row r="10" spans="1:16" ht="19.5" customHeight="1">
      <c r="A10" s="38"/>
      <c r="B10" s="17"/>
      <c r="C10" s="207" t="s">
        <v>33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</row>
    <row r="11" spans="1:16" ht="19.5" customHeight="1">
      <c r="A11" s="14" t="s">
        <v>286</v>
      </c>
      <c r="B11" s="17"/>
      <c r="C11" s="16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</row>
    <row r="12" spans="1:16" ht="19.5" customHeight="1">
      <c r="A12" s="38" t="s">
        <v>268</v>
      </c>
      <c r="B12" s="195"/>
      <c r="D12" s="50">
        <v>8983101</v>
      </c>
      <c r="E12" s="76"/>
      <c r="F12" s="50">
        <v>1684317</v>
      </c>
      <c r="G12" s="76"/>
      <c r="H12" s="50">
        <v>900000</v>
      </c>
      <c r="I12" s="165"/>
      <c r="J12" s="50">
        <v>74227368</v>
      </c>
      <c r="K12" s="165"/>
      <c r="L12" s="50">
        <v>9955000</v>
      </c>
      <c r="M12" s="50"/>
      <c r="N12" s="50">
        <v>585580</v>
      </c>
      <c r="O12" s="165"/>
      <c r="P12" s="50">
        <f>SUM(D12:N12)</f>
        <v>96335366</v>
      </c>
    </row>
    <row r="13" spans="1:16" ht="19.5" customHeight="1">
      <c r="A13" s="38"/>
      <c r="B13" s="19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</row>
    <row r="14" spans="1:16" ht="20.25" customHeight="1">
      <c r="A14" s="8" t="s">
        <v>84</v>
      </c>
      <c r="B14" s="16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</row>
    <row r="15" spans="1:16" ht="20.25" customHeight="1">
      <c r="A15" s="27" t="s">
        <v>88</v>
      </c>
      <c r="B15" s="16"/>
      <c r="D15" s="66">
        <v>0</v>
      </c>
      <c r="E15" s="107"/>
      <c r="F15" s="66">
        <v>0</v>
      </c>
      <c r="G15" s="107"/>
      <c r="H15" s="66">
        <v>0</v>
      </c>
      <c r="I15" s="107"/>
      <c r="J15" s="107">
        <f>'PL3M-5-6'!H39</f>
        <v>6364816</v>
      </c>
      <c r="K15" s="107"/>
      <c r="L15" s="66">
        <v>0</v>
      </c>
      <c r="M15" s="66"/>
      <c r="N15" s="66">
        <v>0</v>
      </c>
      <c r="O15" s="107"/>
      <c r="P15" s="41">
        <f>SUM(D15:N15)</f>
        <v>6364816</v>
      </c>
    </row>
    <row r="16" spans="1:16" ht="20.25" customHeight="1">
      <c r="A16" s="27" t="s">
        <v>87</v>
      </c>
      <c r="B16" s="16"/>
      <c r="D16" s="159">
        <v>0</v>
      </c>
      <c r="E16" s="107"/>
      <c r="F16" s="159">
        <v>0</v>
      </c>
      <c r="G16" s="107"/>
      <c r="H16" s="159">
        <v>0</v>
      </c>
      <c r="I16" s="107"/>
      <c r="J16" s="41">
        <v>0</v>
      </c>
      <c r="K16" s="107"/>
      <c r="L16" s="159">
        <v>0</v>
      </c>
      <c r="M16" s="107"/>
      <c r="N16" s="80">
        <f>'PL3M-5-6'!H74</f>
        <v>31081</v>
      </c>
      <c r="O16" s="107"/>
      <c r="P16" s="41">
        <f>SUM(D16:N16)</f>
        <v>31081</v>
      </c>
    </row>
    <row r="17" spans="1:19" ht="20.25" customHeight="1">
      <c r="A17" s="18" t="s">
        <v>78</v>
      </c>
      <c r="B17" s="16"/>
      <c r="D17" s="196">
        <f>SUM(D15:D16)</f>
        <v>0</v>
      </c>
      <c r="E17" s="107"/>
      <c r="F17" s="196">
        <f>SUM(F15:F16)</f>
        <v>0</v>
      </c>
      <c r="G17" s="107"/>
      <c r="H17" s="196">
        <f>SUM(H15:H16)</f>
        <v>0</v>
      </c>
      <c r="I17" s="107"/>
      <c r="J17" s="196">
        <f>SUM(J15:J16)</f>
        <v>6364816</v>
      </c>
      <c r="K17" s="107"/>
      <c r="L17" s="196">
        <f>SUM(L15:L16)</f>
        <v>0</v>
      </c>
      <c r="M17" s="179"/>
      <c r="N17" s="196">
        <f>SUM(N15:N16)</f>
        <v>31081</v>
      </c>
      <c r="O17" s="107"/>
      <c r="P17" s="196">
        <f>SUM(P15:P16)</f>
        <v>6395897</v>
      </c>
    </row>
    <row r="18" spans="1:19" ht="20.25" customHeight="1">
      <c r="A18" s="37"/>
      <c r="B18" s="16"/>
      <c r="D18" s="183"/>
      <c r="E18" s="107"/>
      <c r="F18" s="183"/>
      <c r="G18" s="107"/>
      <c r="H18" s="183"/>
      <c r="I18" s="107"/>
      <c r="J18" s="183"/>
      <c r="K18" s="107"/>
      <c r="L18" s="183"/>
      <c r="M18" s="179"/>
      <c r="N18" s="183"/>
      <c r="O18" s="107"/>
      <c r="P18" s="183"/>
    </row>
    <row r="19" spans="1:19" ht="20.25" customHeight="1" thickBot="1">
      <c r="A19" s="37" t="s">
        <v>270</v>
      </c>
      <c r="B19" s="16"/>
      <c r="D19" s="184">
        <f>D12+D17</f>
        <v>8983101</v>
      </c>
      <c r="E19" s="41"/>
      <c r="F19" s="184">
        <f>F12+F17</f>
        <v>1684317</v>
      </c>
      <c r="G19" s="41"/>
      <c r="H19" s="184">
        <f>H12+H17</f>
        <v>900000</v>
      </c>
      <c r="I19" s="182"/>
      <c r="J19" s="184">
        <f>J12+J17</f>
        <v>80592184</v>
      </c>
      <c r="K19" s="182"/>
      <c r="L19" s="184">
        <f>L12+L17</f>
        <v>9955000</v>
      </c>
      <c r="M19" s="180"/>
      <c r="N19" s="184">
        <f>N12+N17</f>
        <v>616661</v>
      </c>
      <c r="O19" s="182"/>
      <c r="P19" s="184">
        <f>P12+P17</f>
        <v>102731263</v>
      </c>
    </row>
    <row r="20" spans="1:19" ht="20.25" customHeight="1" thickTop="1">
      <c r="A20" s="37"/>
      <c r="B20" s="16"/>
      <c r="D20" s="180"/>
      <c r="E20" s="41"/>
      <c r="F20" s="180"/>
      <c r="G20" s="41"/>
      <c r="H20" s="180"/>
      <c r="I20" s="182"/>
      <c r="J20" s="180"/>
      <c r="K20" s="182"/>
      <c r="L20" s="180"/>
      <c r="M20" s="180"/>
      <c r="N20" s="180"/>
      <c r="O20" s="182"/>
      <c r="P20" s="180"/>
    </row>
    <row r="21" spans="1:19" ht="19.5" customHeight="1">
      <c r="A21" s="14" t="s">
        <v>267</v>
      </c>
      <c r="C21" s="21"/>
      <c r="D21" s="102"/>
      <c r="E21" s="102"/>
      <c r="F21" s="102"/>
      <c r="G21" s="102"/>
      <c r="H21" s="102"/>
      <c r="I21" s="102"/>
      <c r="J21" s="103"/>
      <c r="K21" s="102"/>
      <c r="L21" s="102"/>
      <c r="M21" s="102"/>
      <c r="N21" s="102"/>
      <c r="O21" s="102"/>
      <c r="P21" s="103"/>
    </row>
    <row r="22" spans="1:19" ht="19.5" customHeight="1">
      <c r="A22" s="18" t="s">
        <v>241</v>
      </c>
      <c r="B22" s="16"/>
      <c r="C22" s="16"/>
      <c r="D22" s="179">
        <v>8983101</v>
      </c>
      <c r="E22" s="180"/>
      <c r="F22" s="179">
        <v>1684317</v>
      </c>
      <c r="G22" s="180"/>
      <c r="H22" s="179">
        <v>900000</v>
      </c>
      <c r="I22" s="180"/>
      <c r="J22" s="179">
        <v>62487618</v>
      </c>
      <c r="K22" s="180"/>
      <c r="L22" s="179">
        <v>9955000</v>
      </c>
      <c r="M22" s="179"/>
      <c r="N22" s="179">
        <v>207682</v>
      </c>
      <c r="O22" s="180"/>
      <c r="P22" s="179">
        <f>SUM(D22:N22)</f>
        <v>84217718</v>
      </c>
      <c r="Q22" s="181"/>
      <c r="R22" s="181"/>
      <c r="S22" s="181"/>
    </row>
    <row r="23" spans="1:19" ht="19.5" customHeight="1">
      <c r="A23" s="18"/>
      <c r="B23" s="16"/>
      <c r="C23" s="16"/>
      <c r="D23" s="179"/>
      <c r="E23" s="180"/>
      <c r="F23" s="179"/>
      <c r="G23" s="180"/>
      <c r="H23" s="179"/>
      <c r="I23" s="180"/>
      <c r="J23" s="179"/>
      <c r="K23" s="180"/>
      <c r="L23" s="179"/>
      <c r="M23" s="179"/>
      <c r="N23" s="179"/>
      <c r="O23" s="180"/>
      <c r="P23" s="179"/>
      <c r="Q23" s="181"/>
      <c r="R23" s="181"/>
      <c r="S23" s="181"/>
    </row>
    <row r="24" spans="1:19" ht="19.5" customHeight="1">
      <c r="A24" s="8" t="s">
        <v>84</v>
      </c>
      <c r="B24" s="27"/>
      <c r="C24" s="27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80"/>
      <c r="Q24" s="181"/>
      <c r="R24" s="181"/>
      <c r="S24" s="181"/>
    </row>
    <row r="25" spans="1:19" ht="19.5" customHeight="1">
      <c r="A25" s="27" t="s">
        <v>88</v>
      </c>
      <c r="B25" s="27"/>
      <c r="C25" s="27"/>
      <c r="D25" s="41">
        <v>0</v>
      </c>
      <c r="E25" s="182"/>
      <c r="F25" s="41">
        <v>0</v>
      </c>
      <c r="G25" s="182"/>
      <c r="H25" s="41">
        <v>0</v>
      </c>
      <c r="I25" s="182"/>
      <c r="J25" s="41">
        <f>'PL3M-5-6'!J39</f>
        <v>6180590</v>
      </c>
      <c r="K25" s="180"/>
      <c r="L25" s="41">
        <v>0</v>
      </c>
      <c r="M25" s="41"/>
      <c r="N25" s="41">
        <v>0</v>
      </c>
      <c r="O25" s="180"/>
      <c r="P25" s="41">
        <f>SUM(D25:N25)</f>
        <v>6180590</v>
      </c>
      <c r="Q25" s="181"/>
      <c r="R25" s="181"/>
      <c r="S25" s="181"/>
    </row>
    <row r="26" spans="1:19" ht="19.5" customHeight="1">
      <c r="A26" s="27" t="s">
        <v>87</v>
      </c>
      <c r="B26" s="27"/>
      <c r="C26" s="27"/>
      <c r="D26" s="80">
        <v>0</v>
      </c>
      <c r="E26" s="182"/>
      <c r="F26" s="80">
        <v>0</v>
      </c>
      <c r="G26" s="182"/>
      <c r="H26" s="80">
        <v>0</v>
      </c>
      <c r="I26" s="182"/>
      <c r="J26" s="41">
        <v>0</v>
      </c>
      <c r="K26" s="180"/>
      <c r="L26" s="80">
        <v>0</v>
      </c>
      <c r="M26" s="41"/>
      <c r="N26" s="159">
        <v>103310</v>
      </c>
      <c r="O26" s="180"/>
      <c r="P26" s="80">
        <f>SUM(D26:N26)</f>
        <v>103310</v>
      </c>
      <c r="Q26" s="181"/>
      <c r="R26" s="181"/>
      <c r="S26" s="181"/>
    </row>
    <row r="27" spans="1:19" ht="19.5" customHeight="1">
      <c r="A27" s="18" t="s">
        <v>78</v>
      </c>
      <c r="B27" s="27"/>
      <c r="C27" s="27"/>
      <c r="D27" s="183">
        <f>SUM(D25:D26)</f>
        <v>0</v>
      </c>
      <c r="E27" s="180"/>
      <c r="F27" s="183">
        <f>SUM(F25:F26)</f>
        <v>0</v>
      </c>
      <c r="G27" s="180"/>
      <c r="H27" s="183">
        <f>SUM(H25:H26)</f>
        <v>0</v>
      </c>
      <c r="I27" s="180"/>
      <c r="J27" s="183">
        <f>SUM(J25:J26)</f>
        <v>6180590</v>
      </c>
      <c r="K27" s="182"/>
      <c r="L27" s="183">
        <f>SUM(L25:L26)</f>
        <v>0</v>
      </c>
      <c r="M27" s="179"/>
      <c r="N27" s="183">
        <f>SUM(N25:N26)</f>
        <v>103310</v>
      </c>
      <c r="O27" s="182"/>
      <c r="P27" s="183">
        <f>P25+P26</f>
        <v>6283900</v>
      </c>
      <c r="Q27" s="181"/>
      <c r="R27" s="181"/>
      <c r="S27" s="181"/>
    </row>
    <row r="28" spans="1:19" ht="19.5" customHeight="1">
      <c r="A28" s="18"/>
      <c r="B28" s="27"/>
      <c r="C28" s="27"/>
      <c r="D28" s="183"/>
      <c r="E28" s="180"/>
      <c r="F28" s="183"/>
      <c r="G28" s="180"/>
      <c r="H28" s="183"/>
      <c r="I28" s="180"/>
      <c r="J28" s="183"/>
      <c r="K28" s="182"/>
      <c r="L28" s="183"/>
      <c r="M28" s="179"/>
      <c r="N28" s="183"/>
      <c r="O28" s="182"/>
      <c r="P28" s="183"/>
      <c r="Q28" s="181"/>
      <c r="R28" s="181"/>
      <c r="S28" s="181"/>
    </row>
    <row r="29" spans="1:19" ht="19.5" customHeight="1" thickBot="1">
      <c r="A29" s="37" t="s">
        <v>269</v>
      </c>
      <c r="B29"/>
      <c r="D29" s="184">
        <f>D22+D27</f>
        <v>8983101</v>
      </c>
      <c r="E29" s="41"/>
      <c r="F29" s="184">
        <f>F22+F27</f>
        <v>1684317</v>
      </c>
      <c r="G29" s="41"/>
      <c r="H29" s="184">
        <f>H22+H27</f>
        <v>900000</v>
      </c>
      <c r="I29" s="182"/>
      <c r="J29" s="184">
        <f>J22+J27</f>
        <v>68668208</v>
      </c>
      <c r="K29" s="182"/>
      <c r="L29" s="184">
        <f>L22+L27</f>
        <v>9955000</v>
      </c>
      <c r="M29" s="180"/>
      <c r="N29" s="184">
        <f>N22+N27</f>
        <v>310992</v>
      </c>
      <c r="O29" s="182"/>
      <c r="P29" s="184">
        <f>P22+P27</f>
        <v>90501618</v>
      </c>
      <c r="Q29" s="181"/>
      <c r="R29" s="181"/>
      <c r="S29" s="181"/>
    </row>
    <row r="30" spans="1:19" ht="20.25" customHeight="1" thickTop="1"/>
  </sheetData>
  <mergeCells count="3">
    <mergeCell ref="H6:J6"/>
    <mergeCell ref="C4:P4"/>
    <mergeCell ref="C10:P10"/>
  </mergeCells>
  <pageMargins left="0.8" right="0.7" top="0.48" bottom="0.5" header="0.5" footer="0.5"/>
  <pageSetup paperSize="9" scale="83" firstPageNumber="9" fitToWidth="0" fitToHeight="0" orientation="landscape" useFirstPageNumber="1" r:id="rId1"/>
  <headerFooter>
    <oddFooter>&amp;L The accompanying condensed notes form an integral part of the interim financial statements.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AACF-0D5D-496E-B06A-84D52BA768F9}">
  <dimension ref="A1:N182"/>
  <sheetViews>
    <sheetView view="pageBreakPreview" zoomScale="85" zoomScaleNormal="80" zoomScaleSheetLayoutView="85" workbookViewId="0"/>
  </sheetViews>
  <sheetFormatPr defaultColWidth="14.81640625" defaultRowHeight="18.649999999999999" customHeight="1"/>
  <cols>
    <col min="1" max="1" width="50.1796875" style="21" customWidth="1"/>
    <col min="2" max="2" width="4.81640625" style="2" customWidth="1"/>
    <col min="3" max="3" width="1" customWidth="1"/>
    <col min="4" max="4" width="13" customWidth="1"/>
    <col min="5" max="5" width="1" customWidth="1"/>
    <col min="6" max="6" width="13" customWidth="1"/>
    <col min="7" max="7" width="1" customWidth="1"/>
    <col min="8" max="8" width="13" customWidth="1"/>
    <col min="9" max="9" width="1" customWidth="1"/>
    <col min="10" max="10" width="13" customWidth="1"/>
    <col min="12" max="13" width="14.81640625" style="123"/>
  </cols>
  <sheetData>
    <row r="1" spans="1:13" s="5" customFormat="1" ht="18.649999999999999" customHeight="1">
      <c r="A1" s="200" t="s">
        <v>58</v>
      </c>
      <c r="B1" s="119"/>
      <c r="C1" s="120"/>
      <c r="D1" s="120"/>
      <c r="E1" s="120"/>
      <c r="F1" s="120"/>
      <c r="G1" s="120"/>
      <c r="H1" s="121"/>
      <c r="I1" s="121"/>
      <c r="J1" s="121"/>
      <c r="L1" s="122"/>
      <c r="M1" s="122"/>
    </row>
    <row r="2" spans="1:13" s="5" customFormat="1" ht="18.649999999999999" customHeight="1">
      <c r="A2" s="201" t="s">
        <v>92</v>
      </c>
      <c r="B2" s="4"/>
      <c r="L2" s="122"/>
      <c r="M2" s="122"/>
    </row>
    <row r="4" spans="1:13" ht="18.649999999999999" customHeight="1">
      <c r="A4" s="8"/>
      <c r="C4" s="2"/>
      <c r="D4" s="206" t="s">
        <v>3</v>
      </c>
      <c r="E4" s="206"/>
      <c r="F4" s="206"/>
      <c r="G4" s="28"/>
      <c r="H4" s="206" t="s">
        <v>54</v>
      </c>
      <c r="I4" s="206"/>
      <c r="J4" s="206"/>
    </row>
    <row r="5" spans="1:13" ht="18.649999999999999" customHeight="1">
      <c r="B5"/>
      <c r="D5" s="206" t="s">
        <v>52</v>
      </c>
      <c r="E5" s="206"/>
      <c r="F5" s="206"/>
      <c r="G5" s="28"/>
      <c r="H5" s="206" t="s">
        <v>52</v>
      </c>
      <c r="I5" s="206"/>
      <c r="J5" s="206"/>
    </row>
    <row r="6" spans="1:13" ht="18.649999999999999" customHeight="1">
      <c r="B6"/>
      <c r="D6" s="205" t="s">
        <v>219</v>
      </c>
      <c r="E6" s="205"/>
      <c r="F6" s="205"/>
      <c r="G6" s="28"/>
      <c r="H6" s="205" t="s">
        <v>219</v>
      </c>
      <c r="I6" s="205"/>
      <c r="J6" s="205"/>
    </row>
    <row r="7" spans="1:13" ht="18.649999999999999" customHeight="1">
      <c r="B7"/>
      <c r="D7" s="205" t="s">
        <v>266</v>
      </c>
      <c r="E7" s="205"/>
      <c r="F7" s="205"/>
      <c r="G7" s="28"/>
      <c r="H7" s="205" t="s">
        <v>266</v>
      </c>
      <c r="I7" s="205"/>
      <c r="J7" s="205"/>
    </row>
    <row r="8" spans="1:13" ht="18.649999999999999" customHeight="1">
      <c r="B8" s="7" t="s">
        <v>28</v>
      </c>
      <c r="C8" s="28"/>
      <c r="D8" s="28">
        <v>2025</v>
      </c>
      <c r="E8" s="28"/>
      <c r="F8" s="28">
        <v>2024</v>
      </c>
      <c r="G8" s="28"/>
      <c r="H8" s="28">
        <v>2025</v>
      </c>
      <c r="I8" s="28"/>
      <c r="J8" s="28">
        <v>2024</v>
      </c>
    </row>
    <row r="9" spans="1:13" ht="18.649999999999999" customHeight="1">
      <c r="B9" s="7"/>
      <c r="C9" s="7"/>
      <c r="D9" s="207" t="s">
        <v>33</v>
      </c>
      <c r="E9" s="207"/>
      <c r="F9" s="207"/>
      <c r="G9" s="207"/>
      <c r="H9" s="207"/>
      <c r="I9" s="207"/>
      <c r="J9" s="207"/>
    </row>
    <row r="10" spans="1:13" ht="18.649999999999999" customHeight="1">
      <c r="A10" s="22" t="s">
        <v>37</v>
      </c>
      <c r="B10" s="7"/>
      <c r="C10" s="132"/>
      <c r="D10" s="132"/>
      <c r="E10" s="132"/>
      <c r="F10" s="132"/>
      <c r="G10" s="132"/>
      <c r="H10" s="132"/>
      <c r="I10" s="132"/>
      <c r="J10" s="132"/>
      <c r="L10"/>
      <c r="M10"/>
    </row>
    <row r="11" spans="1:13" ht="18.649999999999999" customHeight="1">
      <c r="A11" s="21" t="s">
        <v>72</v>
      </c>
      <c r="B11" s="7"/>
      <c r="C11" s="24"/>
      <c r="D11" s="116">
        <f>'PL3M-5-6'!D41</f>
        <v>8627131</v>
      </c>
      <c r="E11" s="42"/>
      <c r="F11" s="55">
        <f>'PL3M-5-6'!F41</f>
        <v>7301426</v>
      </c>
      <c r="G11" s="42"/>
      <c r="H11" s="116">
        <f>'PL3M-5-6'!H41</f>
        <v>6364816</v>
      </c>
      <c r="I11" s="42"/>
      <c r="J11" s="116">
        <f>'PL3M-5-6'!J41</f>
        <v>6180590</v>
      </c>
      <c r="L11"/>
      <c r="M11"/>
    </row>
    <row r="12" spans="1:13" ht="18.649999999999999" customHeight="1">
      <c r="A12" s="2" t="s">
        <v>220</v>
      </c>
      <c r="B12" s="7"/>
      <c r="C12" s="24"/>
      <c r="D12" s="42"/>
      <c r="E12" s="42"/>
      <c r="F12" s="42"/>
      <c r="G12" s="42"/>
      <c r="H12" s="42"/>
      <c r="I12" s="42"/>
      <c r="J12" s="42"/>
      <c r="L12"/>
      <c r="M12"/>
    </row>
    <row r="13" spans="1:13" ht="18.649999999999999" customHeight="1">
      <c r="A13" s="21" t="s">
        <v>181</v>
      </c>
      <c r="B13" s="7"/>
      <c r="C13" s="24"/>
      <c r="D13" s="42">
        <v>510179</v>
      </c>
      <c r="E13" s="42"/>
      <c r="F13" s="42">
        <v>379957</v>
      </c>
      <c r="G13" s="42"/>
      <c r="H13" s="55">
        <v>0</v>
      </c>
      <c r="I13" s="42"/>
      <c r="J13" s="55">
        <v>0</v>
      </c>
      <c r="L13"/>
      <c r="M13"/>
    </row>
    <row r="14" spans="1:13" ht="18.649999999999999" customHeight="1">
      <c r="A14" s="21" t="s">
        <v>161</v>
      </c>
      <c r="B14" s="7" t="s">
        <v>188</v>
      </c>
      <c r="C14" s="24"/>
      <c r="D14" s="42">
        <v>4889653</v>
      </c>
      <c r="E14" s="42"/>
      <c r="F14" s="42">
        <v>5044092</v>
      </c>
      <c r="G14" s="42"/>
      <c r="H14" s="42">
        <v>2027122</v>
      </c>
      <c r="I14" s="42"/>
      <c r="J14" s="42">
        <v>2032188</v>
      </c>
      <c r="L14"/>
      <c r="M14"/>
    </row>
    <row r="15" spans="1:13" ht="18.649999999999999" customHeight="1">
      <c r="A15" s="21" t="s">
        <v>162</v>
      </c>
      <c r="B15" s="7" t="s">
        <v>189</v>
      </c>
      <c r="C15" s="24"/>
      <c r="D15" s="42">
        <v>3305734</v>
      </c>
      <c r="E15" s="42"/>
      <c r="F15" s="42">
        <v>3138860</v>
      </c>
      <c r="G15" s="42"/>
      <c r="H15" s="42">
        <v>2293263</v>
      </c>
      <c r="I15" s="42"/>
      <c r="J15" s="42">
        <v>2115406</v>
      </c>
      <c r="L15"/>
      <c r="M15"/>
    </row>
    <row r="16" spans="1:13" ht="18.649999999999999" customHeight="1">
      <c r="A16" s="21" t="s">
        <v>185</v>
      </c>
      <c r="B16" s="7"/>
      <c r="C16" s="24"/>
      <c r="D16" s="42">
        <v>585536</v>
      </c>
      <c r="E16" s="42"/>
      <c r="F16" s="42">
        <v>571741</v>
      </c>
      <c r="G16" s="42"/>
      <c r="H16" s="42">
        <v>95817</v>
      </c>
      <c r="I16" s="42"/>
      <c r="J16" s="42">
        <v>103406</v>
      </c>
      <c r="L16"/>
      <c r="M16"/>
    </row>
    <row r="17" spans="1:13" ht="18.5" customHeight="1">
      <c r="A17" s="21" t="s">
        <v>8</v>
      </c>
      <c r="B17" s="7"/>
      <c r="C17" s="24"/>
      <c r="D17" s="42">
        <v>-166140</v>
      </c>
      <c r="E17" s="42"/>
      <c r="F17" s="42">
        <v>-168342</v>
      </c>
      <c r="G17" s="42"/>
      <c r="H17" s="42">
        <v>-84824</v>
      </c>
      <c r="I17" s="42"/>
      <c r="J17" s="42">
        <v>-63691</v>
      </c>
      <c r="L17"/>
      <c r="M17"/>
    </row>
    <row r="18" spans="1:13" ht="18.649999999999999" customHeight="1">
      <c r="A18" s="21" t="s">
        <v>55</v>
      </c>
      <c r="B18" s="7"/>
      <c r="C18" s="24"/>
      <c r="D18" s="42">
        <v>-155</v>
      </c>
      <c r="E18" s="42"/>
      <c r="F18" s="42">
        <v>-143</v>
      </c>
      <c r="G18" s="42"/>
      <c r="H18" s="42">
        <v>-1219995</v>
      </c>
      <c r="I18" s="42"/>
      <c r="J18" s="42">
        <v>-2280550</v>
      </c>
      <c r="L18"/>
      <c r="M18"/>
    </row>
    <row r="19" spans="1:13" ht="18.649999999999999" customHeight="1">
      <c r="A19" s="21" t="s">
        <v>66</v>
      </c>
      <c r="B19" s="7"/>
      <c r="C19" s="24"/>
      <c r="D19" s="42">
        <v>3769088</v>
      </c>
      <c r="E19" s="42"/>
      <c r="F19" s="42">
        <v>3902185</v>
      </c>
      <c r="G19" s="42"/>
      <c r="H19" s="42">
        <v>2362126</v>
      </c>
      <c r="I19" s="42"/>
      <c r="J19" s="42">
        <v>2483090</v>
      </c>
      <c r="L19"/>
      <c r="M19"/>
    </row>
    <row r="20" spans="1:13" ht="18.649999999999999" customHeight="1">
      <c r="A20" s="21" t="s">
        <v>217</v>
      </c>
      <c r="B20" s="7"/>
      <c r="C20" s="24"/>
      <c r="D20" s="42">
        <v>1954908</v>
      </c>
      <c r="E20" s="42"/>
      <c r="F20" s="42">
        <v>1642881</v>
      </c>
      <c r="G20" s="42"/>
      <c r="H20" s="42">
        <v>980099</v>
      </c>
      <c r="I20" s="42"/>
      <c r="J20" s="42">
        <v>650591</v>
      </c>
      <c r="L20"/>
      <c r="M20"/>
    </row>
    <row r="21" spans="1:13" ht="18.649999999999999" customHeight="1">
      <c r="A21" s="21" t="s">
        <v>128</v>
      </c>
      <c r="B21" s="7"/>
      <c r="C21" s="24"/>
      <c r="D21" s="129">
        <v>165095</v>
      </c>
      <c r="E21" s="42"/>
      <c r="F21" s="129">
        <v>162352</v>
      </c>
      <c r="G21" s="42"/>
      <c r="H21" s="42">
        <v>71553</v>
      </c>
      <c r="I21" s="42"/>
      <c r="J21" s="42">
        <v>62892</v>
      </c>
      <c r="L21"/>
      <c r="M21"/>
    </row>
    <row r="22" spans="1:13" ht="18.649999999999999" customHeight="1">
      <c r="A22" s="21" t="s">
        <v>256</v>
      </c>
      <c r="B22" s="7"/>
      <c r="C22" s="24"/>
      <c r="D22" s="129">
        <v>-33101</v>
      </c>
      <c r="E22" s="42"/>
      <c r="F22" s="129">
        <v>10404</v>
      </c>
      <c r="G22" s="42"/>
      <c r="H22" s="42">
        <v>-13709</v>
      </c>
      <c r="I22" s="42"/>
      <c r="J22" s="42">
        <v>-8606</v>
      </c>
      <c r="L22"/>
      <c r="M22"/>
    </row>
    <row r="23" spans="1:13" ht="18.649999999999999" customHeight="1">
      <c r="A23" s="21" t="s">
        <v>288</v>
      </c>
      <c r="B23" s="7"/>
      <c r="C23" s="24"/>
      <c r="D23" s="129"/>
      <c r="E23" s="42"/>
      <c r="F23" s="129"/>
      <c r="G23" s="42"/>
      <c r="H23" s="42"/>
      <c r="I23" s="42"/>
      <c r="J23" s="42"/>
      <c r="L23"/>
      <c r="M23"/>
    </row>
    <row r="24" spans="1:13" ht="18.649999999999999" customHeight="1">
      <c r="A24" s="202" t="s">
        <v>289</v>
      </c>
      <c r="B24" s="7"/>
      <c r="C24" s="24"/>
      <c r="D24" s="129">
        <v>160</v>
      </c>
      <c r="E24" s="42"/>
      <c r="F24" s="129">
        <v>-5201</v>
      </c>
      <c r="G24" s="42"/>
      <c r="H24" s="55">
        <v>0</v>
      </c>
      <c r="I24" s="42"/>
      <c r="J24" s="55">
        <v>0</v>
      </c>
      <c r="L24"/>
      <c r="M24"/>
    </row>
    <row r="25" spans="1:13" ht="18.649999999999999" customHeight="1">
      <c r="A25" s="202" t="s">
        <v>250</v>
      </c>
      <c r="B25" s="7" t="s">
        <v>188</v>
      </c>
      <c r="C25" s="24"/>
      <c r="D25" s="129">
        <v>33118</v>
      </c>
      <c r="E25" s="42"/>
      <c r="F25" s="129">
        <v>42963</v>
      </c>
      <c r="G25" s="42"/>
      <c r="H25" s="55">
        <v>0</v>
      </c>
      <c r="I25" s="42"/>
      <c r="J25" s="55">
        <v>0</v>
      </c>
      <c r="L25"/>
      <c r="M25"/>
    </row>
    <row r="26" spans="1:13" ht="18.5" hidden="1" customHeight="1">
      <c r="A26" s="21" t="s">
        <v>251</v>
      </c>
      <c r="B26" s="7" t="s">
        <v>189</v>
      </c>
      <c r="C26" s="24"/>
      <c r="D26" s="129"/>
      <c r="E26" s="42"/>
      <c r="F26" s="42"/>
      <c r="G26" s="42"/>
      <c r="H26" s="55">
        <v>0</v>
      </c>
      <c r="I26" s="42"/>
      <c r="J26" s="116"/>
      <c r="L26"/>
      <c r="M26"/>
    </row>
    <row r="27" spans="1:13" ht="18.5" customHeight="1">
      <c r="A27" s="202" t="s">
        <v>251</v>
      </c>
      <c r="B27" s="7" t="s">
        <v>189</v>
      </c>
      <c r="C27" s="24"/>
      <c r="D27" s="129">
        <v>1484</v>
      </c>
      <c r="E27" s="42"/>
      <c r="F27" s="42">
        <v>6132</v>
      </c>
      <c r="G27" s="42"/>
      <c r="H27" s="55">
        <v>0</v>
      </c>
      <c r="I27" s="42"/>
      <c r="J27" s="116">
        <v>0</v>
      </c>
      <c r="L27"/>
      <c r="M27"/>
    </row>
    <row r="28" spans="1:13" ht="18.649999999999999" customHeight="1">
      <c r="A28" s="21" t="s">
        <v>288</v>
      </c>
      <c r="B28" s="7"/>
      <c r="C28" s="24"/>
      <c r="D28" s="129"/>
      <c r="E28" s="42"/>
      <c r="F28" s="42"/>
      <c r="G28" s="42"/>
      <c r="H28" s="55"/>
      <c r="I28" s="42"/>
      <c r="J28" s="116"/>
      <c r="L28"/>
      <c r="M28"/>
    </row>
    <row r="29" spans="1:13" ht="18.649999999999999" customHeight="1">
      <c r="A29" s="21" t="s">
        <v>290</v>
      </c>
      <c r="C29" s="24"/>
      <c r="D29" s="129">
        <v>236743</v>
      </c>
      <c r="E29" s="42"/>
      <c r="F29" s="42">
        <v>-406</v>
      </c>
      <c r="G29" s="42"/>
      <c r="H29" s="55">
        <v>0</v>
      </c>
      <c r="I29" s="42"/>
      <c r="J29" s="55">
        <v>0</v>
      </c>
      <c r="L29"/>
      <c r="M29"/>
    </row>
    <row r="30" spans="1:13" ht="18.649999999999999" customHeight="1">
      <c r="A30" s="21" t="s">
        <v>300</v>
      </c>
      <c r="C30" s="24"/>
      <c r="D30" s="42"/>
      <c r="E30" s="42"/>
      <c r="F30" s="42"/>
      <c r="G30" s="42"/>
      <c r="H30" s="42"/>
      <c r="I30" s="42"/>
      <c r="J30" s="42"/>
      <c r="L30"/>
      <c r="M30"/>
    </row>
    <row r="31" spans="1:13" ht="18.649999999999999" customHeight="1">
      <c r="A31" s="21" t="s">
        <v>299</v>
      </c>
      <c r="C31" s="24"/>
      <c r="D31" s="129">
        <v>-1613</v>
      </c>
      <c r="E31" s="42"/>
      <c r="F31" s="129">
        <v>6029</v>
      </c>
      <c r="G31" s="42"/>
      <c r="H31" s="55">
        <v>-347</v>
      </c>
      <c r="I31" s="42"/>
      <c r="J31" s="55">
        <v>-612</v>
      </c>
      <c r="L31"/>
      <c r="M31"/>
    </row>
    <row r="32" spans="1:13" ht="18.649999999999999" customHeight="1">
      <c r="A32" s="21" t="s">
        <v>262</v>
      </c>
      <c r="C32" s="24"/>
      <c r="D32" s="42">
        <v>24673</v>
      </c>
      <c r="E32" s="42"/>
      <c r="F32" s="42">
        <v>-174931</v>
      </c>
      <c r="G32" s="42"/>
      <c r="H32" s="42">
        <v>-2775</v>
      </c>
      <c r="I32" s="42"/>
      <c r="J32" s="42">
        <v>-194728</v>
      </c>
      <c r="L32"/>
      <c r="M32"/>
    </row>
    <row r="33" spans="1:13" ht="18.649999999999999" customHeight="1">
      <c r="A33" s="21" t="s">
        <v>287</v>
      </c>
      <c r="C33" s="24"/>
      <c r="D33" s="42">
        <v>-32093</v>
      </c>
      <c r="E33" s="42"/>
      <c r="F33" s="42">
        <v>-105151</v>
      </c>
      <c r="G33" s="42"/>
      <c r="H33" s="42">
        <v>0</v>
      </c>
      <c r="I33" s="42"/>
      <c r="J33" s="42">
        <v>0</v>
      </c>
      <c r="L33"/>
      <c r="M33"/>
    </row>
    <row r="34" spans="1:13" ht="18.649999999999999" customHeight="1">
      <c r="A34" s="21" t="s">
        <v>232</v>
      </c>
      <c r="C34" s="24"/>
      <c r="D34" s="42"/>
      <c r="E34" s="42"/>
      <c r="F34" s="42"/>
      <c r="G34" s="42"/>
      <c r="H34" s="42"/>
      <c r="I34" s="42"/>
      <c r="J34" s="42"/>
      <c r="L34"/>
      <c r="M34"/>
    </row>
    <row r="35" spans="1:13" ht="18.649999999999999" customHeight="1">
      <c r="A35" s="21" t="s">
        <v>205</v>
      </c>
      <c r="B35" s="7" t="s">
        <v>196</v>
      </c>
      <c r="C35" s="24"/>
      <c r="D35" s="42">
        <v>-105727</v>
      </c>
      <c r="E35" s="42"/>
      <c r="F35" s="42">
        <v>-173774</v>
      </c>
      <c r="G35" s="42"/>
      <c r="H35" s="55">
        <v>0</v>
      </c>
      <c r="I35" s="42"/>
      <c r="J35" s="116">
        <v>0</v>
      </c>
      <c r="L35"/>
      <c r="M35"/>
    </row>
    <row r="36" spans="1:13" ht="18.649999999999999" customHeight="1">
      <c r="A36" s="21" t="s">
        <v>301</v>
      </c>
      <c r="B36" s="7"/>
      <c r="C36" s="24"/>
      <c r="D36" s="42">
        <v>2170</v>
      </c>
      <c r="E36" s="42"/>
      <c r="F36" s="42">
        <v>501</v>
      </c>
      <c r="G36" s="42"/>
      <c r="H36" s="55">
        <v>0</v>
      </c>
      <c r="I36" s="42"/>
      <c r="J36" s="116">
        <v>0</v>
      </c>
      <c r="L36"/>
      <c r="M36"/>
    </row>
    <row r="37" spans="1:13" ht="18.649999999999999" customHeight="1">
      <c r="A37" s="21" t="s">
        <v>221</v>
      </c>
      <c r="C37" s="24"/>
      <c r="D37" s="42"/>
      <c r="E37" s="42"/>
      <c r="F37" s="42"/>
      <c r="G37" s="42"/>
      <c r="H37" s="42"/>
      <c r="I37" s="42"/>
      <c r="J37" s="42"/>
      <c r="L37"/>
      <c r="M37"/>
    </row>
    <row r="38" spans="1:13" ht="18.649999999999999" customHeight="1">
      <c r="A38" s="21" t="s">
        <v>73</v>
      </c>
      <c r="C38" s="24"/>
      <c r="D38" s="42">
        <v>12264</v>
      </c>
      <c r="E38" s="42"/>
      <c r="F38" s="42">
        <v>14484</v>
      </c>
      <c r="G38" s="42"/>
      <c r="H38" s="42">
        <v>4385</v>
      </c>
      <c r="I38" s="42"/>
      <c r="J38" s="42">
        <v>12009</v>
      </c>
      <c r="L38"/>
      <c r="M38"/>
    </row>
    <row r="39" spans="1:13" ht="18.649999999999999" customHeight="1">
      <c r="A39" s="21" t="s">
        <v>310</v>
      </c>
      <c r="C39" s="24"/>
      <c r="D39" s="42"/>
      <c r="E39" s="42"/>
      <c r="F39" s="42"/>
      <c r="G39" s="42"/>
      <c r="H39" s="42"/>
      <c r="I39" s="42"/>
      <c r="J39" s="42"/>
      <c r="L39"/>
      <c r="M39"/>
    </row>
    <row r="40" spans="1:13" ht="18.5" customHeight="1">
      <c r="A40" s="21" t="s">
        <v>311</v>
      </c>
      <c r="C40" s="24"/>
      <c r="D40" s="152">
        <v>-31634</v>
      </c>
      <c r="E40" s="42"/>
      <c r="F40" s="152">
        <v>-63599</v>
      </c>
      <c r="G40" s="42"/>
      <c r="H40" s="129">
        <v>-35064</v>
      </c>
      <c r="I40" s="42"/>
      <c r="J40" s="129">
        <v>-53641</v>
      </c>
      <c r="L40"/>
      <c r="M40"/>
    </row>
    <row r="41" spans="1:13" ht="18.649999999999999" customHeight="1">
      <c r="A41" s="21" t="s">
        <v>221</v>
      </c>
      <c r="C41" s="24"/>
      <c r="D41" s="152"/>
      <c r="E41" s="42"/>
      <c r="F41" s="152"/>
      <c r="G41" s="42"/>
      <c r="H41" s="129"/>
      <c r="I41" s="42"/>
      <c r="J41" s="129"/>
      <c r="L41"/>
      <c r="M41"/>
    </row>
    <row r="42" spans="1:13" ht="18.649999999999999" customHeight="1">
      <c r="A42" s="21" t="s">
        <v>170</v>
      </c>
      <c r="C42" s="24"/>
      <c r="D42" s="42">
        <v>21</v>
      </c>
      <c r="E42" s="42"/>
      <c r="F42" s="42">
        <v>2</v>
      </c>
      <c r="G42" s="42"/>
      <c r="H42" s="42">
        <v>20</v>
      </c>
      <c r="I42" s="42"/>
      <c r="J42" s="42">
        <v>0</v>
      </c>
      <c r="L42"/>
      <c r="M42"/>
    </row>
    <row r="43" spans="1:13" ht="18.649999999999999" customHeight="1">
      <c r="A43" s="21" t="s">
        <v>182</v>
      </c>
      <c r="C43" s="24"/>
      <c r="D43" s="42">
        <v>12811</v>
      </c>
      <c r="E43" s="42"/>
      <c r="F43" s="42">
        <v>16905</v>
      </c>
      <c r="G43" s="42"/>
      <c r="H43" s="42">
        <v>3097</v>
      </c>
      <c r="I43" s="42"/>
      <c r="J43" s="42">
        <v>18496</v>
      </c>
      <c r="L43"/>
      <c r="M43"/>
    </row>
    <row r="44" spans="1:13" ht="18.649999999999999" customHeight="1">
      <c r="A44" s="21" t="s">
        <v>115</v>
      </c>
      <c r="C44" s="24"/>
      <c r="D44" s="166">
        <f>SUM(D11:D43)</f>
        <v>23760305</v>
      </c>
      <c r="E44" s="42"/>
      <c r="F44" s="153">
        <f>SUM(F11:F43)</f>
        <v>21549367</v>
      </c>
      <c r="G44" s="42"/>
      <c r="H44" s="166">
        <f>SUM(H11:H43)</f>
        <v>12845584</v>
      </c>
      <c r="I44" s="42"/>
      <c r="J44" s="153">
        <f>SUM(J11:J43)</f>
        <v>11056840</v>
      </c>
      <c r="L44"/>
      <c r="M44"/>
    </row>
    <row r="45" spans="1:13" ht="18.649999999999999" customHeight="1">
      <c r="A45" s="2" t="s">
        <v>38</v>
      </c>
      <c r="B45" s="7"/>
      <c r="C45" s="7"/>
      <c r="D45" s="174"/>
      <c r="E45" s="174"/>
      <c r="F45" s="174"/>
      <c r="G45" s="174"/>
      <c r="H45" s="174"/>
      <c r="I45" s="174"/>
      <c r="J45" s="174"/>
      <c r="L45"/>
      <c r="M45"/>
    </row>
    <row r="46" spans="1:13" ht="18.649999999999999" customHeight="1">
      <c r="A46" s="21" t="s">
        <v>10</v>
      </c>
      <c r="B46" s="7"/>
      <c r="C46" s="7"/>
      <c r="D46" s="70">
        <v>615480</v>
      </c>
      <c r="E46" s="174"/>
      <c r="F46" s="42">
        <v>-1027075</v>
      </c>
      <c r="G46" s="174"/>
      <c r="H46" s="70">
        <v>6276</v>
      </c>
      <c r="I46" s="174"/>
      <c r="J46" s="42">
        <v>-19779</v>
      </c>
      <c r="L46"/>
      <c r="M46"/>
    </row>
    <row r="47" spans="1:13" ht="18.649999999999999" customHeight="1">
      <c r="A47" s="21" t="s">
        <v>124</v>
      </c>
      <c r="B47" s="7"/>
      <c r="C47" s="7"/>
      <c r="D47" s="70">
        <v>1623389</v>
      </c>
      <c r="E47" s="174"/>
      <c r="F47" s="42">
        <v>1675482</v>
      </c>
      <c r="G47" s="174"/>
      <c r="H47" s="70">
        <v>474593</v>
      </c>
      <c r="I47" s="174"/>
      <c r="J47" s="42">
        <v>942412</v>
      </c>
      <c r="L47"/>
      <c r="M47"/>
    </row>
    <row r="48" spans="1:13" ht="18.649999999999999" customHeight="1">
      <c r="A48" s="21" t="s">
        <v>11</v>
      </c>
      <c r="B48" s="7"/>
      <c r="C48" s="7"/>
      <c r="D48" s="70">
        <v>-1048152</v>
      </c>
      <c r="E48" s="174"/>
      <c r="F48" s="42">
        <v>-1524093</v>
      </c>
      <c r="G48" s="174"/>
      <c r="H48" s="70">
        <v>412280</v>
      </c>
      <c r="I48" s="174"/>
      <c r="J48" s="42">
        <v>-285931</v>
      </c>
      <c r="L48"/>
      <c r="M48"/>
    </row>
    <row r="49" spans="1:13" ht="18.649999999999999" customHeight="1">
      <c r="A49" s="21" t="s">
        <v>4</v>
      </c>
      <c r="B49" s="7"/>
      <c r="C49" s="7"/>
      <c r="D49" s="70">
        <v>52460</v>
      </c>
      <c r="E49" s="174"/>
      <c r="F49" s="42">
        <v>33179</v>
      </c>
      <c r="G49" s="174"/>
      <c r="H49" s="70">
        <v>36978</v>
      </c>
      <c r="I49" s="174"/>
      <c r="J49" s="66">
        <v>15124</v>
      </c>
      <c r="L49"/>
      <c r="M49"/>
    </row>
    <row r="50" spans="1:13" ht="18.649999999999999" customHeight="1">
      <c r="A50" s="21" t="s">
        <v>12</v>
      </c>
      <c r="B50" s="7"/>
      <c r="C50" s="7"/>
      <c r="D50" s="70">
        <v>28835</v>
      </c>
      <c r="E50" s="174"/>
      <c r="F50" s="42">
        <v>-300354</v>
      </c>
      <c r="G50" s="174"/>
      <c r="H50" s="70">
        <v>-4513</v>
      </c>
      <c r="I50" s="174"/>
      <c r="J50" s="42">
        <v>-2062</v>
      </c>
      <c r="L50"/>
      <c r="M50"/>
    </row>
    <row r="51" spans="1:13" s="5" customFormat="1" ht="18.649999999999999" customHeight="1">
      <c r="A51" s="200" t="s">
        <v>58</v>
      </c>
      <c r="B51" s="119"/>
      <c r="C51" s="120"/>
      <c r="D51" s="120"/>
      <c r="E51" s="120"/>
      <c r="F51" s="120"/>
      <c r="G51" s="120"/>
      <c r="H51" s="121"/>
      <c r="I51" s="121"/>
      <c r="J51" s="121"/>
      <c r="L51" s="122"/>
      <c r="M51" s="122"/>
    </row>
    <row r="52" spans="1:13" s="5" customFormat="1" ht="18.649999999999999" customHeight="1">
      <c r="A52" s="201" t="s">
        <v>247</v>
      </c>
      <c r="B52" s="4"/>
      <c r="H52" s="212"/>
      <c r="I52" s="212"/>
      <c r="J52" s="212"/>
      <c r="L52" s="122"/>
      <c r="M52" s="122"/>
    </row>
    <row r="54" spans="1:13" ht="18.649999999999999" customHeight="1">
      <c r="A54" s="8"/>
      <c r="C54" s="2"/>
      <c r="D54" s="206" t="s">
        <v>3</v>
      </c>
      <c r="E54" s="206"/>
      <c r="F54" s="206"/>
      <c r="G54" s="28"/>
      <c r="H54" s="206" t="s">
        <v>54</v>
      </c>
      <c r="I54" s="206"/>
      <c r="J54" s="206"/>
    </row>
    <row r="55" spans="1:13" ht="18.649999999999999" customHeight="1">
      <c r="B55"/>
      <c r="D55" s="206" t="s">
        <v>52</v>
      </c>
      <c r="E55" s="206"/>
      <c r="F55" s="206"/>
      <c r="G55" s="28"/>
      <c r="H55" s="206" t="s">
        <v>52</v>
      </c>
      <c r="I55" s="206"/>
      <c r="J55" s="206"/>
    </row>
    <row r="56" spans="1:13" ht="18.649999999999999" customHeight="1">
      <c r="B56"/>
      <c r="D56" s="205" t="s">
        <v>219</v>
      </c>
      <c r="E56" s="205"/>
      <c r="F56" s="205"/>
      <c r="G56" s="28"/>
      <c r="H56" s="205" t="s">
        <v>219</v>
      </c>
      <c r="I56" s="205"/>
      <c r="J56" s="205"/>
    </row>
    <row r="57" spans="1:13" ht="18.649999999999999" customHeight="1">
      <c r="B57"/>
      <c r="D57" s="205" t="s">
        <v>266</v>
      </c>
      <c r="E57" s="205"/>
      <c r="F57" s="205"/>
      <c r="G57" s="28"/>
      <c r="H57" s="205" t="s">
        <v>266</v>
      </c>
      <c r="I57" s="205"/>
      <c r="J57" s="205"/>
    </row>
    <row r="58" spans="1:13" ht="18.649999999999999" customHeight="1">
      <c r="B58" s="7" t="s">
        <v>28</v>
      </c>
      <c r="C58" s="28"/>
      <c r="D58" s="28">
        <v>2025</v>
      </c>
      <c r="E58" s="28"/>
      <c r="F58" s="28">
        <v>2024</v>
      </c>
      <c r="G58" s="28"/>
      <c r="H58" s="28">
        <v>2025</v>
      </c>
      <c r="I58" s="28"/>
      <c r="J58" s="28">
        <v>2024</v>
      </c>
    </row>
    <row r="59" spans="1:13" ht="18.649999999999999" customHeight="1">
      <c r="B59" s="7"/>
      <c r="C59" s="7"/>
      <c r="D59" s="207" t="s">
        <v>33</v>
      </c>
      <c r="E59" s="207"/>
      <c r="F59" s="207"/>
      <c r="G59" s="207"/>
      <c r="H59" s="207"/>
      <c r="I59" s="207"/>
      <c r="J59" s="207"/>
    </row>
    <row r="60" spans="1:13" ht="18.649999999999999" customHeight="1">
      <c r="A60" s="21" t="s">
        <v>13</v>
      </c>
      <c r="C60" s="24"/>
      <c r="D60" s="42">
        <v>-7693807</v>
      </c>
      <c r="E60" s="42"/>
      <c r="F60" s="42">
        <v>-7187107</v>
      </c>
      <c r="G60" s="42"/>
      <c r="H60" s="42">
        <v>-4246354</v>
      </c>
      <c r="I60" s="42"/>
      <c r="J60" s="42">
        <v>1368085</v>
      </c>
      <c r="L60"/>
      <c r="M60"/>
    </row>
    <row r="61" spans="1:13" ht="18.649999999999999" customHeight="1">
      <c r="A61" s="21" t="s">
        <v>114</v>
      </c>
      <c r="C61" s="24"/>
      <c r="D61" s="42">
        <v>-2384898</v>
      </c>
      <c r="E61" s="42"/>
      <c r="F61" s="42">
        <v>-1102165</v>
      </c>
      <c r="G61" s="42"/>
      <c r="H61" s="42">
        <v>62099</v>
      </c>
      <c r="I61" s="42"/>
      <c r="J61" s="42">
        <v>-2221755</v>
      </c>
      <c r="L61"/>
      <c r="M61"/>
    </row>
    <row r="62" spans="1:13" ht="18.649999999999999" customHeight="1">
      <c r="A62" s="21" t="s">
        <v>147</v>
      </c>
      <c r="C62" s="24"/>
      <c r="D62" s="42">
        <v>75649</v>
      </c>
      <c r="E62" s="42"/>
      <c r="F62" s="42">
        <v>80547</v>
      </c>
      <c r="G62" s="42"/>
      <c r="H62" s="66">
        <v>0</v>
      </c>
      <c r="I62" s="42"/>
      <c r="J62" s="66">
        <v>0</v>
      </c>
      <c r="L62"/>
      <c r="M62"/>
    </row>
    <row r="63" spans="1:13" ht="18.649999999999999" customHeight="1">
      <c r="A63" s="21" t="s">
        <v>6</v>
      </c>
      <c r="C63" s="24"/>
      <c r="D63" s="42">
        <v>139063</v>
      </c>
      <c r="E63" s="42"/>
      <c r="F63" s="42">
        <v>-87453</v>
      </c>
      <c r="G63" s="42"/>
      <c r="H63" s="107">
        <v>51487</v>
      </c>
      <c r="I63" s="42"/>
      <c r="J63" s="107">
        <v>-41354</v>
      </c>
      <c r="L63"/>
      <c r="M63"/>
    </row>
    <row r="64" spans="1:13" ht="18.649999999999999" customHeight="1">
      <c r="A64" s="21" t="s">
        <v>132</v>
      </c>
      <c r="B64" s="7"/>
      <c r="C64" s="24"/>
      <c r="D64" s="42">
        <v>-40439</v>
      </c>
      <c r="E64" s="42"/>
      <c r="F64" s="42">
        <v>-38322</v>
      </c>
      <c r="G64" s="42"/>
      <c r="H64" s="107">
        <v>-2015</v>
      </c>
      <c r="I64" s="42"/>
      <c r="J64" s="107">
        <v>-3654</v>
      </c>
      <c r="L64"/>
      <c r="M64"/>
    </row>
    <row r="65" spans="1:14" ht="18.649999999999999" customHeight="1">
      <c r="A65" s="21" t="s">
        <v>291</v>
      </c>
      <c r="B65" s="7"/>
      <c r="C65" s="24"/>
      <c r="D65" s="41">
        <v>0</v>
      </c>
      <c r="E65" s="42"/>
      <c r="F65" s="41">
        <v>3838</v>
      </c>
      <c r="G65" s="42"/>
      <c r="H65" s="116">
        <v>0</v>
      </c>
      <c r="I65" s="42"/>
      <c r="J65" s="116">
        <v>35</v>
      </c>
      <c r="L65"/>
      <c r="M65"/>
    </row>
    <row r="66" spans="1:14" ht="18.649999999999999" customHeight="1">
      <c r="A66" s="21" t="s">
        <v>233</v>
      </c>
      <c r="B66" s="7"/>
      <c r="C66" s="24"/>
      <c r="D66" s="41">
        <v>-925</v>
      </c>
      <c r="E66" s="42"/>
      <c r="F66" s="41">
        <v>-1527</v>
      </c>
      <c r="G66" s="42"/>
      <c r="H66" s="116">
        <v>-400</v>
      </c>
      <c r="I66" s="42"/>
      <c r="J66" s="55">
        <v>-191</v>
      </c>
      <c r="L66"/>
      <c r="M66"/>
    </row>
    <row r="67" spans="1:14" ht="18.649999999999999" customHeight="1">
      <c r="A67" s="21" t="s">
        <v>179</v>
      </c>
      <c r="B67" s="7"/>
      <c r="C67" s="24"/>
      <c r="D67" s="41">
        <v>-102835</v>
      </c>
      <c r="E67" s="42"/>
      <c r="F67" s="41">
        <v>-15571</v>
      </c>
      <c r="G67" s="42"/>
      <c r="H67" s="116">
        <v>0</v>
      </c>
      <c r="I67" s="42"/>
      <c r="J67" s="55">
        <v>0</v>
      </c>
      <c r="L67"/>
      <c r="M67"/>
    </row>
    <row r="68" spans="1:14" ht="18.649999999999999" customHeight="1">
      <c r="A68" s="21" t="s">
        <v>77</v>
      </c>
      <c r="C68" s="24"/>
      <c r="D68" s="129">
        <v>71019</v>
      </c>
      <c r="E68" s="42"/>
      <c r="F68" s="129">
        <v>60979</v>
      </c>
      <c r="G68" s="42"/>
      <c r="H68" s="129">
        <v>64933</v>
      </c>
      <c r="I68" s="42"/>
      <c r="J68" s="129">
        <v>56966</v>
      </c>
      <c r="L68"/>
      <c r="M68"/>
    </row>
    <row r="69" spans="1:14" ht="18.649999999999999" customHeight="1">
      <c r="A69" s="21" t="s">
        <v>99</v>
      </c>
      <c r="C69" s="24"/>
      <c r="D69" s="154">
        <v>-64006</v>
      </c>
      <c r="E69" s="42"/>
      <c r="F69" s="154">
        <v>-28234</v>
      </c>
      <c r="G69" s="42"/>
      <c r="H69" s="154">
        <v>0</v>
      </c>
      <c r="I69" s="42"/>
      <c r="J69" s="154">
        <v>0</v>
      </c>
      <c r="L69"/>
      <c r="M69"/>
    </row>
    <row r="70" spans="1:14" ht="18.649999999999999" customHeight="1">
      <c r="A70" s="21" t="s">
        <v>137</v>
      </c>
      <c r="C70" s="24"/>
      <c r="D70" s="166">
        <f>D44+SUM(D46:D50,D60:D69)</f>
        <v>15031138</v>
      </c>
      <c r="E70" s="42"/>
      <c r="F70" s="166">
        <f>F44+SUM(F46:F50,F60:F69)</f>
        <v>12091491</v>
      </c>
      <c r="G70" s="129"/>
      <c r="H70" s="166">
        <f>H44+SUM(H46:H50,H60:H69)</f>
        <v>9700948</v>
      </c>
      <c r="I70" s="42"/>
      <c r="J70" s="166">
        <f>J44+SUM(J46:J50,J60:J69)</f>
        <v>10864736</v>
      </c>
      <c r="K70" s="24"/>
      <c r="L70" s="24"/>
      <c r="M70" s="24"/>
      <c r="N70" s="24"/>
    </row>
    <row r="71" spans="1:14" ht="18.649999999999999" customHeight="1">
      <c r="A71" s="21" t="s">
        <v>32</v>
      </c>
      <c r="C71" s="24"/>
      <c r="D71" s="131">
        <v>-1152672</v>
      </c>
      <c r="E71" s="42"/>
      <c r="F71" s="131">
        <v>-749937</v>
      </c>
      <c r="G71" s="42"/>
      <c r="H71" s="131">
        <v>-213000</v>
      </c>
      <c r="I71" s="42"/>
      <c r="J71" s="131">
        <v>-193913</v>
      </c>
      <c r="L71"/>
      <c r="M71"/>
    </row>
    <row r="72" spans="1:14" ht="18.649999999999999" customHeight="1">
      <c r="A72" s="8" t="s">
        <v>126</v>
      </c>
      <c r="C72" s="24"/>
      <c r="D72" s="157">
        <f>SUM(D70:D71)</f>
        <v>13878466</v>
      </c>
      <c r="E72" s="76"/>
      <c r="F72" s="74">
        <f>SUM(F70:F71)</f>
        <v>11341554</v>
      </c>
      <c r="G72" s="76"/>
      <c r="H72" s="157">
        <f>SUM(H70:H71)</f>
        <v>9487948</v>
      </c>
      <c r="I72" s="76"/>
      <c r="J72" s="74">
        <f>SUM(J70:J71)</f>
        <v>10670823</v>
      </c>
      <c r="K72" s="24"/>
      <c r="L72" s="24"/>
      <c r="M72" s="24"/>
      <c r="N72" s="24"/>
    </row>
    <row r="73" spans="1:14" ht="18.649999999999999" customHeight="1">
      <c r="A73"/>
      <c r="B73" s="7"/>
      <c r="C73" s="144"/>
      <c r="D73" s="174"/>
      <c r="E73" s="70"/>
      <c r="F73" s="174"/>
      <c r="G73" s="70"/>
      <c r="H73" s="174"/>
      <c r="I73" s="70"/>
      <c r="J73" s="70"/>
      <c r="L73"/>
      <c r="M73"/>
    </row>
    <row r="74" spans="1:14" ht="18.649999999999999" customHeight="1">
      <c r="A74" s="22" t="s">
        <v>36</v>
      </c>
      <c r="B74" s="7"/>
      <c r="C74" s="144"/>
      <c r="D74" s="174"/>
      <c r="E74" s="70"/>
      <c r="F74" s="174"/>
      <c r="G74" s="70"/>
      <c r="H74" s="174"/>
      <c r="I74" s="70"/>
      <c r="J74" s="70"/>
      <c r="L74"/>
      <c r="M74"/>
    </row>
    <row r="75" spans="1:14" ht="18.649999999999999" customHeight="1">
      <c r="A75" s="21" t="s">
        <v>39</v>
      </c>
      <c r="C75" s="133"/>
      <c r="D75" s="129">
        <v>62765</v>
      </c>
      <c r="E75" s="129"/>
      <c r="F75" s="129">
        <v>94401</v>
      </c>
      <c r="G75" s="129"/>
      <c r="H75" s="129">
        <v>18236</v>
      </c>
      <c r="I75" s="129"/>
      <c r="J75" s="129">
        <v>23735</v>
      </c>
      <c r="L75"/>
      <c r="M75"/>
    </row>
    <row r="76" spans="1:14" ht="18.649999999999999" customHeight="1">
      <c r="A76" s="21" t="s">
        <v>53</v>
      </c>
      <c r="C76" s="133"/>
      <c r="D76" s="129">
        <v>155</v>
      </c>
      <c r="E76" s="129"/>
      <c r="F76" s="129">
        <v>143</v>
      </c>
      <c r="G76" s="129"/>
      <c r="H76" s="55">
        <v>1219995</v>
      </c>
      <c r="I76" s="129"/>
      <c r="J76" s="55">
        <v>839996</v>
      </c>
      <c r="L76"/>
      <c r="M76"/>
    </row>
    <row r="77" spans="1:14" ht="18.649999999999999" customHeight="1">
      <c r="A77" s="21" t="s">
        <v>296</v>
      </c>
      <c r="B77" s="7" t="s">
        <v>196</v>
      </c>
      <c r="C77" s="133"/>
      <c r="D77" s="129">
        <v>0</v>
      </c>
      <c r="E77" s="129"/>
      <c r="F77" s="129">
        <v>128901</v>
      </c>
      <c r="G77" s="129"/>
      <c r="H77" s="55">
        <v>0</v>
      </c>
      <c r="I77" s="129"/>
      <c r="J77" s="55">
        <v>0</v>
      </c>
      <c r="L77"/>
      <c r="M77"/>
    </row>
    <row r="78" spans="1:14" ht="18.649999999999999" customHeight="1">
      <c r="A78" s="21" t="s">
        <v>237</v>
      </c>
      <c r="B78" s="7"/>
      <c r="C78" s="133"/>
      <c r="D78" s="129">
        <v>-171645</v>
      </c>
      <c r="E78" s="129"/>
      <c r="F78" s="129">
        <v>-82445</v>
      </c>
      <c r="G78" s="129"/>
      <c r="H78" s="55">
        <v>0</v>
      </c>
      <c r="I78" s="129"/>
      <c r="J78" s="55">
        <v>0</v>
      </c>
      <c r="L78"/>
      <c r="M78"/>
    </row>
    <row r="79" spans="1:14" ht="18.649999999999999" customHeight="1">
      <c r="A79" s="21" t="s">
        <v>122</v>
      </c>
      <c r="C79" s="133"/>
      <c r="D79" s="129">
        <v>13582</v>
      </c>
      <c r="E79" s="129"/>
      <c r="F79" s="129">
        <v>66942</v>
      </c>
      <c r="G79" s="129"/>
      <c r="H79" s="55">
        <v>0</v>
      </c>
      <c r="I79" s="129"/>
      <c r="J79" s="55">
        <v>0</v>
      </c>
      <c r="L79"/>
      <c r="M79"/>
    </row>
    <row r="80" spans="1:14" ht="18.649999999999999" customHeight="1">
      <c r="A80" s="21" t="s">
        <v>222</v>
      </c>
      <c r="B80" s="7"/>
      <c r="D80" s="42"/>
      <c r="E80" s="42"/>
      <c r="F80" s="42"/>
      <c r="G80" s="42"/>
      <c r="H80" s="42"/>
      <c r="I80" s="42"/>
      <c r="J80" s="42"/>
      <c r="L80"/>
      <c r="M80"/>
    </row>
    <row r="81" spans="1:14" ht="18.649999999999999" customHeight="1">
      <c r="A81" s="21" t="s">
        <v>248</v>
      </c>
      <c r="B81" s="7"/>
      <c r="C81" s="133"/>
      <c r="D81" s="42">
        <v>0</v>
      </c>
      <c r="E81" s="129"/>
      <c r="F81" s="55">
        <v>0</v>
      </c>
      <c r="G81" s="129"/>
      <c r="H81" s="129">
        <v>1000000</v>
      </c>
      <c r="I81" s="129"/>
      <c r="J81" s="129">
        <v>100000</v>
      </c>
      <c r="L81"/>
      <c r="M81"/>
    </row>
    <row r="82" spans="1:14" ht="18.649999999999999" customHeight="1">
      <c r="A82" s="21" t="s">
        <v>252</v>
      </c>
      <c r="B82" s="7" t="s">
        <v>196</v>
      </c>
      <c r="C82" s="133"/>
      <c r="D82" s="55">
        <v>-16394</v>
      </c>
      <c r="E82" s="129"/>
      <c r="F82" s="55">
        <v>-27833</v>
      </c>
      <c r="G82" s="129"/>
      <c r="H82" s="129">
        <v>0</v>
      </c>
      <c r="I82" s="129"/>
      <c r="J82" s="55">
        <v>0</v>
      </c>
      <c r="L82"/>
      <c r="M82"/>
    </row>
    <row r="83" spans="1:14" s="134" customFormat="1" ht="18.649999999999999" customHeight="1">
      <c r="A83" s="21" t="s">
        <v>253</v>
      </c>
      <c r="B83" s="7" t="s">
        <v>196</v>
      </c>
      <c r="C83" s="133"/>
      <c r="D83" s="129">
        <v>0</v>
      </c>
      <c r="E83" s="129"/>
      <c r="F83" s="129">
        <v>-7500</v>
      </c>
      <c r="G83" s="129"/>
      <c r="H83" s="55">
        <v>0</v>
      </c>
      <c r="I83" s="129"/>
      <c r="J83" s="55">
        <v>0</v>
      </c>
    </row>
    <row r="84" spans="1:14" ht="18.649999999999999" hidden="1" customHeight="1">
      <c r="A84" s="21" t="s">
        <v>272</v>
      </c>
      <c r="B84" s="7" t="s">
        <v>196</v>
      </c>
      <c r="C84" s="133"/>
      <c r="D84" s="55"/>
      <c r="E84" s="129"/>
      <c r="F84" s="116"/>
      <c r="G84" s="129"/>
      <c r="H84" s="55"/>
      <c r="I84" s="129"/>
      <c r="J84" s="116"/>
      <c r="L84"/>
      <c r="M84"/>
    </row>
    <row r="85" spans="1:14" s="134" customFormat="1" ht="18.649999999999999" customHeight="1">
      <c r="A85" s="21" t="s">
        <v>201</v>
      </c>
      <c r="B85" s="7"/>
      <c r="C85" s="135"/>
      <c r="D85" s="155">
        <v>-402246</v>
      </c>
      <c r="E85" s="129"/>
      <c r="F85" s="155">
        <v>-2507664</v>
      </c>
      <c r="G85" s="42"/>
      <c r="H85" s="129">
        <v>0</v>
      </c>
      <c r="I85" s="42"/>
      <c r="J85" s="129">
        <v>0</v>
      </c>
    </row>
    <row r="86" spans="1:14" s="134" customFormat="1" ht="18.649999999999999" customHeight="1">
      <c r="A86" s="21" t="s">
        <v>211</v>
      </c>
      <c r="B86" s="7"/>
      <c r="C86" s="135"/>
      <c r="D86" s="155">
        <v>48</v>
      </c>
      <c r="E86" s="129"/>
      <c r="F86" s="55">
        <v>52</v>
      </c>
      <c r="G86" s="42"/>
      <c r="H86" s="55">
        <v>0</v>
      </c>
      <c r="I86" s="42"/>
      <c r="J86" s="116">
        <v>0</v>
      </c>
    </row>
    <row r="87" spans="1:14" s="134" customFormat="1" ht="18.649999999999999" customHeight="1">
      <c r="A87" s="21" t="s">
        <v>202</v>
      </c>
      <c r="B87" s="7"/>
      <c r="C87" s="135"/>
      <c r="D87" s="155">
        <v>-6076379</v>
      </c>
      <c r="E87" s="129"/>
      <c r="F87" s="155">
        <v>-6306477</v>
      </c>
      <c r="G87" s="42"/>
      <c r="H87" s="55">
        <v>-2255996</v>
      </c>
      <c r="I87" s="42"/>
      <c r="J87" s="55">
        <v>-2366405</v>
      </c>
    </row>
    <row r="88" spans="1:14" s="134" customFormat="1" ht="18.649999999999999" customHeight="1">
      <c r="A88" s="21" t="s">
        <v>186</v>
      </c>
      <c r="B88" s="7"/>
      <c r="C88" s="135"/>
      <c r="D88" s="155">
        <v>93193</v>
      </c>
      <c r="E88" s="129"/>
      <c r="F88" s="155">
        <v>141320</v>
      </c>
      <c r="G88" s="42"/>
      <c r="H88" s="55">
        <v>61541</v>
      </c>
      <c r="I88" s="42"/>
      <c r="J88" s="55">
        <v>120342</v>
      </c>
    </row>
    <row r="89" spans="1:14" s="134" customFormat="1" ht="18.649999999999999" customHeight="1">
      <c r="A89" s="21" t="s">
        <v>303</v>
      </c>
      <c r="B89" s="7"/>
      <c r="C89" s="133"/>
      <c r="D89" s="129">
        <v>-284149</v>
      </c>
      <c r="E89" s="129"/>
      <c r="F89" s="129">
        <v>-361122</v>
      </c>
      <c r="G89" s="129"/>
      <c r="H89" s="55">
        <v>-284149</v>
      </c>
      <c r="I89" s="129"/>
      <c r="J89" s="55">
        <v>-52876</v>
      </c>
    </row>
    <row r="90" spans="1:14" ht="18.649999999999999" customHeight="1">
      <c r="A90" s="21" t="s">
        <v>223</v>
      </c>
      <c r="B90" s="7"/>
      <c r="C90" s="133"/>
      <c r="D90" s="156"/>
      <c r="E90" s="129"/>
      <c r="F90" s="156"/>
      <c r="G90" s="129"/>
      <c r="H90" s="129"/>
      <c r="I90" s="129"/>
      <c r="J90" s="129"/>
      <c r="L90"/>
      <c r="M90"/>
    </row>
    <row r="91" spans="1:14" ht="18.649999999999999" customHeight="1">
      <c r="A91" s="21" t="s">
        <v>203</v>
      </c>
      <c r="B91" s="7"/>
      <c r="C91" s="133"/>
      <c r="D91" s="156">
        <v>-475857</v>
      </c>
      <c r="E91" s="129"/>
      <c r="F91" s="156">
        <v>-293385</v>
      </c>
      <c r="G91" s="129"/>
      <c r="H91" s="129">
        <v>-53760</v>
      </c>
      <c r="I91" s="129"/>
      <c r="J91" s="129">
        <v>-67647</v>
      </c>
      <c r="L91"/>
      <c r="M91"/>
    </row>
    <row r="92" spans="1:14" ht="18.649999999999999" customHeight="1">
      <c r="A92" s="21" t="s">
        <v>187</v>
      </c>
      <c r="B92" s="7"/>
      <c r="C92" s="133"/>
      <c r="D92" s="156">
        <v>10</v>
      </c>
      <c r="E92" s="129"/>
      <c r="F92" s="55">
        <v>150</v>
      </c>
      <c r="G92" s="129"/>
      <c r="H92" s="129">
        <v>0</v>
      </c>
      <c r="I92" s="129"/>
      <c r="J92" s="55">
        <v>0</v>
      </c>
      <c r="L92"/>
      <c r="M92"/>
    </row>
    <row r="93" spans="1:14" ht="18.649999999999999" customHeight="1">
      <c r="A93" s="8" t="s">
        <v>263</v>
      </c>
      <c r="C93" s="24"/>
      <c r="D93" s="157">
        <f>SUM(D75:D88,D89:D92)</f>
        <v>-7256917</v>
      </c>
      <c r="E93" s="42"/>
      <c r="F93" s="157">
        <f>SUM(F75:F88,F89:F92)</f>
        <v>-9154517</v>
      </c>
      <c r="G93" s="42"/>
      <c r="H93" s="157">
        <f>SUM(H75:H88,H89:H92)</f>
        <v>-294133</v>
      </c>
      <c r="I93" s="42"/>
      <c r="J93" s="157">
        <f>SUM(J75:J88,J89:J92)</f>
        <v>-1402855</v>
      </c>
      <c r="K93" s="24"/>
      <c r="L93" s="24"/>
      <c r="M93" s="24"/>
      <c r="N93" s="24"/>
    </row>
    <row r="94" spans="1:14" ht="18.649999999999999" customHeight="1">
      <c r="B94" s="16"/>
      <c r="C94" s="133"/>
      <c r="D94" s="49"/>
      <c r="E94" s="129"/>
      <c r="F94" s="49"/>
      <c r="G94" s="129"/>
      <c r="H94" s="49"/>
      <c r="I94" s="129"/>
      <c r="J94" s="66"/>
      <c r="L94"/>
      <c r="M94"/>
    </row>
    <row r="95" spans="1:14" s="5" customFormat="1" ht="18.649999999999999" customHeight="1">
      <c r="A95" s="200" t="s">
        <v>58</v>
      </c>
      <c r="B95" s="119"/>
      <c r="C95" s="120"/>
      <c r="D95" s="120"/>
      <c r="E95" s="120"/>
      <c r="F95" s="120"/>
      <c r="G95" s="120"/>
      <c r="H95" s="121"/>
      <c r="I95" s="121"/>
      <c r="J95" s="121"/>
      <c r="L95" s="122"/>
      <c r="M95" s="122"/>
    </row>
    <row r="96" spans="1:14" s="5" customFormat="1" ht="18.649999999999999" customHeight="1">
      <c r="A96" s="201" t="s">
        <v>200</v>
      </c>
      <c r="B96" s="4"/>
      <c r="L96" s="122"/>
      <c r="M96" s="122"/>
    </row>
    <row r="98" spans="1:13" ht="18.649999999999999" customHeight="1">
      <c r="A98" s="8"/>
      <c r="C98" s="2"/>
      <c r="D98" s="206" t="s">
        <v>3</v>
      </c>
      <c r="E98" s="206"/>
      <c r="F98" s="206"/>
      <c r="G98" s="28"/>
      <c r="H98" s="206" t="s">
        <v>54</v>
      </c>
      <c r="I98" s="206"/>
      <c r="J98" s="206"/>
    </row>
    <row r="99" spans="1:13" ht="18.649999999999999" customHeight="1">
      <c r="B99"/>
      <c r="D99" s="206" t="s">
        <v>52</v>
      </c>
      <c r="E99" s="206"/>
      <c r="F99" s="206"/>
      <c r="G99" s="28"/>
      <c r="H99" s="206" t="s">
        <v>52</v>
      </c>
      <c r="I99" s="206"/>
      <c r="J99" s="206"/>
    </row>
    <row r="100" spans="1:13" ht="18.649999999999999" customHeight="1">
      <c r="B100"/>
      <c r="D100" s="205" t="s">
        <v>219</v>
      </c>
      <c r="E100" s="205"/>
      <c r="F100" s="205"/>
      <c r="G100" s="28"/>
      <c r="H100" s="205" t="s">
        <v>219</v>
      </c>
      <c r="I100" s="205"/>
      <c r="J100" s="205"/>
    </row>
    <row r="101" spans="1:13" ht="18.649999999999999" customHeight="1">
      <c r="B101"/>
      <c r="D101" s="205" t="s">
        <v>266</v>
      </c>
      <c r="E101" s="205"/>
      <c r="F101" s="205"/>
      <c r="G101" s="28"/>
      <c r="H101" s="205" t="s">
        <v>266</v>
      </c>
      <c r="I101" s="205"/>
      <c r="J101" s="205"/>
    </row>
    <row r="102" spans="1:13" ht="18.649999999999999" customHeight="1">
      <c r="B102" s="7" t="s">
        <v>28</v>
      </c>
      <c r="C102" s="28"/>
      <c r="D102" s="28">
        <v>2025</v>
      </c>
      <c r="E102" s="28"/>
      <c r="F102" s="28">
        <v>2024</v>
      </c>
      <c r="G102" s="28"/>
      <c r="H102" s="28">
        <v>2025</v>
      </c>
      <c r="I102" s="28"/>
      <c r="J102" s="28">
        <v>2024</v>
      </c>
    </row>
    <row r="103" spans="1:13" ht="18.649999999999999" customHeight="1">
      <c r="B103" s="7"/>
      <c r="C103" s="7"/>
      <c r="D103" s="207" t="s">
        <v>33</v>
      </c>
      <c r="E103" s="207"/>
      <c r="F103" s="207"/>
      <c r="G103" s="207"/>
      <c r="H103" s="207"/>
      <c r="I103" s="207"/>
      <c r="J103" s="207"/>
    </row>
    <row r="104" spans="1:13" ht="18.649999999999999" customHeight="1">
      <c r="A104" s="22" t="s">
        <v>40</v>
      </c>
      <c r="C104" s="24"/>
      <c r="D104" s="42"/>
      <c r="E104" s="42"/>
      <c r="F104" s="42"/>
      <c r="G104" s="42"/>
      <c r="H104" s="42"/>
      <c r="I104" s="42"/>
      <c r="J104" s="42"/>
      <c r="L104"/>
      <c r="M104"/>
    </row>
    <row r="105" spans="1:13" ht="18.649999999999999" customHeight="1">
      <c r="A105" s="21" t="s">
        <v>41</v>
      </c>
      <c r="C105" s="24"/>
      <c r="D105" s="49">
        <v>-2593829</v>
      </c>
      <c r="E105" s="42"/>
      <c r="F105" s="49">
        <v>-2939644</v>
      </c>
      <c r="G105" s="42"/>
      <c r="H105" s="49">
        <v>-2137897</v>
      </c>
      <c r="I105" s="129"/>
      <c r="J105" s="49">
        <v>-2431536</v>
      </c>
      <c r="L105"/>
      <c r="M105"/>
    </row>
    <row r="106" spans="1:13" ht="18.649999999999999" customHeight="1">
      <c r="A106" s="21" t="s">
        <v>141</v>
      </c>
      <c r="C106" s="24"/>
      <c r="D106" s="49">
        <v>-5</v>
      </c>
      <c r="E106" s="42"/>
      <c r="F106" s="49">
        <v>-1653718</v>
      </c>
      <c r="G106" s="42"/>
      <c r="H106" s="49">
        <v>0</v>
      </c>
      <c r="I106" s="129"/>
      <c r="J106" s="49">
        <v>0</v>
      </c>
      <c r="L106"/>
      <c r="M106"/>
    </row>
    <row r="107" spans="1:13" ht="18.649999999999999" customHeight="1">
      <c r="A107" s="21" t="s">
        <v>169</v>
      </c>
      <c r="B107" s="7"/>
      <c r="C107" s="24"/>
      <c r="D107" s="49">
        <v>-4005574</v>
      </c>
      <c r="E107" s="42"/>
      <c r="F107" s="49">
        <v>-3968573</v>
      </c>
      <c r="G107" s="42"/>
      <c r="H107" s="55">
        <v>-2512140</v>
      </c>
      <c r="I107" s="129"/>
      <c r="J107" s="67">
        <v>-2252469</v>
      </c>
      <c r="L107"/>
      <c r="M107"/>
    </row>
    <row r="108" spans="1:13" ht="18.649999999999999" customHeight="1">
      <c r="A108" s="21" t="s">
        <v>292</v>
      </c>
      <c r="B108" s="7"/>
      <c r="C108" s="24"/>
      <c r="D108" s="49"/>
      <c r="E108" s="42"/>
      <c r="F108" s="49"/>
      <c r="G108" s="42"/>
      <c r="H108" s="55"/>
      <c r="I108" s="129"/>
      <c r="J108" s="55"/>
      <c r="L108"/>
      <c r="M108"/>
    </row>
    <row r="109" spans="1:13" ht="18.649999999999999" customHeight="1">
      <c r="A109" s="21" t="s">
        <v>142</v>
      </c>
      <c r="C109" s="24"/>
      <c r="D109" s="67">
        <v>2335981</v>
      </c>
      <c r="E109" s="42"/>
      <c r="F109" s="67">
        <v>-4132842</v>
      </c>
      <c r="G109" s="42"/>
      <c r="H109" s="55">
        <v>0</v>
      </c>
      <c r="I109" s="129"/>
      <c r="J109" s="55">
        <v>-5100000</v>
      </c>
      <c r="L109"/>
      <c r="M109"/>
    </row>
    <row r="110" spans="1:13" ht="18.649999999999999" customHeight="1">
      <c r="A110" s="202" t="s">
        <v>212</v>
      </c>
      <c r="B110" s="7"/>
      <c r="C110" s="24"/>
      <c r="D110" s="42"/>
      <c r="E110" s="42"/>
      <c r="F110" s="55"/>
      <c r="G110" s="42"/>
      <c r="H110" s="55"/>
      <c r="I110" s="129"/>
      <c r="J110" s="55"/>
      <c r="L110"/>
      <c r="M110"/>
    </row>
    <row r="111" spans="1:13" ht="18.649999999999999" customHeight="1">
      <c r="A111" s="21" t="s">
        <v>249</v>
      </c>
      <c r="B111" s="7"/>
      <c r="C111" s="24"/>
      <c r="D111" s="55">
        <v>0</v>
      </c>
      <c r="E111" s="42"/>
      <c r="F111" s="42">
        <v>0</v>
      </c>
      <c r="G111" s="42"/>
      <c r="H111" s="55">
        <v>0</v>
      </c>
      <c r="I111" s="129"/>
      <c r="J111" s="55">
        <v>1000000</v>
      </c>
      <c r="L111"/>
      <c r="M111"/>
    </row>
    <row r="112" spans="1:13" ht="18.649999999999999" customHeight="1">
      <c r="A112" s="21" t="s">
        <v>244</v>
      </c>
      <c r="B112" s="7"/>
      <c r="C112" s="24"/>
      <c r="D112" s="67"/>
      <c r="E112" s="42"/>
      <c r="F112" s="67"/>
      <c r="G112" s="42"/>
      <c r="H112" s="55"/>
      <c r="I112" s="129"/>
      <c r="J112" s="55"/>
      <c r="L112"/>
      <c r="M112"/>
    </row>
    <row r="113" spans="1:14" ht="18.649999999999999" customHeight="1">
      <c r="A113" s="21" t="s">
        <v>302</v>
      </c>
      <c r="B113" s="7"/>
      <c r="C113" s="24"/>
      <c r="D113" s="55">
        <v>0</v>
      </c>
      <c r="E113" s="42"/>
      <c r="F113" s="55">
        <v>0</v>
      </c>
      <c r="G113" s="42"/>
      <c r="H113" s="55">
        <v>0</v>
      </c>
      <c r="I113" s="42"/>
      <c r="J113" s="136">
        <v>-900000</v>
      </c>
      <c r="L113"/>
      <c r="M113"/>
    </row>
    <row r="114" spans="1:14" ht="18.649999999999999" hidden="1" customHeight="1">
      <c r="A114" s="21" t="s">
        <v>245</v>
      </c>
      <c r="B114" s="7"/>
      <c r="C114" s="24"/>
      <c r="D114" s="55"/>
      <c r="E114" s="42"/>
      <c r="F114" s="55"/>
      <c r="G114" s="42"/>
      <c r="H114" s="55"/>
      <c r="I114" s="42"/>
      <c r="J114" s="55"/>
      <c r="L114"/>
      <c r="M114"/>
    </row>
    <row r="115" spans="1:14" ht="18.649999999999999" hidden="1" customHeight="1">
      <c r="A115" s="21" t="s">
        <v>238</v>
      </c>
      <c r="B115" s="7"/>
      <c r="C115" s="24"/>
      <c r="D115" s="55"/>
      <c r="E115" s="42"/>
      <c r="F115" s="55">
        <v>0</v>
      </c>
      <c r="G115" s="42"/>
      <c r="H115" s="55">
        <v>0</v>
      </c>
      <c r="I115" s="42"/>
      <c r="J115" s="136">
        <v>0</v>
      </c>
      <c r="L115"/>
      <c r="M115"/>
    </row>
    <row r="116" spans="1:14" ht="18.649999999999999" hidden="1" customHeight="1">
      <c r="A116" s="21" t="s">
        <v>257</v>
      </c>
      <c r="B116" s="7"/>
      <c r="C116" s="24"/>
      <c r="D116" s="42"/>
      <c r="E116" s="42"/>
      <c r="F116" s="55">
        <v>0</v>
      </c>
      <c r="G116" s="42"/>
      <c r="H116" s="55">
        <v>0</v>
      </c>
      <c r="I116" s="42"/>
      <c r="J116" s="116">
        <v>0</v>
      </c>
      <c r="L116"/>
      <c r="M116"/>
    </row>
    <row r="117" spans="1:14" ht="18.649999999999999" customHeight="1">
      <c r="A117" s="21" t="s">
        <v>204</v>
      </c>
      <c r="B117" s="7" t="s">
        <v>224</v>
      </c>
      <c r="C117" s="24"/>
      <c r="D117" s="55">
        <v>0</v>
      </c>
      <c r="E117" s="42"/>
      <c r="F117" s="55">
        <v>14986294</v>
      </c>
      <c r="G117" s="42"/>
      <c r="H117" s="55">
        <v>0</v>
      </c>
      <c r="I117" s="42"/>
      <c r="J117" s="116">
        <v>14986294</v>
      </c>
      <c r="L117"/>
      <c r="M117"/>
    </row>
    <row r="118" spans="1:14" ht="18.649999999999999" customHeight="1">
      <c r="A118" s="21" t="s">
        <v>123</v>
      </c>
      <c r="B118" s="7" t="s">
        <v>224</v>
      </c>
      <c r="C118" s="24"/>
      <c r="D118" s="49">
        <v>-11000000</v>
      </c>
      <c r="E118" s="42"/>
      <c r="F118" s="49">
        <v>-15313700</v>
      </c>
      <c r="G118" s="42"/>
      <c r="H118" s="55">
        <v>-1000000</v>
      </c>
      <c r="I118" s="129"/>
      <c r="J118" s="116">
        <v>-15313700</v>
      </c>
      <c r="L118"/>
      <c r="M118"/>
    </row>
    <row r="119" spans="1:14" ht="18.649999999999999" customHeight="1">
      <c r="A119" s="21" t="s">
        <v>177</v>
      </c>
      <c r="B119" s="7"/>
      <c r="C119" s="24"/>
      <c r="D119" s="55"/>
      <c r="E119" s="42"/>
      <c r="F119" s="55"/>
      <c r="G119" s="42"/>
      <c r="H119" s="55"/>
      <c r="I119" s="42"/>
      <c r="J119" s="55"/>
      <c r="L119"/>
      <c r="M119"/>
    </row>
    <row r="120" spans="1:14" ht="18.649999999999999" customHeight="1">
      <c r="A120" s="21" t="s">
        <v>142</v>
      </c>
      <c r="B120" s="7"/>
      <c r="C120" s="24"/>
      <c r="D120" s="55">
        <v>4000661</v>
      </c>
      <c r="E120" s="42"/>
      <c r="F120" s="55">
        <v>430</v>
      </c>
      <c r="G120" s="42"/>
      <c r="H120" s="55">
        <v>0</v>
      </c>
      <c r="I120" s="42"/>
      <c r="J120" s="55">
        <v>0</v>
      </c>
      <c r="L120"/>
      <c r="M120"/>
    </row>
    <row r="121" spans="1:14" ht="18.649999999999999" customHeight="1">
      <c r="A121" s="21" t="s">
        <v>143</v>
      </c>
      <c r="B121" s="7"/>
      <c r="C121" s="24"/>
      <c r="D121" s="49"/>
      <c r="E121" s="42"/>
      <c r="F121" s="49"/>
      <c r="G121" s="42"/>
      <c r="H121" s="55"/>
      <c r="I121" s="129"/>
      <c r="J121" s="55"/>
      <c r="L121"/>
      <c r="M121"/>
    </row>
    <row r="122" spans="1:14" ht="18.649999999999999" customHeight="1">
      <c r="A122" s="21" t="s">
        <v>142</v>
      </c>
      <c r="B122" s="7"/>
      <c r="C122" s="24"/>
      <c r="D122" s="49">
        <v>-1000280</v>
      </c>
      <c r="E122" s="42"/>
      <c r="F122" s="49">
        <v>-522113</v>
      </c>
      <c r="G122" s="42"/>
      <c r="H122" s="55">
        <v>0</v>
      </c>
      <c r="I122" s="129"/>
      <c r="J122" s="55">
        <v>0</v>
      </c>
      <c r="L122"/>
      <c r="M122"/>
    </row>
    <row r="123" spans="1:14" ht="18.649999999999999" hidden="1" customHeight="1">
      <c r="A123" s="21" t="s">
        <v>213</v>
      </c>
      <c r="B123" s="7"/>
      <c r="C123" s="24"/>
      <c r="D123" s="49"/>
      <c r="E123" s="42"/>
      <c r="F123" s="49"/>
      <c r="G123" s="42"/>
      <c r="H123" s="49"/>
      <c r="I123" s="129"/>
      <c r="J123" s="49"/>
      <c r="L123"/>
      <c r="M123"/>
    </row>
    <row r="124" spans="1:14" ht="18.649999999999999" hidden="1" customHeight="1">
      <c r="A124" s="21" t="s">
        <v>214</v>
      </c>
      <c r="B124" s="7"/>
      <c r="C124" s="24"/>
      <c r="D124" s="49">
        <v>0</v>
      </c>
      <c r="E124" s="42"/>
      <c r="F124" s="49">
        <v>0</v>
      </c>
      <c r="G124" s="42"/>
      <c r="H124" s="55">
        <v>0</v>
      </c>
      <c r="I124" s="129"/>
      <c r="J124" s="49">
        <v>0</v>
      </c>
      <c r="L124"/>
      <c r="M124"/>
    </row>
    <row r="125" spans="1:14" ht="18.649999999999999" customHeight="1">
      <c r="A125" s="8" t="s">
        <v>171</v>
      </c>
      <c r="C125" s="24"/>
      <c r="D125" s="157">
        <f>SUM(D105:D124)</f>
        <v>-12263046</v>
      </c>
      <c r="E125" s="76"/>
      <c r="F125" s="157">
        <f>SUM(F105:F124)</f>
        <v>-13543866</v>
      </c>
      <c r="G125" s="76"/>
      <c r="H125" s="157">
        <f>SUM(H105:H124)</f>
        <v>-5650037</v>
      </c>
      <c r="I125" s="76"/>
      <c r="J125" s="157">
        <f>SUM(J105:J124)</f>
        <v>-10011411</v>
      </c>
      <c r="K125" s="24"/>
      <c r="L125" s="24"/>
      <c r="M125" s="24"/>
      <c r="N125" s="24"/>
    </row>
    <row r="126" spans="1:14" ht="18.649999999999999" customHeight="1">
      <c r="A126" s="8" t="s">
        <v>117</v>
      </c>
      <c r="D126" s="42"/>
      <c r="E126" s="42"/>
      <c r="F126" s="42"/>
      <c r="G126" s="42"/>
      <c r="H126" s="42"/>
      <c r="I126" s="42"/>
      <c r="J126" s="42"/>
      <c r="L126"/>
      <c r="M126"/>
    </row>
    <row r="127" spans="1:14" ht="18.649999999999999" customHeight="1">
      <c r="A127" s="21" t="s">
        <v>294</v>
      </c>
      <c r="D127" s="42"/>
      <c r="E127" s="42"/>
      <c r="F127" s="42"/>
      <c r="G127" s="42"/>
      <c r="H127" s="42"/>
      <c r="I127" s="42"/>
      <c r="J127" s="42"/>
      <c r="L127"/>
      <c r="M127"/>
    </row>
    <row r="128" spans="1:14" ht="18.649999999999999" customHeight="1">
      <c r="A128" s="21" t="s">
        <v>240</v>
      </c>
      <c r="D128" s="42"/>
      <c r="E128" s="42"/>
      <c r="F128" s="42"/>
      <c r="G128" s="42"/>
      <c r="H128" s="42"/>
      <c r="I128" s="42"/>
      <c r="J128" s="42"/>
      <c r="L128"/>
      <c r="M128"/>
    </row>
    <row r="129" spans="1:14" ht="18.649999999999999" customHeight="1">
      <c r="A129" s="21" t="s">
        <v>154</v>
      </c>
      <c r="C129" s="142"/>
      <c r="D129" s="55">
        <v>-5641497</v>
      </c>
      <c r="E129" s="177"/>
      <c r="F129" s="55">
        <v>-11356829</v>
      </c>
      <c r="G129" s="177"/>
      <c r="H129" s="55">
        <v>3543778</v>
      </c>
      <c r="I129" s="177"/>
      <c r="J129" s="55">
        <v>-743443</v>
      </c>
      <c r="L129"/>
      <c r="M129"/>
    </row>
    <row r="130" spans="1:14" ht="18.649999999999999" customHeight="1">
      <c r="A130" t="s">
        <v>133</v>
      </c>
      <c r="D130" s="42"/>
      <c r="E130" s="42"/>
      <c r="F130" s="42"/>
      <c r="G130" s="42"/>
      <c r="H130" s="42"/>
      <c r="I130" s="42"/>
      <c r="J130" s="42"/>
      <c r="K130" s="24"/>
      <c r="L130" s="24"/>
      <c r="M130" s="24"/>
      <c r="N130" s="24"/>
    </row>
    <row r="131" spans="1:14" ht="18.649999999999999" customHeight="1">
      <c r="A131" t="s">
        <v>154</v>
      </c>
      <c r="D131" s="131">
        <v>22652</v>
      </c>
      <c r="E131" s="42"/>
      <c r="F131" s="131">
        <v>535930</v>
      </c>
      <c r="G131" s="42"/>
      <c r="H131" s="55">
        <v>0</v>
      </c>
      <c r="I131" s="129"/>
      <c r="J131" s="94">
        <v>0</v>
      </c>
      <c r="K131" s="24"/>
      <c r="L131" s="24"/>
      <c r="M131" s="24"/>
      <c r="N131" s="24"/>
    </row>
    <row r="132" spans="1:14" ht="18.649999999999999" customHeight="1">
      <c r="A132" s="8" t="s">
        <v>295</v>
      </c>
      <c r="C132" s="24"/>
      <c r="D132" s="178">
        <f>D129+D131</f>
        <v>-5618845</v>
      </c>
      <c r="E132" s="76"/>
      <c r="F132" s="76">
        <f>F129+F131</f>
        <v>-10820899</v>
      </c>
      <c r="G132" s="76"/>
      <c r="H132" s="178">
        <f>H129</f>
        <v>3543778</v>
      </c>
      <c r="I132" s="76"/>
      <c r="J132" s="76">
        <f>J129</f>
        <v>-743443</v>
      </c>
      <c r="K132" s="24"/>
      <c r="L132" s="24"/>
      <c r="M132" s="24"/>
      <c r="N132" s="24"/>
    </row>
    <row r="133" spans="1:14" ht="18.649999999999999" customHeight="1">
      <c r="A133" s="21" t="s">
        <v>175</v>
      </c>
      <c r="C133" s="24"/>
      <c r="D133" s="131">
        <f>'BS-2-4'!F11</f>
        <v>54612895</v>
      </c>
      <c r="E133" s="42"/>
      <c r="F133" s="131">
        <v>67234119</v>
      </c>
      <c r="G133" s="42"/>
      <c r="H133" s="80">
        <f>'BS-2-4'!J11</f>
        <v>24149352</v>
      </c>
      <c r="I133" s="42"/>
      <c r="J133" s="80">
        <v>25954680</v>
      </c>
      <c r="L133"/>
      <c r="M133"/>
    </row>
    <row r="134" spans="1:14" ht="18.649999999999999" customHeight="1" thickBot="1">
      <c r="A134" s="211" t="s">
        <v>271</v>
      </c>
      <c r="B134" s="211"/>
      <c r="C134" s="24"/>
      <c r="D134" s="175">
        <f>SUM(D132:D133)</f>
        <v>48994050</v>
      </c>
      <c r="E134" s="76"/>
      <c r="F134" s="77">
        <f>SUM(F132:F133)</f>
        <v>56413220</v>
      </c>
      <c r="G134" s="76"/>
      <c r="H134" s="175">
        <f>SUM(H132:H133)</f>
        <v>27693130</v>
      </c>
      <c r="I134" s="76"/>
      <c r="J134" s="77">
        <f>SUM(J132:J133)</f>
        <v>25211237</v>
      </c>
      <c r="K134" s="24"/>
      <c r="L134" s="24"/>
      <c r="M134" s="24"/>
      <c r="N134" s="24"/>
    </row>
    <row r="135" spans="1:14" ht="18.649999999999999" customHeight="1" thickTop="1">
      <c r="A135" s="14"/>
      <c r="B135" s="14"/>
      <c r="C135" s="24"/>
      <c r="D135" s="76"/>
      <c r="E135" s="42"/>
      <c r="F135" s="76"/>
      <c r="G135" s="42"/>
      <c r="H135" s="76"/>
      <c r="I135" s="42"/>
      <c r="J135" s="76"/>
      <c r="K135" s="24"/>
      <c r="L135" s="24"/>
      <c r="M135" s="24"/>
      <c r="N135" s="24"/>
    </row>
    <row r="136" spans="1:14" ht="18.649999999999999" customHeight="1">
      <c r="A136" s="200" t="s">
        <v>58</v>
      </c>
      <c r="B136" s="14"/>
      <c r="C136" s="24"/>
      <c r="D136" s="25"/>
      <c r="E136" s="24"/>
      <c r="F136" s="25"/>
      <c r="G136" s="24"/>
      <c r="H136" s="25"/>
      <c r="I136" s="24"/>
      <c r="J136" s="25"/>
      <c r="K136" s="24"/>
      <c r="L136" s="24"/>
      <c r="M136" s="24"/>
      <c r="N136" s="24"/>
    </row>
    <row r="137" spans="1:14" ht="18.649999999999999" customHeight="1">
      <c r="A137" s="201" t="s">
        <v>200</v>
      </c>
      <c r="B137" s="14"/>
      <c r="C137" s="24"/>
      <c r="D137" s="25"/>
      <c r="E137" s="24"/>
      <c r="F137" s="25"/>
      <c r="G137" s="24"/>
      <c r="H137" s="25"/>
      <c r="I137" s="24"/>
      <c r="J137" s="25"/>
      <c r="K137" s="24"/>
      <c r="L137" s="24"/>
      <c r="M137" s="24"/>
      <c r="N137" s="24"/>
    </row>
    <row r="138" spans="1:14" ht="18.649999999999999" customHeight="1">
      <c r="A138" s="14"/>
      <c r="B138" s="14"/>
      <c r="C138" s="24"/>
      <c r="D138" s="25"/>
      <c r="E138" s="24"/>
      <c r="F138" s="25"/>
      <c r="G138" s="24"/>
      <c r="H138" s="25"/>
      <c r="I138" s="24"/>
      <c r="J138" s="25"/>
      <c r="K138" s="24"/>
      <c r="L138" s="24"/>
      <c r="M138" s="24"/>
      <c r="N138" s="24"/>
    </row>
    <row r="139" spans="1:14" ht="18.649999999999999" customHeight="1">
      <c r="A139" s="8"/>
      <c r="C139" s="2"/>
      <c r="D139" s="206" t="s">
        <v>3</v>
      </c>
      <c r="E139" s="206"/>
      <c r="F139" s="206"/>
      <c r="G139" s="28"/>
      <c r="H139" s="206" t="s">
        <v>54</v>
      </c>
      <c r="I139" s="206"/>
      <c r="J139" s="206"/>
    </row>
    <row r="140" spans="1:14" ht="18.649999999999999" customHeight="1">
      <c r="B140"/>
      <c r="D140" s="206" t="s">
        <v>52</v>
      </c>
      <c r="E140" s="206"/>
      <c r="F140" s="206"/>
      <c r="G140" s="28"/>
      <c r="H140" s="206" t="s">
        <v>52</v>
      </c>
      <c r="I140" s="206"/>
      <c r="J140" s="206"/>
    </row>
    <row r="141" spans="1:14" ht="18.649999999999999" customHeight="1">
      <c r="B141"/>
      <c r="D141" s="205" t="s">
        <v>219</v>
      </c>
      <c r="E141" s="205"/>
      <c r="F141" s="205"/>
      <c r="G141" s="28"/>
      <c r="H141" s="205" t="s">
        <v>219</v>
      </c>
      <c r="I141" s="205"/>
      <c r="J141" s="205"/>
    </row>
    <row r="142" spans="1:14" ht="18.649999999999999" customHeight="1">
      <c r="B142"/>
      <c r="D142" s="205" t="s">
        <v>266</v>
      </c>
      <c r="E142" s="205"/>
      <c r="F142" s="205"/>
      <c r="G142" s="28"/>
      <c r="H142" s="205" t="s">
        <v>266</v>
      </c>
      <c r="I142" s="205"/>
      <c r="J142" s="205"/>
    </row>
    <row r="143" spans="1:14" ht="18.649999999999999" customHeight="1">
      <c r="B143" s="7" t="s">
        <v>28</v>
      </c>
      <c r="C143" s="28"/>
      <c r="D143" s="28">
        <v>2025</v>
      </c>
      <c r="E143" s="28"/>
      <c r="F143" s="28">
        <v>2024</v>
      </c>
      <c r="G143" s="28"/>
      <c r="H143" s="28">
        <v>2025</v>
      </c>
      <c r="I143" s="28"/>
      <c r="J143" s="28">
        <v>2024</v>
      </c>
    </row>
    <row r="144" spans="1:14" ht="18.649999999999999" customHeight="1">
      <c r="B144" s="7"/>
      <c r="C144" s="7"/>
      <c r="D144" s="207" t="s">
        <v>33</v>
      </c>
      <c r="E144" s="207"/>
      <c r="F144" s="207"/>
      <c r="G144" s="207"/>
      <c r="H144" s="207"/>
      <c r="I144" s="207"/>
      <c r="J144" s="207"/>
    </row>
    <row r="145" spans="1:13" ht="18.649999999999999" customHeight="1">
      <c r="A145" s="22" t="s">
        <v>239</v>
      </c>
      <c r="B145" s="7"/>
      <c r="C145" s="24"/>
      <c r="D145" s="49"/>
      <c r="E145" s="24"/>
      <c r="F145" s="55"/>
      <c r="G145" s="24"/>
      <c r="H145" s="55"/>
      <c r="I145" s="133"/>
      <c r="J145" s="55"/>
    </row>
    <row r="146" spans="1:13" ht="18.649999999999999" customHeight="1">
      <c r="A146" s="21" t="s">
        <v>225</v>
      </c>
      <c r="B146" s="7"/>
      <c r="C146" s="24"/>
      <c r="D146" s="49"/>
      <c r="E146" s="42"/>
      <c r="F146" s="55"/>
      <c r="G146" s="42"/>
      <c r="H146" s="55"/>
      <c r="I146" s="129"/>
      <c r="J146" s="55"/>
      <c r="K146" s="42"/>
    </row>
    <row r="147" spans="1:13" ht="18.649999999999999" customHeight="1">
      <c r="A147" s="21" t="s">
        <v>192</v>
      </c>
      <c r="B147" s="7"/>
      <c r="C147" s="24"/>
      <c r="D147" s="49"/>
      <c r="E147" s="42"/>
      <c r="F147" s="55"/>
      <c r="G147" s="42"/>
      <c r="H147" s="55"/>
      <c r="I147" s="129"/>
      <c r="J147" s="55"/>
      <c r="K147" s="42"/>
    </row>
    <row r="148" spans="1:13" ht="18.649999999999999" customHeight="1">
      <c r="A148" s="21" t="s">
        <v>193</v>
      </c>
      <c r="B148" s="7"/>
      <c r="C148" s="24"/>
      <c r="D148" s="55">
        <v>427173</v>
      </c>
      <c r="E148" s="42"/>
      <c r="F148" s="55">
        <v>2527636</v>
      </c>
      <c r="G148" s="42"/>
      <c r="H148" s="55">
        <v>0</v>
      </c>
      <c r="I148" s="129"/>
      <c r="J148" s="55">
        <v>0</v>
      </c>
      <c r="K148" s="42"/>
    </row>
    <row r="149" spans="1:13" ht="18.649999999999999" customHeight="1">
      <c r="A149" s="21" t="s">
        <v>234</v>
      </c>
      <c r="B149" s="7"/>
      <c r="C149" s="24"/>
      <c r="D149" s="55">
        <v>-24927</v>
      </c>
      <c r="E149" s="42"/>
      <c r="F149" s="49">
        <v>-19972</v>
      </c>
      <c r="G149" s="42"/>
      <c r="H149" s="55">
        <v>0</v>
      </c>
      <c r="I149" s="129"/>
      <c r="J149" s="55">
        <v>0</v>
      </c>
      <c r="K149" s="42"/>
    </row>
    <row r="150" spans="1:13" ht="18.649999999999999" customHeight="1" thickBot="1">
      <c r="A150" s="8" t="s">
        <v>183</v>
      </c>
      <c r="B150" s="7"/>
      <c r="C150" s="24"/>
      <c r="D150" s="175">
        <f>SUM(D148:D149)</f>
        <v>402246</v>
      </c>
      <c r="E150" s="76"/>
      <c r="F150" s="175">
        <f>SUM(F148:F149)</f>
        <v>2507664</v>
      </c>
      <c r="G150" s="76"/>
      <c r="H150" s="175">
        <f>SUM(H148:H149)</f>
        <v>0</v>
      </c>
      <c r="I150" s="176"/>
      <c r="J150" s="175">
        <f>SUM(J148:J149)</f>
        <v>0</v>
      </c>
      <c r="K150" s="42"/>
    </row>
    <row r="151" spans="1:13" ht="18.649999999999999" customHeight="1" thickTop="1">
      <c r="B151" s="7"/>
      <c r="C151" s="28"/>
      <c r="D151" s="174"/>
      <c r="E151" s="70"/>
      <c r="F151" s="174"/>
      <c r="G151" s="70"/>
      <c r="H151" s="174"/>
      <c r="I151" s="70"/>
      <c r="J151" s="174"/>
      <c r="K151" s="42"/>
    </row>
    <row r="152" spans="1:13" ht="18.649999999999999" customHeight="1">
      <c r="A152" s="21" t="s">
        <v>226</v>
      </c>
      <c r="B152" s="7"/>
      <c r="C152" s="24"/>
      <c r="D152" s="55"/>
      <c r="E152" s="42"/>
      <c r="F152" s="55"/>
      <c r="G152" s="42"/>
      <c r="H152" s="55"/>
      <c r="I152" s="42"/>
      <c r="J152" s="55"/>
      <c r="K152" s="42"/>
      <c r="L152"/>
      <c r="M152"/>
    </row>
    <row r="153" spans="1:13" ht="18.649999999999999" customHeight="1">
      <c r="A153" s="21" t="s">
        <v>192</v>
      </c>
      <c r="B153" s="7"/>
      <c r="C153" s="24"/>
      <c r="D153" s="55"/>
      <c r="E153" s="42"/>
      <c r="F153" s="55"/>
      <c r="G153" s="42"/>
      <c r="H153" s="55"/>
      <c r="I153" s="42"/>
      <c r="J153" s="55"/>
      <c r="K153" s="42"/>
      <c r="L153"/>
      <c r="M153"/>
    </row>
    <row r="154" spans="1:13" ht="18.649999999999999" customHeight="1">
      <c r="A154" s="21" t="s">
        <v>193</v>
      </c>
      <c r="B154" s="7" t="s">
        <v>188</v>
      </c>
      <c r="C154" s="24"/>
      <c r="D154" s="55">
        <v>4310461</v>
      </c>
      <c r="E154" s="42"/>
      <c r="F154" s="55">
        <v>4576972</v>
      </c>
      <c r="G154" s="42"/>
      <c r="H154" s="55">
        <v>2124737</v>
      </c>
      <c r="I154" s="42"/>
      <c r="J154" s="55">
        <v>2203510</v>
      </c>
      <c r="K154" s="42"/>
      <c r="L154"/>
      <c r="M154"/>
    </row>
    <row r="155" spans="1:13" ht="18.649999999999999" customHeight="1">
      <c r="A155" s="21" t="s">
        <v>235</v>
      </c>
      <c r="B155" s="7"/>
      <c r="C155" s="24"/>
      <c r="D155" s="55">
        <v>1765918</v>
      </c>
      <c r="E155" s="42"/>
      <c r="F155" s="49">
        <v>1729505</v>
      </c>
      <c r="G155" s="42"/>
      <c r="H155" s="55">
        <v>131259</v>
      </c>
      <c r="I155" s="129"/>
      <c r="J155" s="49">
        <v>162895</v>
      </c>
      <c r="K155" s="42"/>
      <c r="L155"/>
      <c r="M155"/>
    </row>
    <row r="156" spans="1:13" ht="18.649999999999999" customHeight="1" thickBot="1">
      <c r="A156" s="8" t="s">
        <v>183</v>
      </c>
      <c r="B156" s="7"/>
      <c r="C156" s="24"/>
      <c r="D156" s="175">
        <f>SUM(D154:D155)</f>
        <v>6076379</v>
      </c>
      <c r="E156" s="76"/>
      <c r="F156" s="175">
        <f>SUM(F154:F155)</f>
        <v>6306477</v>
      </c>
      <c r="G156" s="76"/>
      <c r="H156" s="175">
        <f>SUM(H154:H155)</f>
        <v>2255996</v>
      </c>
      <c r="I156" s="76"/>
      <c r="J156" s="175">
        <f>SUM(J154:J155)</f>
        <v>2366405</v>
      </c>
      <c r="K156" s="42"/>
      <c r="L156"/>
      <c r="M156"/>
    </row>
    <row r="157" spans="1:13" ht="18.649999999999999" customHeight="1" thickTop="1">
      <c r="A157" s="8"/>
      <c r="B157" s="7"/>
      <c r="C157" s="24"/>
      <c r="D157" s="76"/>
      <c r="E157" s="42"/>
      <c r="F157" s="76"/>
      <c r="G157" s="42"/>
      <c r="H157" s="76"/>
      <c r="I157" s="42"/>
      <c r="J157" s="76"/>
      <c r="K157" s="42"/>
      <c r="L157"/>
      <c r="M157"/>
    </row>
    <row r="158" spans="1:13" ht="18.649999999999999" customHeight="1">
      <c r="A158" s="21" t="s">
        <v>184</v>
      </c>
      <c r="B158" s="7"/>
      <c r="C158" s="24"/>
      <c r="D158" s="49"/>
      <c r="E158" s="42"/>
      <c r="F158" s="49"/>
      <c r="G158" s="42"/>
      <c r="H158" s="49"/>
      <c r="I158" s="129"/>
      <c r="J158" s="49"/>
      <c r="K158" s="42"/>
      <c r="L158"/>
      <c r="M158"/>
    </row>
    <row r="159" spans="1:13" ht="18.649999999999999" customHeight="1">
      <c r="A159" s="21" t="s">
        <v>194</v>
      </c>
      <c r="B159" s="7"/>
      <c r="C159" s="24"/>
      <c r="D159" s="55"/>
      <c r="E159" s="42"/>
      <c r="F159" s="55"/>
      <c r="G159" s="42"/>
      <c r="H159" s="55"/>
      <c r="I159" s="42"/>
      <c r="J159" s="55"/>
      <c r="K159" s="42"/>
      <c r="L159"/>
      <c r="M159"/>
    </row>
    <row r="160" spans="1:13" ht="18.649999999999999" customHeight="1">
      <c r="A160" s="21" t="s">
        <v>193</v>
      </c>
      <c r="B160" s="7" t="s">
        <v>189</v>
      </c>
      <c r="C160" s="24"/>
      <c r="D160" s="55">
        <v>4366503</v>
      </c>
      <c r="E160" s="55"/>
      <c r="F160" s="55">
        <v>4722285</v>
      </c>
      <c r="G160" s="55"/>
      <c r="H160" s="55">
        <v>3084878</v>
      </c>
      <c r="I160" s="55"/>
      <c r="J160" s="55">
        <v>2957481</v>
      </c>
      <c r="K160" s="42"/>
      <c r="L160"/>
      <c r="M160"/>
    </row>
    <row r="161" spans="1:14" ht="18.649999999999999" customHeight="1">
      <c r="A161" s="21" t="s">
        <v>236</v>
      </c>
      <c r="B161" s="7"/>
      <c r="C161" s="24"/>
      <c r="D161" s="49">
        <v>-4082354</v>
      </c>
      <c r="E161" s="49"/>
      <c r="F161" s="49">
        <v>-4361163</v>
      </c>
      <c r="G161" s="49"/>
      <c r="H161" s="49">
        <v>-2800729</v>
      </c>
      <c r="I161" s="49"/>
      <c r="J161" s="49">
        <v>-2904605</v>
      </c>
      <c r="K161" s="42"/>
      <c r="L161"/>
      <c r="M161"/>
    </row>
    <row r="162" spans="1:14" ht="18.649999999999999" customHeight="1" thickBot="1">
      <c r="A162" s="14" t="s">
        <v>183</v>
      </c>
      <c r="B162" s="14"/>
      <c r="C162" s="24"/>
      <c r="D162" s="175">
        <f>SUM(D160:D161)</f>
        <v>284149</v>
      </c>
      <c r="E162" s="76"/>
      <c r="F162" s="175">
        <f>SUM(F160:F161)</f>
        <v>361122</v>
      </c>
      <c r="G162" s="76"/>
      <c r="H162" s="175">
        <f>SUM(H160:H161)</f>
        <v>284149</v>
      </c>
      <c r="I162" s="76"/>
      <c r="J162" s="175">
        <f>SUM(J160:J161)</f>
        <v>52876</v>
      </c>
      <c r="K162" s="42"/>
      <c r="L162" s="24"/>
      <c r="M162" s="24"/>
      <c r="N162" s="24"/>
    </row>
    <row r="163" spans="1:14" ht="18.649999999999999" customHeight="1" thickTop="1">
      <c r="A163" s="8"/>
      <c r="B163" s="7"/>
      <c r="C163" s="24"/>
      <c r="D163" s="49"/>
      <c r="E163" s="42"/>
      <c r="F163" s="49"/>
      <c r="G163" s="42"/>
      <c r="H163" s="55"/>
      <c r="I163" s="129"/>
      <c r="J163" s="55"/>
      <c r="K163" s="42"/>
      <c r="L163"/>
      <c r="M163"/>
    </row>
    <row r="164" spans="1:14" ht="18.649999999999999" customHeight="1">
      <c r="A164" s="21" t="s">
        <v>254</v>
      </c>
      <c r="B164" s="7"/>
      <c r="C164" s="24"/>
      <c r="D164" s="49"/>
      <c r="E164" s="42"/>
      <c r="F164" s="49"/>
      <c r="G164" s="42"/>
      <c r="H164" s="49"/>
      <c r="I164" s="129"/>
      <c r="J164" s="49"/>
      <c r="K164" s="42"/>
      <c r="L164"/>
      <c r="M164"/>
    </row>
    <row r="165" spans="1:14" ht="18.649999999999999" customHeight="1">
      <c r="A165" s="21" t="s">
        <v>192</v>
      </c>
      <c r="B165" s="7"/>
      <c r="C165" s="24"/>
      <c r="D165" s="55"/>
      <c r="E165" s="42"/>
      <c r="F165" s="55"/>
      <c r="G165" s="42"/>
      <c r="H165" s="55"/>
      <c r="I165" s="42"/>
      <c r="J165" s="55"/>
      <c r="K165" s="42"/>
      <c r="L165"/>
      <c r="M165"/>
    </row>
    <row r="166" spans="1:14" ht="18.649999999999999" customHeight="1">
      <c r="A166" s="21" t="s">
        <v>193</v>
      </c>
      <c r="B166" s="7"/>
      <c r="C166" s="136"/>
      <c r="D166" s="55">
        <v>372041</v>
      </c>
      <c r="E166" s="55"/>
      <c r="F166" s="55">
        <v>257297</v>
      </c>
      <c r="G166" s="55"/>
      <c r="H166" s="169">
        <v>32031</v>
      </c>
      <c r="I166" s="55"/>
      <c r="J166" s="55">
        <v>67647</v>
      </c>
      <c r="K166" s="42"/>
      <c r="L166"/>
      <c r="M166"/>
    </row>
    <row r="167" spans="1:14" ht="18.649999999999999" customHeight="1">
      <c r="A167" s="21" t="s">
        <v>293</v>
      </c>
      <c r="B167" s="7"/>
      <c r="C167" s="136"/>
      <c r="D167" s="49">
        <v>103816</v>
      </c>
      <c r="E167" s="49"/>
      <c r="F167" s="49">
        <v>36088</v>
      </c>
      <c r="G167" s="49"/>
      <c r="H167" s="49">
        <v>21729</v>
      </c>
      <c r="I167" s="49"/>
      <c r="J167" s="49">
        <v>0</v>
      </c>
      <c r="K167" s="42"/>
      <c r="L167"/>
      <c r="M167"/>
    </row>
    <row r="168" spans="1:14" ht="18.649999999999999" customHeight="1" thickBot="1">
      <c r="A168" s="14" t="s">
        <v>183</v>
      </c>
      <c r="B168" s="14"/>
      <c r="C168" s="24"/>
      <c r="D168" s="175">
        <f>SUM(D166:D167)</f>
        <v>475857</v>
      </c>
      <c r="E168" s="76"/>
      <c r="F168" s="175">
        <f>SUM(F166:F167)</f>
        <v>293385</v>
      </c>
      <c r="G168" s="76"/>
      <c r="H168" s="175">
        <f>SUM(H166:H167)</f>
        <v>53760</v>
      </c>
      <c r="I168" s="76"/>
      <c r="J168" s="175">
        <f>SUM(J166:J167)</f>
        <v>67647</v>
      </c>
      <c r="K168" s="42"/>
      <c r="L168" s="24"/>
      <c r="M168" s="24"/>
      <c r="N168" s="24"/>
    </row>
    <row r="169" spans="1:14" ht="18.649999999999999" customHeight="1" thickTop="1">
      <c r="A169" s="14"/>
      <c r="B169" s="14"/>
      <c r="C169" s="24"/>
      <c r="D169" s="76"/>
      <c r="E169" s="42"/>
      <c r="F169" s="76"/>
      <c r="G169" s="42"/>
      <c r="H169" s="76"/>
      <c r="I169" s="42"/>
      <c r="J169" s="76"/>
      <c r="K169" s="42"/>
      <c r="L169" s="24"/>
      <c r="M169" s="24"/>
      <c r="N169" s="24"/>
    </row>
    <row r="170" spans="1:14" ht="18.649999999999999" customHeight="1">
      <c r="A170" s="8"/>
      <c r="D170" s="42"/>
      <c r="E170" s="42"/>
      <c r="F170" s="42"/>
      <c r="G170" s="42"/>
      <c r="H170" s="42"/>
      <c r="I170" s="42"/>
      <c r="J170" s="42"/>
      <c r="K170" s="42"/>
      <c r="L170"/>
      <c r="M170"/>
    </row>
    <row r="171" spans="1:14" ht="18.649999999999999" customHeight="1">
      <c r="D171" s="42"/>
      <c r="E171" s="42"/>
      <c r="F171" s="42"/>
      <c r="G171" s="42"/>
      <c r="H171" s="42"/>
      <c r="I171" s="42"/>
      <c r="J171" s="42"/>
      <c r="K171" s="42"/>
      <c r="L171"/>
      <c r="M171"/>
    </row>
    <row r="172" spans="1:14" ht="18.649999999999999" customHeight="1">
      <c r="C172" s="143"/>
      <c r="D172" s="124"/>
      <c r="E172" s="143"/>
      <c r="F172" s="124"/>
      <c r="G172" s="143"/>
      <c r="H172" s="124"/>
      <c r="I172" s="143"/>
      <c r="J172" s="124"/>
      <c r="L172"/>
      <c r="M172"/>
    </row>
    <row r="173" spans="1:14" ht="18.649999999999999" customHeight="1">
      <c r="D173" s="24"/>
      <c r="F173" s="24"/>
      <c r="H173" s="24"/>
      <c r="J173" s="24"/>
      <c r="K173" s="24"/>
      <c r="L173" s="24"/>
      <c r="M173" s="24"/>
      <c r="N173" s="24"/>
    </row>
    <row r="174" spans="1:14" ht="18.649999999999999" customHeight="1">
      <c r="D174" s="24"/>
      <c r="F174" s="24"/>
      <c r="H174" s="49"/>
      <c r="I174" s="133"/>
      <c r="J174" s="49"/>
      <c r="K174" s="24"/>
      <c r="L174" s="24"/>
      <c r="M174" s="24"/>
      <c r="N174" s="24"/>
    </row>
    <row r="175" spans="1:14" ht="18.649999999999999" customHeight="1">
      <c r="A175" s="8"/>
      <c r="C175" s="24"/>
      <c r="D175" s="25"/>
      <c r="E175" s="24"/>
      <c r="F175" s="25"/>
      <c r="G175" s="24"/>
      <c r="H175" s="25"/>
      <c r="I175" s="24"/>
      <c r="J175" s="25"/>
      <c r="K175" s="24"/>
      <c r="L175" s="24"/>
      <c r="M175" s="24"/>
      <c r="N175" s="24"/>
    </row>
    <row r="176" spans="1:14" ht="18.649999999999999" customHeight="1">
      <c r="C176" s="24"/>
      <c r="D176" s="24"/>
      <c r="E176" s="24"/>
      <c r="F176" s="24"/>
      <c r="G176" s="24"/>
      <c r="H176" s="24"/>
      <c r="I176" s="24"/>
      <c r="J176" s="24"/>
      <c r="L176"/>
      <c r="M176"/>
    </row>
    <row r="177" spans="1:14" ht="18.649999999999999" customHeight="1">
      <c r="A177" s="211"/>
      <c r="B177" s="211"/>
      <c r="C177" s="24"/>
      <c r="D177" s="25"/>
      <c r="E177" s="24"/>
      <c r="F177" s="25"/>
      <c r="G177" s="24"/>
      <c r="H177" s="25"/>
      <c r="I177" s="24"/>
      <c r="J177" s="25"/>
      <c r="K177" s="24"/>
      <c r="L177" s="24"/>
      <c r="M177" s="24"/>
      <c r="N177" s="24"/>
    </row>
    <row r="181" spans="1:14" ht="18.649999999999999" customHeight="1">
      <c r="C181" s="137"/>
      <c r="D181" s="137"/>
      <c r="E181" s="137"/>
      <c r="F181" s="137"/>
      <c r="G181" s="137"/>
      <c r="H181" s="137"/>
      <c r="I181" s="137"/>
      <c r="J181" s="137"/>
    </row>
    <row r="182" spans="1:14" ht="18.649999999999999" customHeight="1">
      <c r="C182" s="24"/>
      <c r="D182" s="24"/>
      <c r="E182" s="24"/>
      <c r="F182" s="24"/>
      <c r="G182" s="24"/>
      <c r="H182" s="24"/>
      <c r="I182" s="24"/>
      <c r="J182" s="24"/>
    </row>
  </sheetData>
  <mergeCells count="39"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H52:J52"/>
    <mergeCell ref="D54:F54"/>
    <mergeCell ref="H54:J54"/>
    <mergeCell ref="D55:F55"/>
    <mergeCell ref="H55:J55"/>
    <mergeCell ref="D56:F56"/>
    <mergeCell ref="H56:J56"/>
    <mergeCell ref="D57:F57"/>
    <mergeCell ref="H57:J57"/>
    <mergeCell ref="A134:B134"/>
    <mergeCell ref="D59:J59"/>
    <mergeCell ref="D98:F98"/>
    <mergeCell ref="H98:J98"/>
    <mergeCell ref="D99:F99"/>
    <mergeCell ref="H99:J99"/>
    <mergeCell ref="D100:F100"/>
    <mergeCell ref="H100:J100"/>
    <mergeCell ref="D101:F101"/>
    <mergeCell ref="H101:J101"/>
    <mergeCell ref="D103:J103"/>
    <mergeCell ref="D142:F142"/>
    <mergeCell ref="H142:J142"/>
    <mergeCell ref="D144:J144"/>
    <mergeCell ref="A177:B177"/>
    <mergeCell ref="D139:F139"/>
    <mergeCell ref="H139:J139"/>
    <mergeCell ref="D140:F140"/>
    <mergeCell ref="H140:J140"/>
    <mergeCell ref="D141:F141"/>
    <mergeCell ref="H141:J141"/>
  </mergeCells>
  <pageMargins left="0.8" right="0.8" top="0.48" bottom="0.5" header="0.5" footer="0.5"/>
  <pageSetup paperSize="9" scale="77" firstPageNumber="10" fitToWidth="0" fitToHeight="0" orientation="portrait" useFirstPageNumber="1" r:id="rId1"/>
  <headerFooter alignWithMargins="0">
    <oddFooter>&amp;L&amp;9  &amp;11The accompanying condensed notes form an integral part of the interim financial statements.
&amp;C&amp;P</oddFooter>
  </headerFooter>
  <rowBreaks count="3" manualBreakCount="3">
    <brk id="50" max="16383" man="1"/>
    <brk id="94" max="16383" man="1"/>
    <brk id="13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83AEC2-9446-4A80-A739-4723FF2745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86E398-7ED4-42C9-98EA-C570CDBB74C5}">
  <ds:schemaRefs>
    <ds:schemaRef ds:uri="http://purl.org/dc/terms/"/>
    <ds:schemaRef ds:uri="http://schemas.microsoft.com/sharepoint/v3"/>
    <ds:schemaRef ds:uri="http://www.w3.org/XML/1998/namespace"/>
    <ds:schemaRef ds:uri="http://schemas.microsoft.com/office/2006/documentManagement/types"/>
    <ds:schemaRef ds:uri="http://purl.org/dc/dcmitype/"/>
    <ds:schemaRef ds:uri="f6ba49b0-bcda-4796-8236-5b5cc1493ace"/>
    <ds:schemaRef ds:uri="05716746-add9-412a-97a9-1b5167d151a3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4243d5be-521d-4052-81ca-f0f31ea6f2d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452657E-6F14-4B60-8CA8-132D723F15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PL3M-5-6</vt:lpstr>
      <vt:lpstr>SH 7</vt:lpstr>
      <vt:lpstr>SH 8</vt:lpstr>
      <vt:lpstr>SH 9</vt:lpstr>
      <vt:lpstr>CF 10-13</vt:lpstr>
      <vt:lpstr>'BS-2-4'!Print_Area</vt:lpstr>
      <vt:lpstr>'CF 10-13'!Print_Area</vt:lpstr>
      <vt:lpstr>'PL3M-5-6'!Print_Area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Sasikarn Rudikunrungroj</cp:lastModifiedBy>
  <cp:lastPrinted>2025-05-08T07:01:44Z</cp:lastPrinted>
  <dcterms:created xsi:type="dcterms:W3CDTF">2004-12-08T03:04:07Z</dcterms:created>
  <dcterms:modified xsi:type="dcterms:W3CDTF">2025-05-13T06:35:35Z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