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8\A5G แอสเซท ไฟว์ กรุ๊ป_2568\A5G-Mar'68\"/>
    </mc:Choice>
  </mc:AlternateContent>
  <xr:revisionPtr revIDLastSave="0" documentId="13_ncr:1_{20B60A71-7003-45C4-B11E-1415BD315B8C}" xr6:coauthVersionLast="47" xr6:coauthVersionMax="47" xr10:uidLastSave="{00000000-0000-0000-0000-000000000000}"/>
  <bookViews>
    <workbookView xWindow="-120" yWindow="-120" windowWidth="29040" windowHeight="15720" tabRatio="709" xr2:uid="{00000000-000D-0000-FFFF-FFFF00000000}"/>
  </bookViews>
  <sheets>
    <sheet name="BS" sheetId="1" r:id="rId1"/>
    <sheet name="PL" sheetId="6" r:id="rId2"/>
    <sheet name="EQ con" sheetId="3" r:id="rId3"/>
    <sheet name="EQ sep" sheetId="4" r:id="rId4"/>
    <sheet name="CF" sheetId="5" r:id="rId5"/>
  </sheets>
  <externalReferences>
    <externalReference r:id="rId6"/>
    <externalReference r:id="rId7"/>
  </externalReference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BS!$A$1:$K$97</definedName>
    <definedName name="_xlnm.Print_Area" localSheetId="4">CF!$A$1:$K$90</definedName>
    <definedName name="_xlnm.Print_Area" localSheetId="2">'EQ con'!$A$1:$AA$30</definedName>
    <definedName name="_xlnm.Print_Area" localSheetId="3">'EQ sep'!$A$1:$Q$30</definedName>
    <definedName name="_xlnm.Print_Area" localSheetId="1">PL!$A$1:$K$58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5" l="1"/>
  <c r="V13" i="3" l="1"/>
  <c r="D23" i="5" l="1"/>
  <c r="D16" i="5" l="1"/>
  <c r="D15" i="5"/>
  <c r="Z24" i="3" l="1"/>
  <c r="Z25" i="3"/>
  <c r="Z26" i="3"/>
  <c r="Z27" i="3"/>
  <c r="Z28" i="3"/>
  <c r="H15" i="5" l="1"/>
  <c r="H43" i="5" l="1"/>
  <c r="H67" i="5" l="1"/>
  <c r="H21" i="5" l="1"/>
  <c r="H25" i="5"/>
  <c r="H24" i="5" l="1"/>
  <c r="H33" i="5"/>
  <c r="H40" i="5"/>
  <c r="H32" i="5" l="1"/>
  <c r="H13" i="5"/>
  <c r="H63" i="5"/>
  <c r="H38" i="5"/>
  <c r="H34" i="5"/>
  <c r="H22" i="5"/>
  <c r="J26" i="5"/>
  <c r="J27" i="5"/>
  <c r="J25" i="5"/>
  <c r="H15" i="6" l="1"/>
  <c r="N17" i="3" l="1"/>
  <c r="A45" i="6"/>
  <c r="A49" i="5"/>
  <c r="H21" i="6" l="1"/>
  <c r="D21" i="6" l="1"/>
  <c r="F94" i="1" l="1"/>
  <c r="N27" i="4" l="1"/>
  <c r="J63" i="1"/>
  <c r="H63" i="1"/>
  <c r="F63" i="1"/>
  <c r="D63" i="1"/>
  <c r="P27" i="4" l="1"/>
  <c r="J21" i="6" l="1"/>
  <c r="F21" i="6"/>
  <c r="J37" i="6"/>
  <c r="H37" i="6"/>
  <c r="F37" i="6"/>
  <c r="D37" i="6" l="1"/>
  <c r="T21" i="3" l="1"/>
  <c r="L22" i="4" l="1"/>
  <c r="L29" i="4" s="1"/>
  <c r="J63" i="5" l="1"/>
  <c r="F63" i="5"/>
  <c r="D63" i="5"/>
  <c r="J32" i="1" l="1"/>
  <c r="P28" i="4"/>
  <c r="P25" i="4"/>
  <c r="P24" i="4"/>
  <c r="N26" i="4" l="1"/>
  <c r="P26" i="4" s="1"/>
  <c r="D15" i="6"/>
  <c r="N22" i="3" l="1"/>
  <c r="N29" i="3" s="1"/>
  <c r="D87" i="1" l="1"/>
  <c r="J80" i="5"/>
  <c r="F80" i="5"/>
  <c r="P19" i="4"/>
  <c r="P13" i="4"/>
  <c r="L16" i="4"/>
  <c r="L17" i="4" s="1"/>
  <c r="R22" i="3"/>
  <c r="R29" i="3" s="1"/>
  <c r="R16" i="3"/>
  <c r="R17" i="3" s="1"/>
  <c r="H22" i="4"/>
  <c r="H29" i="4" s="1"/>
  <c r="H87" i="1" s="1"/>
  <c r="H16" i="4"/>
  <c r="H17" i="4" s="1"/>
  <c r="D92" i="1" l="1"/>
  <c r="H92" i="1"/>
  <c r="F20" i="1" l="1"/>
  <c r="J20" i="1"/>
  <c r="F32" i="1" l="1"/>
  <c r="P15" i="4" l="1"/>
  <c r="F55" i="6" l="1"/>
  <c r="A44" i="6"/>
  <c r="H26" i="5" l="1"/>
  <c r="J53" i="1"/>
  <c r="J64" i="1" s="1"/>
  <c r="F53" i="1"/>
  <c r="F64" i="1" s="1"/>
  <c r="J16" i="4" l="1"/>
  <c r="J17" i="4" s="1"/>
  <c r="P22" i="3"/>
  <c r="P29" i="3" s="1"/>
  <c r="P16" i="3"/>
  <c r="P17" i="3" s="1"/>
  <c r="D91" i="1" l="1"/>
  <c r="J22" i="4"/>
  <c r="J29" i="4" s="1"/>
  <c r="H91" i="1" l="1"/>
  <c r="J15" i="6"/>
  <c r="F15" i="6"/>
  <c r="Z19" i="3" l="1"/>
  <c r="Z13" i="3"/>
  <c r="X15" i="3" l="1"/>
  <c r="H83" i="5"/>
  <c r="N21" i="4" l="1"/>
  <c r="P21" i="4" s="1"/>
  <c r="A48" i="5"/>
  <c r="F23" i="6"/>
  <c r="H16" i="3" l="1"/>
  <c r="H17" i="3" s="1"/>
  <c r="J16" i="3"/>
  <c r="J17" i="3" s="1"/>
  <c r="L16" i="3"/>
  <c r="L17" i="3" s="1"/>
  <c r="F16" i="3"/>
  <c r="F17" i="3" s="1"/>
  <c r="D16" i="3"/>
  <c r="D17" i="3" s="1"/>
  <c r="H22" i="3" l="1"/>
  <c r="H29" i="3" s="1"/>
  <c r="J22" i="3"/>
  <c r="J29" i="3" s="1"/>
  <c r="L22" i="3"/>
  <c r="L29" i="3" s="1"/>
  <c r="F22" i="3"/>
  <c r="F29" i="3" s="1"/>
  <c r="D22" i="3"/>
  <c r="D29" i="3" s="1"/>
  <c r="D83" i="1" l="1"/>
  <c r="D82" i="1"/>
  <c r="D85" i="1"/>
  <c r="D83" i="5" l="1"/>
  <c r="D84" i="1" l="1"/>
  <c r="A38" i="1" l="1"/>
  <c r="F27" i="6" l="1"/>
  <c r="J23" i="6"/>
  <c r="J27" i="6" s="1"/>
  <c r="J29" i="6" l="1"/>
  <c r="F29" i="6"/>
  <c r="F39" i="6" l="1"/>
  <c r="J10" i="5"/>
  <c r="J39" i="6"/>
  <c r="J54" i="6" s="1"/>
  <c r="J50" i="6"/>
  <c r="J58" i="6" s="1"/>
  <c r="F50" i="6"/>
  <c r="F58" i="6" s="1"/>
  <c r="F10" i="5"/>
  <c r="F29" i="5" s="1"/>
  <c r="F39" i="5" s="1"/>
  <c r="F44" i="5" s="1"/>
  <c r="F54" i="6" l="1"/>
  <c r="F56" i="6" s="1"/>
  <c r="F22" i="4"/>
  <c r="F29" i="4" s="1"/>
  <c r="D22" i="4"/>
  <c r="D29" i="4" s="1"/>
  <c r="F16" i="4"/>
  <c r="F17" i="4" s="1"/>
  <c r="D16" i="4"/>
  <c r="D17" i="4" s="1"/>
  <c r="H83" i="1" l="1"/>
  <c r="H82" i="1"/>
  <c r="X14" i="3" l="1"/>
  <c r="X16" i="3" l="1"/>
  <c r="X17" i="3" s="1"/>
  <c r="A46" i="5" l="1"/>
  <c r="D53" i="5"/>
  <c r="F53" i="5"/>
  <c r="H53" i="5"/>
  <c r="J53" i="5"/>
  <c r="A1" i="3"/>
  <c r="A1" i="6"/>
  <c r="A42" i="6" s="1"/>
  <c r="A69" i="1"/>
  <c r="A67" i="1" l="1"/>
  <c r="J33" i="1"/>
  <c r="F33" i="1"/>
  <c r="F82" i="5" l="1"/>
  <c r="V15" i="3"/>
  <c r="F84" i="5" l="1"/>
  <c r="F92" i="5" s="1"/>
  <c r="Z15" i="3"/>
  <c r="F52" i="6"/>
  <c r="V14" i="3"/>
  <c r="T16" i="3" l="1"/>
  <c r="T17" i="3" s="1"/>
  <c r="V16" i="3" l="1"/>
  <c r="V17" i="3" s="1"/>
  <c r="Z14" i="3"/>
  <c r="Z16" i="3" l="1"/>
  <c r="Z17" i="3" s="1"/>
  <c r="F96" i="1"/>
  <c r="F97" i="1" l="1"/>
  <c r="F100" i="1" s="1"/>
  <c r="P14" i="4"/>
  <c r="J56" i="6"/>
  <c r="N16" i="4" l="1"/>
  <c r="N17" i="4" s="1"/>
  <c r="J52" i="6"/>
  <c r="J29" i="5"/>
  <c r="J39" i="5" l="1"/>
  <c r="J44" i="5" s="1"/>
  <c r="P16" i="4"/>
  <c r="P17" i="4" s="1"/>
  <c r="J82" i="5" l="1"/>
  <c r="J84" i="5" s="1"/>
  <c r="J92" i="5" s="1"/>
  <c r="J94" i="1" l="1"/>
  <c r="J96" i="1" s="1"/>
  <c r="J97" i="1" l="1"/>
  <c r="J100" i="1" s="1"/>
  <c r="D86" i="1"/>
  <c r="D55" i="6" l="1"/>
  <c r="X20" i="3"/>
  <c r="X21" i="3" l="1"/>
  <c r="X22" i="3" s="1"/>
  <c r="X29" i="3" s="1"/>
  <c r="D95" i="1" l="1"/>
  <c r="V21" i="3" l="1"/>
  <c r="Z21" i="3" s="1"/>
  <c r="H80" i="5" l="1"/>
  <c r="H23" i="6" l="1"/>
  <c r="H53" i="1"/>
  <c r="H64" i="1" s="1"/>
  <c r="H27" i="5"/>
  <c r="H32" i="1" l="1"/>
  <c r="H20" i="1"/>
  <c r="H27" i="6"/>
  <c r="H33" i="1" l="1"/>
  <c r="H29" i="6"/>
  <c r="H39" i="6" s="1"/>
  <c r="N20" i="4"/>
  <c r="H50" i="6" l="1"/>
  <c r="H58" i="6" s="1"/>
  <c r="H54" i="6"/>
  <c r="H56" i="6" s="1"/>
  <c r="H10" i="5"/>
  <c r="H52" i="6"/>
  <c r="P20" i="4"/>
  <c r="N22" i="4"/>
  <c r="N29" i="4" s="1"/>
  <c r="H93" i="1" l="1"/>
  <c r="P22" i="4"/>
  <c r="P29" i="4" s="1"/>
  <c r="H94" i="1" l="1"/>
  <c r="D27" i="5"/>
  <c r="H96" i="1" l="1"/>
  <c r="D53" i="1"/>
  <c r="D64" i="1" s="1"/>
  <c r="H97" i="1" l="1"/>
  <c r="D25" i="5"/>
  <c r="D23" i="6"/>
  <c r="H100" i="1" l="1"/>
  <c r="D20" i="1"/>
  <c r="D26" i="5" l="1"/>
  <c r="D27" i="6"/>
  <c r="D29" i="6" l="1"/>
  <c r="D50" i="6" s="1"/>
  <c r="D58" i="6" s="1"/>
  <c r="D32" i="1"/>
  <c r="D39" i="6" l="1"/>
  <c r="D10" i="5"/>
  <c r="D29" i="5" s="1"/>
  <c r="D33" i="1"/>
  <c r="D54" i="6"/>
  <c r="D56" i="6" s="1"/>
  <c r="D52" i="6"/>
  <c r="T20" i="3"/>
  <c r="T22" i="3" l="1"/>
  <c r="T29" i="3" s="1"/>
  <c r="V20" i="3"/>
  <c r="Z20" i="3" s="1"/>
  <c r="V22" i="3" l="1"/>
  <c r="V29" i="3" s="1"/>
  <c r="D93" i="1"/>
  <c r="D94" i="1" l="1"/>
  <c r="Z22" i="3"/>
  <c r="Z29" i="3" s="1"/>
  <c r="D96" i="1" l="1"/>
  <c r="D97" i="1" l="1"/>
  <c r="D100" i="1" l="1"/>
  <c r="D80" i="5" l="1"/>
  <c r="D39" i="5" l="1"/>
  <c r="D44" i="5" s="1"/>
  <c r="D82" i="5" l="1"/>
  <c r="D84" i="5" s="1"/>
  <c r="D92" i="5" s="1"/>
  <c r="H20" i="5"/>
  <c r="H29" i="5" s="1"/>
  <c r="H41" i="5" l="1"/>
  <c r="H37" i="5" l="1"/>
  <c r="H39" i="5" s="1"/>
  <c r="H44" i="5" s="1"/>
  <c r="H82" i="5" l="1"/>
  <c r="H84" i="5" s="1"/>
  <c r="H92" i="5" s="1"/>
</calcChain>
</file>

<file path=xl/sharedStrings.xml><?xml version="1.0" encoding="utf-8"?>
<sst xmlns="http://schemas.openxmlformats.org/spreadsheetml/2006/main" count="374" uniqueCount="229">
  <si>
    <t>บริษัท แอสเซท ไฟว์ กรุ๊ป จำกัด (มหาชน) และบริษัทย่อย</t>
  </si>
  <si>
    <t>งบฐานะการเงิน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</si>
  <si>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</si>
  <si>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</si>
  <si>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</si>
  <si>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</si>
  <si>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</si>
  <si>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2567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</si>
  <si>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</si>
  <si>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</si>
  <si>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</si>
  <si>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</si>
  <si>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เงินให้กู้ยืมระยะสั้นแก่กิจการที่เกี่ยวข้องกัน</t>
  </si>
  <si>
    <t>ต้นทุนในการได้มาซึ่งสัญญาที่ทำกับลูกค้า</t>
  </si>
  <si>
    <t>ต้นทุนโครงการพัฒนาอสังหาริมทรัพย์</t>
  </si>
  <si>
    <t>6</t>
  </si>
  <si>
    <t>เงินมัดจำการซื้อที่ดิน</t>
  </si>
  <si>
    <t>7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</si>
  <si>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</si>
  <si>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</si>
  <si>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</si>
  <si>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เงินลงทุนในการร่วมค้า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</si>
  <si>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</si>
  <si>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</si>
  <si>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</si>
  <si>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11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</si>
  <si>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</si>
  <si>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</si>
  <si>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</si>
  <si>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13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</si>
  <si>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</si>
  <si>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</si>
  <si>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</si>
  <si>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</si>
  <si>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</si>
  <si>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</si>
  <si>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</si>
  <si>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</si>
  <si>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</si>
  <si>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</si>
  <si>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</si>
  <si>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</si>
  <si>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</si>
  <si>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</si>
  <si>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</si>
  <si>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</si>
  <si>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</si>
  <si>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</si>
  <si>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</si>
  <si>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</si>
  <si>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ประมาณการการรื้อถอน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</si>
  <si>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</si>
  <si>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</si>
  <si>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</si>
  <si>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</si>
  <si>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</si>
  <si>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ทุนที่ออกและชำระแล้ว</t>
  </si>
  <si>
    <t>ส่วนเกินกว่ามูลค่าหุ้นสามัญ</t>
  </si>
  <si>
    <t>ส่วนปรับปรุงทุนจากการซื้อธุรกิจแบบย้อนกลับ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</si>
  <si>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</si>
  <si>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</si>
  <si>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หุ้นทุนซื้อคืน</t>
  </si>
  <si>
    <t>กำไร(ขาดทุน) สะสม</t>
  </si>
  <si>
    <t xml:space="preserve">    จัดสรรแล้ว</t>
  </si>
  <si>
    <t xml:space="preserve">        ทุนสำรองตามกฏหมาย</t>
  </si>
  <si>
    <t xml:space="preserve">        สำรองหุ้นทุนซื้อคืน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</si>
  <si>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</si>
  <si>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</si>
  <si>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</si>
  <si>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</si>
  <si>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</si>
  <si>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</si>
  <si>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</si>
  <si>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</si>
  <si>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</si>
  <si>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</si>
  <si>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</si>
  <si>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</si>
  <si>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</si>
  <si>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</si>
  <si>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</si>
  <si>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</si>
  <si>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</si>
  <si>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</si>
  <si>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</si>
  <si>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</si>
  <si>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</si>
  <si>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รายได้(ค่าใช้จ่าย) 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</si>
  <si>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</si>
  <si>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</si>
  <si>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</si>
  <si>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</si>
  <si>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</si>
  <si>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กำไรต่อหุ้น</t>
  </si>
  <si>
    <t>กำไร(ขาดทุน) ต่อหุ้นขั้นพื้นฐาน</t>
  </si>
  <si>
    <t>งบการเปลี่ยนแปลงส่วนของผู้ถือหุ้น</t>
  </si>
  <si>
    <t xml:space="preserve">       </t>
  </si>
  <si>
    <t>ส่วนปรับปรุง</t>
  </si>
  <si>
    <t>ส่วนต่างจากการ</t>
  </si>
  <si>
    <t>รวม</t>
  </si>
  <si>
    <t>ทุนจากการ</t>
  </si>
  <si>
    <t>ส่วนทุนจาก</t>
  </si>
  <si>
    <t>เปลี่ยนสัดส่วน</t>
  </si>
  <si>
    <t>จัดสรรแล้ว</t>
  </si>
  <si>
    <t>ส่วนของ</t>
  </si>
  <si>
    <t>ส่วนได้เสีย</t>
  </si>
  <si>
    <t>ทุนที่ออก</t>
  </si>
  <si>
    <t>ส่วนเกินกว่า</t>
  </si>
  <si>
    <t>ซื้อธุรกิจ</t>
  </si>
  <si>
    <t>การจ่ายโดย</t>
  </si>
  <si>
    <t>เงินลงทุน</t>
  </si>
  <si>
    <t>ทุนสำรอง</t>
  </si>
  <si>
    <t xml:space="preserve"> 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</si>
  <si>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</si>
  <si>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</si>
  <si>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</si>
  <si>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</si>
  <si>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แบบย้อนกลับ</t>
  </si>
  <si>
    <t>ใช้หุ้นเป็นเกณฑ์</t>
  </si>
  <si>
    <t>ในบริษัทย่อย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</si>
  <si>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</si>
  <si>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</si>
  <si>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</si>
  <si>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</si>
  <si>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2566</t>
  </si>
  <si>
    <t>เพิ่มทุนหุ้นสามัญจากการใช้สิทธิของ</t>
  </si>
  <si>
    <t xml:space="preserve">    ใบสำคัญแสดงสิทธิที่จะซื้อหุ้นสามัญ</t>
  </si>
  <si>
    <t>จัดสรรสำรองหุ้นทุนซื้อคืน</t>
  </si>
  <si>
    <t>เงินปันผลจ่าย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</si>
  <si>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</si>
  <si>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</si>
  <si>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</si>
  <si>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</si>
  <si>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</si>
  <si>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</si>
  <si>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>ขาดทุน(กำไร) จากการขายทรัพย์สิน</t>
  </si>
  <si>
    <t>ตัดจำหน่ายภาษีเงินได้ ถูกหัก ณ ที่จ่าย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</si>
  <si>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</si>
  <si>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</si>
  <si>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</si>
  <si>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</si>
  <si>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</si>
  <si>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</si>
  <si>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</si>
  <si>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</si>
  <si>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</si>
  <si>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</si>
  <si>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</si>
  <si>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</si>
  <si>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รับคืนภาษีเงินได้นิติบุคคล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</si>
  <si>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</si>
  <si>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</si>
  <si>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</si>
  <si>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</si>
  <si>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เงินฝากธนาคารที่มีภาระผูกพันลดลง(เพิ่มขึ้น)</t>
  </si>
  <si>
    <t>รับคืนเงินให้กู้ยืมระยะสั้นแก่กิจการที่เกี่ยวข้องกัน</t>
  </si>
  <si>
    <t>จ่ายเงินให้กู้ยืมระยะยาวแก่กิจการที่เกี่ยวข้องกัน</t>
  </si>
  <si>
    <t xml:space="preserve">เงินสดรับจากการขายอุปกรณ์ </t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</si>
  <si>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</si>
  <si>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</si>
  <si>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</si>
  <si>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ชำระคืนเงินกู้ยืมระยะสั้นจากกิจการที่เกี่ยวข้องกัน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</si>
  <si>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</si>
  <si>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</si>
  <si>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</si>
  <si>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</si>
  <si>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</si>
  <si>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จ่ายซื้อหุ้นทุนซื้อคืน</t>
  </si>
  <si>
    <t>จ่ายเงินปันผล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</si>
  <si>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</si>
  <si>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</si>
  <si>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ข้อมูลเพิ่มเติมประกอบงบกระแสเงินสด</t>
  </si>
  <si>
    <t>รายการที่ไม่ใช่เงินสด</t>
  </si>
  <si>
    <t>ประมาณการรื้อถอนส่วนปรับปรุงอาคาร</t>
  </si>
  <si>
    <t xml:space="preserve">        หุ้นสามัญ 1,812,271,869 หุ้น มูลค่าหุ้นละ 0.50 บาท   </t>
  </si>
  <si>
    <t xml:space="preserve">   ส่วนที่ถึงกำหนดชำระในหนึ่งปี</t>
  </si>
  <si>
    <t>ชำระคืนหุ้นกู้</t>
  </si>
  <si>
    <t>รับเงินจากการออกหุ้นกู้</t>
  </si>
  <si>
    <t>รายการที่จะไม่ถูกจัดประเภทใหม่ไว้ในกำไรหรือขาดทุน</t>
  </si>
  <si>
    <t>ผลกำไร(ขาดทุน) จากการวัดมูลค่าใหม่ของผลประโยชน์</t>
  </si>
  <si>
    <t>ภาษีเงินได้</t>
  </si>
  <si>
    <t>จัดสรรสำรองตามกฎหมาย</t>
  </si>
  <si>
    <t>สินทรัพย์ทางการเงินไม่หมุนเวียนอื่น</t>
  </si>
  <si>
    <t xml:space="preserve">        หุ้นสามัญ 1,209,384,734 หุ้น มูลค่าหุ้นละ 0.50 บาท </t>
  </si>
  <si>
    <t>9</t>
  </si>
  <si>
    <t>12</t>
  </si>
  <si>
    <t>15</t>
  </si>
  <si>
    <t xml:space="preserve">    ในภายหลัง:</t>
  </si>
  <si>
    <t xml:space="preserve">    พนักงานที่กำหนดไว้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</si>
  <si>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</si>
  <si>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</t>
  </si>
  <si>
    <t xml:space="preserve">    จากสถาบันการเงินเพิ่มขึ้น(ลดลง)</t>
  </si>
  <si>
    <t>8</t>
  </si>
  <si>
    <t>รับเงินเพิ่มทุนจากการใช้สิทธิ</t>
  </si>
  <si>
    <t>ดอกเบี้ยจ่ายส่วนที่บันทึกเป็นต้นทุนโครงการพัฒนาอสังหาริมทรัพย์</t>
  </si>
  <si>
    <t>สินทรัพย์สิทธิการใช้เพิ่มขึ้นจากการทำสัญญาเช่าฉบับใหม่</t>
  </si>
  <si>
    <t>(ยังไม่ได้ตรวจสอบ/ สอบทานแล้ว)</t>
  </si>
  <si>
    <t xml:space="preserve">31 ธันวาคม </t>
  </si>
  <si>
    <t>31 มีนาคม</t>
  </si>
  <si>
    <t>2568</t>
  </si>
  <si>
    <t>ณ วันที่ 31 มีนาคม 2568</t>
  </si>
  <si>
    <t>ยอดคงเหลือ ณ วันที่ 31  ธันวาคม 2566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</si>
  <si>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</si>
  <si>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</si>
  <si>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</si>
  <si>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ยอดคงเหลือ ณ วันที่ 31 ธันวาคม 2567</t>
  </si>
  <si>
    <t>ยอดคงเหลือ ณ วันที่ 31 มีนาคม 2568</t>
  </si>
  <si>
    <t>ยอดคงเหลือ ณ วันที่ 31 มีนาคม 2567</t>
  </si>
  <si>
    <t xml:space="preserve">    รายได้จากการบริหารจัดการ</t>
  </si>
  <si>
    <t xml:space="preserve">    อื่นๆ</t>
  </si>
  <si>
    <t>รับเงินจากการลดทุนในการร่วมค้า</t>
  </si>
  <si>
    <t>3</t>
  </si>
  <si>
    <t>2</t>
  </si>
  <si>
    <t xml:space="preserve">    กำไรจากการขายเงินลงทุนในการร่วมค้า</t>
  </si>
  <si>
    <t>กำไรจากการขายเงินลงทุนในการร่วมค้า</t>
  </si>
  <si>
    <t>16</t>
  </si>
  <si>
    <t>รับเงินจากการขายเงินลงทุนในการร่วมค้า</t>
  </si>
  <si>
    <t>กำไรจากการยกเลิกสัญญาเช่า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</si>
  <si>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</si>
  <si>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</si>
  <si>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ขาดทุนจากการตัดจำหน่ายส่วนปรับปรุงอาคารและอุปกรณ์</t>
  </si>
  <si>
    <t>4</t>
  </si>
  <si>
    <t>ขาดทุนจากการลดลงของมูลค่าต้นทุนโครงการ(โอนกลับ)</t>
  </si>
  <si>
    <t>ประมาณการหนี้สินค่าซ่อมแซมและเงินสมทบกองทุนนิติฯ(โอนกลับ)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</si>
  <si>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</si>
  <si>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สำหรับงวดสามเดือนสิ้นสุดวันที่ 31 มีนาคม 2568</t>
  </si>
  <si>
    <t>(ยังไม่ได้ตรวจสอบ</t>
  </si>
  <si>
    <t>(ตรวจสอบแล้ว)</t>
  </si>
  <si>
    <t>/สอบทานแล้ว)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</si>
</sst>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.00;[Red]\-&quot;£&quot;#,##0.00"/>
    <numFmt numFmtId="188" formatCode="_-&quot;$&quot;* #,##0_-;\-&quot;$&quot;* #,##0_-;_-&quot;$&quot;* &quot;-&quot;_-;_-@_-"/>
    <numFmt numFmtId="189" formatCode="_-&quot;$&quot;* #,##0.00_-;\-&quot;$&quot;* #,##0.00_-;_-&quot;$&quot;* &quot;-&quot;??_-;_-@_-"/>
    <numFmt numFmtId="190" formatCode="&quot;$&quot;#,##0_);\(&quot;$&quot;#,##0\)"/>
    <numFmt numFmtId="191" formatCode="&quot;$&quot;#,##0.00_);[Red]\(&quot;$&quot;#,##0.00\)"/>
    <numFmt numFmtId="192" formatCode="_(&quot;$&quot;* #,##0_);_(&quot;$&quot;* \(#,##0\);_(&quot;$&quot;* &quot;-&quot;_);_(@_)"/>
    <numFmt numFmtId="193" formatCode="_(* #,##0_);_(* \(#,##0\);_(* &quot;-&quot;_);_(@_)"/>
    <numFmt numFmtId="194" formatCode="_(&quot;$&quot;* #,##0.00_);_(&quot;$&quot;* \(#,##0.00\);_(&quot;$&quot;* &quot;-&quot;??_);_(@_)"/>
    <numFmt numFmtId="195" formatCode="_(* #,##0.00_);_(* \(#,##0.00\);_(* &quot;-&quot;??_);_(@_)"/>
    <numFmt numFmtId="196" formatCode="#,##0.00;[Red]\(#,##0.00\);\-"/>
    <numFmt numFmtId="197" formatCode="#,##0;[Red]\(#,##0\);\-"/>
    <numFmt numFmtId="198" formatCode="#,##0.0;[Red]\(#,##0.0\);\-"/>
    <numFmt numFmtId="199" formatCode="#,##0.00;\(#,##0.00\)"/>
    <numFmt numFmtId="200" formatCode="_(* #,##0.000_);_(* \(#,##0.000\);_(* &quot;-&quot;??_);_(@_)"/>
    <numFmt numFmtId="201" formatCode="#,##0;\(#,##0\)"/>
    <numFmt numFmtId="202" formatCode="#,##0.00_);[Black]\(#,##0.00\)"/>
    <numFmt numFmtId="203" formatCode="#,##0.0;\(#,##0.0\)"/>
    <numFmt numFmtId="204" formatCode="General_)"/>
    <numFmt numFmtId="205" formatCode="#,##0;[Red]\(#,##0\)"/>
    <numFmt numFmtId="206" formatCode="[$-1070000]d/m/yy;@"/>
    <numFmt numFmtId="207" formatCode="[$-409]d\-mmm\-yy;@"/>
    <numFmt numFmtId="208" formatCode="#,##0.00;\(#,##0.00\);\-"/>
    <numFmt numFmtId="209" formatCode="&quot;True&quot;;&quot;True&quot;;&quot;False&quot;"/>
    <numFmt numFmtId="210" formatCode="#,##0.0000;\(#,##0.00000000\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#,##0\ \ ;\(#,##0\)\ ;\—\ \ \ \ "/>
    <numFmt numFmtId="216" formatCode="#,##0.0_);[Red]\(#,##0.0\)"/>
    <numFmt numFmtId="217" formatCode="_(* #,##0_);_(* \(#,##0\);_(* &quot;-&quot;??_);_(@_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0.0000%"/>
    <numFmt numFmtId="226" formatCode="_(* #,##0.000000000_);_(* \(#,##0.000000000\);_(* &quot;-&quot;??_);_(@_)"/>
    <numFmt numFmtId="227" formatCode="_(* #,##0.0_);_(* \(#,##0.0\);_(* &quot;-&quot;??_);_(@_)"/>
  </numFmts>
  <fonts count="8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88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90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195" fontId="4" fillId="0" borderId="0" applyFont="0" applyFill="0" applyBorder="0" applyAlignment="0" applyProtection="0"/>
    <xf numFmtId="193" fontId="9" fillId="0" borderId="0" applyNumberFormat="0" applyBorder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20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211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212" fontId="9" fillId="0" borderId="0"/>
    <xf numFmtId="212" fontId="7" fillId="0" borderId="0"/>
    <xf numFmtId="212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21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4" fontId="21" fillId="0" borderId="0" applyFont="0" applyFill="0" applyBorder="0" applyAlignment="0" applyProtection="0"/>
    <xf numFmtId="215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69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0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1" fillId="0" borderId="0"/>
    <xf numFmtId="0" fontId="4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5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1" fillId="0" borderId="0"/>
    <xf numFmtId="0" fontId="68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216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41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05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9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1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68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22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204" fontId="53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66" fillId="0" borderId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4">
    <xf numFmtId="0" fontId="0" fillId="0" borderId="0" xfId="0"/>
    <xf numFmtId="197" fontId="74" fillId="0" borderId="1" xfId="0" quotePrefix="1" applyNumberFormat="1" applyFont="1" applyBorder="1" applyAlignment="1">
      <alignment horizontal="center"/>
    </xf>
    <xf numFmtId="197" fontId="74" fillId="0" borderId="0" xfId="0" applyNumberFormat="1" applyFont="1" applyAlignment="1">
      <alignment horizontal="center"/>
    </xf>
    <xf numFmtId="197" fontId="74" fillId="0" borderId="20" xfId="0" quotePrefix="1" applyNumberFormat="1" applyFont="1" applyBorder="1" applyAlignment="1">
      <alignment horizontal="center"/>
    </xf>
    <xf numFmtId="0" fontId="75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4" fillId="0" borderId="20" xfId="0" applyFont="1" applyBorder="1" applyAlignment="1">
      <alignment horizontal="center"/>
    </xf>
    <xf numFmtId="195" fontId="74" fillId="0" borderId="0" xfId="106" applyFont="1" applyFill="1" applyBorder="1" applyAlignment="1">
      <alignment horizontal="center" wrapText="1" shrinkToFit="1"/>
    </xf>
    <xf numFmtId="0" fontId="74" fillId="0" borderId="1" xfId="0" applyFont="1" applyBorder="1"/>
    <xf numFmtId="0" fontId="74" fillId="0" borderId="0" xfId="0" applyFont="1" applyAlignment="1">
      <alignment horizontal="center" wrapText="1" shrinkToFit="1"/>
    </xf>
    <xf numFmtId="195" fontId="74" fillId="0" borderId="0" xfId="106" applyFont="1" applyFill="1" applyBorder="1" applyAlignment="1">
      <alignment horizontal="center"/>
    </xf>
    <xf numFmtId="195" fontId="74" fillId="0" borderId="1" xfId="106" applyFont="1" applyFill="1" applyBorder="1" applyAlignment="1">
      <alignment horizontal="center"/>
    </xf>
    <xf numFmtId="195" fontId="74" fillId="0" borderId="20" xfId="106" applyFont="1" applyFill="1" applyBorder="1" applyAlignment="1">
      <alignment horizontal="center" wrapText="1" shrinkToFit="1"/>
    </xf>
    <xf numFmtId="195" fontId="74" fillId="0" borderId="20" xfId="106" applyFont="1" applyFill="1" applyBorder="1" applyAlignment="1">
      <alignment horizontal="center"/>
    </xf>
    <xf numFmtId="217" fontId="74" fillId="0" borderId="0" xfId="106" applyNumberFormat="1" applyFont="1" applyFill="1" applyBorder="1" applyAlignment="1">
      <alignment horizontal="center" wrapText="1" shrinkToFit="1"/>
    </xf>
    <xf numFmtId="217" fontId="74" fillId="0" borderId="0" xfId="106" applyNumberFormat="1" applyFont="1" applyFill="1" applyBorder="1" applyAlignment="1">
      <alignment horizontal="center"/>
    </xf>
    <xf numFmtId="217" fontId="74" fillId="0" borderId="0" xfId="106" applyNumberFormat="1" applyFont="1" applyFill="1" applyAlignment="1"/>
    <xf numFmtId="217" fontId="74" fillId="0" borderId="0" xfId="106" applyNumberFormat="1" applyFont="1" applyFill="1" applyBorder="1" applyAlignment="1"/>
    <xf numFmtId="217" fontId="74" fillId="0" borderId="23" xfId="106" applyNumberFormat="1" applyFont="1" applyFill="1" applyBorder="1" applyAlignment="1"/>
    <xf numFmtId="217" fontId="74" fillId="0" borderId="24" xfId="106" applyNumberFormat="1" applyFont="1" applyFill="1" applyBorder="1" applyAlignment="1"/>
    <xf numFmtId="217" fontId="74" fillId="0" borderId="0" xfId="106" applyNumberFormat="1" applyFont="1" applyFill="1" applyBorder="1" applyAlignment="1">
      <alignment horizontal="right"/>
    </xf>
    <xf numFmtId="217" fontId="74" fillId="0" borderId="21" xfId="106" applyNumberFormat="1" applyFont="1" applyFill="1" applyBorder="1" applyAlignment="1"/>
    <xf numFmtId="197" fontId="74" fillId="0" borderId="20" xfId="0" applyNumberFormat="1" applyFont="1" applyBorder="1" applyAlignment="1">
      <alignment horizontal="center"/>
    </xf>
    <xf numFmtId="0" fontId="74" fillId="0" borderId="0" xfId="0" applyFont="1" applyAlignment="1">
      <alignment horizontal="center" vertical="center"/>
    </xf>
    <xf numFmtId="195" fontId="74" fillId="0" borderId="0" xfId="106" applyFont="1" applyFill="1" applyBorder="1" applyAlignment="1">
      <alignment horizontal="center" vertical="center"/>
    </xf>
    <xf numFmtId="197" fontId="74" fillId="0" borderId="20" xfId="0" applyNumberFormat="1" applyFont="1" applyBorder="1" applyAlignment="1">
      <alignment horizontal="center" vertical="center"/>
    </xf>
    <xf numFmtId="197" fontId="76" fillId="0" borderId="0" xfId="0" applyNumberFormat="1" applyFont="1" applyAlignment="1">
      <alignment horizontal="center" vertical="center"/>
    </xf>
    <xf numFmtId="195" fontId="74" fillId="0" borderId="20" xfId="106" applyFont="1" applyFill="1" applyBorder="1" applyAlignment="1">
      <alignment horizontal="center" vertical="center"/>
    </xf>
    <xf numFmtId="195" fontId="74" fillId="0" borderId="20" xfId="106" applyFont="1" applyFill="1" applyBorder="1" applyAlignment="1">
      <alignment horizontal="center" vertical="center" wrapText="1" shrinkToFit="1"/>
    </xf>
    <xf numFmtId="0" fontId="77" fillId="0" borderId="0" xfId="0" applyFont="1" applyAlignment="1">
      <alignment horizontal="center" vertical="center"/>
    </xf>
    <xf numFmtId="217" fontId="74" fillId="0" borderId="0" xfId="106" applyNumberFormat="1" applyFont="1" applyFill="1" applyAlignment="1">
      <alignment vertical="center"/>
    </xf>
    <xf numFmtId="217" fontId="74" fillId="0" borderId="23" xfId="106" applyNumberFormat="1" applyFont="1" applyFill="1" applyBorder="1" applyAlignment="1">
      <alignment vertical="center"/>
    </xf>
    <xf numFmtId="217" fontId="74" fillId="0" borderId="0" xfId="106" applyNumberFormat="1" applyFont="1" applyFill="1" applyBorder="1" applyAlignment="1">
      <alignment vertical="center"/>
    </xf>
    <xf numFmtId="217" fontId="74" fillId="0" borderId="23" xfId="106" applyNumberFormat="1" applyFont="1" applyFill="1" applyBorder="1" applyAlignment="1">
      <alignment horizontal="right" vertical="center"/>
    </xf>
    <xf numFmtId="217" fontId="74" fillId="0" borderId="24" xfId="106" applyNumberFormat="1" applyFont="1" applyFill="1" applyBorder="1" applyAlignment="1">
      <alignment vertical="center"/>
    </xf>
    <xf numFmtId="217" fontId="74" fillId="0" borderId="24" xfId="106" applyNumberFormat="1" applyFont="1" applyFill="1" applyBorder="1" applyAlignment="1">
      <alignment horizontal="right" vertical="center"/>
    </xf>
    <xf numFmtId="217" fontId="74" fillId="0" borderId="0" xfId="106" applyNumberFormat="1" applyFont="1" applyFill="1" applyBorder="1" applyAlignment="1">
      <alignment horizontal="center" vertical="center"/>
    </xf>
    <xf numFmtId="217" fontId="74" fillId="0" borderId="21" xfId="106" applyNumberFormat="1" applyFont="1" applyFill="1" applyBorder="1" applyAlignment="1">
      <alignment vertical="center"/>
    </xf>
    <xf numFmtId="197" fontId="78" fillId="0" borderId="0" xfId="0" applyNumberFormat="1" applyFont="1" applyAlignment="1">
      <alignment horizontal="center"/>
    </xf>
    <xf numFmtId="197" fontId="75" fillId="0" borderId="0" xfId="0" applyNumberFormat="1" applyFont="1" applyAlignment="1">
      <alignment horizontal="center"/>
    </xf>
    <xf numFmtId="195" fontId="75" fillId="0" borderId="0" xfId="106" applyFont="1" applyFill="1" applyAlignment="1" applyProtection="1">
      <alignment horizontal="center"/>
    </xf>
    <xf numFmtId="197" fontId="76" fillId="0" borderId="0" xfId="0" applyNumberFormat="1" applyFont="1" applyAlignment="1">
      <alignment horizontal="center"/>
    </xf>
    <xf numFmtId="217" fontId="74" fillId="0" borderId="0" xfId="106" applyNumberFormat="1" applyFont="1" applyFill="1"/>
    <xf numFmtId="217" fontId="74" fillId="0" borderId="0" xfId="106" applyNumberFormat="1" applyFont="1" applyFill="1" applyAlignment="1">
      <alignment horizontal="right"/>
    </xf>
    <xf numFmtId="217" fontId="74" fillId="0" borderId="0" xfId="106" applyNumberFormat="1" applyFont="1" applyFill="1" applyBorder="1"/>
    <xf numFmtId="217" fontId="74" fillId="0" borderId="20" xfId="106" applyNumberFormat="1" applyFont="1" applyFill="1" applyBorder="1"/>
    <xf numFmtId="217" fontId="74" fillId="0" borderId="0" xfId="106" applyNumberFormat="1" applyFont="1" applyFill="1" applyAlignment="1">
      <alignment horizontal="center"/>
    </xf>
    <xf numFmtId="217" fontId="74" fillId="0" borderId="1" xfId="106" applyNumberFormat="1" applyFont="1" applyFill="1" applyBorder="1"/>
    <xf numFmtId="217" fontId="74" fillId="0" borderId="6" xfId="106" applyNumberFormat="1" applyFont="1" applyFill="1" applyBorder="1"/>
    <xf numFmtId="195" fontId="75" fillId="0" borderId="0" xfId="106" applyFont="1" applyFill="1" applyBorder="1" applyAlignment="1">
      <alignment horizontal="center"/>
    </xf>
    <xf numFmtId="217" fontId="74" fillId="0" borderId="21" xfId="106" applyNumberFormat="1" applyFont="1" applyFill="1" applyBorder="1"/>
    <xf numFmtId="217" fontId="74" fillId="0" borderId="0" xfId="106" applyNumberFormat="1" applyFont="1"/>
    <xf numFmtId="217" fontId="74" fillId="0" borderId="0" xfId="106" applyNumberFormat="1" applyFont="1" applyAlignment="1">
      <alignment horizontal="right"/>
    </xf>
    <xf numFmtId="217" fontId="74" fillId="0" borderId="20" xfId="106" applyNumberFormat="1" applyFont="1" applyBorder="1"/>
    <xf numFmtId="217" fontId="74" fillId="0" borderId="0" xfId="106" applyNumberFormat="1" applyFont="1" applyFill="1" applyBorder="1" applyProtection="1"/>
    <xf numFmtId="195" fontId="74" fillId="0" borderId="0" xfId="106" applyFont="1" applyFill="1" applyBorder="1"/>
    <xf numFmtId="199" fontId="74" fillId="0" borderId="0" xfId="347" applyNumberFormat="1" applyFont="1" applyAlignment="1">
      <alignment horizontal="left"/>
    </xf>
    <xf numFmtId="199" fontId="74" fillId="0" borderId="0" xfId="0" applyNumberFormat="1" applyFont="1"/>
    <xf numFmtId="199" fontId="74" fillId="0" borderId="0" xfId="0" applyNumberFormat="1" applyFont="1" applyAlignment="1">
      <alignment horizontal="left"/>
    </xf>
    <xf numFmtId="199" fontId="77" fillId="0" borderId="0" xfId="0" quotePrefix="1" applyNumberFormat="1" applyFont="1" applyAlignment="1">
      <alignment horizontal="left"/>
    </xf>
    <xf numFmtId="199" fontId="77" fillId="0" borderId="0" xfId="0" applyNumberFormat="1" applyFont="1"/>
    <xf numFmtId="49" fontId="74" fillId="0" borderId="0" xfId="0" applyNumberFormat="1" applyFont="1" applyAlignment="1">
      <alignment horizontal="center"/>
    </xf>
    <xf numFmtId="195" fontId="74" fillId="0" borderId="0" xfId="106" applyFont="1" applyFill="1"/>
    <xf numFmtId="196" fontId="75" fillId="0" borderId="0" xfId="0" applyNumberFormat="1" applyFont="1" applyAlignment="1">
      <alignment horizontal="center"/>
    </xf>
    <xf numFmtId="197" fontId="77" fillId="0" borderId="0" xfId="0" applyNumberFormat="1" applyFont="1" applyAlignment="1">
      <alignment horizontal="center"/>
    </xf>
    <xf numFmtId="0" fontId="74" fillId="0" borderId="0" xfId="0" applyFont="1"/>
    <xf numFmtId="217" fontId="74" fillId="0" borderId="0" xfId="0" applyNumberFormat="1" applyFont="1"/>
    <xf numFmtId="0" fontId="74" fillId="0" borderId="0" xfId="0" applyFont="1" applyAlignment="1">
      <alignment horizontal="right"/>
    </xf>
    <xf numFmtId="196" fontId="74" fillId="0" borderId="0" xfId="0" applyNumberFormat="1" applyFont="1" applyAlignment="1">
      <alignment horizontal="center"/>
    </xf>
    <xf numFmtId="0" fontId="74" fillId="0" borderId="0" xfId="0" quotePrefix="1" applyFont="1" applyAlignment="1">
      <alignment horizontal="center"/>
    </xf>
    <xf numFmtId="197" fontId="74" fillId="0" borderId="0" xfId="0" quotePrefix="1" applyNumberFormat="1" applyFont="1" applyAlignment="1">
      <alignment horizontal="center"/>
    </xf>
    <xf numFmtId="49" fontId="75" fillId="0" borderId="0" xfId="0" applyNumberFormat="1" applyFont="1" applyAlignment="1">
      <alignment horizontal="left"/>
    </xf>
    <xf numFmtId="197" fontId="77" fillId="0" borderId="0" xfId="0" applyNumberFormat="1" applyFont="1"/>
    <xf numFmtId="197" fontId="74" fillId="0" borderId="0" xfId="0" applyNumberFormat="1" applyFont="1"/>
    <xf numFmtId="196" fontId="74" fillId="0" borderId="0" xfId="0" applyNumberFormat="1" applyFont="1"/>
    <xf numFmtId="49" fontId="74" fillId="0" borderId="0" xfId="0" applyNumberFormat="1" applyFont="1"/>
    <xf numFmtId="49" fontId="77" fillId="0" borderId="0" xfId="0" quotePrefix="1" applyNumberFormat="1" applyFont="1" applyAlignment="1">
      <alignment horizontal="center"/>
    </xf>
    <xf numFmtId="49" fontId="74" fillId="0" borderId="0" xfId="0" applyNumberFormat="1" applyFont="1" applyAlignment="1">
      <alignment horizontal="left"/>
    </xf>
    <xf numFmtId="3" fontId="79" fillId="0" borderId="0" xfId="0" applyNumberFormat="1" applyFont="1" applyAlignment="1">
      <alignment vertical="center" wrapText="1"/>
    </xf>
    <xf numFmtId="49" fontId="75" fillId="0" borderId="0" xfId="0" applyNumberFormat="1" applyFont="1"/>
    <xf numFmtId="49" fontId="77" fillId="0" borderId="0" xfId="0" applyNumberFormat="1" applyFont="1" applyAlignment="1">
      <alignment horizontal="center"/>
    </xf>
    <xf numFmtId="217" fontId="77" fillId="0" borderId="0" xfId="106" applyNumberFormat="1" applyFont="1" applyFill="1" applyBorder="1" applyAlignment="1">
      <alignment horizontal="center"/>
    </xf>
    <xf numFmtId="217" fontId="74" fillId="0" borderId="0" xfId="106" applyNumberFormat="1" applyFont="1" applyFill="1" applyBorder="1" applyAlignment="1" applyProtection="1">
      <alignment horizontal="center"/>
    </xf>
    <xf numFmtId="217" fontId="74" fillId="0" borderId="20" xfId="106" applyNumberFormat="1" applyFont="1" applyFill="1" applyBorder="1" applyAlignment="1">
      <alignment horizontal="right"/>
    </xf>
    <xf numFmtId="217" fontId="74" fillId="0" borderId="22" xfId="106" applyNumberFormat="1" applyFont="1" applyFill="1" applyBorder="1"/>
    <xf numFmtId="217" fontId="74" fillId="0" borderId="22" xfId="106" applyNumberFormat="1" applyFont="1" applyFill="1" applyBorder="1" applyProtection="1"/>
    <xf numFmtId="195" fontId="74" fillId="0" borderId="0" xfId="106" applyFont="1" applyFill="1" applyBorder="1" applyProtection="1"/>
    <xf numFmtId="49" fontId="74" fillId="0" borderId="0" xfId="1434" applyNumberFormat="1" applyFont="1" applyAlignment="1">
      <alignment horizontal="left"/>
    </xf>
    <xf numFmtId="195" fontId="74" fillId="0" borderId="0" xfId="106" applyFont="1" applyFill="1" applyProtection="1"/>
    <xf numFmtId="49" fontId="74" fillId="0" borderId="0" xfId="0" quotePrefix="1" applyNumberFormat="1" applyFont="1" applyAlignment="1">
      <alignment horizontal="left"/>
    </xf>
    <xf numFmtId="49" fontId="74" fillId="0" borderId="0" xfId="0" quotePrefix="1" applyNumberFormat="1" applyFont="1"/>
    <xf numFmtId="217" fontId="77" fillId="0" borderId="0" xfId="106" applyNumberFormat="1" applyFont="1" applyFill="1" applyAlignment="1">
      <alignment horizontal="center"/>
    </xf>
    <xf numFmtId="197" fontId="77" fillId="0" borderId="0" xfId="0" quotePrefix="1" applyNumberFormat="1" applyFont="1" applyAlignment="1">
      <alignment horizontal="center"/>
    </xf>
    <xf numFmtId="217" fontId="74" fillId="0" borderId="0" xfId="106" applyNumberFormat="1" applyFont="1" applyFill="1" applyProtection="1"/>
    <xf numFmtId="217" fontId="77" fillId="0" borderId="0" xfId="106" quotePrefix="1" applyNumberFormat="1" applyFont="1" applyFill="1" applyBorder="1" applyAlignment="1">
      <alignment horizontal="center"/>
    </xf>
    <xf numFmtId="217" fontId="74" fillId="0" borderId="22" xfId="106" applyNumberFormat="1" applyFont="1" applyFill="1" applyBorder="1" applyAlignment="1">
      <alignment horizontal="center"/>
    </xf>
    <xf numFmtId="217" fontId="77" fillId="0" borderId="0" xfId="106" applyNumberFormat="1" applyFont="1" applyFill="1" applyBorder="1"/>
    <xf numFmtId="49" fontId="75" fillId="0" borderId="0" xfId="0" quotePrefix="1" applyNumberFormat="1" applyFont="1" applyAlignment="1">
      <alignment horizontal="left"/>
    </xf>
    <xf numFmtId="200" fontId="74" fillId="0" borderId="0" xfId="106" applyNumberFormat="1" applyFont="1" applyFill="1" applyAlignment="1"/>
    <xf numFmtId="200" fontId="74" fillId="0" borderId="0" xfId="0" applyNumberFormat="1" applyFont="1" applyAlignment="1">
      <alignment horizontal="center"/>
    </xf>
    <xf numFmtId="200" fontId="74" fillId="0" borderId="0" xfId="106" applyNumberFormat="1" applyFont="1" applyFill="1" applyBorder="1" applyAlignment="1"/>
    <xf numFmtId="195" fontId="74" fillId="0" borderId="0" xfId="106" applyFont="1" applyFill="1" applyAlignment="1"/>
    <xf numFmtId="195" fontId="74" fillId="0" borderId="0" xfId="106" applyFont="1" applyFill="1" applyBorder="1" applyAlignment="1"/>
    <xf numFmtId="199" fontId="77" fillId="0" borderId="0" xfId="0" applyNumberFormat="1" applyFont="1" applyAlignment="1">
      <alignment horizontal="right"/>
    </xf>
    <xf numFmtId="197" fontId="74" fillId="0" borderId="6" xfId="0" quotePrefix="1" applyNumberFormat="1" applyFont="1" applyBorder="1" applyAlignment="1">
      <alignment horizontal="center"/>
    </xf>
    <xf numFmtId="195" fontId="76" fillId="0" borderId="0" xfId="106" applyFont="1" applyFill="1" applyAlignment="1">
      <alignment horizontal="center"/>
    </xf>
    <xf numFmtId="199" fontId="75" fillId="0" borderId="0" xfId="0" applyNumberFormat="1" applyFont="1"/>
    <xf numFmtId="49" fontId="75" fillId="0" borderId="0" xfId="0" applyNumberFormat="1" applyFont="1" applyAlignment="1">
      <alignment horizontal="center"/>
    </xf>
    <xf numFmtId="227" fontId="77" fillId="0" borderId="0" xfId="106" applyNumberFormat="1" applyFont="1" applyFill="1" applyAlignment="1">
      <alignment horizontal="center"/>
    </xf>
    <xf numFmtId="195" fontId="74" fillId="0" borderId="0" xfId="106" applyFont="1" applyFill="1" applyAlignment="1">
      <alignment horizontal="right"/>
    </xf>
    <xf numFmtId="199" fontId="77" fillId="0" borderId="0" xfId="0" applyNumberFormat="1" applyFont="1" applyAlignment="1">
      <alignment horizontal="left"/>
    </xf>
    <xf numFmtId="49" fontId="74" fillId="0" borderId="0" xfId="0" quotePrefix="1" applyNumberFormat="1" applyFont="1" applyAlignment="1">
      <alignment horizontal="center"/>
    </xf>
    <xf numFmtId="195" fontId="74" fillId="0" borderId="0" xfId="106" applyFont="1" applyFill="1" applyAlignment="1">
      <alignment horizontal="center"/>
    </xf>
    <xf numFmtId="199" fontId="78" fillId="0" borderId="0" xfId="0" applyNumberFormat="1" applyFont="1"/>
    <xf numFmtId="0" fontId="75" fillId="0" borderId="0" xfId="0" applyFont="1"/>
    <xf numFmtId="0" fontId="74" fillId="0" borderId="20" xfId="0" quotePrefix="1" applyFont="1" applyBorder="1" applyAlignment="1">
      <alignment horizontal="center"/>
    </xf>
    <xf numFmtId="195" fontId="74" fillId="0" borderId="0" xfId="106" quotePrefix="1" applyFont="1" applyFill="1" applyBorder="1" applyAlignment="1">
      <alignment horizontal="center"/>
    </xf>
    <xf numFmtId="195" fontId="76" fillId="0" borderId="0" xfId="106" applyFont="1" applyFill="1" applyBorder="1" applyAlignment="1">
      <alignment horizontal="center"/>
    </xf>
    <xf numFmtId="195" fontId="74" fillId="0" borderId="0" xfId="106" applyFont="1" applyFill="1" applyBorder="1" applyAlignment="1" applyProtection="1">
      <alignment horizontal="center"/>
    </xf>
    <xf numFmtId="195" fontId="74" fillId="0" borderId="0" xfId="106" applyFont="1"/>
    <xf numFmtId="199" fontId="75" fillId="0" borderId="0" xfId="0" applyNumberFormat="1" applyFont="1" applyAlignment="1">
      <alignment horizontal="left"/>
    </xf>
    <xf numFmtId="199" fontId="78" fillId="0" borderId="0" xfId="0" applyNumberFormat="1" applyFont="1" applyAlignment="1">
      <alignment horizontal="left"/>
    </xf>
    <xf numFmtId="199" fontId="75" fillId="0" borderId="0" xfId="0" quotePrefix="1" applyNumberFormat="1" applyFont="1" applyAlignment="1">
      <alignment horizontal="left"/>
    </xf>
    <xf numFmtId="0" fontId="75" fillId="0" borderId="0" xfId="0" applyFont="1" applyAlignment="1">
      <alignment horizontal="center" vertical="center"/>
    </xf>
    <xf numFmtId="38" fontId="75" fillId="0" borderId="0" xfId="0" applyNumberFormat="1" applyFont="1" applyAlignment="1">
      <alignment horizontal="center" vertical="center"/>
    </xf>
    <xf numFmtId="43" fontId="75" fillId="0" borderId="0" xfId="0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5" fillId="0" borderId="0" xfId="0" applyFont="1" applyAlignment="1">
      <alignment vertical="center"/>
    </xf>
    <xf numFmtId="226" fontId="74" fillId="0" borderId="0" xfId="106" applyNumberFormat="1" applyFont="1" applyFill="1" applyAlignment="1">
      <alignment horizontal="center" vertical="center"/>
    </xf>
    <xf numFmtId="195" fontId="74" fillId="0" borderId="0" xfId="106" applyFont="1" applyFill="1" applyAlignment="1">
      <alignment vertical="center"/>
    </xf>
    <xf numFmtId="195" fontId="74" fillId="0" borderId="0" xfId="106" applyFont="1" applyFill="1" applyBorder="1" applyAlignment="1">
      <alignment vertical="center"/>
    </xf>
    <xf numFmtId="217" fontId="74" fillId="0" borderId="0" xfId="0" applyNumberFormat="1" applyFont="1" applyAlignment="1">
      <alignment horizontal="center" vertical="center"/>
    </xf>
    <xf numFmtId="197" fontId="74" fillId="0" borderId="0" xfId="0" applyNumberFormat="1" applyFont="1" applyAlignment="1">
      <alignment horizontal="center" vertical="center"/>
    </xf>
    <xf numFmtId="217" fontId="74" fillId="0" borderId="0" xfId="106" applyNumberFormat="1" applyFont="1" applyFill="1" applyAlignment="1">
      <alignment horizontal="center" vertical="center"/>
    </xf>
    <xf numFmtId="195" fontId="74" fillId="0" borderId="0" xfId="106" applyFont="1" applyFill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43" fontId="74" fillId="0" borderId="0" xfId="0" applyNumberFormat="1" applyFont="1" applyAlignment="1">
      <alignment horizontal="center" vertical="center"/>
    </xf>
    <xf numFmtId="195" fontId="74" fillId="0" borderId="0" xfId="0" applyNumberFormat="1" applyFont="1" applyAlignment="1">
      <alignment vertical="center"/>
    </xf>
    <xf numFmtId="217" fontId="74" fillId="0" borderId="0" xfId="0" applyNumberFormat="1" applyFont="1" applyAlignment="1">
      <alignment vertical="center"/>
    </xf>
    <xf numFmtId="197" fontId="75" fillId="0" borderId="0" xfId="0" applyNumberFormat="1" applyFont="1"/>
    <xf numFmtId="0" fontId="77" fillId="0" borderId="0" xfId="0" applyFont="1" applyAlignment="1">
      <alignment horizontal="center"/>
    </xf>
    <xf numFmtId="195" fontId="74" fillId="0" borderId="0" xfId="0" applyNumberFormat="1" applyFont="1"/>
    <xf numFmtId="0" fontId="77" fillId="0" borderId="0" xfId="0" applyFont="1"/>
    <xf numFmtId="0" fontId="78" fillId="0" borderId="0" xfId="0" applyFont="1"/>
    <xf numFmtId="224" fontId="74" fillId="0" borderId="0" xfId="106" applyNumberFormat="1" applyFont="1" applyFill="1" applyBorder="1" applyAlignment="1"/>
    <xf numFmtId="217" fontId="74" fillId="0" borderId="23" xfId="106" applyNumberFormat="1" applyFont="1" applyFill="1" applyBorder="1" applyAlignment="1">
      <alignment horizontal="right"/>
    </xf>
    <xf numFmtId="217" fontId="74" fillId="0" borderId="24" xfId="106" applyNumberFormat="1" applyFont="1" applyFill="1" applyBorder="1" applyAlignment="1">
      <alignment horizontal="right"/>
    </xf>
    <xf numFmtId="217" fontId="74" fillId="0" borderId="0" xfId="106" applyNumberFormat="1" applyFont="1" applyAlignment="1">
      <alignment horizontal="center"/>
    </xf>
    <xf numFmtId="0" fontId="78" fillId="0" borderId="0" xfId="0" applyFont="1" applyAlignment="1">
      <alignment horizontal="center"/>
    </xf>
    <xf numFmtId="223" fontId="74" fillId="0" borderId="0" xfId="313" applyNumberFormat="1" applyFont="1"/>
    <xf numFmtId="202" fontId="74" fillId="0" borderId="0" xfId="331" applyNumberFormat="1" applyFont="1"/>
    <xf numFmtId="195" fontId="74" fillId="0" borderId="0" xfId="106" quotePrefix="1" applyFont="1" applyFill="1" applyBorder="1" applyAlignment="1" applyProtection="1">
      <alignment horizontal="center" vertical="center" wrapText="1"/>
    </xf>
    <xf numFmtId="196" fontId="75" fillId="0" borderId="0" xfId="0" applyNumberFormat="1" applyFont="1"/>
    <xf numFmtId="197" fontId="80" fillId="0" borderId="0" xfId="0" applyNumberFormat="1" applyFont="1" applyAlignment="1">
      <alignment horizontal="center"/>
    </xf>
    <xf numFmtId="195" fontId="74" fillId="0" borderId="0" xfId="106" quotePrefix="1" applyFont="1" applyFill="1" applyBorder="1" applyAlignment="1" applyProtection="1">
      <alignment horizontal="center"/>
    </xf>
    <xf numFmtId="217" fontId="76" fillId="0" borderId="0" xfId="106" applyNumberFormat="1" applyFont="1" applyFill="1" applyAlignment="1">
      <alignment horizontal="center"/>
    </xf>
    <xf numFmtId="198" fontId="77" fillId="0" borderId="0" xfId="0" applyNumberFormat="1" applyFont="1" applyAlignment="1">
      <alignment horizontal="center"/>
    </xf>
    <xf numFmtId="217" fontId="74" fillId="0" borderId="0" xfId="1466" applyNumberFormat="1" applyFont="1" applyFill="1"/>
    <xf numFmtId="10" fontId="74" fillId="0" borderId="0" xfId="1466" applyNumberFormat="1" applyFont="1" applyFill="1"/>
    <xf numFmtId="225" fontId="74" fillId="0" borderId="0" xfId="1466" applyNumberFormat="1" applyFont="1" applyFill="1"/>
    <xf numFmtId="10" fontId="74" fillId="0" borderId="0" xfId="1466" applyNumberFormat="1" applyFont="1"/>
    <xf numFmtId="10" fontId="77" fillId="0" borderId="0" xfId="1466" applyNumberFormat="1" applyFont="1" applyAlignment="1">
      <alignment horizontal="center"/>
    </xf>
    <xf numFmtId="212" fontId="77" fillId="0" borderId="0" xfId="1466" applyNumberFormat="1" applyFont="1" applyAlignment="1">
      <alignment horizontal="center"/>
    </xf>
    <xf numFmtId="212" fontId="74" fillId="0" borderId="0" xfId="1466" applyNumberFormat="1" applyFont="1"/>
    <xf numFmtId="196" fontId="74" fillId="0" borderId="0" xfId="0" applyNumberFormat="1" applyFont="1" applyAlignment="1">
      <alignment horizontal="left"/>
    </xf>
    <xf numFmtId="198" fontId="74" fillId="0" borderId="0" xfId="0" applyNumberFormat="1" applyFont="1" applyAlignment="1">
      <alignment horizontal="center"/>
    </xf>
    <xf numFmtId="217" fontId="74" fillId="0" borderId="20" xfId="106" quotePrefix="1" applyNumberFormat="1" applyFont="1" applyFill="1" applyBorder="1" applyAlignment="1" applyProtection="1">
      <alignment horizontal="center"/>
    </xf>
    <xf numFmtId="196" fontId="75" fillId="0" borderId="0" xfId="0" applyNumberFormat="1" applyFont="1" applyAlignment="1">
      <alignment horizontal="left"/>
    </xf>
    <xf numFmtId="200" fontId="74" fillId="0" borderId="0" xfId="106" applyNumberFormat="1" applyFont="1" applyFill="1" applyBorder="1"/>
    <xf numFmtId="200" fontId="74" fillId="0" borderId="0" xfId="106" applyNumberFormat="1" applyFont="1" applyFill="1"/>
    <xf numFmtId="200" fontId="74" fillId="0" borderId="0" xfId="106" applyNumberFormat="1" applyFont="1" applyFill="1" applyBorder="1" applyProtection="1"/>
    <xf numFmtId="195" fontId="74" fillId="0" borderId="22" xfId="106" applyFont="1" applyFill="1" applyBorder="1"/>
    <xf numFmtId="222" fontId="74" fillId="0" borderId="0" xfId="106" applyNumberFormat="1" applyFont="1" applyFill="1" applyBorder="1"/>
    <xf numFmtId="222" fontId="74" fillId="0" borderId="0" xfId="106" applyNumberFormat="1" applyFont="1" applyFill="1"/>
    <xf numFmtId="222" fontId="74" fillId="0" borderId="0" xfId="106" applyNumberFormat="1" applyFont="1" applyFill="1" applyProtection="1"/>
    <xf numFmtId="0" fontId="75" fillId="0" borderId="0" xfId="0" applyFont="1" applyAlignment="1">
      <alignment horizontal="center"/>
    </xf>
    <xf numFmtId="0" fontId="75" fillId="0" borderId="20" xfId="0" applyFont="1" applyBorder="1" applyAlignment="1">
      <alignment horizontal="center"/>
    </xf>
    <xf numFmtId="0" fontId="74" fillId="0" borderId="20" xfId="0" applyFont="1" applyBorder="1" applyAlignment="1">
      <alignment horizontal="center"/>
    </xf>
    <xf numFmtId="195" fontId="74" fillId="0" borderId="6" xfId="106" applyFont="1" applyFill="1" applyBorder="1" applyAlignment="1">
      <alignment horizontal="center"/>
    </xf>
    <xf numFmtId="195" fontId="74" fillId="0" borderId="6" xfId="106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5" fillId="0" borderId="20" xfId="0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</cellXfs>
  <cellStyles count="148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ครื่องหมายเปอร์เซ็นต์_Sheet1" xfId="432" xr:uid="{00000000-0005-0000-0000-0000E1010000}"/>
    <cellStyle name="จุลภาค" xfId="106" builtinId="3"/>
    <cellStyle name="เชื่อมโยงหลายมิติ" xfId="469" xr:uid="{00000000-0005-0000-0000-0000E201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" xfId="0" builtinId="0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เปอร์เซ็นต์" xfId="1466" builtinId="5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A5_2025_Q1_Review/Working%20Papers/2.%20A5_2025_Q1_Review/A5_2025_Q1_D1_WLS_Leadsheet.xlsx" TargetMode="External"/><Relationship Id="rId1" Type="http://schemas.openxmlformats.org/officeDocument/2006/relationships/externalLinkPath" Target="https://diainteraudit.sharepoint.com/sites/A5_2025_Q1_Review/Working%20Papers/2.%20A5_2025_Q1_Review/A5_2025_Q1_D1_WLS_Lead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A5_2025_Q1_Review/Working%20Papers/1.%20A5_2025_Q1_WConso/&#3621;&#3641;&#3585;&#3588;&#3657;&#3634;/A5%20Conso%20Q1_2025_R3.xlsx" TargetMode="External"/><Relationship Id="rId1" Type="http://schemas.openxmlformats.org/officeDocument/2006/relationships/externalLinkPath" Target="https://diainteraudit.sharepoint.com/sites/A5_2025_Q1_Review/Working%20Papers/1.%20A5_2025_Q1_WConso/&#3621;&#3641;&#3585;&#3588;&#3657;&#3634;/A5%20Conso%20Q1_2025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31.12.64"/>
      <sheetName val="Ratio 1l2"/>
      <sheetName val="Ratio ก่อน"/>
      <sheetName val="Ratio-1ก่อน"/>
      <sheetName val="Ratio หลัง"/>
      <sheetName val="Ratio-1 หลัง"/>
      <sheetName val="MAT งบเฉพาะ_หลัง"/>
      <sheetName val="MAT Conso"/>
      <sheetName val="Sheet2"/>
      <sheetName val="TB 30.9.66"/>
      <sheetName val="MAT หลังปรับ "/>
      <sheetName val="TB Q2 67"/>
      <sheetName val="TB 31.12.66"/>
      <sheetName val="A5G_Trial Balance as at 31 Marc"/>
      <sheetName val="MAT งบเฉพาะ_"/>
      <sheetName val="WTB Lead"/>
      <sheetName val="WBS"/>
      <sheetName val="WPL"/>
      <sheetName val="Sheet1"/>
      <sheetName val="WCF"/>
      <sheetName val="AJE&amp;Re"/>
      <sheetName val="CF"/>
      <sheetName val="A"/>
      <sheetName val="B"/>
      <sheetName val="C1"/>
      <sheetName val="D"/>
      <sheetName val="T"/>
      <sheetName val="E"/>
      <sheetName val="O"/>
      <sheetName val="EE"/>
      <sheetName val="FA"/>
      <sheetName val="S"/>
      <sheetName val="N"/>
      <sheetName val="CC"/>
      <sheetName val="CC1"/>
      <sheetName val="TT"/>
      <sheetName val="MM"/>
      <sheetName val="LL"/>
      <sheetName val="GG"/>
      <sheetName val="OO"/>
      <sheetName val="SE"/>
      <sheetName val="10"/>
      <sheetName val="11"/>
      <sheetName val="20"/>
      <sheetName val="40"/>
      <sheetName val="41"/>
      <sheetName val="50"/>
      <sheetName val="60"/>
      <sheetName val="80"/>
      <sheetName val="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7">
          <cell r="D17">
            <v>1163430</v>
          </cell>
        </row>
        <row r="18">
          <cell r="D18">
            <v>0</v>
          </cell>
        </row>
        <row r="36">
          <cell r="D36">
            <v>0</v>
          </cell>
        </row>
        <row r="37">
          <cell r="D37">
            <v>1974</v>
          </cell>
        </row>
        <row r="53">
          <cell r="D53">
            <v>-84960</v>
          </cell>
        </row>
        <row r="54">
          <cell r="D54">
            <v>185148</v>
          </cell>
        </row>
        <row r="59">
          <cell r="D59">
            <v>118247784</v>
          </cell>
        </row>
        <row r="80">
          <cell r="D80">
            <v>-1016</v>
          </cell>
        </row>
        <row r="82">
          <cell r="D82">
            <v>0</v>
          </cell>
        </row>
        <row r="99">
          <cell r="D99">
            <v>40978</v>
          </cell>
        </row>
        <row r="107">
          <cell r="D107">
            <v>754</v>
          </cell>
        </row>
        <row r="124">
          <cell r="F124">
            <v>-174000000</v>
          </cell>
        </row>
        <row r="125">
          <cell r="D125">
            <v>0</v>
          </cell>
        </row>
        <row r="132">
          <cell r="D132">
            <v>-21181040.981276255</v>
          </cell>
        </row>
        <row r="133">
          <cell r="D133">
            <v>-1447477.0187237451</v>
          </cell>
        </row>
        <row r="141">
          <cell r="D141">
            <v>-3230191</v>
          </cell>
        </row>
        <row r="148">
          <cell r="D148">
            <v>-8016756</v>
          </cell>
        </row>
        <row r="153">
          <cell r="D153">
            <v>-47194545</v>
          </cell>
        </row>
        <row r="160">
          <cell r="D160">
            <v>-2114245</v>
          </cell>
        </row>
        <row r="183">
          <cell r="D183">
            <v>10691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5D_BS"/>
      <sheetName val="A5D_EQ"/>
      <sheetName val="A5D_PL"/>
      <sheetName val="A5D_CF statement "/>
      <sheetName val="A5D_NFS#"/>
      <sheetName val="AFD_EQ รวม"/>
      <sheetName val="AFD_EQ เฉพาะ"/>
      <sheetName val="AFD_BS"/>
      <sheetName val="AFD_PL"/>
      <sheetName val="AFD_CF statement "/>
      <sheetName val="AFD_CF Conso"/>
      <sheetName val="AFD_CF Separate"/>
      <sheetName val="Ratio"/>
      <sheetName val="Summary"/>
      <sheetName val="กำไรต่อหุ้น"/>
      <sheetName val="NFS#"/>
      <sheetName val="CF Conso"/>
      <sheetName val="CF Separate"/>
      <sheetName val="Detail CF"/>
      <sheetName val="Reconcile Cash Flow "/>
      <sheetName val="BS "/>
      <sheetName val="PL "/>
      <sheetName val="EQ รวม"/>
      <sheetName val="EQ เฉพาะ"/>
      <sheetName val="CF statement"/>
      <sheetName val="BS_analyte"/>
      <sheetName val="PL_Analyte"/>
      <sheetName val="BS A5"/>
      <sheetName val="PL A5"/>
      <sheetName val="BS AFD"/>
      <sheetName val="PL AFD"/>
      <sheetName val="Elim_A5"/>
      <sheetName val="Elim_AFD"/>
      <sheetName val="RPT BS"/>
      <sheetName val="RPT PL"/>
      <sheetName val="AFD_NFS#"/>
      <sheetName val="RPT_amotize int cap"/>
      <sheetName val="RPT_หุ้นกู้วง 227 MB"/>
      <sheetName val="A5 Adj"/>
      <sheetName val="FINANCE COST - RPT "/>
      <sheetName val="Detail Elim Borrowing cost"/>
      <sheetName val="Detail Elim magin"/>
      <sheetName val="Scoping A5"/>
      <sheetName val="Scoping AFD"/>
      <sheetName val="Grouping A5D"/>
      <sheetName val="Grouping A5P"/>
      <sheetName val="RCY Groupping Q1'25"/>
      <sheetName val="RCY BS Q1'25"/>
      <sheetName val="RCY PL Q1'24"/>
      <sheetName val="RCY Equity Q1'25"/>
      <sheetName val="A5 TB "/>
      <sheetName val="AFD TB "/>
      <sheetName val="A5D TB"/>
      <sheetName val="A5P TB"/>
      <sheetName val="RCY TB Q1'25"/>
      <sheetName val="ADJ_A5"/>
      <sheetName val="ADJ_AFD"/>
      <sheetName val="ADJ_A5D"/>
      <sheetName val="ADJ_A5P"/>
      <sheetName val="ADJ_RCY"/>
      <sheetName val="TB_TS "/>
      <sheetName val="Pivot TB TS Q1'24"/>
      <sheetName val="Sheet1"/>
      <sheetName val="RPT_หุ้นกู้วง 231.3 MB"/>
      <sheetName val="#Cash "/>
      <sheetName val="# Receivables"/>
      <sheetName val="#Cost "/>
      <sheetName val="Summary Cost A5"/>
      <sheetName val="Summary Cost AFD"/>
      <sheetName val="ROU"/>
      <sheetName val="Lease_S-OAIS"/>
      <sheetName val="Lease after remeasurement"/>
      <sheetName val="Lease_Ruenrudee"/>
      <sheetName val="Lease_SJ1907"/>
      <sheetName val="RCY_ROU"/>
      <sheetName val="#Deferred tax assets"/>
      <sheetName val="Detail DTA"/>
      <sheetName val="#Payable"/>
      <sheetName val="#borrowings from financial"/>
      <sheetName val="Summary Loan_AFD"/>
      <sheetName val="Front end fees_AFD "/>
      <sheetName val="Summary Loan_A5"/>
      <sheetName val="#Bond"/>
      <sheetName val="#employee benefit "/>
      <sheetName val="#COMMITMENTS"/>
      <sheetName val="#รายได้"/>
      <sheetName val="#Financial instrument"/>
      <sheetName val="Summary_A5"/>
      <sheetName val="A5_21-0501-02Borrowing detail"/>
      <sheetName val="A5_Amortised fees"/>
      <sheetName val="AFD_Loan from Bank"/>
      <sheetName val="#ค่าใช้จ่ายตามลักษณะ"/>
      <sheetName val="AFD Summary LOAN_"/>
      <sheetName val="A5 GL mapping"/>
      <sheetName val="AFD_MAP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5">
          <cell r="G35">
            <v>279757</v>
          </cell>
        </row>
        <row r="39">
          <cell r="G39">
            <v>-293329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1"/>
  <sheetViews>
    <sheetView tabSelected="1" topLeftCell="A34" zoomScaleNormal="100" zoomScaleSheetLayoutView="90" workbookViewId="0">
      <selection activeCell="A51" sqref="A51"/>
    </sheetView>
  </sheetViews>
  <sheetFormatPr defaultColWidth="46.140625" defaultRowHeight="22.15" customHeight="1"/>
  <cols>
    <col min="1" max="1" width="45.42578125" style="75" customWidth="1"/>
    <col min="2" max="2" width="8.42578125" style="72" customWidth="1"/>
    <col min="3" max="3" width="0.85546875" style="72" customWidth="1"/>
    <col min="4" max="4" width="14.7109375" style="72" customWidth="1"/>
    <col min="5" max="5" width="0.85546875" style="73" customWidth="1"/>
    <col min="6" max="6" width="14.85546875" style="62" customWidth="1"/>
    <col min="7" max="7" width="0.7109375" style="55" customWidth="1"/>
    <col min="8" max="8" width="14.7109375" style="42" customWidth="1"/>
    <col min="9" max="9" width="1.28515625" style="62" customWidth="1"/>
    <col min="10" max="10" width="14.85546875" style="62" customWidth="1"/>
    <col min="11" max="11" width="0.7109375" style="74" customWidth="1"/>
    <col min="12" max="12" width="8.7109375" style="74" customWidth="1"/>
    <col min="13" max="20" width="11" style="74" customWidth="1"/>
    <col min="21" max="21" width="3.5703125" style="74" customWidth="1"/>
    <col min="22" max="16384" width="46.140625" style="74"/>
  </cols>
  <sheetData>
    <row r="1" spans="1:12" s="63" customFormat="1" ht="22.1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2" s="63" customFormat="1" ht="22.15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2" s="63" customFormat="1" ht="22.15" customHeight="1">
      <c r="A3" s="176" t="s">
        <v>200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2" s="63" customFormat="1" ht="22.1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s="68" customFormat="1" ht="22.15" customHeight="1">
      <c r="A5" s="61"/>
      <c r="B5" s="64"/>
      <c r="C5" s="64"/>
      <c r="D5" s="64"/>
      <c r="E5" s="2"/>
      <c r="F5" s="65"/>
      <c r="G5" s="65"/>
      <c r="H5" s="66"/>
      <c r="I5" s="65"/>
      <c r="J5" s="67" t="s">
        <v>2</v>
      </c>
    </row>
    <row r="6" spans="1:12" s="68" customFormat="1" ht="22.15" customHeight="1">
      <c r="A6" s="61"/>
      <c r="D6" s="177" t="s">
        <v>3</v>
      </c>
      <c r="E6" s="177"/>
      <c r="F6" s="177"/>
      <c r="G6" s="5"/>
      <c r="H6" s="177" t="s">
        <v>4</v>
      </c>
      <c r="I6" s="177"/>
      <c r="J6" s="177"/>
    </row>
    <row r="7" spans="1:12" s="68" customFormat="1" ht="22.15" customHeight="1">
      <c r="A7" s="61"/>
      <c r="D7" s="1" t="s">
        <v>198</v>
      </c>
      <c r="E7" s="2"/>
      <c r="F7" s="1" t="s">
        <v>197</v>
      </c>
      <c r="G7" s="5"/>
      <c r="H7" s="1" t="s">
        <v>198</v>
      </c>
      <c r="I7" s="2"/>
      <c r="J7" s="1" t="s">
        <v>197</v>
      </c>
    </row>
    <row r="8" spans="1:12" s="68" customFormat="1" ht="22.15" customHeight="1">
      <c r="A8" s="63" t="s">
        <v>5</v>
      </c>
      <c r="B8" s="22" t="s">
        <v>6</v>
      </c>
      <c r="C8" s="2"/>
      <c r="D8" s="3" t="s">
        <v>199</v>
      </c>
      <c r="E8" s="2"/>
      <c r="F8" s="3" t="s">
        <v>7</v>
      </c>
      <c r="G8" s="69"/>
      <c r="H8" s="3" t="s">
        <v>199</v>
      </c>
      <c r="I8" s="2"/>
      <c r="J8" s="3" t="s">
        <v>7</v>
      </c>
    </row>
    <row r="9" spans="1:12" s="68" customFormat="1" ht="22.15" customHeight="1">
      <c r="A9" s="63"/>
      <c r="B9" s="2"/>
      <c r="C9" s="2"/>
      <c r="D9" s="68" t="s">
        <v>226</v>
      </c>
      <c r="F9" s="68" t="s">
        <v>227</v>
      </c>
      <c r="H9" s="68" t="s">
        <v>226</v>
      </c>
      <c r="J9" s="68" t="s">
        <v>227</v>
      </c>
    </row>
    <row r="10" spans="1:12" s="68" customFormat="1" ht="22.15" customHeight="1">
      <c r="A10" s="63"/>
      <c r="B10" s="2"/>
      <c r="C10" s="2"/>
      <c r="D10" s="68" t="s">
        <v>228</v>
      </c>
      <c r="H10" s="68" t="s">
        <v>228</v>
      </c>
    </row>
    <row r="11" spans="1:12" ht="22.15" customHeight="1">
      <c r="A11" s="71" t="s">
        <v>8</v>
      </c>
      <c r="F11" s="74"/>
      <c r="H11" s="44"/>
      <c r="I11" s="55"/>
      <c r="J11" s="55"/>
    </row>
    <row r="12" spans="1:12" ht="22.15" customHeight="1">
      <c r="A12" s="75" t="s">
        <v>9</v>
      </c>
      <c r="B12" s="76"/>
      <c r="C12" s="76"/>
      <c r="D12" s="42">
        <v>378170619</v>
      </c>
      <c r="E12" s="15"/>
      <c r="F12" s="44">
        <v>517736352</v>
      </c>
      <c r="G12" s="44"/>
      <c r="H12" s="44">
        <v>355274049</v>
      </c>
      <c r="I12" s="54"/>
      <c r="J12" s="44">
        <v>409440247</v>
      </c>
    </row>
    <row r="13" spans="1:12" ht="22.15" customHeight="1">
      <c r="A13" s="77" t="s">
        <v>10</v>
      </c>
      <c r="B13" s="76" t="s">
        <v>211</v>
      </c>
      <c r="C13" s="76"/>
      <c r="D13" s="51">
        <v>40851606</v>
      </c>
      <c r="E13" s="15"/>
      <c r="F13" s="44">
        <v>46687434</v>
      </c>
      <c r="G13" s="44"/>
      <c r="H13" s="44">
        <v>99349963</v>
      </c>
      <c r="I13" s="54"/>
      <c r="J13" s="44">
        <v>78193178</v>
      </c>
    </row>
    <row r="14" spans="1:12" ht="22.15" customHeight="1">
      <c r="A14" s="77" t="s">
        <v>23</v>
      </c>
      <c r="B14" s="76"/>
      <c r="C14" s="76"/>
      <c r="D14" s="44"/>
      <c r="E14" s="15"/>
      <c r="F14" s="44"/>
      <c r="G14" s="44"/>
      <c r="H14" s="44"/>
      <c r="I14" s="54"/>
      <c r="J14" s="44"/>
    </row>
    <row r="15" spans="1:12" ht="22.15" customHeight="1">
      <c r="A15" s="77" t="s">
        <v>175</v>
      </c>
      <c r="B15" s="76" t="s">
        <v>212</v>
      </c>
      <c r="C15" s="76"/>
      <c r="D15" s="44">
        <v>0</v>
      </c>
      <c r="E15" s="15"/>
      <c r="F15" s="44">
        <v>0</v>
      </c>
      <c r="G15" s="44"/>
      <c r="H15" s="44">
        <v>1275373613</v>
      </c>
      <c r="I15" s="54"/>
      <c r="J15" s="44">
        <v>1121222968</v>
      </c>
    </row>
    <row r="16" spans="1:12" ht="22.15" customHeight="1">
      <c r="A16" s="77" t="s">
        <v>12</v>
      </c>
      <c r="B16" s="76" t="s">
        <v>212</v>
      </c>
      <c r="C16" s="76"/>
      <c r="D16" s="44">
        <v>0</v>
      </c>
      <c r="E16" s="15"/>
      <c r="F16" s="44">
        <v>0</v>
      </c>
      <c r="G16" s="44"/>
      <c r="H16" s="44">
        <v>40000000</v>
      </c>
      <c r="I16" s="54"/>
      <c r="J16" s="44">
        <v>40000000</v>
      </c>
      <c r="L16" s="78"/>
    </row>
    <row r="17" spans="1:10" ht="22.15" customHeight="1">
      <c r="A17" s="77" t="s">
        <v>13</v>
      </c>
      <c r="B17" s="76"/>
      <c r="C17" s="76"/>
      <c r="D17" s="51">
        <v>176612</v>
      </c>
      <c r="E17" s="15"/>
      <c r="F17" s="44">
        <v>289157</v>
      </c>
      <c r="G17" s="44"/>
      <c r="H17" s="44">
        <v>121942</v>
      </c>
      <c r="I17" s="54"/>
      <c r="J17" s="44">
        <v>222130</v>
      </c>
    </row>
    <row r="18" spans="1:10" ht="22.15" customHeight="1">
      <c r="A18" s="75" t="s">
        <v>14</v>
      </c>
      <c r="B18" s="76" t="s">
        <v>221</v>
      </c>
      <c r="C18" s="76"/>
      <c r="D18" s="42">
        <v>3623144026</v>
      </c>
      <c r="E18" s="15"/>
      <c r="F18" s="44">
        <v>3258754853</v>
      </c>
      <c r="G18" s="44"/>
      <c r="H18" s="44">
        <v>264775741</v>
      </c>
      <c r="I18" s="54"/>
      <c r="J18" s="44">
        <v>383023525</v>
      </c>
    </row>
    <row r="19" spans="1:10" ht="22.15" customHeight="1">
      <c r="A19" s="75" t="s">
        <v>16</v>
      </c>
      <c r="B19" s="76"/>
      <c r="C19" s="76"/>
      <c r="D19" s="51">
        <v>50313600</v>
      </c>
      <c r="E19" s="15"/>
      <c r="F19" s="44">
        <v>89721100</v>
      </c>
      <c r="G19" s="44"/>
      <c r="H19" s="42">
        <v>0</v>
      </c>
      <c r="I19" s="54"/>
      <c r="J19" s="42">
        <v>0</v>
      </c>
    </row>
    <row r="20" spans="1:10" ht="22.15" customHeight="1">
      <c r="A20" s="79" t="s">
        <v>18</v>
      </c>
      <c r="B20" s="80"/>
      <c r="C20" s="80"/>
      <c r="D20" s="48">
        <f>SUM(D12:D19)</f>
        <v>4092656463</v>
      </c>
      <c r="E20" s="15"/>
      <c r="F20" s="48">
        <f>SUM(F12:F19)</f>
        <v>3913188896</v>
      </c>
      <c r="G20" s="44"/>
      <c r="H20" s="48">
        <f>SUM(H12:H19)</f>
        <v>2034895308</v>
      </c>
      <c r="I20" s="44"/>
      <c r="J20" s="48">
        <f>SUM(J12:J19)</f>
        <v>2032102048</v>
      </c>
    </row>
    <row r="21" spans="1:10" ht="12" customHeight="1">
      <c r="A21" s="77"/>
      <c r="B21" s="80"/>
      <c r="C21" s="80"/>
      <c r="D21" s="81"/>
      <c r="E21" s="15"/>
      <c r="F21" s="15"/>
      <c r="G21" s="44"/>
      <c r="H21" s="44"/>
      <c r="I21" s="44"/>
      <c r="J21" s="44"/>
    </row>
    <row r="22" spans="1:10" ht="22.15" customHeight="1">
      <c r="A22" s="71" t="s">
        <v>19</v>
      </c>
      <c r="B22" s="80"/>
      <c r="C22" s="80"/>
      <c r="D22" s="81"/>
      <c r="E22" s="15"/>
      <c r="F22" s="44"/>
      <c r="G22" s="44"/>
      <c r="H22" s="44"/>
      <c r="I22" s="44"/>
      <c r="J22" s="44"/>
    </row>
    <row r="23" spans="1:10" ht="22.15" customHeight="1">
      <c r="A23" s="77" t="s">
        <v>20</v>
      </c>
      <c r="B23" s="76"/>
      <c r="C23" s="80"/>
      <c r="D23" s="42">
        <v>6827860</v>
      </c>
      <c r="E23" s="15"/>
      <c r="F23" s="44">
        <v>6930441</v>
      </c>
      <c r="G23" s="44"/>
      <c r="H23" s="44">
        <v>3652500</v>
      </c>
      <c r="I23" s="44"/>
      <c r="J23" s="44">
        <v>3755081</v>
      </c>
    </row>
    <row r="24" spans="1:10" ht="22.15" customHeight="1">
      <c r="A24" s="77" t="s">
        <v>182</v>
      </c>
      <c r="B24" s="76"/>
      <c r="C24" s="80"/>
      <c r="D24" s="42">
        <v>50000000</v>
      </c>
      <c r="E24" s="15"/>
      <c r="F24" s="44">
        <v>50000000</v>
      </c>
      <c r="G24" s="44"/>
      <c r="H24" s="44">
        <v>50000000</v>
      </c>
      <c r="I24" s="44"/>
      <c r="J24" s="44">
        <v>50000000</v>
      </c>
    </row>
    <row r="25" spans="1:10" ht="22.15" customHeight="1">
      <c r="A25" s="77" t="s">
        <v>21</v>
      </c>
      <c r="B25" s="76" t="s">
        <v>11</v>
      </c>
      <c r="C25" s="80"/>
      <c r="D25" s="42">
        <v>0</v>
      </c>
      <c r="E25" s="15"/>
      <c r="F25" s="44">
        <v>166763291</v>
      </c>
      <c r="G25" s="44"/>
      <c r="H25" s="44">
        <v>0</v>
      </c>
      <c r="I25" s="44"/>
      <c r="J25" s="44">
        <v>166763291</v>
      </c>
    </row>
    <row r="26" spans="1:10" ht="22.15" customHeight="1">
      <c r="A26" s="77" t="s">
        <v>22</v>
      </c>
      <c r="B26" s="76" t="s">
        <v>15</v>
      </c>
      <c r="C26" s="76"/>
      <c r="D26" s="44">
        <v>0</v>
      </c>
      <c r="E26" s="15"/>
      <c r="F26" s="44">
        <v>0</v>
      </c>
      <c r="G26" s="44"/>
      <c r="H26" s="44">
        <v>330041961</v>
      </c>
      <c r="I26" s="44"/>
      <c r="J26" s="44">
        <v>330041961</v>
      </c>
    </row>
    <row r="27" spans="1:10" ht="22.15" customHeight="1">
      <c r="A27" s="75" t="s">
        <v>24</v>
      </c>
      <c r="B27" s="76" t="s">
        <v>17</v>
      </c>
      <c r="C27" s="76"/>
      <c r="D27" s="42">
        <v>13667791</v>
      </c>
      <c r="E27" s="82"/>
      <c r="F27" s="44">
        <v>13606582</v>
      </c>
      <c r="G27" s="44"/>
      <c r="H27" s="44">
        <v>455321</v>
      </c>
      <c r="I27" s="54"/>
      <c r="J27" s="44">
        <v>496299</v>
      </c>
    </row>
    <row r="28" spans="1:10" ht="22.15" customHeight="1">
      <c r="A28" s="75" t="s">
        <v>26</v>
      </c>
      <c r="B28" s="76" t="s">
        <v>192</v>
      </c>
      <c r="C28" s="76"/>
      <c r="D28" s="42">
        <v>5771066</v>
      </c>
      <c r="E28" s="82"/>
      <c r="F28" s="44">
        <v>6452974</v>
      </c>
      <c r="G28" s="44"/>
      <c r="H28" s="44">
        <v>0</v>
      </c>
      <c r="I28" s="54"/>
      <c r="J28" s="20">
        <v>0</v>
      </c>
    </row>
    <row r="29" spans="1:10" ht="22.15" customHeight="1">
      <c r="A29" s="75" t="s">
        <v>27</v>
      </c>
      <c r="B29" s="76"/>
      <c r="C29" s="76"/>
      <c r="D29" s="42">
        <v>110251</v>
      </c>
      <c r="E29" s="82"/>
      <c r="F29" s="44">
        <v>133911</v>
      </c>
      <c r="G29" s="44"/>
      <c r="H29" s="44">
        <v>11009</v>
      </c>
      <c r="I29" s="54"/>
      <c r="J29" s="44">
        <v>11763</v>
      </c>
    </row>
    <row r="30" spans="1:10" ht="22.15" customHeight="1">
      <c r="A30" s="75" t="s">
        <v>28</v>
      </c>
      <c r="B30" s="76" t="s">
        <v>184</v>
      </c>
      <c r="C30" s="76"/>
      <c r="D30" s="42">
        <v>41813640</v>
      </c>
      <c r="E30" s="82"/>
      <c r="F30" s="44">
        <v>46523637</v>
      </c>
      <c r="G30" s="44"/>
      <c r="H30" s="44">
        <v>3227101</v>
      </c>
      <c r="I30" s="54"/>
      <c r="J30" s="44">
        <v>14333770</v>
      </c>
    </row>
    <row r="31" spans="1:10" ht="22.15" customHeight="1">
      <c r="A31" s="77" t="s">
        <v>30</v>
      </c>
      <c r="B31" s="80"/>
      <c r="C31" s="80"/>
      <c r="D31" s="45">
        <v>961301</v>
      </c>
      <c r="E31" s="82"/>
      <c r="F31" s="45">
        <v>1398535</v>
      </c>
      <c r="G31" s="44"/>
      <c r="H31" s="45">
        <v>0</v>
      </c>
      <c r="I31" s="54"/>
      <c r="J31" s="83">
        <v>0</v>
      </c>
    </row>
    <row r="32" spans="1:10" ht="22.15" customHeight="1">
      <c r="A32" s="71" t="s">
        <v>31</v>
      </c>
      <c r="B32" s="80"/>
      <c r="C32" s="80"/>
      <c r="D32" s="45">
        <f>SUM(D23:D31)</f>
        <v>119151909</v>
      </c>
      <c r="E32" s="82"/>
      <c r="F32" s="48">
        <f>SUM(F23:F31)</f>
        <v>291809371</v>
      </c>
      <c r="G32" s="44"/>
      <c r="H32" s="45">
        <f>SUM(H23:H31)</f>
        <v>387387892</v>
      </c>
      <c r="I32" s="44"/>
      <c r="J32" s="48">
        <f>SUM(J23:J31)</f>
        <v>565402165</v>
      </c>
    </row>
    <row r="33" spans="1:10" ht="22.15" customHeight="1" thickBot="1">
      <c r="A33" s="79" t="s">
        <v>32</v>
      </c>
      <c r="B33" s="80"/>
      <c r="C33" s="80"/>
      <c r="D33" s="84">
        <f>+D20+D32</f>
        <v>4211808372</v>
      </c>
      <c r="E33" s="15"/>
      <c r="F33" s="84">
        <f>+F20+F32</f>
        <v>4204998267</v>
      </c>
      <c r="G33" s="44"/>
      <c r="H33" s="85">
        <f>+H20+H32</f>
        <v>2422283200</v>
      </c>
      <c r="I33" s="54"/>
      <c r="J33" s="85">
        <f>+J20+J32</f>
        <v>2597504213</v>
      </c>
    </row>
    <row r="34" spans="1:10" ht="22.15" customHeight="1" thickTop="1">
      <c r="A34" s="79"/>
      <c r="B34" s="80"/>
      <c r="C34" s="80"/>
      <c r="D34" s="80"/>
      <c r="E34" s="2"/>
      <c r="F34" s="55"/>
      <c r="H34" s="54"/>
      <c r="I34" s="86"/>
      <c r="J34" s="86"/>
    </row>
    <row r="35" spans="1:10" s="65" customFormat="1" ht="22.15" customHeight="1">
      <c r="A35" s="87"/>
    </row>
    <row r="36" spans="1:10" s="63" customFormat="1" ht="22.15" customHeight="1">
      <c r="A36" s="176" t="s">
        <v>0</v>
      </c>
      <c r="B36" s="176"/>
      <c r="C36" s="176"/>
      <c r="D36" s="176"/>
      <c r="E36" s="176"/>
      <c r="F36" s="176"/>
      <c r="G36" s="176"/>
      <c r="H36" s="176"/>
      <c r="I36" s="176"/>
      <c r="J36" s="176"/>
    </row>
    <row r="37" spans="1:10" s="63" customFormat="1" ht="22.15" customHeight="1">
      <c r="A37" s="176" t="s">
        <v>33</v>
      </c>
      <c r="B37" s="176"/>
      <c r="C37" s="176"/>
      <c r="D37" s="176"/>
      <c r="E37" s="176"/>
      <c r="F37" s="176"/>
      <c r="G37" s="176"/>
      <c r="H37" s="176"/>
      <c r="I37" s="176"/>
      <c r="J37" s="176"/>
    </row>
    <row r="38" spans="1:10" s="63" customFormat="1" ht="22.15" customHeight="1">
      <c r="A38" s="176" t="str">
        <f>A3</f>
        <v>ณ วันที่ 31 มีนาคม 2568</v>
      </c>
      <c r="B38" s="176"/>
      <c r="C38" s="176"/>
      <c r="D38" s="176"/>
      <c r="E38" s="176"/>
      <c r="F38" s="176"/>
      <c r="G38" s="176"/>
      <c r="H38" s="176"/>
      <c r="I38" s="176"/>
      <c r="J38" s="176"/>
    </row>
    <row r="39" spans="1:10" s="63" customFormat="1" ht="22.15" customHeight="1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s="63" customFormat="1" ht="22.15" customHeight="1">
      <c r="A40" s="4"/>
      <c r="B40" s="64"/>
      <c r="C40" s="64"/>
      <c r="D40" s="64"/>
      <c r="E40" s="2"/>
      <c r="F40" s="65"/>
      <c r="G40" s="65"/>
      <c r="H40" s="66"/>
      <c r="I40" s="65"/>
      <c r="J40" s="67" t="s">
        <v>2</v>
      </c>
    </row>
    <row r="41" spans="1:10" s="68" customFormat="1" ht="22.15" customHeight="1">
      <c r="A41" s="61"/>
      <c r="D41" s="177" t="s">
        <v>3</v>
      </c>
      <c r="E41" s="177"/>
      <c r="F41" s="177"/>
      <c r="G41" s="5"/>
      <c r="H41" s="177" t="s">
        <v>4</v>
      </c>
      <c r="I41" s="177"/>
      <c r="J41" s="177"/>
    </row>
    <row r="42" spans="1:10" s="68" customFormat="1" ht="22.15" customHeight="1">
      <c r="A42" s="61"/>
      <c r="D42" s="1" t="s">
        <v>198</v>
      </c>
      <c r="E42" s="2"/>
      <c r="F42" s="1" t="s">
        <v>197</v>
      </c>
      <c r="G42" s="5"/>
      <c r="H42" s="1" t="s">
        <v>198</v>
      </c>
      <c r="I42" s="2"/>
      <c r="J42" s="1" t="s">
        <v>197</v>
      </c>
    </row>
    <row r="43" spans="1:10" s="68" customFormat="1" ht="22.15" customHeight="1">
      <c r="A43" s="4" t="s">
        <v>34</v>
      </c>
      <c r="B43" s="22" t="s">
        <v>6</v>
      </c>
      <c r="C43" s="2"/>
      <c r="D43" s="3" t="s">
        <v>199</v>
      </c>
      <c r="E43" s="2"/>
      <c r="F43" s="3" t="s">
        <v>7</v>
      </c>
      <c r="G43" s="69"/>
      <c r="H43" s="3" t="s">
        <v>199</v>
      </c>
      <c r="I43" s="2"/>
      <c r="J43" s="3" t="s">
        <v>7</v>
      </c>
    </row>
    <row r="44" spans="1:10" s="68" customFormat="1" ht="22.15" customHeight="1">
      <c r="A44" s="63"/>
      <c r="B44" s="2"/>
      <c r="C44" s="2"/>
      <c r="D44" s="68" t="s">
        <v>226</v>
      </c>
      <c r="F44" s="68" t="s">
        <v>227</v>
      </c>
      <c r="H44" s="68" t="s">
        <v>226</v>
      </c>
      <c r="J44" s="68" t="s">
        <v>227</v>
      </c>
    </row>
    <row r="45" spans="1:10" s="68" customFormat="1" ht="22.15" customHeight="1">
      <c r="A45" s="63"/>
      <c r="B45" s="2"/>
      <c r="C45" s="2"/>
      <c r="D45" s="68" t="s">
        <v>228</v>
      </c>
      <c r="H45" s="68" t="s">
        <v>228</v>
      </c>
    </row>
    <row r="46" spans="1:10" ht="22.15" customHeight="1">
      <c r="A46" s="79" t="s">
        <v>35</v>
      </c>
      <c r="B46" s="2"/>
      <c r="C46" s="2"/>
      <c r="D46" s="74"/>
      <c r="E46" s="74"/>
      <c r="F46" s="74"/>
      <c r="G46" s="74"/>
      <c r="H46" s="74"/>
      <c r="I46" s="74"/>
      <c r="J46" s="74"/>
    </row>
    <row r="47" spans="1:10" ht="22.15" customHeight="1">
      <c r="A47" s="75" t="s">
        <v>189</v>
      </c>
      <c r="B47" s="64">
        <v>10</v>
      </c>
      <c r="D47" s="42">
        <v>123184555</v>
      </c>
      <c r="F47" s="44">
        <v>298518133</v>
      </c>
      <c r="H47" s="44">
        <v>113100369</v>
      </c>
      <c r="I47" s="88"/>
      <c r="J47" s="42">
        <v>286885205</v>
      </c>
    </row>
    <row r="48" spans="1:10" ht="22.15" customHeight="1">
      <c r="A48" s="89" t="s">
        <v>36</v>
      </c>
      <c r="B48" s="76" t="s">
        <v>25</v>
      </c>
      <c r="C48" s="76"/>
      <c r="D48" s="42">
        <v>207485861</v>
      </c>
      <c r="E48" s="46"/>
      <c r="F48" s="44">
        <v>195472644</v>
      </c>
      <c r="G48" s="44"/>
      <c r="H48" s="44">
        <v>102820399</v>
      </c>
      <c r="I48" s="54"/>
      <c r="J48" s="44">
        <v>125698769</v>
      </c>
    </row>
    <row r="49" spans="1:10" ht="22.15" customHeight="1">
      <c r="A49" s="89" t="s">
        <v>37</v>
      </c>
      <c r="B49" s="76" t="s">
        <v>29</v>
      </c>
      <c r="C49" s="76"/>
      <c r="D49" s="42">
        <v>455605918</v>
      </c>
      <c r="E49" s="46"/>
      <c r="F49" s="44">
        <v>225619214</v>
      </c>
      <c r="G49" s="44"/>
      <c r="H49" s="44">
        <v>455605918</v>
      </c>
      <c r="I49" s="54"/>
      <c r="J49" s="44">
        <v>225619214</v>
      </c>
    </row>
    <row r="50" spans="1:10" ht="22.15" customHeight="1">
      <c r="A50" s="89" t="s">
        <v>38</v>
      </c>
      <c r="B50" s="76" t="s">
        <v>192</v>
      </c>
      <c r="C50" s="76"/>
      <c r="D50" s="42">
        <v>1198484</v>
      </c>
      <c r="E50" s="46"/>
      <c r="F50" s="44">
        <v>1569704</v>
      </c>
      <c r="G50" s="44"/>
      <c r="H50" s="44">
        <v>0</v>
      </c>
      <c r="I50" s="54"/>
      <c r="J50" s="43">
        <v>0</v>
      </c>
    </row>
    <row r="51" spans="1:10" ht="22.15" customHeight="1">
      <c r="A51" s="90" t="s">
        <v>39</v>
      </c>
      <c r="B51" s="76"/>
      <c r="C51" s="76"/>
      <c r="D51" s="42">
        <v>20005000</v>
      </c>
      <c r="E51" s="46"/>
      <c r="F51" s="44">
        <v>69644641</v>
      </c>
      <c r="G51" s="44"/>
      <c r="H51" s="44">
        <v>1600000</v>
      </c>
      <c r="I51" s="54"/>
      <c r="J51" s="44">
        <v>48794545</v>
      </c>
    </row>
    <row r="52" spans="1:10" ht="22.15" customHeight="1">
      <c r="A52" s="90" t="s">
        <v>40</v>
      </c>
      <c r="B52" s="76"/>
      <c r="C52" s="76"/>
      <c r="D52" s="42">
        <v>64254461</v>
      </c>
      <c r="E52" s="46"/>
      <c r="F52" s="44">
        <v>61245494</v>
      </c>
      <c r="G52" s="44"/>
      <c r="H52" s="44">
        <v>63480835</v>
      </c>
      <c r="I52" s="54"/>
      <c r="J52" s="42">
        <v>60486869</v>
      </c>
    </row>
    <row r="53" spans="1:10" ht="22.15" customHeight="1">
      <c r="A53" s="71" t="s">
        <v>41</v>
      </c>
      <c r="B53" s="64" t="s">
        <v>42</v>
      </c>
      <c r="C53" s="64"/>
      <c r="D53" s="48">
        <f>SUM(D47:D52)</f>
        <v>871734279</v>
      </c>
      <c r="E53" s="46"/>
      <c r="F53" s="48">
        <f>SUM(F47:F52)</f>
        <v>852069830</v>
      </c>
      <c r="G53" s="44"/>
      <c r="H53" s="48">
        <f>SUM(H47:H52)</f>
        <v>736607521</v>
      </c>
      <c r="I53" s="54"/>
      <c r="J53" s="48">
        <f>SUM(J47:J52)</f>
        <v>747484602</v>
      </c>
    </row>
    <row r="54" spans="1:10" ht="10.9" customHeight="1">
      <c r="A54" s="71"/>
      <c r="B54" s="64"/>
      <c r="C54" s="64"/>
      <c r="D54" s="91"/>
      <c r="E54" s="46"/>
      <c r="F54" s="44"/>
      <c r="G54" s="44"/>
      <c r="H54" s="44"/>
      <c r="I54" s="54"/>
      <c r="J54" s="44"/>
    </row>
    <row r="55" spans="1:10" ht="22.15" customHeight="1">
      <c r="A55" s="79" t="s">
        <v>43</v>
      </c>
      <c r="B55" s="64"/>
      <c r="C55" s="64"/>
      <c r="D55" s="91"/>
      <c r="E55" s="46"/>
      <c r="F55" s="42"/>
      <c r="G55" s="44"/>
      <c r="H55" s="44"/>
      <c r="I55" s="54"/>
      <c r="J55" s="54"/>
    </row>
    <row r="56" spans="1:10" ht="22.15" customHeight="1">
      <c r="A56" s="75" t="s">
        <v>44</v>
      </c>
      <c r="B56" s="76" t="s">
        <v>185</v>
      </c>
      <c r="C56" s="64"/>
      <c r="D56" s="42">
        <v>1603727336</v>
      </c>
      <c r="E56" s="46"/>
      <c r="F56" s="44">
        <v>1417891706</v>
      </c>
      <c r="G56" s="44"/>
      <c r="H56" s="44">
        <v>0</v>
      </c>
      <c r="I56" s="54"/>
      <c r="J56" s="44">
        <v>0</v>
      </c>
    </row>
    <row r="57" spans="1:10" ht="22.15" customHeight="1">
      <c r="A57" s="75" t="s">
        <v>45</v>
      </c>
      <c r="B57" s="76" t="s">
        <v>29</v>
      </c>
      <c r="C57" s="64"/>
      <c r="D57" s="42">
        <v>0</v>
      </c>
      <c r="E57" s="46"/>
      <c r="F57" s="44">
        <v>229113960</v>
      </c>
      <c r="G57" s="44"/>
      <c r="H57" s="44">
        <v>0</v>
      </c>
      <c r="I57" s="54"/>
      <c r="J57" s="44">
        <v>229113960</v>
      </c>
    </row>
    <row r="58" spans="1:10" ht="22.15" customHeight="1">
      <c r="A58" s="75" t="s">
        <v>46</v>
      </c>
      <c r="B58" s="76" t="s">
        <v>192</v>
      </c>
      <c r="C58" s="64"/>
      <c r="D58" s="42">
        <v>5138391</v>
      </c>
      <c r="E58" s="46"/>
      <c r="F58" s="44">
        <v>5440740</v>
      </c>
      <c r="G58" s="44"/>
      <c r="H58" s="44">
        <v>0</v>
      </c>
      <c r="I58" s="54"/>
      <c r="J58" s="44">
        <v>0</v>
      </c>
    </row>
    <row r="59" spans="1:10" ht="22.15" customHeight="1">
      <c r="A59" s="75" t="s">
        <v>47</v>
      </c>
      <c r="B59" s="64"/>
      <c r="C59" s="64"/>
      <c r="D59" s="44"/>
      <c r="E59" s="46"/>
      <c r="F59" s="44"/>
      <c r="G59" s="44"/>
      <c r="H59" s="44"/>
      <c r="I59" s="54"/>
      <c r="J59" s="44"/>
    </row>
    <row r="60" spans="1:10" ht="22.15" customHeight="1">
      <c r="A60" s="74" t="s">
        <v>48</v>
      </c>
      <c r="B60" s="64"/>
      <c r="C60" s="76"/>
      <c r="D60" s="42">
        <v>1674222</v>
      </c>
      <c r="E60" s="44"/>
      <c r="F60" s="44">
        <v>1471141</v>
      </c>
      <c r="G60" s="44"/>
      <c r="H60" s="44">
        <v>68627</v>
      </c>
      <c r="I60" s="54"/>
      <c r="J60" s="44">
        <v>57936</v>
      </c>
    </row>
    <row r="61" spans="1:10" ht="22.15" customHeight="1">
      <c r="A61" s="74" t="s">
        <v>49</v>
      </c>
      <c r="B61" s="76" t="s">
        <v>184</v>
      </c>
      <c r="C61" s="76"/>
      <c r="D61" s="42">
        <v>484822</v>
      </c>
      <c r="E61" s="44"/>
      <c r="F61" s="44">
        <v>305567</v>
      </c>
      <c r="G61" s="44"/>
      <c r="H61" s="44">
        <v>24388</v>
      </c>
      <c r="I61" s="54"/>
      <c r="J61" s="44">
        <v>44426</v>
      </c>
    </row>
    <row r="62" spans="1:10" ht="22.15" customHeight="1">
      <c r="A62" s="75" t="s">
        <v>50</v>
      </c>
      <c r="B62" s="64"/>
      <c r="C62" s="76"/>
      <c r="D62" s="53">
        <v>1508914</v>
      </c>
      <c r="E62" s="44"/>
      <c r="F62" s="45">
        <v>1508914</v>
      </c>
      <c r="G62" s="44"/>
      <c r="H62" s="45">
        <v>0</v>
      </c>
      <c r="I62" s="54"/>
      <c r="J62" s="45">
        <v>0</v>
      </c>
    </row>
    <row r="63" spans="1:10" ht="22.15" customHeight="1">
      <c r="A63" s="71" t="s">
        <v>51</v>
      </c>
      <c r="B63" s="92"/>
      <c r="C63" s="92"/>
      <c r="D63" s="43">
        <f>SUM(D56:D62)</f>
        <v>1612533685</v>
      </c>
      <c r="E63" s="44"/>
      <c r="F63" s="43">
        <f>SUM(F56:F62)</f>
        <v>1655732028</v>
      </c>
      <c r="G63" s="44"/>
      <c r="H63" s="43">
        <f>SUM(H56:H62)</f>
        <v>93015</v>
      </c>
      <c r="I63" s="93"/>
      <c r="J63" s="43">
        <f>SUM(J56:J62)</f>
        <v>229216322</v>
      </c>
    </row>
    <row r="64" spans="1:10" ht="22.15" customHeight="1">
      <c r="A64" s="79" t="s">
        <v>52</v>
      </c>
      <c r="D64" s="48">
        <f>D63+D53</f>
        <v>2484267964</v>
      </c>
      <c r="E64" s="46"/>
      <c r="F64" s="48">
        <f>F63+F53</f>
        <v>2507801858</v>
      </c>
      <c r="G64" s="44"/>
      <c r="H64" s="48">
        <f>H63+H53</f>
        <v>736700536</v>
      </c>
      <c r="I64" s="93"/>
      <c r="J64" s="48">
        <f>J63+J53</f>
        <v>976700924</v>
      </c>
    </row>
    <row r="65" spans="1:10" ht="22.15" customHeight="1">
      <c r="A65" s="79"/>
      <c r="D65" s="44"/>
      <c r="E65" s="46"/>
      <c r="F65" s="44"/>
      <c r="G65" s="44"/>
      <c r="H65" s="44"/>
      <c r="I65" s="93"/>
      <c r="J65" s="44"/>
    </row>
    <row r="66" spans="1:10" ht="22.15" customHeight="1">
      <c r="A66" s="79"/>
      <c r="D66" s="44"/>
      <c r="E66" s="46"/>
      <c r="F66" s="44"/>
      <c r="G66" s="44"/>
      <c r="H66" s="44"/>
      <c r="I66" s="93"/>
      <c r="J66" s="44"/>
    </row>
    <row r="67" spans="1:10" s="63" customFormat="1" ht="22.15" customHeight="1">
      <c r="A67" s="176" t="str">
        <f>A36</f>
        <v>บริษัท แอสเซท ไฟว์ กรุ๊ป จำกัด (มหาชน) และบริษัทย่อย</v>
      </c>
      <c r="B67" s="176"/>
      <c r="C67" s="176"/>
      <c r="D67" s="176"/>
      <c r="E67" s="176"/>
      <c r="F67" s="176"/>
      <c r="G67" s="176"/>
      <c r="H67" s="176"/>
      <c r="I67" s="176"/>
      <c r="J67" s="176"/>
    </row>
    <row r="68" spans="1:10" s="63" customFormat="1" ht="22.15" customHeight="1">
      <c r="A68" s="176" t="s">
        <v>33</v>
      </c>
      <c r="B68" s="176"/>
      <c r="C68" s="176"/>
      <c r="D68" s="176"/>
      <c r="E68" s="176"/>
      <c r="F68" s="176"/>
      <c r="G68" s="176"/>
      <c r="H68" s="176"/>
      <c r="I68" s="176"/>
      <c r="J68" s="176"/>
    </row>
    <row r="69" spans="1:10" s="63" customFormat="1" ht="22.15" customHeight="1">
      <c r="A69" s="176" t="str">
        <f>A38</f>
        <v>ณ วันที่ 31 มีนาคม 2568</v>
      </c>
      <c r="B69" s="176"/>
      <c r="C69" s="176"/>
      <c r="D69" s="176"/>
      <c r="E69" s="176"/>
      <c r="F69" s="176"/>
      <c r="G69" s="176"/>
      <c r="H69" s="176"/>
      <c r="I69" s="176"/>
      <c r="J69" s="176"/>
    </row>
    <row r="70" spans="1:10" s="63" customFormat="1" ht="22.15" customHeight="1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63" customFormat="1" ht="22.15" customHeight="1">
      <c r="A71" s="4"/>
      <c r="B71" s="4"/>
      <c r="C71" s="4"/>
      <c r="D71" s="64"/>
      <c r="E71" s="2"/>
      <c r="F71" s="65"/>
      <c r="G71" s="65"/>
      <c r="H71" s="66"/>
      <c r="I71" s="65"/>
      <c r="J71" s="67" t="s">
        <v>2</v>
      </c>
    </row>
    <row r="72" spans="1:10" s="68" customFormat="1" ht="22.15" customHeight="1">
      <c r="A72" s="61"/>
      <c r="B72" s="64"/>
      <c r="C72" s="64"/>
      <c r="D72" s="177" t="s">
        <v>3</v>
      </c>
      <c r="E72" s="177"/>
      <c r="F72" s="177"/>
      <c r="G72" s="5"/>
      <c r="H72" s="177" t="s">
        <v>4</v>
      </c>
      <c r="I72" s="177"/>
      <c r="J72" s="177"/>
    </row>
    <row r="73" spans="1:10" s="68" customFormat="1" ht="22.15" customHeight="1">
      <c r="A73" s="61"/>
      <c r="B73" s="64"/>
      <c r="C73" s="64"/>
      <c r="D73" s="1" t="s">
        <v>198</v>
      </c>
      <c r="E73" s="2"/>
      <c r="F73" s="1" t="s">
        <v>197</v>
      </c>
      <c r="G73" s="5"/>
      <c r="H73" s="1" t="s">
        <v>198</v>
      </c>
      <c r="I73" s="2"/>
      <c r="J73" s="1" t="s">
        <v>197</v>
      </c>
    </row>
    <row r="74" spans="1:10" s="68" customFormat="1" ht="22.15" customHeight="1">
      <c r="A74" s="4" t="s">
        <v>34</v>
      </c>
      <c r="B74" s="22" t="s">
        <v>6</v>
      </c>
      <c r="D74" s="3" t="s">
        <v>199</v>
      </c>
      <c r="E74" s="2"/>
      <c r="F74" s="3" t="s">
        <v>7</v>
      </c>
      <c r="G74" s="69"/>
      <c r="H74" s="3" t="s">
        <v>199</v>
      </c>
      <c r="I74" s="2"/>
      <c r="J74" s="3" t="s">
        <v>7</v>
      </c>
    </row>
    <row r="75" spans="1:10" s="68" customFormat="1" ht="22.15" customHeight="1">
      <c r="A75" s="63"/>
      <c r="B75" s="2"/>
      <c r="C75" s="2"/>
      <c r="D75" s="68" t="s">
        <v>226</v>
      </c>
      <c r="F75" s="68" t="s">
        <v>227</v>
      </c>
      <c r="H75" s="68" t="s">
        <v>226</v>
      </c>
      <c r="J75" s="68" t="s">
        <v>227</v>
      </c>
    </row>
    <row r="76" spans="1:10" s="68" customFormat="1" ht="22.15" customHeight="1">
      <c r="A76" s="63"/>
      <c r="B76" s="2"/>
      <c r="C76" s="2"/>
      <c r="D76" s="68" t="s">
        <v>228</v>
      </c>
      <c r="H76" s="68" t="s">
        <v>228</v>
      </c>
    </row>
    <row r="77" spans="1:10" ht="22.15" customHeight="1">
      <c r="A77" s="71" t="s">
        <v>53</v>
      </c>
      <c r="B77" s="64"/>
      <c r="C77" s="64"/>
      <c r="D77" s="74"/>
      <c r="E77" s="74"/>
      <c r="F77" s="74"/>
      <c r="G77" s="74"/>
      <c r="H77" s="74"/>
      <c r="I77" s="2"/>
      <c r="J77" s="2"/>
    </row>
    <row r="78" spans="1:10" ht="22.15" customHeight="1">
      <c r="A78" s="77" t="s">
        <v>54</v>
      </c>
      <c r="B78" s="76"/>
      <c r="C78" s="76"/>
      <c r="D78" s="94"/>
      <c r="E78" s="46"/>
      <c r="F78" s="46"/>
      <c r="G78" s="44"/>
      <c r="I78" s="93"/>
      <c r="J78" s="93"/>
    </row>
    <row r="79" spans="1:10" ht="22.15" customHeight="1">
      <c r="A79" s="77" t="s">
        <v>55</v>
      </c>
      <c r="B79" s="64"/>
      <c r="C79" s="64"/>
      <c r="D79" s="91"/>
      <c r="E79" s="46"/>
      <c r="F79" s="46"/>
      <c r="G79" s="44"/>
      <c r="I79" s="93"/>
      <c r="J79" s="93"/>
    </row>
    <row r="80" spans="1:10" ht="22.15" customHeight="1" thickBot="1">
      <c r="A80" s="77" t="s">
        <v>174</v>
      </c>
      <c r="B80" s="64"/>
      <c r="C80" s="64"/>
      <c r="D80" s="95">
        <v>906135934.5</v>
      </c>
      <c r="E80" s="46"/>
      <c r="F80" s="95">
        <v>906135934.5</v>
      </c>
      <c r="G80" s="44"/>
      <c r="H80" s="95">
        <v>906135934.5</v>
      </c>
      <c r="I80" s="93"/>
      <c r="J80" s="95">
        <v>906135934.5</v>
      </c>
    </row>
    <row r="81" spans="1:10" ht="22.15" customHeight="1" thickTop="1">
      <c r="A81" s="77" t="s">
        <v>56</v>
      </c>
      <c r="D81" s="44"/>
      <c r="E81" s="46"/>
      <c r="F81" s="42"/>
      <c r="G81" s="44"/>
      <c r="H81" s="44"/>
      <c r="I81" s="44"/>
      <c r="J81" s="44"/>
    </row>
    <row r="82" spans="1:10" ht="22.15" customHeight="1">
      <c r="A82" s="77" t="s">
        <v>183</v>
      </c>
      <c r="D82" s="42">
        <f>'EQ con'!D29</f>
        <v>604692367</v>
      </c>
      <c r="E82" s="46"/>
      <c r="F82" s="42">
        <v>604692367</v>
      </c>
      <c r="G82" s="44"/>
      <c r="H82" s="44">
        <f>'EQ sep'!D29</f>
        <v>604692367</v>
      </c>
      <c r="I82" s="44"/>
      <c r="J82" s="44">
        <v>604692367</v>
      </c>
    </row>
    <row r="83" spans="1:10" ht="22.15" customHeight="1">
      <c r="A83" s="77" t="s">
        <v>57</v>
      </c>
      <c r="B83" s="76"/>
      <c r="C83" s="76"/>
      <c r="D83" s="44">
        <f>'EQ con'!F29</f>
        <v>3415230</v>
      </c>
      <c r="E83" s="15"/>
      <c r="F83" s="44">
        <v>3415230</v>
      </c>
      <c r="G83" s="44"/>
      <c r="H83" s="44">
        <f>'EQ sep'!F29</f>
        <v>3415230</v>
      </c>
      <c r="I83" s="44"/>
      <c r="J83" s="44">
        <v>3415230</v>
      </c>
    </row>
    <row r="84" spans="1:10" ht="22.15" customHeight="1">
      <c r="A84" s="77" t="s">
        <v>58</v>
      </c>
      <c r="B84" s="76"/>
      <c r="C84" s="76"/>
      <c r="D84" s="44">
        <f>'EQ con'!H29</f>
        <v>231446218</v>
      </c>
      <c r="E84" s="15"/>
      <c r="F84" s="44">
        <v>231446218</v>
      </c>
      <c r="G84" s="44"/>
      <c r="H84" s="44">
        <v>0</v>
      </c>
      <c r="I84" s="44"/>
      <c r="J84" s="44">
        <v>0</v>
      </c>
    </row>
    <row r="85" spans="1:10" ht="22.15" customHeight="1">
      <c r="A85" s="74" t="s">
        <v>59</v>
      </c>
      <c r="B85" s="76"/>
      <c r="C85" s="76"/>
      <c r="D85" s="44">
        <f>'EQ con'!J29</f>
        <v>9166765</v>
      </c>
      <c r="E85" s="15"/>
      <c r="F85" s="44">
        <v>9166765</v>
      </c>
      <c r="G85" s="44"/>
      <c r="H85" s="44">
        <v>0</v>
      </c>
      <c r="I85" s="44"/>
      <c r="J85" s="44">
        <v>0</v>
      </c>
    </row>
    <row r="86" spans="1:10" ht="22.15" customHeight="1">
      <c r="A86" s="74" t="s">
        <v>60</v>
      </c>
      <c r="B86" s="76"/>
      <c r="C86" s="76"/>
      <c r="D86" s="44">
        <f>'EQ con'!L29</f>
        <v>-2805007</v>
      </c>
      <c r="E86" s="15"/>
      <c r="F86" s="44">
        <v>-2805007</v>
      </c>
      <c r="G86" s="44"/>
      <c r="H86" s="44">
        <v>0</v>
      </c>
      <c r="I86" s="44"/>
      <c r="J86" s="44">
        <v>0</v>
      </c>
    </row>
    <row r="87" spans="1:10" ht="22.15" customHeight="1">
      <c r="A87" s="77" t="s">
        <v>61</v>
      </c>
      <c r="B87" s="76" t="s">
        <v>186</v>
      </c>
      <c r="C87" s="76"/>
      <c r="D87" s="44">
        <f>'EQ con'!N29</f>
        <v>-98113267</v>
      </c>
      <c r="E87" s="15"/>
      <c r="F87" s="44">
        <v>-98113267</v>
      </c>
      <c r="G87" s="44"/>
      <c r="H87" s="44">
        <f>'EQ sep'!H29</f>
        <v>-98113267</v>
      </c>
      <c r="I87" s="44"/>
      <c r="J87" s="44">
        <v>-98113267</v>
      </c>
    </row>
    <row r="88" spans="1:10" ht="10.9" customHeight="1">
      <c r="A88" s="74"/>
      <c r="B88" s="76"/>
      <c r="C88" s="76"/>
      <c r="D88" s="44"/>
      <c r="E88" s="15"/>
      <c r="F88" s="44"/>
      <c r="G88" s="44"/>
      <c r="H88" s="44"/>
      <c r="I88" s="44"/>
      <c r="J88" s="44"/>
    </row>
    <row r="89" spans="1:10" ht="22.15" customHeight="1">
      <c r="A89" s="77" t="s">
        <v>62</v>
      </c>
      <c r="B89" s="64"/>
      <c r="C89" s="64"/>
      <c r="D89" s="96"/>
      <c r="E89" s="44"/>
      <c r="F89" s="44"/>
      <c r="G89" s="44"/>
      <c r="H89" s="44"/>
      <c r="I89" s="44"/>
      <c r="J89" s="44"/>
    </row>
    <row r="90" spans="1:10" ht="22.15" customHeight="1">
      <c r="A90" s="77" t="s">
        <v>63</v>
      </c>
      <c r="B90" s="64"/>
      <c r="C90" s="64"/>
      <c r="D90" s="74"/>
      <c r="E90" s="74"/>
      <c r="F90" s="74"/>
      <c r="G90" s="74"/>
      <c r="H90" s="74"/>
      <c r="I90" s="74"/>
      <c r="J90" s="74"/>
    </row>
    <row r="91" spans="1:10" ht="22.15" customHeight="1">
      <c r="A91" s="77" t="s">
        <v>64</v>
      </c>
      <c r="B91" s="64"/>
      <c r="C91" s="64"/>
      <c r="D91" s="42">
        <f>'EQ con'!P29</f>
        <v>62696000</v>
      </c>
      <c r="E91" s="46"/>
      <c r="F91" s="42">
        <v>62696000</v>
      </c>
      <c r="G91" s="44"/>
      <c r="H91" s="42">
        <f>'EQ sep'!J29</f>
        <v>59171000</v>
      </c>
      <c r="I91" s="44"/>
      <c r="J91" s="44">
        <v>59171000</v>
      </c>
    </row>
    <row r="92" spans="1:10" ht="22.15" customHeight="1">
      <c r="A92" s="77" t="s">
        <v>65</v>
      </c>
      <c r="B92" s="76"/>
      <c r="C92" s="64"/>
      <c r="D92" s="42">
        <f>'EQ con'!R29</f>
        <v>98113267</v>
      </c>
      <c r="E92" s="46"/>
      <c r="F92" s="42">
        <v>98113267</v>
      </c>
      <c r="G92" s="44"/>
      <c r="H92" s="42">
        <f>'EQ sep'!L29</f>
        <v>98113267</v>
      </c>
      <c r="I92" s="44"/>
      <c r="J92" s="44">
        <v>98113267</v>
      </c>
    </row>
    <row r="93" spans="1:10" ht="22.15" customHeight="1">
      <c r="A93" s="77" t="s">
        <v>66</v>
      </c>
      <c r="B93" s="64"/>
      <c r="C93" s="64"/>
      <c r="D93" s="42">
        <f>'EQ con'!T29</f>
        <v>818928835</v>
      </c>
      <c r="E93" s="46"/>
      <c r="F93" s="42">
        <v>788584836</v>
      </c>
      <c r="G93" s="44"/>
      <c r="H93" s="42">
        <f>'EQ sep'!N29</f>
        <v>1018304067</v>
      </c>
      <c r="I93" s="44"/>
      <c r="J93" s="45">
        <v>953524692</v>
      </c>
    </row>
    <row r="94" spans="1:10" ht="22.15" customHeight="1">
      <c r="A94" s="71" t="s">
        <v>67</v>
      </c>
      <c r="B94" s="64"/>
      <c r="C94" s="64"/>
      <c r="D94" s="47">
        <f>SUM(D82:D93)</f>
        <v>1727540408</v>
      </c>
      <c r="E94" s="15"/>
      <c r="F94" s="47">
        <f>SUM(F82:F93)</f>
        <v>1697196409</v>
      </c>
      <c r="G94" s="44"/>
      <c r="H94" s="47">
        <f>SUM(H82:H93)</f>
        <v>1685582664</v>
      </c>
      <c r="I94" s="44"/>
      <c r="J94" s="47">
        <f>SUM(J82:J93)</f>
        <v>1620803289</v>
      </c>
    </row>
    <row r="95" spans="1:10" ht="22.15" customHeight="1">
      <c r="A95" s="77" t="s">
        <v>68</v>
      </c>
      <c r="B95" s="64"/>
      <c r="C95" s="64"/>
      <c r="D95" s="45">
        <f>'EQ con'!X29</f>
        <v>0</v>
      </c>
      <c r="E95" s="15"/>
      <c r="F95" s="45">
        <v>0</v>
      </c>
      <c r="G95" s="44"/>
      <c r="H95" s="45">
        <v>0</v>
      </c>
      <c r="I95" s="44"/>
      <c r="J95" s="45">
        <v>0</v>
      </c>
    </row>
    <row r="96" spans="1:10" ht="22.15" customHeight="1">
      <c r="A96" s="71" t="s">
        <v>69</v>
      </c>
      <c r="B96" s="64"/>
      <c r="C96" s="64"/>
      <c r="D96" s="44">
        <f>SUM(D94:D95)</f>
        <v>1727540408</v>
      </c>
      <c r="E96" s="46"/>
      <c r="F96" s="44">
        <f>SUM(F94:F95)</f>
        <v>1697196409</v>
      </c>
      <c r="G96" s="44"/>
      <c r="H96" s="48">
        <f>SUM(H94:H95)</f>
        <v>1685582664</v>
      </c>
      <c r="I96" s="44"/>
      <c r="J96" s="48">
        <f>SUM(J94:J95)</f>
        <v>1620803289</v>
      </c>
    </row>
    <row r="97" spans="1:10" ht="22.15" customHeight="1" thickBot="1">
      <c r="A97" s="97" t="s">
        <v>70</v>
      </c>
      <c r="B97" s="64"/>
      <c r="C97" s="64"/>
      <c r="D97" s="50">
        <f>D64+D96</f>
        <v>4211808372</v>
      </c>
      <c r="E97" s="46"/>
      <c r="F97" s="50">
        <f>F64+F96</f>
        <v>4204998267</v>
      </c>
      <c r="G97" s="44"/>
      <c r="H97" s="84">
        <f>+H64+H96</f>
        <v>2422283200</v>
      </c>
      <c r="I97" s="44"/>
      <c r="J97" s="84">
        <f>+J64+J96</f>
        <v>2597504213</v>
      </c>
    </row>
    <row r="98" spans="1:10" ht="22.15" customHeight="1" thickTop="1">
      <c r="A98" s="97"/>
      <c r="B98" s="64"/>
      <c r="C98" s="64"/>
      <c r="D98" s="64"/>
      <c r="E98" s="2"/>
      <c r="F98" s="55"/>
      <c r="H98" s="44"/>
      <c r="I98" s="55"/>
      <c r="J98" s="55"/>
    </row>
    <row r="99" spans="1:10" ht="22.15" customHeight="1">
      <c r="B99" s="64"/>
      <c r="C99" s="64"/>
      <c r="D99" s="62"/>
      <c r="E99" s="2"/>
      <c r="H99" s="62"/>
      <c r="I99" s="88"/>
    </row>
    <row r="100" spans="1:10" ht="22.15" customHeight="1">
      <c r="A100" s="77"/>
      <c r="B100" s="64"/>
      <c r="C100" s="64"/>
      <c r="D100" s="98">
        <f>D33-D97</f>
        <v>0</v>
      </c>
      <c r="E100" s="99"/>
      <c r="F100" s="98">
        <f>F33-F97</f>
        <v>0</v>
      </c>
      <c r="G100" s="100"/>
      <c r="H100" s="98">
        <f>H33-H97</f>
        <v>0</v>
      </c>
      <c r="I100" s="98"/>
      <c r="J100" s="98">
        <f>J33-J97</f>
        <v>0</v>
      </c>
    </row>
    <row r="101" spans="1:10" ht="22.15" customHeight="1">
      <c r="A101" s="77"/>
      <c r="B101" s="64"/>
      <c r="C101" s="64"/>
      <c r="D101" s="64"/>
      <c r="E101" s="2"/>
      <c r="F101" s="101"/>
      <c r="G101" s="102"/>
      <c r="H101" s="16"/>
      <c r="I101" s="101"/>
      <c r="J101" s="101"/>
    </row>
  </sheetData>
  <mergeCells count="15">
    <mergeCell ref="D41:F41"/>
    <mergeCell ref="H41:J41"/>
    <mergeCell ref="A38:J38"/>
    <mergeCell ref="A1:J1"/>
    <mergeCell ref="A2:J2"/>
    <mergeCell ref="A3:J3"/>
    <mergeCell ref="A36:J36"/>
    <mergeCell ref="A37:J37"/>
    <mergeCell ref="H6:J6"/>
    <mergeCell ref="D6:F6"/>
    <mergeCell ref="A67:J67"/>
    <mergeCell ref="A68:J68"/>
    <mergeCell ref="A69:J69"/>
    <mergeCell ref="D72:F72"/>
    <mergeCell ref="H72:J72"/>
  </mergeCells>
  <pageMargins left="0.85" right="0.31496062992126" top="0.8" bottom="0.70866141732283505" header="0.31496062992126" footer="0.39370078740157499"/>
  <pageSetup paperSize="9" scale="82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61"/>
  <sheetViews>
    <sheetView topLeftCell="A25" zoomScaleNormal="100" zoomScaleSheetLayoutView="100" workbookViewId="0">
      <selection activeCell="A44" sqref="A44:J44"/>
    </sheetView>
  </sheetViews>
  <sheetFormatPr defaultColWidth="46.140625" defaultRowHeight="22.15" customHeight="1"/>
  <cols>
    <col min="1" max="1" width="45.42578125" style="65" customWidth="1"/>
    <col min="2" max="2" width="8.42578125" style="143" customWidth="1"/>
    <col min="3" max="3" width="0.85546875" style="65" customWidth="1"/>
    <col min="4" max="4" width="14.7109375" style="62" customWidth="1"/>
    <col min="5" max="5" width="0.85546875" style="62" customWidth="1"/>
    <col min="6" max="6" width="14.85546875" style="62" customWidth="1"/>
    <col min="7" max="7" width="0.7109375" style="62" customWidth="1"/>
    <col min="8" max="8" width="14.7109375" style="62" customWidth="1"/>
    <col min="9" max="9" width="1.28515625" style="62" customWidth="1"/>
    <col min="10" max="10" width="14.85546875" style="62" customWidth="1"/>
    <col min="11" max="11" width="0.7109375" style="55" customWidth="1"/>
    <col min="12" max="12" width="8.7109375" style="65" customWidth="1"/>
    <col min="13" max="20" width="11" style="65" customWidth="1"/>
    <col min="21" max="21" width="3.5703125" style="65" customWidth="1"/>
    <col min="22" max="16384" width="46.140625" style="65"/>
  </cols>
  <sheetData>
    <row r="1" spans="1:11" s="4" customFormat="1" ht="22.15" customHeight="1">
      <c r="A1" s="176" t="str">
        <f>BS!A1</f>
        <v>บริษัท แอสเซท ไฟว์ กรุ๊ป จำกัด (มหาชน) และบริษัทย่อย</v>
      </c>
      <c r="B1" s="176"/>
      <c r="C1" s="176"/>
      <c r="D1" s="176"/>
      <c r="E1" s="176"/>
      <c r="F1" s="176"/>
      <c r="G1" s="176"/>
      <c r="H1" s="176"/>
      <c r="I1" s="176"/>
      <c r="J1" s="176"/>
      <c r="K1" s="39"/>
    </row>
    <row r="2" spans="1:11" s="4" customFormat="1" ht="22.15" customHeight="1">
      <c r="A2" s="176" t="s">
        <v>71</v>
      </c>
      <c r="B2" s="176"/>
      <c r="C2" s="176"/>
      <c r="D2" s="176"/>
      <c r="E2" s="176"/>
      <c r="F2" s="176"/>
      <c r="G2" s="176"/>
      <c r="H2" s="176"/>
      <c r="I2" s="176"/>
      <c r="J2" s="176"/>
      <c r="K2" s="39"/>
    </row>
    <row r="3" spans="1:11" s="4" customFormat="1" ht="22.15" customHeight="1">
      <c r="A3" s="176" t="s">
        <v>225</v>
      </c>
      <c r="B3" s="176"/>
      <c r="C3" s="176"/>
      <c r="D3" s="176"/>
      <c r="E3" s="176"/>
      <c r="F3" s="176"/>
      <c r="G3" s="176"/>
      <c r="H3" s="176"/>
      <c r="I3" s="176"/>
      <c r="J3" s="176"/>
      <c r="K3" s="39"/>
    </row>
    <row r="4" spans="1:11" s="4" customFormat="1" ht="22.15" customHeight="1">
      <c r="A4" s="176" t="s">
        <v>196</v>
      </c>
      <c r="B4" s="176"/>
      <c r="C4" s="176"/>
      <c r="D4" s="176"/>
      <c r="E4" s="176"/>
      <c r="F4" s="176"/>
      <c r="G4" s="176"/>
      <c r="H4" s="176"/>
      <c r="I4" s="176"/>
      <c r="J4" s="176"/>
      <c r="K4" s="39"/>
    </row>
    <row r="5" spans="1:11" ht="22.1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39"/>
    </row>
    <row r="6" spans="1:11" s="5" customFormat="1" ht="22.15" customHeight="1">
      <c r="A6" s="63"/>
      <c r="B6" s="38"/>
      <c r="C6" s="39"/>
      <c r="D6" s="143"/>
      <c r="E6" s="143"/>
      <c r="F6" s="143"/>
      <c r="G6" s="143"/>
      <c r="H6" s="143"/>
      <c r="I6" s="143"/>
      <c r="J6" s="67" t="s">
        <v>2</v>
      </c>
      <c r="K6" s="10"/>
    </row>
    <row r="7" spans="1:11" s="5" customFormat="1" ht="22.15" customHeight="1">
      <c r="A7" s="63"/>
      <c r="B7" s="38"/>
      <c r="C7" s="39"/>
      <c r="D7" s="177" t="s">
        <v>3</v>
      </c>
      <c r="E7" s="177"/>
      <c r="F7" s="177"/>
      <c r="G7" s="40"/>
      <c r="H7" s="177" t="s">
        <v>4</v>
      </c>
      <c r="I7" s="177"/>
      <c r="J7" s="177"/>
      <c r="K7" s="10"/>
    </row>
    <row r="8" spans="1:11" s="5" customFormat="1" ht="22.15" customHeight="1">
      <c r="A8" s="68"/>
      <c r="B8" s="22" t="s">
        <v>6</v>
      </c>
      <c r="C8" s="41"/>
      <c r="D8" s="104" t="s">
        <v>199</v>
      </c>
      <c r="E8" s="2"/>
      <c r="F8" s="104" t="s">
        <v>7</v>
      </c>
      <c r="G8" s="105"/>
      <c r="H8" s="104" t="s">
        <v>199</v>
      </c>
      <c r="I8" s="2"/>
      <c r="J8" s="104" t="s">
        <v>7</v>
      </c>
      <c r="K8" s="152"/>
    </row>
    <row r="9" spans="1:11" ht="22.15" customHeight="1">
      <c r="A9" s="153" t="s">
        <v>72</v>
      </c>
      <c r="B9" s="154"/>
      <c r="C9" s="41"/>
      <c r="D9" s="155"/>
      <c r="E9" s="118"/>
      <c r="F9" s="155"/>
      <c r="G9" s="105"/>
      <c r="H9" s="155"/>
      <c r="I9" s="118"/>
      <c r="J9" s="155"/>
      <c r="K9" s="152"/>
    </row>
    <row r="10" spans="1:11" ht="22.15" customHeight="1">
      <c r="A10" s="74" t="s">
        <v>73</v>
      </c>
      <c r="B10" s="64"/>
      <c r="C10" s="41"/>
      <c r="D10" s="46">
        <v>278789529</v>
      </c>
      <c r="E10" s="82"/>
      <c r="F10" s="82">
        <v>471133371</v>
      </c>
      <c r="G10" s="156"/>
      <c r="H10" s="82">
        <v>209968834</v>
      </c>
      <c r="I10" s="82"/>
      <c r="J10" s="82">
        <v>440488114</v>
      </c>
      <c r="K10" s="152"/>
    </row>
    <row r="11" spans="1:11" ht="22.15" customHeight="1">
      <c r="A11" s="65" t="s">
        <v>75</v>
      </c>
      <c r="B11" s="157"/>
      <c r="C11" s="73"/>
      <c r="D11" s="42"/>
      <c r="E11" s="44"/>
      <c r="F11" s="42"/>
      <c r="G11" s="42"/>
      <c r="H11" s="42"/>
      <c r="I11" s="42"/>
      <c r="J11" s="42"/>
      <c r="K11" s="10"/>
    </row>
    <row r="12" spans="1:11" ht="22.15" customHeight="1">
      <c r="A12" s="65" t="s">
        <v>208</v>
      </c>
      <c r="B12" s="64"/>
      <c r="C12" s="73"/>
      <c r="D12" s="46">
        <v>323000</v>
      </c>
      <c r="E12" s="44"/>
      <c r="F12" s="82">
        <v>484500</v>
      </c>
      <c r="G12" s="44"/>
      <c r="H12" s="82">
        <v>205000</v>
      </c>
      <c r="I12" s="15">
        <v>0</v>
      </c>
      <c r="J12" s="44">
        <v>307500</v>
      </c>
      <c r="K12" s="10"/>
    </row>
    <row r="13" spans="1:11" ht="22.15" customHeight="1">
      <c r="A13" s="65" t="s">
        <v>213</v>
      </c>
      <c r="B13" s="64">
        <v>5</v>
      </c>
      <c r="C13" s="73"/>
      <c r="D13" s="46">
        <v>667529</v>
      </c>
      <c r="E13" s="44"/>
      <c r="F13" s="82">
        <v>0</v>
      </c>
      <c r="G13" s="44"/>
      <c r="H13" s="82">
        <v>1016</v>
      </c>
      <c r="I13" s="15"/>
      <c r="J13" s="44">
        <v>0</v>
      </c>
      <c r="K13" s="10"/>
    </row>
    <row r="14" spans="1:11" ht="22.15" customHeight="1">
      <c r="A14" s="65" t="s">
        <v>209</v>
      </c>
      <c r="B14" s="157"/>
      <c r="C14" s="73"/>
      <c r="D14" s="46">
        <v>2113631</v>
      </c>
      <c r="E14" s="44"/>
      <c r="F14" s="82">
        <v>206566</v>
      </c>
      <c r="G14" s="44"/>
      <c r="H14" s="82">
        <v>644000</v>
      </c>
      <c r="I14" s="15"/>
      <c r="J14" s="44">
        <v>201001</v>
      </c>
      <c r="K14" s="10"/>
    </row>
    <row r="15" spans="1:11" ht="22.15" customHeight="1">
      <c r="A15" s="120" t="s">
        <v>76</v>
      </c>
      <c r="B15" s="157"/>
      <c r="C15" s="73"/>
      <c r="D15" s="48">
        <f>SUM(D10:D14)</f>
        <v>281893689</v>
      </c>
      <c r="E15" s="44"/>
      <c r="F15" s="48">
        <f>SUM(F10:F14)</f>
        <v>471824437</v>
      </c>
      <c r="G15" s="44"/>
      <c r="H15" s="48">
        <f>SUM(H10:H14)</f>
        <v>210818850</v>
      </c>
      <c r="I15" s="15"/>
      <c r="J15" s="48">
        <f>SUM(J10:J14)</f>
        <v>440996615</v>
      </c>
      <c r="K15" s="10"/>
    </row>
    <row r="16" spans="1:11" ht="10.9" customHeight="1">
      <c r="A16" s="120"/>
      <c r="B16" s="157"/>
      <c r="C16" s="73"/>
      <c r="D16" s="44"/>
      <c r="E16" s="44"/>
      <c r="F16" s="44"/>
      <c r="G16" s="44"/>
      <c r="H16" s="44"/>
      <c r="I16" s="44"/>
      <c r="J16" s="44"/>
      <c r="K16" s="10"/>
    </row>
    <row r="17" spans="1:12" ht="21.4" customHeight="1">
      <c r="A17" s="153" t="s">
        <v>77</v>
      </c>
      <c r="B17" s="158"/>
      <c r="C17" s="73"/>
      <c r="D17" s="159"/>
      <c r="E17" s="44"/>
      <c r="F17" s="159"/>
      <c r="G17" s="160"/>
      <c r="H17" s="158"/>
      <c r="I17" s="160"/>
      <c r="K17" s="10"/>
      <c r="L17" s="161"/>
    </row>
    <row r="18" spans="1:12" ht="21.4" customHeight="1">
      <c r="A18" s="74" t="s">
        <v>78</v>
      </c>
      <c r="B18" s="162"/>
      <c r="C18" s="161"/>
      <c r="D18" s="42">
        <v>184712829</v>
      </c>
      <c r="E18" s="44"/>
      <c r="F18" s="44">
        <v>265630212</v>
      </c>
      <c r="G18" s="44"/>
      <c r="H18" s="82">
        <v>119022646</v>
      </c>
      <c r="I18" s="15"/>
      <c r="J18" s="44">
        <v>239017779</v>
      </c>
      <c r="K18" s="10"/>
      <c r="L18" s="66"/>
    </row>
    <row r="19" spans="1:12" ht="22.15" customHeight="1">
      <c r="A19" s="74" t="s">
        <v>79</v>
      </c>
      <c r="B19" s="163"/>
      <c r="C19" s="164"/>
      <c r="D19" s="42">
        <v>28065186</v>
      </c>
      <c r="E19" s="44"/>
      <c r="F19" s="44">
        <v>29922282</v>
      </c>
      <c r="G19" s="44"/>
      <c r="H19" s="82">
        <v>14939401</v>
      </c>
      <c r="I19" s="15"/>
      <c r="J19" s="44">
        <v>23449772</v>
      </c>
      <c r="K19" s="10"/>
      <c r="L19" s="164"/>
    </row>
    <row r="20" spans="1:12" ht="22.15" customHeight="1">
      <c r="A20" s="165" t="s">
        <v>80</v>
      </c>
      <c r="B20" s="141"/>
      <c r="C20" s="166"/>
      <c r="D20" s="42">
        <v>24123682</v>
      </c>
      <c r="E20" s="44"/>
      <c r="F20" s="44">
        <v>24628014</v>
      </c>
      <c r="G20" s="44"/>
      <c r="H20" s="82">
        <v>6119769</v>
      </c>
      <c r="I20" s="54"/>
      <c r="J20" s="44">
        <v>6998473</v>
      </c>
      <c r="K20" s="86"/>
    </row>
    <row r="21" spans="1:12" ht="22.15" customHeight="1">
      <c r="A21" s="114" t="s">
        <v>81</v>
      </c>
      <c r="B21" s="157"/>
      <c r="C21" s="73"/>
      <c r="D21" s="48">
        <f>SUM(D18:D20)</f>
        <v>236901697</v>
      </c>
      <c r="E21" s="42"/>
      <c r="F21" s="48">
        <f>SUM(F18:F20)</f>
        <v>320180508</v>
      </c>
      <c r="G21" s="42"/>
      <c r="H21" s="48">
        <f>SUM(H18:H20)</f>
        <v>140081816</v>
      </c>
      <c r="I21" s="54"/>
      <c r="J21" s="48">
        <f>SUM(J18:J20)</f>
        <v>269466024</v>
      </c>
      <c r="K21" s="10"/>
    </row>
    <row r="22" spans="1:12" ht="12" customHeight="1">
      <c r="A22" s="114"/>
      <c r="B22" s="157"/>
      <c r="C22" s="73"/>
      <c r="D22" s="44"/>
      <c r="E22" s="42"/>
      <c r="F22" s="44"/>
      <c r="G22" s="42"/>
      <c r="H22" s="44"/>
      <c r="I22" s="54"/>
      <c r="J22" s="44"/>
      <c r="K22" s="10"/>
    </row>
    <row r="23" spans="1:12" ht="22.15" customHeight="1">
      <c r="A23" s="114" t="s">
        <v>82</v>
      </c>
      <c r="B23" s="157"/>
      <c r="C23" s="73"/>
      <c r="D23" s="44">
        <f>D15-D21</f>
        <v>44991992</v>
      </c>
      <c r="E23" s="42"/>
      <c r="F23" s="44">
        <f>F15-F21</f>
        <v>151643929</v>
      </c>
      <c r="G23" s="44"/>
      <c r="H23" s="44">
        <f>H15-H21</f>
        <v>70737034</v>
      </c>
      <c r="I23" s="54"/>
      <c r="J23" s="44">
        <f>J15-J21</f>
        <v>171530591</v>
      </c>
      <c r="K23" s="10"/>
    </row>
    <row r="24" spans="1:12" ht="22.15" customHeight="1">
      <c r="A24" s="65" t="s">
        <v>83</v>
      </c>
      <c r="B24" s="157"/>
      <c r="C24" s="73"/>
      <c r="D24" s="46">
        <v>261082</v>
      </c>
      <c r="E24" s="44"/>
      <c r="F24" s="82">
        <v>717594</v>
      </c>
      <c r="G24" s="44"/>
      <c r="H24" s="82">
        <v>22322189</v>
      </c>
      <c r="I24" s="15"/>
      <c r="J24" s="44">
        <v>8846025</v>
      </c>
      <c r="K24" s="10"/>
    </row>
    <row r="25" spans="1:12" ht="22.15" customHeight="1">
      <c r="A25" s="65" t="s">
        <v>84</v>
      </c>
      <c r="C25" s="73"/>
      <c r="D25" s="42">
        <v>-4230097</v>
      </c>
      <c r="E25" s="44"/>
      <c r="F25" s="44">
        <v>-7221454</v>
      </c>
      <c r="G25" s="44"/>
      <c r="H25" s="82">
        <v>-12085004</v>
      </c>
      <c r="I25" s="54"/>
      <c r="J25" s="20">
        <v>-5850466</v>
      </c>
      <c r="K25" s="10"/>
    </row>
    <row r="26" spans="1:12" ht="22.15" customHeight="1">
      <c r="A26" s="65" t="s">
        <v>85</v>
      </c>
      <c r="B26" s="64">
        <v>5</v>
      </c>
      <c r="C26" s="73"/>
      <c r="D26" s="45">
        <v>-666513</v>
      </c>
      <c r="E26" s="42"/>
      <c r="F26" s="45">
        <v>28283886</v>
      </c>
      <c r="G26" s="42"/>
      <c r="H26" s="167">
        <v>0</v>
      </c>
      <c r="I26" s="54"/>
      <c r="J26" s="45">
        <v>0</v>
      </c>
      <c r="K26" s="10"/>
    </row>
    <row r="27" spans="1:12" ht="22.15" customHeight="1">
      <c r="A27" s="114" t="s">
        <v>86</v>
      </c>
      <c r="B27" s="166"/>
      <c r="C27" s="73"/>
      <c r="D27" s="44">
        <f>SUM(D23:D26)</f>
        <v>40356464</v>
      </c>
      <c r="E27" s="42"/>
      <c r="F27" s="44">
        <f>SUM(F23:F26)</f>
        <v>173423955</v>
      </c>
      <c r="G27" s="42"/>
      <c r="H27" s="44">
        <f>SUM(H23:H26)</f>
        <v>80974219</v>
      </c>
      <c r="I27" s="54"/>
      <c r="J27" s="44">
        <f>SUM(J23:J26)</f>
        <v>174526150</v>
      </c>
      <c r="K27" s="10"/>
    </row>
    <row r="28" spans="1:12" ht="22.15" customHeight="1">
      <c r="A28" s="65" t="s">
        <v>87</v>
      </c>
      <c r="B28" s="141">
        <v>9</v>
      </c>
      <c r="C28" s="73"/>
      <c r="D28" s="45">
        <v>-10012465</v>
      </c>
      <c r="E28" s="42"/>
      <c r="F28" s="45">
        <v>-30675298</v>
      </c>
      <c r="G28" s="42"/>
      <c r="H28" s="82">
        <v>-16194844</v>
      </c>
      <c r="I28" s="54"/>
      <c r="J28" s="45">
        <v>-34912951</v>
      </c>
      <c r="K28" s="10"/>
    </row>
    <row r="29" spans="1:12" ht="22.15" customHeight="1">
      <c r="A29" s="114" t="s">
        <v>202</v>
      </c>
      <c r="B29" s="157"/>
      <c r="C29" s="73"/>
      <c r="D29" s="48">
        <f>SUM(D27:D28)</f>
        <v>30343999</v>
      </c>
      <c r="E29" s="44"/>
      <c r="F29" s="48">
        <f>SUM(F27:F28)</f>
        <v>142748657</v>
      </c>
      <c r="G29" s="44"/>
      <c r="H29" s="48">
        <f>SUM(H27:H28)</f>
        <v>64779375</v>
      </c>
      <c r="I29" s="54"/>
      <c r="J29" s="48">
        <f>SUM(J27:J28)</f>
        <v>139613199</v>
      </c>
      <c r="K29" s="10"/>
    </row>
    <row r="30" spans="1:12" ht="11.65" customHeight="1">
      <c r="A30" s="114"/>
      <c r="B30" s="157"/>
      <c r="C30" s="73"/>
      <c r="D30" s="44"/>
      <c r="E30" s="44"/>
      <c r="F30" s="44"/>
      <c r="G30" s="44"/>
      <c r="H30" s="44"/>
      <c r="I30" s="54"/>
      <c r="J30" s="44"/>
      <c r="K30" s="10"/>
    </row>
    <row r="31" spans="1:12" ht="23.1" hidden="1" customHeight="1">
      <c r="A31" s="114" t="s">
        <v>203</v>
      </c>
      <c r="B31" s="72"/>
      <c r="C31" s="73"/>
      <c r="D31" s="44"/>
      <c r="E31" s="42"/>
      <c r="F31" s="44"/>
      <c r="G31" s="42"/>
      <c r="H31" s="44"/>
      <c r="I31" s="54"/>
      <c r="J31" s="44"/>
      <c r="K31" s="10"/>
    </row>
    <row r="32" spans="1:12" ht="23.1" hidden="1" customHeight="1">
      <c r="A32" s="143" t="s">
        <v>178</v>
      </c>
      <c r="B32" s="72"/>
      <c r="C32" s="73"/>
      <c r="D32" s="44"/>
      <c r="E32" s="42"/>
      <c r="F32" s="44"/>
      <c r="G32" s="42"/>
      <c r="H32" s="44"/>
      <c r="I32" s="54"/>
      <c r="J32" s="44"/>
      <c r="K32" s="10"/>
    </row>
    <row r="33" spans="1:11" ht="23.1" hidden="1" customHeight="1">
      <c r="A33" s="143" t="s">
        <v>187</v>
      </c>
      <c r="B33" s="72"/>
      <c r="C33" s="73"/>
      <c r="D33" s="44"/>
      <c r="E33" s="42"/>
      <c r="F33" s="44"/>
      <c r="G33" s="42"/>
      <c r="H33" s="44"/>
      <c r="I33" s="54"/>
      <c r="J33" s="44"/>
      <c r="K33" s="10"/>
    </row>
    <row r="34" spans="1:11" ht="23.1" hidden="1" customHeight="1">
      <c r="A34" s="65" t="s">
        <v>179</v>
      </c>
      <c r="B34" s="72"/>
      <c r="C34" s="73"/>
      <c r="D34" s="44"/>
      <c r="E34" s="42"/>
      <c r="F34" s="44"/>
      <c r="G34" s="42"/>
      <c r="H34" s="44"/>
      <c r="I34" s="54"/>
      <c r="J34" s="44"/>
      <c r="K34" s="10"/>
    </row>
    <row r="35" spans="1:11" ht="23.1" hidden="1" customHeight="1">
      <c r="A35" s="65" t="s">
        <v>188</v>
      </c>
      <c r="B35" s="64">
        <v>20</v>
      </c>
      <c r="C35" s="73"/>
      <c r="D35" s="44">
        <v>0</v>
      </c>
      <c r="E35" s="42"/>
      <c r="F35" s="44">
        <v>0</v>
      </c>
      <c r="G35" s="42"/>
      <c r="H35" s="44">
        <v>0</v>
      </c>
      <c r="I35" s="54"/>
      <c r="J35" s="44">
        <v>0</v>
      </c>
      <c r="K35" s="10"/>
    </row>
    <row r="36" spans="1:11" ht="23.1" hidden="1" customHeight="1">
      <c r="A36" s="65" t="s">
        <v>180</v>
      </c>
      <c r="B36" s="64">
        <v>15</v>
      </c>
      <c r="C36" s="73"/>
      <c r="D36" s="45">
        <v>0</v>
      </c>
      <c r="E36" s="42"/>
      <c r="F36" s="45">
        <v>0</v>
      </c>
      <c r="G36" s="42"/>
      <c r="H36" s="45">
        <v>0</v>
      </c>
      <c r="I36" s="54"/>
      <c r="J36" s="45">
        <v>0</v>
      </c>
      <c r="K36" s="10"/>
    </row>
    <row r="37" spans="1:11" ht="22.15" customHeight="1">
      <c r="A37" s="114" t="s">
        <v>203</v>
      </c>
      <c r="B37" s="157"/>
      <c r="C37" s="73"/>
      <c r="D37" s="45">
        <f>SUM(D34:D36)</f>
        <v>0</v>
      </c>
      <c r="E37" s="44"/>
      <c r="F37" s="45">
        <f>SUM(F34:F36)</f>
        <v>0</v>
      </c>
      <c r="G37" s="44"/>
      <c r="H37" s="45">
        <f>SUM(H34:H36)</f>
        <v>0</v>
      </c>
      <c r="I37" s="54"/>
      <c r="J37" s="45">
        <f>SUM(J34:J36)</f>
        <v>0</v>
      </c>
      <c r="K37" s="10"/>
    </row>
    <row r="38" spans="1:11" ht="12" customHeight="1">
      <c r="A38" s="114"/>
      <c r="B38" s="72"/>
      <c r="C38" s="73"/>
      <c r="D38" s="44"/>
      <c r="E38" s="42"/>
      <c r="F38" s="44"/>
      <c r="G38" s="42"/>
      <c r="H38" s="44"/>
      <c r="I38" s="54"/>
      <c r="J38" s="44"/>
      <c r="K38" s="10"/>
    </row>
    <row r="39" spans="1:11" ht="23.1" customHeight="1" thickBot="1">
      <c r="A39" s="114" t="s">
        <v>204</v>
      </c>
      <c r="B39" s="72"/>
      <c r="C39" s="73"/>
      <c r="D39" s="84">
        <f>D29+D37</f>
        <v>30343999</v>
      </c>
      <c r="E39" s="42"/>
      <c r="F39" s="84">
        <f>F29+F37</f>
        <v>142748657</v>
      </c>
      <c r="G39" s="42"/>
      <c r="H39" s="84">
        <f>H29+H37</f>
        <v>64779375</v>
      </c>
      <c r="I39" s="54"/>
      <c r="J39" s="84">
        <f>J29+J37</f>
        <v>139613199</v>
      </c>
    </row>
    <row r="40" spans="1:11" ht="23.1" customHeight="1" thickTop="1">
      <c r="A40" s="114"/>
      <c r="B40" s="72"/>
      <c r="C40" s="73"/>
      <c r="D40" s="44"/>
      <c r="E40" s="42"/>
      <c r="F40" s="44"/>
      <c r="G40" s="42"/>
      <c r="H40" s="44"/>
      <c r="I40" s="54"/>
      <c r="J40" s="44"/>
    </row>
    <row r="41" spans="1:11" ht="23.1" customHeight="1">
      <c r="A41" s="114"/>
      <c r="B41" s="72"/>
      <c r="C41" s="73"/>
      <c r="D41" s="44"/>
      <c r="E41" s="42"/>
      <c r="F41" s="44"/>
      <c r="G41" s="42"/>
      <c r="H41" s="44"/>
      <c r="I41" s="54"/>
      <c r="J41" s="44"/>
    </row>
    <row r="42" spans="1:11" s="4" customFormat="1" ht="23.1" customHeight="1">
      <c r="A42" s="176" t="str">
        <f>A1</f>
        <v>บริษัท แอสเซท ไฟว์ กรุ๊ป จำกัด (มหาชน) และบริษัทย่อย</v>
      </c>
      <c r="B42" s="176"/>
      <c r="C42" s="176"/>
      <c r="D42" s="176"/>
      <c r="E42" s="176"/>
      <c r="F42" s="176"/>
      <c r="G42" s="176"/>
      <c r="H42" s="176"/>
      <c r="I42" s="176"/>
      <c r="J42" s="176"/>
      <c r="K42" s="39"/>
    </row>
    <row r="43" spans="1:11" s="4" customFormat="1" ht="22.15" customHeight="1">
      <c r="A43" s="176" t="s">
        <v>88</v>
      </c>
      <c r="B43" s="176"/>
      <c r="C43" s="176"/>
      <c r="D43" s="176"/>
      <c r="E43" s="176"/>
      <c r="F43" s="176"/>
      <c r="G43" s="176"/>
      <c r="H43" s="176"/>
      <c r="I43" s="176"/>
      <c r="J43" s="176"/>
      <c r="K43" s="39"/>
    </row>
    <row r="44" spans="1:11" s="4" customFormat="1" ht="22.15" customHeight="1">
      <c r="A44" s="176" t="str">
        <f>A3</f>
        <v>สำหรับงวดสามเดือนสิ้นสุดวันที่ 31 มีนาคม 2568</v>
      </c>
      <c r="B44" s="176"/>
      <c r="C44" s="176"/>
      <c r="D44" s="176"/>
      <c r="E44" s="176"/>
      <c r="F44" s="176"/>
      <c r="G44" s="176"/>
      <c r="H44" s="176"/>
      <c r="I44" s="176"/>
      <c r="J44" s="176"/>
      <c r="K44" s="39"/>
    </row>
    <row r="45" spans="1:11" ht="22.15" customHeight="1">
      <c r="A45" s="176" t="str">
        <f>A4</f>
        <v>(ยังไม่ได้ตรวจสอบ/ สอบทานแล้ว)</v>
      </c>
      <c r="B45" s="176"/>
      <c r="C45" s="176"/>
      <c r="D45" s="176"/>
      <c r="E45" s="176"/>
      <c r="F45" s="176"/>
      <c r="G45" s="176"/>
      <c r="H45" s="176"/>
      <c r="I45" s="176"/>
      <c r="J45" s="176"/>
      <c r="K45" s="39"/>
    </row>
    <row r="46" spans="1:11" s="5" customFormat="1" ht="22.15" customHeight="1">
      <c r="A46" s="63"/>
      <c r="B46" s="38"/>
      <c r="C46" s="39"/>
      <c r="D46" s="143"/>
      <c r="E46" s="143"/>
      <c r="F46" s="143"/>
      <c r="G46" s="143"/>
      <c r="H46" s="143"/>
      <c r="I46" s="143"/>
      <c r="J46" s="67" t="s">
        <v>2</v>
      </c>
      <c r="K46" s="10"/>
    </row>
    <row r="47" spans="1:11" s="5" customFormat="1" ht="22.15" customHeight="1">
      <c r="A47" s="63"/>
      <c r="B47" s="38"/>
      <c r="C47" s="39"/>
      <c r="D47" s="177" t="s">
        <v>3</v>
      </c>
      <c r="E47" s="177"/>
      <c r="F47" s="177"/>
      <c r="G47" s="40"/>
      <c r="H47" s="177" t="s">
        <v>4</v>
      </c>
      <c r="I47" s="177"/>
      <c r="J47" s="177"/>
      <c r="K47" s="10"/>
    </row>
    <row r="48" spans="1:11" s="5" customFormat="1" ht="22.15" customHeight="1">
      <c r="A48" s="68"/>
      <c r="B48" s="22" t="s">
        <v>6</v>
      </c>
      <c r="C48" s="41"/>
      <c r="D48" s="104" t="s">
        <v>199</v>
      </c>
      <c r="E48" s="2"/>
      <c r="F48" s="104" t="s">
        <v>7</v>
      </c>
      <c r="G48" s="105"/>
      <c r="H48" s="104" t="s">
        <v>199</v>
      </c>
      <c r="I48" s="2"/>
      <c r="J48" s="104" t="s">
        <v>7</v>
      </c>
      <c r="K48" s="152"/>
    </row>
    <row r="49" spans="1:11" ht="22.15" customHeight="1">
      <c r="A49" s="168" t="s">
        <v>89</v>
      </c>
      <c r="B49" s="72"/>
      <c r="C49" s="73"/>
      <c r="D49" s="169"/>
      <c r="E49" s="170"/>
      <c r="F49" s="169"/>
      <c r="G49" s="170"/>
      <c r="H49" s="169"/>
      <c r="I49" s="171"/>
      <c r="J49" s="169"/>
    </row>
    <row r="50" spans="1:11" ht="22.15" customHeight="1">
      <c r="A50" s="74" t="s">
        <v>90</v>
      </c>
      <c r="B50" s="72"/>
      <c r="C50" s="73"/>
      <c r="D50" s="44">
        <f>D29-D51</f>
        <v>30343999</v>
      </c>
      <c r="E50" s="42"/>
      <c r="F50" s="44">
        <f>F29-F51</f>
        <v>142748657</v>
      </c>
      <c r="G50" s="42"/>
      <c r="H50" s="44">
        <f>H29-H51</f>
        <v>64779375</v>
      </c>
      <c r="I50" s="54"/>
      <c r="J50" s="44">
        <f>J29-J51</f>
        <v>139613199</v>
      </c>
    </row>
    <row r="51" spans="1:11" ht="22.15" customHeight="1">
      <c r="A51" s="74" t="s">
        <v>91</v>
      </c>
      <c r="B51" s="72"/>
      <c r="C51" s="73"/>
      <c r="D51" s="44">
        <v>0</v>
      </c>
      <c r="E51" s="42"/>
      <c r="F51" s="44">
        <v>0</v>
      </c>
      <c r="G51" s="42"/>
      <c r="H51" s="44">
        <v>0</v>
      </c>
      <c r="I51" s="54"/>
      <c r="J51" s="44">
        <v>0</v>
      </c>
    </row>
    <row r="52" spans="1:11" ht="22.15" customHeight="1" thickBot="1">
      <c r="A52" s="153"/>
      <c r="B52" s="72"/>
      <c r="C52" s="73"/>
      <c r="D52" s="50">
        <f>SUM(D50:D51)</f>
        <v>30343999</v>
      </c>
      <c r="E52" s="42"/>
      <c r="F52" s="50">
        <f>SUM(F50:F51)</f>
        <v>142748657</v>
      </c>
      <c r="G52" s="42"/>
      <c r="H52" s="50">
        <f>SUM(H50:H51)</f>
        <v>64779375</v>
      </c>
      <c r="I52" s="54"/>
      <c r="J52" s="50">
        <f>SUM(J50:J51)</f>
        <v>139613199</v>
      </c>
    </row>
    <row r="53" spans="1:11" ht="22.15" customHeight="1" thickTop="1">
      <c r="A53" s="153" t="s">
        <v>92</v>
      </c>
      <c r="B53" s="72"/>
      <c r="C53" s="73"/>
      <c r="D53" s="44"/>
      <c r="E53" s="42"/>
      <c r="F53" s="44"/>
      <c r="G53" s="42"/>
      <c r="H53" s="44"/>
      <c r="I53" s="54"/>
      <c r="J53" s="44"/>
    </row>
    <row r="54" spans="1:11" ht="22.15" customHeight="1">
      <c r="A54" s="74" t="s">
        <v>90</v>
      </c>
      <c r="B54" s="72"/>
      <c r="C54" s="73"/>
      <c r="D54" s="44">
        <f>D39-D55</f>
        <v>30343999</v>
      </c>
      <c r="E54" s="42"/>
      <c r="F54" s="44">
        <f>F39-F55</f>
        <v>142748657</v>
      </c>
      <c r="G54" s="42"/>
      <c r="H54" s="44">
        <f>H39-H55</f>
        <v>64779375</v>
      </c>
      <c r="I54" s="54"/>
      <c r="J54" s="44">
        <f>J39-J55</f>
        <v>139613199</v>
      </c>
    </row>
    <row r="55" spans="1:11" ht="22.15" customHeight="1">
      <c r="A55" s="74" t="s">
        <v>91</v>
      </c>
      <c r="B55" s="72"/>
      <c r="C55" s="73"/>
      <c r="D55" s="44">
        <f>D51</f>
        <v>0</v>
      </c>
      <c r="E55" s="42"/>
      <c r="F55" s="44">
        <f>F51+0</f>
        <v>0</v>
      </c>
      <c r="G55" s="42"/>
      <c r="H55" s="44">
        <v>0</v>
      </c>
      <c r="I55" s="54"/>
      <c r="J55" s="44">
        <v>0</v>
      </c>
    </row>
    <row r="56" spans="1:11" ht="22.15" customHeight="1" thickBot="1">
      <c r="A56" s="168"/>
      <c r="B56" s="72"/>
      <c r="C56" s="73"/>
      <c r="D56" s="50">
        <f>SUM(D54:D55)</f>
        <v>30343999</v>
      </c>
      <c r="E56" s="42"/>
      <c r="F56" s="50">
        <f>SUM(F54:F55)</f>
        <v>142748657</v>
      </c>
      <c r="G56" s="42"/>
      <c r="H56" s="50">
        <f>SUM(H54:H55)</f>
        <v>64779375</v>
      </c>
      <c r="I56" s="54"/>
      <c r="J56" s="50">
        <f>SUM(J54:J55)</f>
        <v>139613199</v>
      </c>
    </row>
    <row r="57" spans="1:11" ht="22.15" customHeight="1" thickTop="1">
      <c r="A57" s="168" t="s">
        <v>93</v>
      </c>
      <c r="B57" s="65"/>
      <c r="D57" s="55"/>
      <c r="F57" s="55"/>
      <c r="H57" s="55"/>
      <c r="I57" s="86"/>
      <c r="J57" s="55"/>
    </row>
    <row r="58" spans="1:11" ht="22.15" customHeight="1" thickBot="1">
      <c r="A58" s="165" t="s">
        <v>94</v>
      </c>
      <c r="B58" s="76" t="s">
        <v>215</v>
      </c>
      <c r="C58" s="62"/>
      <c r="D58" s="172">
        <f>D50/1209384734</f>
        <v>2.509044322036233E-2</v>
      </c>
      <c r="E58" s="55"/>
      <c r="F58" s="172">
        <f>F50/1209384615</f>
        <v>0.11803412680258051</v>
      </c>
      <c r="G58" s="55"/>
      <c r="H58" s="172">
        <f>H50/1209384734</f>
        <v>5.3563909960847908E-2</v>
      </c>
      <c r="I58" s="55"/>
      <c r="J58" s="172">
        <f>J50/1209384615</f>
        <v>0.1154415206447785</v>
      </c>
    </row>
    <row r="59" spans="1:11" ht="22.15" customHeight="1" thickTop="1">
      <c r="A59" s="168"/>
      <c r="B59" s="65"/>
      <c r="C59" s="70"/>
      <c r="E59" s="170"/>
      <c r="F59" s="173"/>
      <c r="G59" s="170"/>
      <c r="H59" s="173"/>
      <c r="I59" s="171"/>
      <c r="J59" s="173"/>
    </row>
    <row r="60" spans="1:11" ht="22.15" customHeight="1">
      <c r="A60" s="165"/>
      <c r="B60" s="72"/>
      <c r="C60" s="73"/>
      <c r="D60" s="173"/>
      <c r="I60" s="86"/>
      <c r="J60" s="86"/>
      <c r="K60" s="86"/>
    </row>
    <row r="61" spans="1:11" ht="22.15" customHeight="1">
      <c r="A61" s="77"/>
      <c r="B61" s="72"/>
      <c r="C61" s="73"/>
      <c r="D61" s="174"/>
      <c r="E61" s="174"/>
      <c r="F61" s="174"/>
      <c r="G61" s="174"/>
      <c r="H61" s="174"/>
      <c r="I61" s="175"/>
      <c r="J61" s="174"/>
    </row>
  </sheetData>
  <mergeCells count="12">
    <mergeCell ref="A42:J42"/>
    <mergeCell ref="A1:J1"/>
    <mergeCell ref="A2:J2"/>
    <mergeCell ref="A3:J3"/>
    <mergeCell ref="D47:F47"/>
    <mergeCell ref="H47:J47"/>
    <mergeCell ref="D7:F7"/>
    <mergeCell ref="H7:J7"/>
    <mergeCell ref="A43:J43"/>
    <mergeCell ref="A44:J44"/>
    <mergeCell ref="A4:J4"/>
    <mergeCell ref="A45:J45"/>
  </mergeCells>
  <phoneticPr fontId="73" type="noConversion"/>
  <pageMargins left="0.85" right="0.31496062992126" top="0.8" bottom="0.70866141732283505" header="0.31496062992126" footer="0.39370078740157499"/>
  <pageSetup paperSize="9" scale="82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36"/>
  <sheetViews>
    <sheetView view="pageBreakPreview" zoomScale="90" zoomScaleNormal="100" zoomScaleSheetLayoutView="90" workbookViewId="0">
      <selection activeCell="A4" sqref="A4:Z4"/>
    </sheetView>
  </sheetViews>
  <sheetFormatPr defaultColWidth="13" defaultRowHeight="21.75"/>
  <cols>
    <col min="1" max="1" width="33.28515625" style="65" bestFit="1" customWidth="1"/>
    <col min="2" max="2" width="8" style="65" hidden="1" customWidth="1"/>
    <col min="3" max="3" width="1.42578125" style="65" customWidth="1"/>
    <col min="4" max="4" width="14" style="101" customWidth="1"/>
    <col min="5" max="5" width="1" style="101" customWidth="1"/>
    <col min="6" max="6" width="14.42578125" style="101" customWidth="1"/>
    <col min="7" max="7" width="0.85546875" style="101" customWidth="1"/>
    <col min="8" max="8" width="14.42578125" style="101" customWidth="1"/>
    <col min="9" max="9" width="1" style="101" customWidth="1"/>
    <col min="10" max="10" width="14.42578125" style="101" customWidth="1"/>
    <col min="11" max="11" width="0.85546875" style="101" customWidth="1"/>
    <col min="12" max="12" width="14.42578125" style="101" customWidth="1"/>
    <col min="13" max="13" width="0.85546875" style="101" customWidth="1"/>
    <col min="14" max="14" width="14.140625" style="101" customWidth="1"/>
    <col min="15" max="15" width="1" style="101" customWidth="1"/>
    <col min="16" max="16" width="14" style="101" customWidth="1"/>
    <col min="17" max="17" width="0.7109375" style="101" customWidth="1"/>
    <col min="18" max="18" width="13.140625" style="101" customWidth="1"/>
    <col min="19" max="19" width="0.7109375" style="65" customWidth="1"/>
    <col min="20" max="20" width="14.42578125" style="101" customWidth="1"/>
    <col min="21" max="21" width="0.85546875" style="101" customWidth="1"/>
    <col min="22" max="22" width="16.28515625" style="101" customWidth="1"/>
    <col min="23" max="23" width="0.7109375" style="101" customWidth="1"/>
    <col min="24" max="24" width="14.140625" style="101" customWidth="1"/>
    <col min="25" max="25" width="0.85546875" style="65" customWidth="1"/>
    <col min="26" max="26" width="15.85546875" style="101" customWidth="1"/>
    <col min="27" max="27" width="1.140625" style="65" customWidth="1"/>
    <col min="28" max="28" width="15.85546875" style="65" customWidth="1"/>
    <col min="29" max="29" width="16.7109375" style="65" customWidth="1"/>
    <col min="30" max="16384" width="13" style="65"/>
  </cols>
  <sheetData>
    <row r="1" spans="1:29" s="5" customFormat="1">
      <c r="A1" s="176" t="str">
        <f>+BS!A1:J1</f>
        <v>บริษัท แอสเซท ไฟว์ กรุ๊ป จำกัด (มหาชน) และบริษัทย่อย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4"/>
    </row>
    <row r="2" spans="1:29" s="5" customFormat="1">
      <c r="A2" s="176" t="s">
        <v>95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 spans="1:29" s="5" customFormat="1">
      <c r="A3" s="176" t="s">
        <v>225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29" s="5" customFormat="1">
      <c r="A4" s="176" t="s">
        <v>196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</row>
    <row r="5" spans="1:29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40"/>
      <c r="AC5" s="65" t="s">
        <v>96</v>
      </c>
    </row>
    <row r="6" spans="1:29">
      <c r="A6" s="4"/>
      <c r="B6" s="4"/>
      <c r="C6" s="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T6" s="65"/>
      <c r="U6" s="65"/>
      <c r="V6" s="65"/>
      <c r="W6" s="65"/>
      <c r="X6" s="65"/>
      <c r="Z6" s="67" t="s">
        <v>2</v>
      </c>
    </row>
    <row r="7" spans="1:29" ht="22.35" customHeight="1">
      <c r="A7" s="4"/>
      <c r="B7" s="4"/>
      <c r="C7" s="4"/>
      <c r="D7" s="177" t="s">
        <v>3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</row>
    <row r="8" spans="1:29" ht="22.35" customHeight="1">
      <c r="A8" s="4"/>
      <c r="B8" s="4"/>
      <c r="C8" s="4"/>
      <c r="D8" s="4"/>
      <c r="E8" s="4"/>
      <c r="F8" s="4"/>
      <c r="G8" s="4"/>
      <c r="H8" s="5" t="s">
        <v>97</v>
      </c>
      <c r="I8" s="4"/>
      <c r="J8" s="4"/>
      <c r="K8" s="4"/>
      <c r="L8" s="5" t="s">
        <v>98</v>
      </c>
      <c r="M8" s="5"/>
      <c r="N8" s="4"/>
      <c r="O8" s="5"/>
      <c r="P8" s="178" t="s">
        <v>62</v>
      </c>
      <c r="Q8" s="178"/>
      <c r="R8" s="178"/>
      <c r="S8" s="178"/>
      <c r="T8" s="178"/>
      <c r="U8" s="4"/>
      <c r="V8" s="5" t="s">
        <v>99</v>
      </c>
      <c r="W8" s="4"/>
      <c r="X8" s="4"/>
      <c r="Y8" s="4"/>
      <c r="Z8" s="4"/>
    </row>
    <row r="9" spans="1:29" ht="22.35" customHeight="1">
      <c r="D9" s="7"/>
      <c r="E9" s="7"/>
      <c r="F9" s="7"/>
      <c r="G9" s="7"/>
      <c r="H9" s="7" t="s">
        <v>100</v>
      </c>
      <c r="I9" s="7"/>
      <c r="J9" s="7" t="s">
        <v>101</v>
      </c>
      <c r="K9" s="7"/>
      <c r="L9" s="7" t="s">
        <v>102</v>
      </c>
      <c r="M9" s="7"/>
      <c r="N9" s="7"/>
      <c r="O9" s="7"/>
      <c r="P9" s="179" t="s">
        <v>103</v>
      </c>
      <c r="Q9" s="179"/>
      <c r="R9" s="179"/>
      <c r="S9" s="8"/>
      <c r="T9" s="8"/>
      <c r="U9" s="5"/>
      <c r="V9" s="5" t="s">
        <v>104</v>
      </c>
      <c r="W9" s="5"/>
      <c r="X9" s="5" t="s">
        <v>105</v>
      </c>
      <c r="Y9" s="9"/>
      <c r="Z9" s="10"/>
    </row>
    <row r="10" spans="1:29" ht="22.35" customHeight="1">
      <c r="D10" s="7" t="s">
        <v>106</v>
      </c>
      <c r="E10" s="7"/>
      <c r="F10" s="7" t="s">
        <v>107</v>
      </c>
      <c r="G10" s="7"/>
      <c r="H10" s="7" t="s">
        <v>108</v>
      </c>
      <c r="I10" s="7"/>
      <c r="J10" s="7" t="s">
        <v>109</v>
      </c>
      <c r="K10" s="7"/>
      <c r="L10" s="7" t="s">
        <v>110</v>
      </c>
      <c r="M10" s="7"/>
      <c r="N10" s="7"/>
      <c r="O10" s="7"/>
      <c r="P10" s="11" t="s">
        <v>111</v>
      </c>
      <c r="Q10" s="11"/>
      <c r="R10" s="11" t="s">
        <v>112</v>
      </c>
      <c r="S10" s="9"/>
      <c r="T10" s="5"/>
      <c r="U10" s="5"/>
      <c r="V10" s="5" t="s">
        <v>113</v>
      </c>
      <c r="W10" s="5"/>
      <c r="X10" s="5" t="s">
        <v>114</v>
      </c>
      <c r="Y10" s="9"/>
      <c r="Z10" s="10" t="s">
        <v>99</v>
      </c>
      <c r="AC10" s="66"/>
    </row>
    <row r="11" spans="1:29" ht="22.35" customHeight="1">
      <c r="B11" s="22" t="s">
        <v>6</v>
      </c>
      <c r="D11" s="12" t="s">
        <v>115</v>
      </c>
      <c r="E11" s="7"/>
      <c r="F11" s="12" t="s">
        <v>116</v>
      </c>
      <c r="G11" s="7"/>
      <c r="H11" s="12" t="s">
        <v>117</v>
      </c>
      <c r="I11" s="7"/>
      <c r="J11" s="12" t="s">
        <v>118</v>
      </c>
      <c r="K11" s="7"/>
      <c r="L11" s="12" t="s">
        <v>119</v>
      </c>
      <c r="M11" s="7"/>
      <c r="N11" s="12" t="s">
        <v>61</v>
      </c>
      <c r="O11" s="7"/>
      <c r="P11" s="13" t="s">
        <v>120</v>
      </c>
      <c r="Q11" s="10"/>
      <c r="R11" s="13" t="s">
        <v>61</v>
      </c>
      <c r="S11" s="9"/>
      <c r="T11" s="6" t="s">
        <v>121</v>
      </c>
      <c r="U11" s="5"/>
      <c r="V11" s="6" t="s">
        <v>122</v>
      </c>
      <c r="W11" s="5"/>
      <c r="X11" s="6" t="s">
        <v>123</v>
      </c>
      <c r="Y11" s="9"/>
      <c r="Z11" s="13" t="s">
        <v>53</v>
      </c>
      <c r="AC11" s="66"/>
    </row>
    <row r="12" spans="1:29" ht="9.4" customHeight="1"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/>
      <c r="U12" s="15"/>
      <c r="V12" s="15"/>
      <c r="W12" s="15"/>
      <c r="X12" s="15"/>
      <c r="Y12" s="14"/>
      <c r="Z12" s="15"/>
    </row>
    <row r="13" spans="1:29" ht="22.5" customHeight="1">
      <c r="A13" s="114" t="s">
        <v>124</v>
      </c>
      <c r="B13" s="141"/>
      <c r="D13" s="16">
        <v>604692308</v>
      </c>
      <c r="E13" s="16"/>
      <c r="F13" s="16">
        <v>3414546</v>
      </c>
      <c r="G13" s="17"/>
      <c r="H13" s="16">
        <v>231446218</v>
      </c>
      <c r="I13" s="17"/>
      <c r="J13" s="16">
        <v>9166765</v>
      </c>
      <c r="K13" s="16"/>
      <c r="L13" s="16">
        <v>-2805007</v>
      </c>
      <c r="M13" s="16"/>
      <c r="N13" s="16">
        <v>0</v>
      </c>
      <c r="O13" s="16"/>
      <c r="P13" s="16">
        <v>27285000</v>
      </c>
      <c r="Q13" s="16"/>
      <c r="R13" s="16">
        <v>0</v>
      </c>
      <c r="S13" s="16"/>
      <c r="T13" s="16">
        <v>528616876</v>
      </c>
      <c r="U13" s="16"/>
      <c r="V13" s="16">
        <f>SUM(D13,F13,H13,L13,J13,T13,P13,R13,N13)</f>
        <v>1401816706</v>
      </c>
      <c r="W13" s="16"/>
      <c r="X13" s="16">
        <v>0</v>
      </c>
      <c r="Y13" s="16"/>
      <c r="Z13" s="16">
        <f>SUM(V13,X13)</f>
        <v>1401816706</v>
      </c>
      <c r="AB13" s="114"/>
      <c r="AC13" s="142"/>
    </row>
    <row r="14" spans="1:29" ht="22.5" customHeight="1">
      <c r="A14" s="65" t="s">
        <v>202</v>
      </c>
      <c r="B14" s="141"/>
      <c r="D14" s="18">
        <v>0</v>
      </c>
      <c r="E14" s="16"/>
      <c r="F14" s="18">
        <v>0</v>
      </c>
      <c r="G14" s="16"/>
      <c r="H14" s="18">
        <v>0</v>
      </c>
      <c r="I14" s="17"/>
      <c r="J14" s="18">
        <v>0</v>
      </c>
      <c r="K14" s="17"/>
      <c r="L14" s="18">
        <v>0</v>
      </c>
      <c r="M14" s="17"/>
      <c r="N14" s="18">
        <v>0</v>
      </c>
      <c r="O14" s="17"/>
      <c r="P14" s="18">
        <v>0</v>
      </c>
      <c r="Q14" s="17"/>
      <c r="R14" s="18">
        <v>0</v>
      </c>
      <c r="S14" s="16"/>
      <c r="T14" s="18">
        <v>142748657</v>
      </c>
      <c r="U14" s="16"/>
      <c r="V14" s="18">
        <f t="shared" ref="V14:V16" si="0">SUM(D14,F14,H14,L14,J14,T14,P14,R14,N14)</f>
        <v>142748657</v>
      </c>
      <c r="W14" s="16"/>
      <c r="X14" s="18">
        <f>PL!F51</f>
        <v>0</v>
      </c>
      <c r="Y14" s="16"/>
      <c r="Z14" s="18">
        <f t="shared" ref="Z14" si="1">SUM(V14,X14)</f>
        <v>142748657</v>
      </c>
    </row>
    <row r="15" spans="1:29" ht="22.5" customHeight="1">
      <c r="A15" s="65" t="s">
        <v>203</v>
      </c>
      <c r="B15" s="141"/>
      <c r="D15" s="19">
        <v>0</v>
      </c>
      <c r="E15" s="16"/>
      <c r="F15" s="19">
        <v>0</v>
      </c>
      <c r="G15" s="16"/>
      <c r="H15" s="19">
        <v>0</v>
      </c>
      <c r="I15" s="17"/>
      <c r="J15" s="19">
        <v>0</v>
      </c>
      <c r="K15" s="17"/>
      <c r="L15" s="19">
        <v>0</v>
      </c>
      <c r="M15" s="17"/>
      <c r="N15" s="19">
        <v>0</v>
      </c>
      <c r="O15" s="17"/>
      <c r="P15" s="19">
        <v>0</v>
      </c>
      <c r="Q15" s="17"/>
      <c r="R15" s="19">
        <v>0</v>
      </c>
      <c r="S15" s="16"/>
      <c r="T15" s="19">
        <v>0</v>
      </c>
      <c r="U15" s="16"/>
      <c r="V15" s="19">
        <f t="shared" si="0"/>
        <v>0</v>
      </c>
      <c r="W15" s="16"/>
      <c r="X15" s="19">
        <f>PL!F55-PL!F51</f>
        <v>0</v>
      </c>
      <c r="Y15" s="16"/>
      <c r="Z15" s="19">
        <f>SUM(V15,X15)</f>
        <v>0</v>
      </c>
      <c r="AC15" s="66"/>
    </row>
    <row r="16" spans="1:29" ht="22.5" customHeight="1">
      <c r="A16" s="114" t="s">
        <v>204</v>
      </c>
      <c r="B16" s="143"/>
      <c r="D16" s="20">
        <f>SUM(D14:D15)</f>
        <v>0</v>
      </c>
      <c r="E16" s="15"/>
      <c r="F16" s="20">
        <f>SUM(F14:F15)</f>
        <v>0</v>
      </c>
      <c r="G16" s="15"/>
      <c r="H16" s="20">
        <f>SUM(H14:H15)</f>
        <v>0</v>
      </c>
      <c r="I16" s="15"/>
      <c r="J16" s="20">
        <f>SUM(J14:J15)</f>
        <v>0</v>
      </c>
      <c r="K16" s="15"/>
      <c r="L16" s="20">
        <f>SUM(L14:L15)</f>
        <v>0</v>
      </c>
      <c r="M16" s="20"/>
      <c r="N16" s="20">
        <v>0</v>
      </c>
      <c r="O16" s="20"/>
      <c r="P16" s="20">
        <f>SUM(P14:P15)</f>
        <v>0</v>
      </c>
      <c r="Q16" s="20"/>
      <c r="R16" s="20">
        <f>SUM(R14:R15)</f>
        <v>0</v>
      </c>
      <c r="S16" s="15"/>
      <c r="T16" s="20">
        <f>SUM(T14:T15)</f>
        <v>142748657</v>
      </c>
      <c r="U16" s="20"/>
      <c r="V16" s="15">
        <f t="shared" si="0"/>
        <v>142748657</v>
      </c>
      <c r="W16" s="20"/>
      <c r="X16" s="20">
        <f>SUM(X14:X15)</f>
        <v>0</v>
      </c>
      <c r="Y16" s="15"/>
      <c r="Z16" s="20">
        <f>SUM(V16,X16)</f>
        <v>142748657</v>
      </c>
    </row>
    <row r="17" spans="1:29" ht="22.5" customHeight="1" thickBot="1">
      <c r="A17" s="114" t="s">
        <v>207</v>
      </c>
      <c r="B17" s="144"/>
      <c r="C17" s="114"/>
      <c r="D17" s="21">
        <f>SUM(D13,D16)</f>
        <v>604692308</v>
      </c>
      <c r="E17" s="17"/>
      <c r="F17" s="21">
        <f>SUM(F13,F16)</f>
        <v>3414546</v>
      </c>
      <c r="G17" s="17"/>
      <c r="H17" s="21">
        <f>SUM(H13,H16)</f>
        <v>231446218</v>
      </c>
      <c r="I17" s="17"/>
      <c r="J17" s="21">
        <f>SUM(J13,J16)</f>
        <v>9166765</v>
      </c>
      <c r="K17" s="17"/>
      <c r="L17" s="21">
        <f>SUM(L13,L16)</f>
        <v>-2805007</v>
      </c>
      <c r="M17" s="17"/>
      <c r="N17" s="21">
        <f>SUM(N13,N16)</f>
        <v>0</v>
      </c>
      <c r="O17" s="17"/>
      <c r="P17" s="21">
        <f>SUM(P13,P16)</f>
        <v>27285000</v>
      </c>
      <c r="Q17" s="17"/>
      <c r="R17" s="21">
        <f>SUM(R13,R16)</f>
        <v>0</v>
      </c>
      <c r="S17" s="17"/>
      <c r="T17" s="21">
        <f>SUM(T13,T16)</f>
        <v>671365533</v>
      </c>
      <c r="U17" s="17"/>
      <c r="V17" s="21">
        <f>SUM(V13,V16)</f>
        <v>1544565363</v>
      </c>
      <c r="W17" s="17"/>
      <c r="X17" s="21">
        <f>SUM(X13,X16)</f>
        <v>0</v>
      </c>
      <c r="Y17" s="17"/>
      <c r="Z17" s="21">
        <f>SUM(Z13,Z16)</f>
        <v>1544565363</v>
      </c>
      <c r="AB17" s="101"/>
    </row>
    <row r="18" spans="1:29" ht="22.5" customHeight="1" thickTop="1">
      <c r="B18" s="143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</row>
    <row r="19" spans="1:29" ht="22.5" customHeight="1">
      <c r="A19" s="114" t="s">
        <v>205</v>
      </c>
      <c r="B19" s="5"/>
      <c r="D19" s="16">
        <v>604692367</v>
      </c>
      <c r="E19" s="16"/>
      <c r="F19" s="16">
        <v>3415230</v>
      </c>
      <c r="G19" s="17"/>
      <c r="H19" s="16">
        <v>231446218</v>
      </c>
      <c r="I19" s="17"/>
      <c r="J19" s="16">
        <v>9166765</v>
      </c>
      <c r="K19" s="16"/>
      <c r="L19" s="16">
        <v>-2805007</v>
      </c>
      <c r="M19" s="16"/>
      <c r="N19" s="16">
        <v>-98113267</v>
      </c>
      <c r="O19" s="16"/>
      <c r="P19" s="16">
        <v>62696000</v>
      </c>
      <c r="Q19" s="16"/>
      <c r="R19" s="16">
        <v>98113267</v>
      </c>
      <c r="S19" s="16"/>
      <c r="T19" s="16">
        <v>788584836</v>
      </c>
      <c r="U19" s="16"/>
      <c r="V19" s="16">
        <v>1697196409</v>
      </c>
      <c r="W19" s="16"/>
      <c r="X19" s="16">
        <v>0</v>
      </c>
      <c r="Y19" s="16"/>
      <c r="Z19" s="16">
        <f>SUM(V19,X19)</f>
        <v>1697196409</v>
      </c>
      <c r="AB19" s="66"/>
      <c r="AC19" s="66"/>
    </row>
    <row r="20" spans="1:29" ht="22.5" customHeight="1">
      <c r="A20" s="65" t="s">
        <v>202</v>
      </c>
      <c r="B20" s="5"/>
      <c r="D20" s="18">
        <v>0</v>
      </c>
      <c r="E20" s="16"/>
      <c r="F20" s="18">
        <v>0</v>
      </c>
      <c r="G20" s="16"/>
      <c r="H20" s="18">
        <v>0</v>
      </c>
      <c r="I20" s="17"/>
      <c r="J20" s="18">
        <v>0</v>
      </c>
      <c r="K20" s="17"/>
      <c r="L20" s="18">
        <v>0</v>
      </c>
      <c r="M20" s="17"/>
      <c r="N20" s="18">
        <v>0</v>
      </c>
      <c r="O20" s="17"/>
      <c r="P20" s="18">
        <v>0</v>
      </c>
      <c r="Q20" s="17"/>
      <c r="R20" s="18">
        <v>0</v>
      </c>
      <c r="S20" s="16"/>
      <c r="T20" s="146">
        <f>PL!D50</f>
        <v>30343999</v>
      </c>
      <c r="U20" s="43"/>
      <c r="V20" s="146">
        <f t="shared" ref="V20:V22" si="2">SUM(D20,F20,H20,L20,J20,T20,P20,R20,N20)</f>
        <v>30343999</v>
      </c>
      <c r="W20" s="43"/>
      <c r="X20" s="18">
        <f>PL!D51</f>
        <v>0</v>
      </c>
      <c r="Y20" s="16"/>
      <c r="Z20" s="146">
        <f t="shared" ref="Z20:Z22" si="3">SUM(V20,X20)</f>
        <v>30343999</v>
      </c>
    </row>
    <row r="21" spans="1:29" ht="22.5" customHeight="1">
      <c r="A21" s="65" t="s">
        <v>203</v>
      </c>
      <c r="B21" s="5"/>
      <c r="D21" s="19">
        <v>0</v>
      </c>
      <c r="E21" s="16"/>
      <c r="F21" s="19">
        <v>0</v>
      </c>
      <c r="G21" s="16"/>
      <c r="H21" s="19">
        <v>0</v>
      </c>
      <c r="I21" s="17"/>
      <c r="J21" s="19">
        <v>0</v>
      </c>
      <c r="K21" s="17"/>
      <c r="L21" s="19">
        <v>0</v>
      </c>
      <c r="M21" s="17"/>
      <c r="N21" s="19">
        <v>0</v>
      </c>
      <c r="O21" s="17"/>
      <c r="P21" s="19">
        <v>0</v>
      </c>
      <c r="Q21" s="17"/>
      <c r="R21" s="19">
        <v>0</v>
      </c>
      <c r="S21" s="16"/>
      <c r="T21" s="147">
        <f>PL!D37</f>
        <v>0</v>
      </c>
      <c r="U21" s="43"/>
      <c r="V21" s="147">
        <f t="shared" si="2"/>
        <v>0</v>
      </c>
      <c r="W21" s="43"/>
      <c r="X21" s="19">
        <f>PL!D55-PL!D51</f>
        <v>0</v>
      </c>
      <c r="Y21" s="16"/>
      <c r="Z21" s="19">
        <f t="shared" si="3"/>
        <v>0</v>
      </c>
    </row>
    <row r="22" spans="1:29" ht="22.5" customHeight="1">
      <c r="A22" s="114" t="s">
        <v>204</v>
      </c>
      <c r="B22" s="141"/>
      <c r="D22" s="46">
        <f>SUM(D20:D21)</f>
        <v>0</v>
      </c>
      <c r="E22" s="46"/>
      <c r="F22" s="46">
        <f>SUM(F20:F21)</f>
        <v>0</v>
      </c>
      <c r="G22" s="46"/>
      <c r="H22" s="46">
        <f>SUM(H20:H21)</f>
        <v>0</v>
      </c>
      <c r="I22" s="46"/>
      <c r="J22" s="46">
        <f>SUM(J20:J21)</f>
        <v>0</v>
      </c>
      <c r="K22" s="46"/>
      <c r="L22" s="46">
        <f>SUM(L20:L21)</f>
        <v>0</v>
      </c>
      <c r="M22" s="46"/>
      <c r="N22" s="46">
        <f>SUM(N20:N21)</f>
        <v>0</v>
      </c>
      <c r="O22" s="46"/>
      <c r="P22" s="46">
        <f>SUM(P20:P21)</f>
        <v>0</v>
      </c>
      <c r="Q22" s="46"/>
      <c r="R22" s="46">
        <f>SUM(R20:R21)</f>
        <v>0</v>
      </c>
      <c r="S22" s="15"/>
      <c r="T22" s="46">
        <f>SUM(T20:T21)</f>
        <v>30343999</v>
      </c>
      <c r="U22" s="17"/>
      <c r="V22" s="46">
        <f t="shared" si="2"/>
        <v>30343999</v>
      </c>
      <c r="W22" s="17"/>
      <c r="X22" s="46">
        <f>SUM(X20:X21)</f>
        <v>0</v>
      </c>
      <c r="Y22" s="15"/>
      <c r="Z22" s="46">
        <f t="shared" si="3"/>
        <v>30343999</v>
      </c>
    </row>
    <row r="23" spans="1:29" ht="22.15" hidden="1" customHeight="1">
      <c r="A23" s="65" t="s">
        <v>125</v>
      </c>
      <c r="B23" s="141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51"/>
      <c r="V23" s="148"/>
      <c r="W23" s="51"/>
      <c r="X23" s="148"/>
      <c r="Y23" s="148"/>
      <c r="Z23" s="148"/>
    </row>
    <row r="24" spans="1:29" ht="22.5" hidden="1" customHeight="1">
      <c r="A24" s="65" t="s">
        <v>126</v>
      </c>
      <c r="B24" s="141">
        <v>21</v>
      </c>
      <c r="D24" s="148">
        <v>0</v>
      </c>
      <c r="E24" s="148"/>
      <c r="F24" s="148">
        <v>0</v>
      </c>
      <c r="G24" s="148"/>
      <c r="H24" s="148">
        <v>0</v>
      </c>
      <c r="I24" s="148"/>
      <c r="J24" s="148">
        <v>0</v>
      </c>
      <c r="K24" s="148"/>
      <c r="L24" s="148">
        <v>0</v>
      </c>
      <c r="M24" s="148"/>
      <c r="N24" s="148">
        <v>0</v>
      </c>
      <c r="O24" s="148"/>
      <c r="P24" s="148">
        <v>0</v>
      </c>
      <c r="Q24" s="148"/>
      <c r="R24" s="148">
        <v>0</v>
      </c>
      <c r="S24" s="148"/>
      <c r="T24" s="148">
        <v>0</v>
      </c>
      <c r="U24" s="51"/>
      <c r="V24" s="148">
        <v>0</v>
      </c>
      <c r="W24" s="51"/>
      <c r="X24" s="148">
        <v>0</v>
      </c>
      <c r="Y24" s="148"/>
      <c r="Z24" s="148">
        <f>SUM(V24,X24)</f>
        <v>0</v>
      </c>
    </row>
    <row r="25" spans="1:29" ht="22.5" hidden="1" customHeight="1">
      <c r="A25" s="65" t="s">
        <v>61</v>
      </c>
      <c r="B25" s="141">
        <v>23</v>
      </c>
      <c r="D25" s="148">
        <v>0</v>
      </c>
      <c r="E25" s="148"/>
      <c r="F25" s="148">
        <v>0</v>
      </c>
      <c r="G25" s="148"/>
      <c r="H25" s="148">
        <v>0</v>
      </c>
      <c r="I25" s="148"/>
      <c r="J25" s="148">
        <v>0</v>
      </c>
      <c r="K25" s="148"/>
      <c r="L25" s="148">
        <v>0</v>
      </c>
      <c r="M25" s="148"/>
      <c r="N25" s="148">
        <v>0</v>
      </c>
      <c r="O25" s="148"/>
      <c r="P25" s="148">
        <v>0</v>
      </c>
      <c r="Q25" s="148"/>
      <c r="R25" s="148">
        <v>0</v>
      </c>
      <c r="S25" s="148"/>
      <c r="T25" s="148">
        <v>0</v>
      </c>
      <c r="U25" s="51"/>
      <c r="V25" s="148">
        <v>0</v>
      </c>
      <c r="W25" s="51"/>
      <c r="X25" s="148">
        <v>0</v>
      </c>
      <c r="Y25" s="148"/>
      <c r="Z25" s="148">
        <f>SUM(V25,X25)</f>
        <v>0</v>
      </c>
    </row>
    <row r="26" spans="1:29" ht="22.5" hidden="1" customHeight="1">
      <c r="A26" s="65" t="s">
        <v>127</v>
      </c>
      <c r="B26" s="141">
        <v>23</v>
      </c>
      <c r="D26" s="148">
        <v>0</v>
      </c>
      <c r="E26" s="148"/>
      <c r="F26" s="148">
        <v>0</v>
      </c>
      <c r="G26" s="148"/>
      <c r="H26" s="148">
        <v>0</v>
      </c>
      <c r="I26" s="148"/>
      <c r="J26" s="148">
        <v>0</v>
      </c>
      <c r="K26" s="148"/>
      <c r="L26" s="148">
        <v>0</v>
      </c>
      <c r="M26" s="148"/>
      <c r="N26" s="148">
        <v>0</v>
      </c>
      <c r="O26" s="148"/>
      <c r="P26" s="148">
        <v>0</v>
      </c>
      <c r="Q26" s="148"/>
      <c r="R26" s="148">
        <v>0</v>
      </c>
      <c r="S26" s="148"/>
      <c r="T26" s="148">
        <v>0</v>
      </c>
      <c r="U26" s="51"/>
      <c r="V26" s="148">
        <v>0</v>
      </c>
      <c r="W26" s="51"/>
      <c r="X26" s="148">
        <v>0</v>
      </c>
      <c r="Y26" s="148"/>
      <c r="Z26" s="148">
        <f>SUM(V26,X26)</f>
        <v>0</v>
      </c>
    </row>
    <row r="27" spans="1:29" ht="22.5" hidden="1" customHeight="1">
      <c r="A27" s="65" t="s">
        <v>181</v>
      </c>
      <c r="B27" s="141">
        <v>23</v>
      </c>
      <c r="D27" s="148">
        <v>0</v>
      </c>
      <c r="E27" s="148"/>
      <c r="F27" s="148">
        <v>0</v>
      </c>
      <c r="G27" s="148"/>
      <c r="H27" s="148">
        <v>0</v>
      </c>
      <c r="I27" s="148"/>
      <c r="J27" s="148">
        <v>0</v>
      </c>
      <c r="K27" s="148"/>
      <c r="L27" s="148">
        <v>0</v>
      </c>
      <c r="M27" s="148"/>
      <c r="N27" s="148">
        <v>0</v>
      </c>
      <c r="O27" s="148"/>
      <c r="P27" s="148">
        <v>0</v>
      </c>
      <c r="Q27" s="148"/>
      <c r="R27" s="148">
        <v>0</v>
      </c>
      <c r="S27" s="148"/>
      <c r="T27" s="148">
        <v>0</v>
      </c>
      <c r="U27" s="51"/>
      <c r="V27" s="148">
        <v>0</v>
      </c>
      <c r="W27" s="51"/>
      <c r="X27" s="148">
        <v>0</v>
      </c>
      <c r="Y27" s="148"/>
      <c r="Z27" s="148">
        <f>SUM(V27,X27)</f>
        <v>0</v>
      </c>
    </row>
    <row r="28" spans="1:29" ht="22.5" hidden="1" customHeight="1">
      <c r="A28" s="65" t="s">
        <v>128</v>
      </c>
      <c r="B28" s="141">
        <v>25</v>
      </c>
      <c r="D28" s="148">
        <v>0</v>
      </c>
      <c r="E28" s="148"/>
      <c r="F28" s="148">
        <v>0</v>
      </c>
      <c r="G28" s="148"/>
      <c r="H28" s="148">
        <v>0</v>
      </c>
      <c r="I28" s="148"/>
      <c r="J28" s="148">
        <v>0</v>
      </c>
      <c r="K28" s="148"/>
      <c r="L28" s="148">
        <v>0</v>
      </c>
      <c r="M28" s="148"/>
      <c r="N28" s="148">
        <v>0</v>
      </c>
      <c r="O28" s="148"/>
      <c r="P28" s="148">
        <v>0</v>
      </c>
      <c r="Q28" s="148"/>
      <c r="R28" s="148">
        <v>0</v>
      </c>
      <c r="S28" s="148"/>
      <c r="T28" s="148">
        <v>0</v>
      </c>
      <c r="U28" s="51"/>
      <c r="V28" s="148">
        <v>0</v>
      </c>
      <c r="W28" s="51"/>
      <c r="X28" s="148">
        <v>0</v>
      </c>
      <c r="Y28" s="148"/>
      <c r="Z28" s="148">
        <f>SUM(V28,X28)</f>
        <v>0</v>
      </c>
    </row>
    <row r="29" spans="1:29" ht="22.5" customHeight="1" thickBot="1">
      <c r="A29" s="114" t="s">
        <v>206</v>
      </c>
      <c r="B29" s="149"/>
      <c r="C29" s="114"/>
      <c r="D29" s="21">
        <f>SUM(D19,D22,D24,D25,D28,D26)</f>
        <v>604692367</v>
      </c>
      <c r="E29" s="17"/>
      <c r="F29" s="21">
        <f>SUM(F19,F22,F24,F25,F28,F26)</f>
        <v>3415230</v>
      </c>
      <c r="G29" s="17"/>
      <c r="H29" s="21">
        <f>SUM(H19,H22,H24,H25,H28,H26)</f>
        <v>231446218</v>
      </c>
      <c r="I29" s="17"/>
      <c r="J29" s="21">
        <f>SUM(J19,J22,J24,J25,J28,J26)</f>
        <v>9166765</v>
      </c>
      <c r="K29" s="17"/>
      <c r="L29" s="21">
        <f>SUM(L19,L22,L24,L25,L28,L26)</f>
        <v>-2805007</v>
      </c>
      <c r="M29" s="17"/>
      <c r="N29" s="21">
        <f>SUM(N19,N22,N24,N25,N28,N26)</f>
        <v>-98113267</v>
      </c>
      <c r="O29" s="17"/>
      <c r="P29" s="21">
        <f>SUM(P19,P22,P24,P25,P28,P26,P27)</f>
        <v>62696000</v>
      </c>
      <c r="Q29" s="17"/>
      <c r="R29" s="21">
        <f>SUM(R19,R22,R24,R25,R28,R26,R27)</f>
        <v>98113267</v>
      </c>
      <c r="S29" s="17"/>
      <c r="T29" s="21">
        <f>SUM(T19,T22,T24,T25,T28,T26,T27)</f>
        <v>818928835</v>
      </c>
      <c r="U29" s="17"/>
      <c r="V29" s="21">
        <f>SUM(V19,V22,V24,V25,V28,V26,V27)</f>
        <v>1727540408</v>
      </c>
      <c r="W29" s="17"/>
      <c r="X29" s="21">
        <f>SUM(X19,X22,X25,X28,X26)</f>
        <v>0</v>
      </c>
      <c r="Y29" s="17"/>
      <c r="Z29" s="21">
        <f>SUM(Z19,Z22,Z24,Z25,Z28,Z26,Z27)</f>
        <v>1727540408</v>
      </c>
    </row>
    <row r="30" spans="1:29" ht="22.5" customHeight="1" thickTop="1"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02"/>
    </row>
    <row r="31" spans="1:29" ht="22.5" customHeight="1">
      <c r="Z31" s="66"/>
    </row>
    <row r="32" spans="1:29" s="150" customFormat="1" ht="22.5" customHeight="1">
      <c r="A32" s="151"/>
      <c r="B32" s="151"/>
      <c r="C32" s="15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65"/>
      <c r="T32" s="101"/>
      <c r="U32" s="101"/>
      <c r="V32" s="101"/>
      <c r="W32" s="101"/>
      <c r="X32" s="101"/>
      <c r="Y32" s="65"/>
    </row>
    <row r="33" spans="4:26">
      <c r="D33" s="142"/>
      <c r="E33" s="65"/>
      <c r="F33" s="66"/>
      <c r="G33" s="65"/>
      <c r="I33" s="66"/>
      <c r="J33" s="66"/>
      <c r="K33" s="66"/>
      <c r="L33" s="66"/>
      <c r="M33" s="66"/>
      <c r="N33" s="66"/>
      <c r="Z33" s="65"/>
    </row>
    <row r="34" spans="4:26">
      <c r="D34" s="142"/>
      <c r="E34" s="65"/>
      <c r="F34" s="66"/>
      <c r="G34" s="65"/>
      <c r="H34" s="65"/>
      <c r="I34" s="66"/>
      <c r="J34" s="66"/>
      <c r="K34" s="66"/>
      <c r="L34" s="66"/>
      <c r="M34" s="66"/>
      <c r="N34" s="66"/>
      <c r="O34" s="65"/>
      <c r="P34" s="65"/>
      <c r="Q34" s="65"/>
      <c r="R34" s="65"/>
    </row>
    <row r="35" spans="4:26">
      <c r="E35" s="65"/>
      <c r="F35" s="66"/>
      <c r="G35" s="65"/>
      <c r="H35" s="65"/>
      <c r="I35" s="66"/>
      <c r="J35" s="66"/>
      <c r="K35" s="66"/>
      <c r="L35" s="66"/>
      <c r="M35" s="66"/>
      <c r="N35" s="66"/>
      <c r="O35" s="65"/>
      <c r="P35" s="65"/>
      <c r="Q35" s="65"/>
      <c r="R35" s="65"/>
    </row>
    <row r="36" spans="4:26">
      <c r="D36" s="142"/>
    </row>
  </sheetData>
  <mergeCells count="7">
    <mergeCell ref="P8:T8"/>
    <mergeCell ref="P9:R9"/>
    <mergeCell ref="D7:Z7"/>
    <mergeCell ref="A1:Z1"/>
    <mergeCell ref="A2:Z2"/>
    <mergeCell ref="A3:Z3"/>
    <mergeCell ref="A4:Z4"/>
  </mergeCells>
  <phoneticPr fontId="73" type="noConversion"/>
  <pageMargins left="0.85" right="0.31496062992126" top="0.8" bottom="0.70866141732283505" header="0.31496062992126" footer="0.39370078740157499"/>
  <pageSetup paperSize="9" scale="64" firstPageNumber="7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33"/>
  <sheetViews>
    <sheetView zoomScaleNormal="100" zoomScaleSheetLayoutView="90" workbookViewId="0">
      <selection activeCell="A4" sqref="A4:P4"/>
    </sheetView>
  </sheetViews>
  <sheetFormatPr defaultColWidth="13" defaultRowHeight="21.75"/>
  <cols>
    <col min="1" max="1" width="37.42578125" style="126" customWidth="1"/>
    <col min="2" max="2" width="9.85546875" style="23" hidden="1" customWidth="1"/>
    <col min="3" max="3" width="1.7109375" style="23" customWidth="1"/>
    <col min="4" max="4" width="14.7109375" style="130" customWidth="1"/>
    <col min="5" max="5" width="1" style="130" customWidth="1"/>
    <col min="6" max="6" width="14.85546875" style="130" customWidth="1"/>
    <col min="7" max="7" width="1.140625" style="130" customWidth="1"/>
    <col min="8" max="8" width="14.85546875" style="130" customWidth="1"/>
    <col min="9" max="9" width="1" style="130" customWidth="1"/>
    <col min="10" max="10" width="14.85546875" style="130" customWidth="1"/>
    <col min="11" max="11" width="1.140625" style="130" customWidth="1"/>
    <col min="12" max="12" width="15.42578125" style="130" customWidth="1"/>
    <col min="13" max="13" width="1.140625" style="126" customWidth="1"/>
    <col min="14" max="14" width="15.5703125" style="130" customWidth="1"/>
    <col min="15" max="15" width="1.140625" style="126" customWidth="1"/>
    <col min="16" max="16" width="14.85546875" style="126" customWidth="1"/>
    <col min="17" max="17" width="1.28515625" style="126" customWidth="1"/>
    <col min="18" max="18" width="13.42578125" style="126" customWidth="1"/>
    <col min="19" max="24" width="12.42578125" style="126" customWidth="1"/>
    <col min="25" max="16384" width="13" style="126"/>
  </cols>
  <sheetData>
    <row r="1" spans="1:19" s="123" customForma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24"/>
      <c r="S1" s="125"/>
    </row>
    <row r="2" spans="1:19" s="123" customFormat="1">
      <c r="A2" s="181" t="s">
        <v>129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9" s="123" customFormat="1">
      <c r="A3" s="181" t="s">
        <v>225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9" s="123" customFormat="1">
      <c r="A4" s="181" t="s">
        <v>196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1:19" s="123" customFormat="1"/>
    <row r="6" spans="1:19" s="23" customFormat="1">
      <c r="A6" s="123"/>
      <c r="B6" s="123"/>
      <c r="C6" s="123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7" t="s">
        <v>2</v>
      </c>
    </row>
    <row r="7" spans="1:19" s="23" customFormat="1">
      <c r="A7" s="123"/>
      <c r="B7" s="123"/>
      <c r="C7" s="123"/>
      <c r="D7" s="182" t="s">
        <v>4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9" s="23" customFormat="1" ht="21" customHeight="1">
      <c r="A8" s="123"/>
      <c r="B8" s="123"/>
      <c r="C8" s="123"/>
      <c r="D8" s="123"/>
      <c r="E8" s="123"/>
      <c r="F8" s="123"/>
      <c r="G8" s="123"/>
      <c r="H8" s="123"/>
      <c r="I8" s="123"/>
      <c r="J8" s="183" t="s">
        <v>62</v>
      </c>
      <c r="K8" s="183"/>
      <c r="L8" s="183"/>
      <c r="M8" s="183"/>
      <c r="N8" s="183"/>
      <c r="O8" s="123"/>
      <c r="P8" s="123"/>
    </row>
    <row r="9" spans="1:19" s="23" customFormat="1" ht="21" customHeight="1">
      <c r="A9" s="123"/>
      <c r="B9" s="123"/>
      <c r="C9" s="123"/>
      <c r="D9" s="123"/>
      <c r="E9" s="123"/>
      <c r="F9" s="123"/>
      <c r="G9" s="123"/>
      <c r="H9" s="123"/>
      <c r="I9" s="123"/>
      <c r="J9" s="180" t="s">
        <v>103</v>
      </c>
      <c r="K9" s="180"/>
      <c r="L9" s="180"/>
      <c r="O9" s="123"/>
      <c r="P9" s="123"/>
    </row>
    <row r="10" spans="1:19" s="23" customFormat="1" ht="21" customHeight="1">
      <c r="D10" s="24" t="s">
        <v>106</v>
      </c>
      <c r="E10" s="24"/>
      <c r="F10" s="24" t="s">
        <v>107</v>
      </c>
      <c r="G10" s="24"/>
      <c r="H10" s="24"/>
      <c r="I10" s="24"/>
      <c r="J10" s="23" t="s">
        <v>111</v>
      </c>
      <c r="K10" s="24"/>
      <c r="L10" s="24" t="s">
        <v>112</v>
      </c>
      <c r="P10" s="24" t="s">
        <v>99</v>
      </c>
    </row>
    <row r="11" spans="1:19" s="23" customFormat="1" ht="21" customHeight="1">
      <c r="B11" s="25" t="s">
        <v>6</v>
      </c>
      <c r="C11" s="26"/>
      <c r="D11" s="27" t="s">
        <v>115</v>
      </c>
      <c r="E11" s="24"/>
      <c r="F11" s="27" t="s">
        <v>116</v>
      </c>
      <c r="G11" s="24"/>
      <c r="H11" s="28" t="s">
        <v>61</v>
      </c>
      <c r="I11" s="24"/>
      <c r="J11" s="27" t="s">
        <v>120</v>
      </c>
      <c r="K11" s="24"/>
      <c r="L11" s="27" t="s">
        <v>61</v>
      </c>
      <c r="N11" s="27" t="s">
        <v>121</v>
      </c>
      <c r="P11" s="27" t="s">
        <v>53</v>
      </c>
    </row>
    <row r="12" spans="1:19" s="23" customFormat="1" ht="10.15" customHeight="1">
      <c r="B12" s="26"/>
      <c r="C12" s="26"/>
      <c r="D12" s="24"/>
      <c r="E12" s="24"/>
      <c r="F12" s="24"/>
      <c r="G12" s="24"/>
      <c r="H12" s="24"/>
      <c r="I12" s="24"/>
      <c r="J12" s="24"/>
      <c r="K12" s="24"/>
      <c r="L12" s="24"/>
      <c r="N12" s="24"/>
      <c r="P12" s="24"/>
    </row>
    <row r="13" spans="1:19" ht="21" customHeight="1">
      <c r="A13" s="128" t="s">
        <v>201</v>
      </c>
      <c r="B13" s="29"/>
      <c r="D13" s="30">
        <v>604692308</v>
      </c>
      <c r="E13" s="30"/>
      <c r="F13" s="30">
        <v>3414546</v>
      </c>
      <c r="G13" s="30"/>
      <c r="H13" s="30">
        <v>0</v>
      </c>
      <c r="I13" s="30"/>
      <c r="J13" s="30">
        <v>23760000</v>
      </c>
      <c r="K13" s="30"/>
      <c r="L13" s="30">
        <v>0</v>
      </c>
      <c r="M13" s="30"/>
      <c r="N13" s="30">
        <v>439342244</v>
      </c>
      <c r="O13" s="30"/>
      <c r="P13" s="30">
        <f>SUM(D13,F13,N13,J13,H13,L13)</f>
        <v>1071209098</v>
      </c>
      <c r="R13" s="129"/>
      <c r="S13" s="23"/>
    </row>
    <row r="14" spans="1:19" ht="21" customHeight="1">
      <c r="A14" s="126" t="s">
        <v>202</v>
      </c>
      <c r="B14" s="29"/>
      <c r="D14" s="31">
        <v>0</v>
      </c>
      <c r="E14" s="30"/>
      <c r="F14" s="31">
        <v>0</v>
      </c>
      <c r="G14" s="32"/>
      <c r="H14" s="31">
        <v>0</v>
      </c>
      <c r="I14" s="32"/>
      <c r="J14" s="31">
        <v>0</v>
      </c>
      <c r="K14" s="32"/>
      <c r="L14" s="31">
        <v>0</v>
      </c>
      <c r="M14" s="30"/>
      <c r="N14" s="33">
        <v>139613199</v>
      </c>
      <c r="O14" s="30"/>
      <c r="P14" s="31">
        <f t="shared" ref="P14:P16" si="0">SUM(D14,F14,N14,J14,H14,L14)</f>
        <v>139613199</v>
      </c>
      <c r="R14" s="23"/>
      <c r="S14" s="23"/>
    </row>
    <row r="15" spans="1:19" ht="21" customHeight="1">
      <c r="A15" s="126" t="s">
        <v>203</v>
      </c>
      <c r="B15" s="29"/>
      <c r="D15" s="34">
        <v>0</v>
      </c>
      <c r="E15" s="30"/>
      <c r="F15" s="34">
        <v>0</v>
      </c>
      <c r="G15" s="32"/>
      <c r="H15" s="34">
        <v>0</v>
      </c>
      <c r="I15" s="32"/>
      <c r="J15" s="34">
        <v>0</v>
      </c>
      <c r="K15" s="32"/>
      <c r="L15" s="34">
        <v>0</v>
      </c>
      <c r="M15" s="30"/>
      <c r="N15" s="35">
        <v>0</v>
      </c>
      <c r="O15" s="30"/>
      <c r="P15" s="34">
        <f t="shared" si="0"/>
        <v>0</v>
      </c>
      <c r="R15" s="23"/>
      <c r="S15" s="23"/>
    </row>
    <row r="16" spans="1:19" ht="21" customHeight="1">
      <c r="A16" s="128" t="s">
        <v>204</v>
      </c>
      <c r="B16" s="29"/>
      <c r="D16" s="36">
        <f>SUM(D14:D15)</f>
        <v>0</v>
      </c>
      <c r="E16" s="36"/>
      <c r="F16" s="36">
        <f>SUM(F14:F15)</f>
        <v>0</v>
      </c>
      <c r="G16" s="36"/>
      <c r="H16" s="36">
        <f>SUM(H14:H15)</f>
        <v>0</v>
      </c>
      <c r="I16" s="36"/>
      <c r="J16" s="36">
        <f>SUM(J14:J15)</f>
        <v>0</v>
      </c>
      <c r="K16" s="36"/>
      <c r="L16" s="36">
        <f>SUM(L14:L15)</f>
        <v>0</v>
      </c>
      <c r="M16" s="36"/>
      <c r="N16" s="36">
        <f>SUM(N14:N15)</f>
        <v>139613199</v>
      </c>
      <c r="O16" s="36"/>
      <c r="P16" s="36">
        <f t="shared" si="0"/>
        <v>139613199</v>
      </c>
    </row>
    <row r="17" spans="1:21" ht="21" customHeight="1" thickBot="1">
      <c r="A17" s="114" t="s">
        <v>207</v>
      </c>
      <c r="B17" s="29"/>
      <c r="D17" s="37">
        <f>SUM(D13,D16)</f>
        <v>604692308</v>
      </c>
      <c r="E17" s="32"/>
      <c r="F17" s="37">
        <f>SUM(F13,F16)</f>
        <v>3414546</v>
      </c>
      <c r="G17" s="32"/>
      <c r="H17" s="37">
        <f>SUM(H13,H16)</f>
        <v>0</v>
      </c>
      <c r="I17" s="32"/>
      <c r="J17" s="37">
        <f>SUM(J13,J16)</f>
        <v>23760000</v>
      </c>
      <c r="K17" s="32"/>
      <c r="L17" s="37">
        <f>SUM(L13,L16)</f>
        <v>0</v>
      </c>
      <c r="M17" s="32"/>
      <c r="N17" s="37">
        <f>SUM(N13,N16)</f>
        <v>578955443</v>
      </c>
      <c r="O17" s="32"/>
      <c r="P17" s="37">
        <f>SUM(P13,P16)</f>
        <v>1210822297</v>
      </c>
      <c r="R17" s="130"/>
    </row>
    <row r="18" spans="1:21" ht="21" customHeight="1" thickTop="1">
      <c r="A18" s="128"/>
      <c r="B18" s="29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21" ht="21" customHeight="1">
      <c r="A19" s="128" t="s">
        <v>205</v>
      </c>
      <c r="B19" s="29"/>
      <c r="D19" s="30">
        <v>604692367</v>
      </c>
      <c r="E19" s="30"/>
      <c r="F19" s="30">
        <v>3415230</v>
      </c>
      <c r="G19" s="30"/>
      <c r="H19" s="30">
        <v>-98113267</v>
      </c>
      <c r="I19" s="30"/>
      <c r="J19" s="30">
        <v>59171000</v>
      </c>
      <c r="K19" s="30"/>
      <c r="L19" s="30">
        <v>98113267</v>
      </c>
      <c r="M19" s="30"/>
      <c r="N19" s="30">
        <v>953524692</v>
      </c>
      <c r="O19" s="30"/>
      <c r="P19" s="30">
        <f>SUM(D19,F19,N19,J19,H19,L19)</f>
        <v>1620803289</v>
      </c>
      <c r="R19" s="132"/>
      <c r="S19" s="23"/>
    </row>
    <row r="20" spans="1:21" ht="21" customHeight="1">
      <c r="A20" s="126" t="s">
        <v>202</v>
      </c>
      <c r="B20" s="29"/>
      <c r="D20" s="31">
        <v>0</v>
      </c>
      <c r="E20" s="30"/>
      <c r="F20" s="31">
        <v>0</v>
      </c>
      <c r="G20" s="32"/>
      <c r="H20" s="31">
        <v>0</v>
      </c>
      <c r="I20" s="32"/>
      <c r="J20" s="31">
        <v>0</v>
      </c>
      <c r="K20" s="32"/>
      <c r="L20" s="31">
        <v>0</v>
      </c>
      <c r="M20" s="30"/>
      <c r="N20" s="31">
        <f>PL!H29</f>
        <v>64779375</v>
      </c>
      <c r="O20" s="30"/>
      <c r="P20" s="31">
        <f t="shared" ref="P20:P22" si="1">SUM(D20,F20,N20,J20,H20,L20)</f>
        <v>64779375</v>
      </c>
      <c r="R20" s="23"/>
      <c r="S20" s="23"/>
    </row>
    <row r="21" spans="1:21" ht="21" customHeight="1">
      <c r="A21" s="126" t="s">
        <v>203</v>
      </c>
      <c r="B21" s="29"/>
      <c r="D21" s="34">
        <v>0</v>
      </c>
      <c r="E21" s="30"/>
      <c r="F21" s="34">
        <v>0</v>
      </c>
      <c r="G21" s="32"/>
      <c r="H21" s="34">
        <v>0</v>
      </c>
      <c r="I21" s="32"/>
      <c r="J21" s="34">
        <v>0</v>
      </c>
      <c r="K21" s="32"/>
      <c r="L21" s="34">
        <v>0</v>
      </c>
      <c r="M21" s="30"/>
      <c r="N21" s="34">
        <f>PL!H37</f>
        <v>0</v>
      </c>
      <c r="O21" s="30"/>
      <c r="P21" s="34">
        <f t="shared" si="1"/>
        <v>0</v>
      </c>
      <c r="R21" s="23"/>
      <c r="S21" s="23"/>
    </row>
    <row r="22" spans="1:21" ht="21" customHeight="1">
      <c r="A22" s="128" t="s">
        <v>204</v>
      </c>
      <c r="B22" s="29"/>
      <c r="C22" s="133"/>
      <c r="D22" s="36">
        <f>SUM(D20:D21)</f>
        <v>0</v>
      </c>
      <c r="E22" s="134"/>
      <c r="F22" s="36">
        <f>SUM(F20:F21)</f>
        <v>0</v>
      </c>
      <c r="G22" s="36"/>
      <c r="H22" s="36">
        <f>SUM(H20:H21)</f>
        <v>0</v>
      </c>
      <c r="I22" s="36"/>
      <c r="J22" s="36">
        <f>SUM(J20:J21)</f>
        <v>0</v>
      </c>
      <c r="K22" s="36"/>
      <c r="L22" s="36">
        <f>SUM(L20:L21)</f>
        <v>0</v>
      </c>
      <c r="M22" s="134"/>
      <c r="N22" s="36">
        <f>SUM(N20:N21)</f>
        <v>64779375</v>
      </c>
      <c r="O22" s="134"/>
      <c r="P22" s="36">
        <f t="shared" si="1"/>
        <v>64779375</v>
      </c>
      <c r="R22" s="23"/>
      <c r="S22" s="23"/>
    </row>
    <row r="23" spans="1:21" ht="21" hidden="1" customHeight="1">
      <c r="A23" s="126" t="s">
        <v>125</v>
      </c>
      <c r="C23" s="133"/>
      <c r="D23" s="36"/>
      <c r="E23" s="134"/>
      <c r="F23" s="36"/>
      <c r="G23" s="36"/>
      <c r="H23" s="36"/>
      <c r="I23" s="36"/>
      <c r="J23" s="36"/>
      <c r="K23" s="36"/>
      <c r="L23" s="36"/>
      <c r="M23" s="134"/>
      <c r="N23" s="36"/>
      <c r="O23" s="134"/>
      <c r="P23" s="36"/>
      <c r="R23" s="23"/>
      <c r="S23" s="23"/>
    </row>
    <row r="24" spans="1:21" ht="21" hidden="1" customHeight="1">
      <c r="A24" s="126" t="s">
        <v>126</v>
      </c>
      <c r="B24" s="29">
        <v>21</v>
      </c>
      <c r="C24" s="133"/>
      <c r="D24" s="36">
        <v>0</v>
      </c>
      <c r="E24" s="134"/>
      <c r="F24" s="36">
        <v>0</v>
      </c>
      <c r="G24" s="36"/>
      <c r="H24" s="36">
        <v>0</v>
      </c>
      <c r="I24" s="36"/>
      <c r="J24" s="36">
        <v>0</v>
      </c>
      <c r="K24" s="36"/>
      <c r="L24" s="36">
        <v>0</v>
      </c>
      <c r="M24" s="134"/>
      <c r="N24" s="36">
        <v>0</v>
      </c>
      <c r="O24" s="134"/>
      <c r="P24" s="36">
        <f>SUM(D24,F24,N24,J24,H24,L24)</f>
        <v>0</v>
      </c>
      <c r="R24" s="23"/>
      <c r="S24" s="23"/>
    </row>
    <row r="25" spans="1:21" ht="21" hidden="1" customHeight="1">
      <c r="A25" s="126" t="s">
        <v>61</v>
      </c>
      <c r="B25" s="29">
        <v>23</v>
      </c>
      <c r="C25" s="133"/>
      <c r="D25" s="134">
        <v>0</v>
      </c>
      <c r="E25" s="134"/>
      <c r="F25" s="134">
        <v>0</v>
      </c>
      <c r="G25" s="36"/>
      <c r="H25" s="134">
        <v>0</v>
      </c>
      <c r="I25" s="36"/>
      <c r="J25" s="134">
        <v>0</v>
      </c>
      <c r="K25" s="36"/>
      <c r="L25" s="134">
        <v>0</v>
      </c>
      <c r="M25" s="134"/>
      <c r="N25" s="134">
        <v>0</v>
      </c>
      <c r="O25" s="134"/>
      <c r="P25" s="36">
        <f>SUM(D25,F25,N25,J25,H25,L25)</f>
        <v>0</v>
      </c>
      <c r="R25" s="23"/>
      <c r="S25" s="23"/>
    </row>
    <row r="26" spans="1:21" ht="21" hidden="1" customHeight="1">
      <c r="A26" s="126" t="s">
        <v>127</v>
      </c>
      <c r="B26" s="29">
        <v>23</v>
      </c>
      <c r="C26" s="133"/>
      <c r="D26" s="134">
        <v>0</v>
      </c>
      <c r="E26" s="134"/>
      <c r="F26" s="134">
        <v>0</v>
      </c>
      <c r="G26" s="36"/>
      <c r="H26" s="134">
        <v>0</v>
      </c>
      <c r="I26" s="36"/>
      <c r="J26" s="134">
        <v>0</v>
      </c>
      <c r="K26" s="36"/>
      <c r="L26" s="134">
        <v>0</v>
      </c>
      <c r="M26" s="134"/>
      <c r="N26" s="134">
        <f>-L26</f>
        <v>0</v>
      </c>
      <c r="O26" s="134"/>
      <c r="P26" s="36">
        <f>SUM(D26,F26,N26,J26,H26,L26)</f>
        <v>0</v>
      </c>
      <c r="R26" s="23"/>
      <c r="S26" s="23"/>
    </row>
    <row r="27" spans="1:21" ht="21" hidden="1" customHeight="1">
      <c r="A27" s="126" t="s">
        <v>181</v>
      </c>
      <c r="B27" s="29">
        <v>24</v>
      </c>
      <c r="D27" s="36">
        <v>0</v>
      </c>
      <c r="E27" s="36"/>
      <c r="F27" s="36">
        <v>0</v>
      </c>
      <c r="G27" s="36"/>
      <c r="H27" s="36">
        <v>0</v>
      </c>
      <c r="I27" s="36"/>
      <c r="J27" s="36">
        <v>0</v>
      </c>
      <c r="K27" s="36"/>
      <c r="L27" s="36">
        <v>0</v>
      </c>
      <c r="M27" s="36"/>
      <c r="N27" s="36">
        <f>-J27</f>
        <v>0</v>
      </c>
      <c r="O27" s="36"/>
      <c r="P27" s="36">
        <f t="shared" ref="P27" si="2">SUM(D27,F27,N27,J27,H27,L27)</f>
        <v>0</v>
      </c>
    </row>
    <row r="28" spans="1:21" ht="21" hidden="1" customHeight="1">
      <c r="A28" s="126" t="s">
        <v>128</v>
      </c>
      <c r="B28" s="29">
        <v>25</v>
      </c>
      <c r="C28" s="133"/>
      <c r="D28" s="134">
        <v>0</v>
      </c>
      <c r="E28" s="134"/>
      <c r="F28" s="134">
        <v>0</v>
      </c>
      <c r="G28" s="36"/>
      <c r="H28" s="134">
        <v>0</v>
      </c>
      <c r="I28" s="36"/>
      <c r="J28" s="134">
        <v>0</v>
      </c>
      <c r="K28" s="36"/>
      <c r="L28" s="134">
        <v>0</v>
      </c>
      <c r="M28" s="134"/>
      <c r="N28" s="134">
        <v>0</v>
      </c>
      <c r="O28" s="134"/>
      <c r="P28" s="36">
        <f>SUM(D28,F28,N28,J28,H28,L28)</f>
        <v>0</v>
      </c>
      <c r="R28" s="23"/>
      <c r="S28" s="23"/>
    </row>
    <row r="29" spans="1:21" ht="21" customHeight="1" thickBot="1">
      <c r="A29" s="128" t="s">
        <v>206</v>
      </c>
      <c r="B29" s="29"/>
      <c r="D29" s="37">
        <f>SUM(D19,D22,D24,D25,D28,D26,D27)</f>
        <v>604692367</v>
      </c>
      <c r="E29" s="32"/>
      <c r="F29" s="37">
        <f>SUM(F19,F22,F24,F25,F28,F26,F27)</f>
        <v>3415230</v>
      </c>
      <c r="G29" s="32"/>
      <c r="H29" s="37">
        <f>SUM(H19,H22,H24,H25,H28,H26,H27)</f>
        <v>-98113267</v>
      </c>
      <c r="I29" s="32"/>
      <c r="J29" s="37">
        <f>SUM(J19,J22,J24,J25,J28,J26,J27)</f>
        <v>59171000</v>
      </c>
      <c r="K29" s="32"/>
      <c r="L29" s="37">
        <f>SUM(L19,L22,L24,L25,L28,L26,L27)</f>
        <v>98113267</v>
      </c>
      <c r="M29" s="32"/>
      <c r="N29" s="37">
        <f>SUM(N19,N22,N24,N25,N28,N26,N27)</f>
        <v>1018304067</v>
      </c>
      <c r="O29" s="32"/>
      <c r="P29" s="37">
        <f>SUM(P19,P22,P24,P25,P28,P26,P27)</f>
        <v>1685582664</v>
      </c>
      <c r="R29" s="23"/>
      <c r="S29" s="135"/>
      <c r="U29" s="136"/>
    </row>
    <row r="30" spans="1:21" ht="21" customHeight="1" thickTop="1">
      <c r="B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R30" s="23"/>
      <c r="S30" s="137"/>
    </row>
    <row r="31" spans="1:21">
      <c r="P31" s="138"/>
    </row>
    <row r="32" spans="1:21">
      <c r="P32" s="138"/>
    </row>
    <row r="33" spans="16:16">
      <c r="P33" s="139"/>
    </row>
  </sheetData>
  <mergeCells count="7">
    <mergeCell ref="J9:L9"/>
    <mergeCell ref="A1:P1"/>
    <mergeCell ref="A2:P2"/>
    <mergeCell ref="A3:P3"/>
    <mergeCell ref="D7:P7"/>
    <mergeCell ref="J8:N8"/>
    <mergeCell ref="A4:P4"/>
  </mergeCells>
  <phoneticPr fontId="73" type="noConversion"/>
  <pageMargins left="0.85" right="0.31496062992126" top="0.8" bottom="0.70866141732283505" header="0.31496062992126" footer="0.39370078740157499"/>
  <pageSetup paperSize="9" scale="85" firstPageNumber="8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101"/>
  <sheetViews>
    <sheetView topLeftCell="A28" zoomScaleNormal="100" zoomScaleSheetLayoutView="90" workbookViewId="0">
      <selection activeCell="A4" sqref="A4:J4"/>
    </sheetView>
  </sheetViews>
  <sheetFormatPr defaultColWidth="46.140625" defaultRowHeight="21.75"/>
  <cols>
    <col min="1" max="1" width="52" style="57" customWidth="1"/>
    <col min="2" max="2" width="7.28515625" style="61" customWidth="1"/>
    <col min="3" max="3" width="0.85546875" style="57" customWidth="1"/>
    <col min="4" max="4" width="13.7109375" style="62" customWidth="1"/>
    <col min="5" max="5" width="0.85546875" style="62" customWidth="1"/>
    <col min="6" max="6" width="13.7109375" style="62" customWidth="1"/>
    <col min="7" max="7" width="0.7109375" style="62" customWidth="1"/>
    <col min="8" max="8" width="13.7109375" style="62" customWidth="1"/>
    <col min="9" max="9" width="1.28515625" style="62" customWidth="1"/>
    <col min="10" max="10" width="13.7109375" style="62" customWidth="1"/>
    <col min="11" max="11" width="0.7109375" style="57" customWidth="1"/>
    <col min="12" max="12" width="8.7109375" style="57" customWidth="1"/>
    <col min="13" max="20" width="11" style="57" customWidth="1"/>
    <col min="21" max="21" width="3.5703125" style="57" customWidth="1"/>
    <col min="22" max="16384" width="46.140625" style="57"/>
  </cols>
  <sheetData>
    <row r="1" spans="1:1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1">
      <c r="A2" s="176" t="s">
        <v>130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1" s="4" customFormat="1">
      <c r="A3" s="176" t="s">
        <v>225</v>
      </c>
      <c r="B3" s="176"/>
      <c r="C3" s="176"/>
      <c r="D3" s="176"/>
      <c r="E3" s="176"/>
      <c r="F3" s="176"/>
      <c r="G3" s="176"/>
      <c r="H3" s="176"/>
      <c r="I3" s="176"/>
      <c r="J3" s="176"/>
      <c r="K3" s="39"/>
    </row>
    <row r="4" spans="1:11" s="4" customFormat="1">
      <c r="A4" s="176" t="s">
        <v>196</v>
      </c>
      <c r="B4" s="176"/>
      <c r="C4" s="176"/>
      <c r="D4" s="176"/>
      <c r="E4" s="176"/>
      <c r="F4" s="176"/>
      <c r="G4" s="176"/>
      <c r="H4" s="176"/>
      <c r="I4" s="176"/>
      <c r="J4" s="176"/>
      <c r="K4" s="39"/>
    </row>
    <row r="5" spans="1:11" s="4" customFormat="1">
      <c r="K5" s="39"/>
    </row>
    <row r="6" spans="1:11">
      <c r="D6" s="65"/>
      <c r="E6" s="65"/>
      <c r="F6" s="65"/>
      <c r="G6" s="65"/>
      <c r="H6" s="65"/>
      <c r="I6" s="65"/>
      <c r="J6" s="67" t="s">
        <v>2</v>
      </c>
    </row>
    <row r="7" spans="1:11">
      <c r="D7" s="177" t="s">
        <v>3</v>
      </c>
      <c r="E7" s="177"/>
      <c r="F7" s="177"/>
      <c r="G7" s="10"/>
      <c r="H7" s="177" t="s">
        <v>4</v>
      </c>
      <c r="I7" s="177"/>
      <c r="J7" s="177"/>
    </row>
    <row r="8" spans="1:11">
      <c r="B8" s="80"/>
      <c r="C8" s="103"/>
      <c r="D8" s="104" t="s">
        <v>199</v>
      </c>
      <c r="E8" s="2"/>
      <c r="F8" s="104" t="s">
        <v>7</v>
      </c>
      <c r="G8" s="105"/>
      <c r="H8" s="104" t="s">
        <v>199</v>
      </c>
      <c r="I8" s="2"/>
      <c r="J8" s="104" t="s">
        <v>7</v>
      </c>
    </row>
    <row r="9" spans="1:11">
      <c r="A9" s="106" t="s">
        <v>131</v>
      </c>
      <c r="B9" s="107"/>
      <c r="F9" s="108"/>
    </row>
    <row r="10" spans="1:11">
      <c r="A10" s="57" t="s">
        <v>202</v>
      </c>
      <c r="B10" s="107"/>
      <c r="D10" s="51">
        <f>PL!D29</f>
        <v>30343999</v>
      </c>
      <c r="E10" s="42">
        <v>0</v>
      </c>
      <c r="F10" s="42">
        <f>PL!F29</f>
        <v>142748657</v>
      </c>
      <c r="G10" s="42"/>
      <c r="H10" s="42">
        <f>PL!H29</f>
        <v>64779375</v>
      </c>
      <c r="J10" s="42">
        <f>PL!J29</f>
        <v>139613199</v>
      </c>
    </row>
    <row r="11" spans="1:11">
      <c r="A11" s="59" t="s">
        <v>132</v>
      </c>
      <c r="F11" s="42"/>
      <c r="H11" s="109"/>
      <c r="J11" s="43"/>
    </row>
    <row r="12" spans="1:11">
      <c r="A12" s="110" t="s">
        <v>133</v>
      </c>
      <c r="F12" s="42"/>
      <c r="H12" s="109"/>
      <c r="J12" s="43"/>
    </row>
    <row r="13" spans="1:11">
      <c r="A13" s="56" t="s">
        <v>134</v>
      </c>
      <c r="D13" s="52">
        <v>1251966</v>
      </c>
      <c r="E13" s="42"/>
      <c r="F13" s="43">
        <v>1670905</v>
      </c>
      <c r="G13" s="42"/>
      <c r="H13" s="43">
        <f>+[1]WCF!$D$99+[1]WCF!$D$107</f>
        <v>41732</v>
      </c>
      <c r="J13" s="43">
        <v>40835</v>
      </c>
    </row>
    <row r="14" spans="1:11">
      <c r="A14" s="56" t="s">
        <v>222</v>
      </c>
      <c r="D14" s="52">
        <v>-336954</v>
      </c>
      <c r="E14" s="42"/>
      <c r="F14" s="43">
        <v>-211299</v>
      </c>
      <c r="G14" s="42"/>
      <c r="H14" s="43">
        <v>0</v>
      </c>
      <c r="J14" s="43">
        <v>0</v>
      </c>
    </row>
    <row r="15" spans="1:11">
      <c r="A15" s="56" t="s">
        <v>214</v>
      </c>
      <c r="D15" s="43">
        <f>-PL!D13</f>
        <v>-667529</v>
      </c>
      <c r="E15" s="42"/>
      <c r="F15" s="43">
        <v>0</v>
      </c>
      <c r="G15" s="42"/>
      <c r="H15" s="43">
        <f>+[1]WCF!$D$80</f>
        <v>-1016</v>
      </c>
      <c r="J15" s="43">
        <v>0</v>
      </c>
    </row>
    <row r="16" spans="1:11">
      <c r="A16" s="56" t="s">
        <v>217</v>
      </c>
      <c r="D16" s="43">
        <f>'[2]CF statement'!$G$35+'[2]CF statement'!$G$39</f>
        <v>-13572</v>
      </c>
      <c r="E16" s="42"/>
      <c r="F16" s="43">
        <v>0</v>
      </c>
      <c r="G16" s="42"/>
      <c r="H16" s="43">
        <v>0</v>
      </c>
      <c r="J16" s="43">
        <v>0</v>
      </c>
    </row>
    <row r="17" spans="1:10">
      <c r="A17" s="56" t="s">
        <v>220</v>
      </c>
      <c r="D17" s="52">
        <v>0</v>
      </c>
      <c r="E17" s="42"/>
      <c r="F17" s="43">
        <v>547406</v>
      </c>
      <c r="G17" s="42"/>
      <c r="H17" s="43">
        <v>0</v>
      </c>
      <c r="J17" s="43">
        <v>0</v>
      </c>
    </row>
    <row r="18" spans="1:10" hidden="1">
      <c r="A18" s="56" t="s">
        <v>135</v>
      </c>
      <c r="D18" s="43">
        <v>0</v>
      </c>
      <c r="E18" s="42"/>
      <c r="F18" s="43">
        <v>0</v>
      </c>
      <c r="G18" s="42"/>
      <c r="H18" s="43">
        <v>0</v>
      </c>
      <c r="J18" s="43">
        <v>0</v>
      </c>
    </row>
    <row r="19" spans="1:10">
      <c r="A19" s="56" t="s">
        <v>136</v>
      </c>
      <c r="D19" s="43">
        <v>0</v>
      </c>
      <c r="E19" s="42"/>
      <c r="F19" s="43">
        <v>403343</v>
      </c>
      <c r="G19" s="42"/>
      <c r="H19" s="43">
        <v>0</v>
      </c>
      <c r="J19" s="43">
        <v>0</v>
      </c>
    </row>
    <row r="20" spans="1:10">
      <c r="A20" s="56" t="s">
        <v>223</v>
      </c>
      <c r="D20" s="43">
        <v>-1018615</v>
      </c>
      <c r="E20" s="42"/>
      <c r="F20" s="43">
        <v>3469549</v>
      </c>
      <c r="G20" s="42"/>
      <c r="H20" s="43">
        <f>+[1]WCF!$D$133</f>
        <v>-1447477.0187237451</v>
      </c>
      <c r="J20" s="43">
        <v>3274772</v>
      </c>
    </row>
    <row r="21" spans="1:10">
      <c r="A21" s="57" t="s">
        <v>137</v>
      </c>
      <c r="D21" s="43">
        <v>203082</v>
      </c>
      <c r="E21" s="42"/>
      <c r="F21" s="43">
        <v>126052</v>
      </c>
      <c r="G21" s="42"/>
      <c r="H21" s="43">
        <f>+[1]WCF!$D$183</f>
        <v>10691</v>
      </c>
      <c r="J21" s="43">
        <v>724</v>
      </c>
    </row>
    <row r="22" spans="1:10">
      <c r="A22" s="57" t="s">
        <v>138</v>
      </c>
      <c r="D22" s="43">
        <v>210034</v>
      </c>
      <c r="E22" s="42"/>
      <c r="F22" s="43">
        <v>210619</v>
      </c>
      <c r="G22" s="42"/>
      <c r="H22" s="43">
        <f>+[1]WCF!$D$54</f>
        <v>185148</v>
      </c>
      <c r="J22" s="43">
        <v>210619</v>
      </c>
    </row>
    <row r="23" spans="1:10">
      <c r="A23" s="57" t="s">
        <v>139</v>
      </c>
      <c r="D23" s="43">
        <f>-PL!D26</f>
        <v>666513</v>
      </c>
      <c r="E23" s="42"/>
      <c r="F23" s="43">
        <v>-28283886</v>
      </c>
      <c r="G23" s="42"/>
      <c r="H23" s="43">
        <v>0</v>
      </c>
      <c r="J23" s="43">
        <v>0</v>
      </c>
    </row>
    <row r="24" spans="1:10" hidden="1">
      <c r="A24" s="58" t="s">
        <v>74</v>
      </c>
      <c r="D24" s="43">
        <v>0</v>
      </c>
      <c r="E24" s="42"/>
      <c r="F24" s="43">
        <v>0</v>
      </c>
      <c r="G24" s="42"/>
      <c r="H24" s="43">
        <f>+[1]WCF!$D$82</f>
        <v>0</v>
      </c>
      <c r="J24" s="52">
        <v>0</v>
      </c>
    </row>
    <row r="25" spans="1:10">
      <c r="A25" s="58" t="s">
        <v>83</v>
      </c>
      <c r="D25" s="43">
        <f>-PL!D24</f>
        <v>-261082</v>
      </c>
      <c r="E25" s="42"/>
      <c r="F25" s="43">
        <v>-717594</v>
      </c>
      <c r="G25" s="42"/>
      <c r="H25" s="43">
        <f>-PL!H24</f>
        <v>-22322189</v>
      </c>
      <c r="J25" s="43">
        <f>-PL!J24</f>
        <v>-8846025</v>
      </c>
    </row>
    <row r="26" spans="1:10">
      <c r="A26" s="57" t="s">
        <v>84</v>
      </c>
      <c r="B26" s="111"/>
      <c r="D26" s="42">
        <f>-PL!D25</f>
        <v>4230097</v>
      </c>
      <c r="E26" s="42"/>
      <c r="F26" s="52">
        <v>7221454</v>
      </c>
      <c r="G26" s="42"/>
      <c r="H26" s="42">
        <f>-PL!H25</f>
        <v>12085004</v>
      </c>
      <c r="J26" s="44">
        <f>-PL!J25</f>
        <v>5850466</v>
      </c>
    </row>
    <row r="27" spans="1:10">
      <c r="A27" s="57" t="s">
        <v>140</v>
      </c>
      <c r="B27" s="111"/>
      <c r="D27" s="45">
        <f>-PL!D28</f>
        <v>10012465</v>
      </c>
      <c r="E27" s="42"/>
      <c r="F27" s="53">
        <v>30675298</v>
      </c>
      <c r="G27" s="42"/>
      <c r="H27" s="45">
        <f>-PL!H28</f>
        <v>16194844</v>
      </c>
      <c r="J27" s="45">
        <f>-PL!J28</f>
        <v>34912951</v>
      </c>
    </row>
    <row r="28" spans="1:10">
      <c r="A28" s="59" t="s">
        <v>141</v>
      </c>
      <c r="F28" s="42"/>
      <c r="J28" s="42"/>
    </row>
    <row r="29" spans="1:10">
      <c r="A29" s="60" t="s">
        <v>142</v>
      </c>
      <c r="D29" s="46">
        <f>SUM(D10:D27)</f>
        <v>44620404</v>
      </c>
      <c r="E29" s="46"/>
      <c r="F29" s="46">
        <f>SUM(F10:F27)</f>
        <v>157860504</v>
      </c>
      <c r="G29" s="46"/>
      <c r="H29" s="46">
        <f>SUM(H10:H27)</f>
        <v>69526111.981276244</v>
      </c>
      <c r="I29" s="112"/>
      <c r="J29" s="46">
        <f>SUM(J10:J27)</f>
        <v>175057541</v>
      </c>
    </row>
    <row r="30" spans="1:10">
      <c r="A30" s="60" t="s">
        <v>143</v>
      </c>
      <c r="D30" s="42"/>
      <c r="E30" s="42"/>
      <c r="F30" s="42"/>
      <c r="G30" s="42"/>
      <c r="H30" s="42"/>
      <c r="J30" s="42"/>
    </row>
    <row r="31" spans="1:10">
      <c r="A31" s="58" t="s">
        <v>10</v>
      </c>
      <c r="D31" s="52">
        <v>3186694</v>
      </c>
      <c r="E31" s="42"/>
      <c r="F31" s="43">
        <v>2930781</v>
      </c>
      <c r="G31" s="42"/>
      <c r="H31" s="43">
        <f>+[1]WCF!$D$17-2</f>
        <v>1163428</v>
      </c>
      <c r="J31" s="43">
        <v>-2290353</v>
      </c>
    </row>
    <row r="32" spans="1:10">
      <c r="A32" s="58" t="s">
        <v>16</v>
      </c>
      <c r="D32" s="52">
        <v>39407500</v>
      </c>
      <c r="E32" s="42"/>
      <c r="F32" s="43">
        <v>77568295</v>
      </c>
      <c r="G32" s="42"/>
      <c r="H32" s="43">
        <f>+[1]WCF!$D$18</f>
        <v>0</v>
      </c>
      <c r="J32" s="43">
        <v>0</v>
      </c>
    </row>
    <row r="33" spans="1:11">
      <c r="A33" s="58" t="s">
        <v>144</v>
      </c>
      <c r="D33" s="43">
        <v>-97489</v>
      </c>
      <c r="E33" s="42"/>
      <c r="F33" s="43">
        <v>-93000</v>
      </c>
      <c r="G33" s="42"/>
      <c r="H33" s="43">
        <f>+[1]WCF!$D$53</f>
        <v>-84960</v>
      </c>
      <c r="J33" s="43">
        <v>0</v>
      </c>
    </row>
    <row r="34" spans="1:11">
      <c r="A34" s="58" t="s">
        <v>14</v>
      </c>
      <c r="D34" s="43">
        <v>-346495847</v>
      </c>
      <c r="E34" s="42"/>
      <c r="F34" s="43">
        <v>-447390017</v>
      </c>
      <c r="G34" s="42"/>
      <c r="H34" s="43">
        <f>+[1]WCF!$D$59</f>
        <v>118247784</v>
      </c>
      <c r="J34" s="43">
        <v>81255928</v>
      </c>
    </row>
    <row r="35" spans="1:11">
      <c r="A35" s="58" t="s">
        <v>30</v>
      </c>
      <c r="D35" s="43">
        <v>437234</v>
      </c>
      <c r="E35" s="42"/>
      <c r="F35" s="43">
        <v>-955951</v>
      </c>
      <c r="G35" s="42"/>
      <c r="H35" s="43">
        <v>0</v>
      </c>
      <c r="J35" s="43">
        <v>0</v>
      </c>
    </row>
    <row r="36" spans="1:11">
      <c r="A36" s="60" t="s">
        <v>145</v>
      </c>
      <c r="D36" s="42"/>
      <c r="E36" s="42"/>
      <c r="F36" s="52"/>
      <c r="G36" s="46"/>
      <c r="H36" s="43"/>
      <c r="I36" s="112"/>
      <c r="J36" s="43"/>
    </row>
    <row r="37" spans="1:11">
      <c r="A37" s="58" t="s">
        <v>36</v>
      </c>
      <c r="D37" s="42">
        <v>12561012</v>
      </c>
      <c r="E37" s="42"/>
      <c r="F37" s="52">
        <v>39795686</v>
      </c>
      <c r="G37" s="46"/>
      <c r="H37" s="43">
        <f>[1]WCF!$D$132</f>
        <v>-21181040.981276255</v>
      </c>
      <c r="I37" s="55"/>
      <c r="J37" s="20">
        <v>51300595</v>
      </c>
    </row>
    <row r="38" spans="1:11">
      <c r="A38" s="58" t="s">
        <v>39</v>
      </c>
      <c r="D38" s="42">
        <v>-49639641</v>
      </c>
      <c r="E38" s="42"/>
      <c r="F38" s="51">
        <v>-64874801</v>
      </c>
      <c r="G38" s="46"/>
      <c r="H38" s="43">
        <f>[1]WCF!$D$153</f>
        <v>-47194545</v>
      </c>
      <c r="I38" s="55"/>
      <c r="J38" s="20">
        <v>-94112185</v>
      </c>
    </row>
    <row r="39" spans="1:11">
      <c r="A39" s="60" t="s">
        <v>146</v>
      </c>
      <c r="D39" s="47">
        <f>SUM(D29:D38)</f>
        <v>-296020133</v>
      </c>
      <c r="E39" s="44"/>
      <c r="F39" s="47">
        <f>SUM(F29:F38)</f>
        <v>-235158503</v>
      </c>
      <c r="G39" s="44"/>
      <c r="H39" s="47">
        <f>SUM(H29:H38)</f>
        <v>120476778</v>
      </c>
      <c r="I39" s="55"/>
      <c r="J39" s="47">
        <f>SUM(J29:J38)</f>
        <v>211211526</v>
      </c>
    </row>
    <row r="40" spans="1:11">
      <c r="A40" s="57" t="s">
        <v>147</v>
      </c>
      <c r="D40" s="42">
        <v>2178</v>
      </c>
      <c r="E40" s="44"/>
      <c r="F40" s="44">
        <v>1707442</v>
      </c>
      <c r="G40" s="44"/>
      <c r="H40" s="42">
        <f>+[1]WCF!$D$36+[1]WCF!$D$37</f>
        <v>1974</v>
      </c>
      <c r="I40" s="55"/>
      <c r="J40" s="44">
        <v>1707054</v>
      </c>
    </row>
    <row r="41" spans="1:11">
      <c r="A41" s="57" t="s">
        <v>148</v>
      </c>
      <c r="D41" s="42">
        <v>-19296410</v>
      </c>
      <c r="E41" s="44"/>
      <c r="F41" s="44">
        <v>-23219961</v>
      </c>
      <c r="G41" s="44"/>
      <c r="H41" s="42">
        <f>+[1]WCF!$D$125+[1]WCF!$D$141+[1]WCF!$D$148</f>
        <v>-11246947</v>
      </c>
      <c r="I41" s="55"/>
      <c r="J41" s="44">
        <v>-12544767</v>
      </c>
    </row>
    <row r="42" spans="1:11">
      <c r="A42" s="57" t="s">
        <v>149</v>
      </c>
      <c r="D42" s="42">
        <v>0</v>
      </c>
      <c r="E42" s="44"/>
      <c r="F42" s="44">
        <v>1008009</v>
      </c>
      <c r="G42" s="44"/>
      <c r="H42" s="44">
        <v>0</v>
      </c>
      <c r="I42" s="55"/>
      <c r="J42" s="44">
        <v>0</v>
      </c>
    </row>
    <row r="43" spans="1:11">
      <c r="A43" s="57" t="s">
        <v>150</v>
      </c>
      <c r="D43" s="42">
        <v>-3366209</v>
      </c>
      <c r="E43" s="44"/>
      <c r="F43" s="44">
        <v>-4475831</v>
      </c>
      <c r="G43" s="44"/>
      <c r="H43" s="42">
        <f>+[1]WCF!$D$160</f>
        <v>-2114245</v>
      </c>
      <c r="I43" s="55"/>
      <c r="J43" s="44">
        <v>-4475831</v>
      </c>
    </row>
    <row r="44" spans="1:11">
      <c r="A44" s="106" t="s">
        <v>151</v>
      </c>
      <c r="D44" s="48">
        <f>SUM(D39:D43)</f>
        <v>-318680574</v>
      </c>
      <c r="E44" s="42"/>
      <c r="F44" s="48">
        <f>SUM(F39:F43)</f>
        <v>-260138844</v>
      </c>
      <c r="G44" s="42"/>
      <c r="H44" s="48">
        <f>SUM(H39:H43)</f>
        <v>107117560</v>
      </c>
      <c r="J44" s="48">
        <f>SUM(J39:J43)</f>
        <v>195897982</v>
      </c>
    </row>
    <row r="45" spans="1:11">
      <c r="A45" s="113"/>
      <c r="D45" s="55"/>
      <c r="F45" s="55"/>
      <c r="H45" s="55"/>
      <c r="J45" s="55"/>
    </row>
    <row r="46" spans="1:11" s="65" customFormat="1">
      <c r="A46" s="176" t="str">
        <f>+A1</f>
        <v>บริษัท แอสเซท ไฟว์ กรุ๊ป จำกัด (มหาชน) และบริษัทย่อย</v>
      </c>
      <c r="B46" s="176"/>
      <c r="C46" s="176"/>
      <c r="D46" s="176"/>
      <c r="E46" s="176"/>
      <c r="F46" s="176"/>
      <c r="G46" s="176"/>
      <c r="H46" s="176"/>
      <c r="I46" s="176"/>
      <c r="J46" s="176"/>
    </row>
    <row r="47" spans="1:11" s="65" customFormat="1">
      <c r="A47" s="176" t="s">
        <v>152</v>
      </c>
      <c r="B47" s="176"/>
      <c r="C47" s="176"/>
      <c r="D47" s="176"/>
      <c r="E47" s="176"/>
      <c r="F47" s="176"/>
      <c r="G47" s="176"/>
      <c r="H47" s="176"/>
      <c r="I47" s="176"/>
      <c r="J47" s="176"/>
    </row>
    <row r="48" spans="1:11" s="4" customFormat="1">
      <c r="A48" s="176" t="str">
        <f>A3</f>
        <v>สำหรับงวดสามเดือนสิ้นสุดวันที่ 31 มีนาคม 2568</v>
      </c>
      <c r="B48" s="176"/>
      <c r="C48" s="176"/>
      <c r="D48" s="176"/>
      <c r="E48" s="176"/>
      <c r="F48" s="176"/>
      <c r="G48" s="176"/>
      <c r="H48" s="176"/>
      <c r="I48" s="176"/>
      <c r="J48" s="176"/>
      <c r="K48" s="39"/>
    </row>
    <row r="49" spans="1:11" s="4" customFormat="1">
      <c r="A49" s="176" t="str">
        <f>A4</f>
        <v>(ยังไม่ได้ตรวจสอบ/ สอบทานแล้ว)</v>
      </c>
      <c r="B49" s="176"/>
      <c r="C49" s="176"/>
      <c r="D49" s="176"/>
      <c r="E49" s="176"/>
      <c r="F49" s="176"/>
      <c r="G49" s="176"/>
      <c r="H49" s="176"/>
      <c r="I49" s="176"/>
      <c r="J49" s="176"/>
      <c r="K49" s="39"/>
    </row>
    <row r="50" spans="1:11">
      <c r="A50" s="114"/>
      <c r="B50" s="114"/>
      <c r="C50" s="114"/>
      <c r="D50" s="114"/>
      <c r="E50" s="114"/>
      <c r="F50" s="114"/>
      <c r="G50" s="114"/>
      <c r="H50" s="114"/>
      <c r="I50" s="114"/>
      <c r="J50" s="114"/>
    </row>
    <row r="51" spans="1:11">
      <c r="D51" s="65"/>
      <c r="E51" s="65"/>
      <c r="F51" s="65"/>
      <c r="G51" s="65"/>
      <c r="H51" s="65"/>
      <c r="I51" s="65"/>
      <c r="J51" s="67" t="s">
        <v>2</v>
      </c>
    </row>
    <row r="52" spans="1:11">
      <c r="D52" s="177" t="s">
        <v>3</v>
      </c>
      <c r="E52" s="177"/>
      <c r="F52" s="177"/>
      <c r="G52" s="49"/>
      <c r="H52" s="177" t="s">
        <v>4</v>
      </c>
      <c r="I52" s="177"/>
      <c r="J52" s="177"/>
    </row>
    <row r="53" spans="1:11">
      <c r="C53" s="103"/>
      <c r="D53" s="115" t="str">
        <f>D8</f>
        <v>2568</v>
      </c>
      <c r="E53" s="69"/>
      <c r="F53" s="115" t="str">
        <f>F8</f>
        <v>2567</v>
      </c>
      <c r="G53" s="69"/>
      <c r="H53" s="115" t="str">
        <f>H8</f>
        <v>2568</v>
      </c>
      <c r="I53" s="69"/>
      <c r="J53" s="115" t="str">
        <f>J8</f>
        <v>2567</v>
      </c>
    </row>
    <row r="54" spans="1:11">
      <c r="A54" s="106" t="s">
        <v>153</v>
      </c>
      <c r="D54" s="116"/>
      <c r="E54" s="117"/>
      <c r="F54" s="116"/>
      <c r="G54" s="117"/>
      <c r="H54" s="116"/>
      <c r="I54" s="117"/>
      <c r="J54" s="116"/>
    </row>
    <row r="55" spans="1:11">
      <c r="A55" s="58" t="s">
        <v>154</v>
      </c>
      <c r="D55" s="52">
        <v>102581</v>
      </c>
      <c r="E55" s="42"/>
      <c r="F55" s="43">
        <v>-126349603</v>
      </c>
      <c r="G55" s="42"/>
      <c r="H55" s="43">
        <v>102581</v>
      </c>
      <c r="I55" s="118"/>
      <c r="J55" s="43">
        <v>-98150243</v>
      </c>
    </row>
    <row r="56" spans="1:11">
      <c r="A56" s="58" t="s">
        <v>155</v>
      </c>
      <c r="D56" s="52">
        <v>0</v>
      </c>
      <c r="E56" s="42"/>
      <c r="F56" s="43">
        <v>16363750</v>
      </c>
      <c r="G56" s="42"/>
      <c r="H56" s="43">
        <v>0</v>
      </c>
      <c r="I56" s="118"/>
      <c r="J56" s="43">
        <v>16363750</v>
      </c>
    </row>
    <row r="57" spans="1:11">
      <c r="A57" s="58" t="s">
        <v>156</v>
      </c>
      <c r="D57" s="43">
        <v>0</v>
      </c>
      <c r="E57" s="42"/>
      <c r="F57" s="43">
        <v>0</v>
      </c>
      <c r="G57" s="42"/>
      <c r="H57" s="43">
        <v>-154150645</v>
      </c>
      <c r="I57" s="118"/>
      <c r="J57" s="43">
        <v>-239247292</v>
      </c>
    </row>
    <row r="58" spans="1:11" ht="19.5" customHeight="1">
      <c r="A58" s="58" t="s">
        <v>210</v>
      </c>
      <c r="D58" s="43">
        <v>110437500</v>
      </c>
      <c r="E58" s="42"/>
      <c r="F58" s="43">
        <v>0</v>
      </c>
      <c r="G58" s="42"/>
      <c r="H58" s="43">
        <v>110437500</v>
      </c>
      <c r="I58" s="118"/>
      <c r="J58" s="20">
        <v>0</v>
      </c>
    </row>
    <row r="59" spans="1:11" ht="19.5" customHeight="1">
      <c r="A59" s="58" t="s">
        <v>216</v>
      </c>
      <c r="D59" s="43">
        <v>56326806</v>
      </c>
      <c r="E59" s="42"/>
      <c r="F59" s="43">
        <v>0</v>
      </c>
      <c r="G59" s="42"/>
      <c r="H59" s="43">
        <v>56326806</v>
      </c>
      <c r="I59" s="118"/>
      <c r="J59" s="20">
        <v>0</v>
      </c>
    </row>
    <row r="60" spans="1:11" ht="19.5" hidden="1" customHeight="1">
      <c r="A60" s="57" t="s">
        <v>157</v>
      </c>
      <c r="C60" s="60"/>
      <c r="D60" s="43">
        <v>0</v>
      </c>
      <c r="E60" s="44"/>
      <c r="F60" s="44">
        <v>0</v>
      </c>
      <c r="G60" s="44"/>
      <c r="H60" s="20">
        <v>0</v>
      </c>
      <c r="I60" s="55"/>
      <c r="J60" s="20">
        <v>0</v>
      </c>
    </row>
    <row r="61" spans="1:11">
      <c r="A61" s="57" t="s">
        <v>224</v>
      </c>
      <c r="C61" s="60"/>
      <c r="D61" s="52">
        <v>-887364</v>
      </c>
      <c r="E61" s="44"/>
      <c r="F61" s="44">
        <v>-6348458</v>
      </c>
      <c r="G61" s="44"/>
      <c r="H61" s="43">
        <v>0</v>
      </c>
      <c r="I61" s="55"/>
      <c r="J61" s="20">
        <v>-30113</v>
      </c>
    </row>
    <row r="62" spans="1:11">
      <c r="A62" s="57" t="s">
        <v>158</v>
      </c>
      <c r="C62" s="60"/>
      <c r="D62" s="52">
        <v>0</v>
      </c>
      <c r="E62" s="44"/>
      <c r="F62" s="44">
        <v>-72225</v>
      </c>
      <c r="G62" s="44"/>
      <c r="H62" s="43">
        <v>0</v>
      </c>
      <c r="I62" s="55"/>
      <c r="J62" s="20">
        <v>0</v>
      </c>
    </row>
    <row r="63" spans="1:11">
      <c r="A63" s="106" t="s">
        <v>159</v>
      </c>
      <c r="D63" s="48">
        <f>SUM(D55:D62)</f>
        <v>165979523</v>
      </c>
      <c r="E63" s="42"/>
      <c r="F63" s="48">
        <f>SUM(F55:F62)</f>
        <v>-116406536</v>
      </c>
      <c r="G63" s="42"/>
      <c r="H63" s="48">
        <f>SUM(H55:H62)</f>
        <v>12716242</v>
      </c>
      <c r="J63" s="48">
        <f>SUM(J55:J62)</f>
        <v>-321063898</v>
      </c>
    </row>
    <row r="64" spans="1:11" ht="10.9" customHeight="1">
      <c r="D64" s="44"/>
      <c r="E64" s="42"/>
      <c r="F64" s="44"/>
      <c r="G64" s="42"/>
      <c r="H64" s="44"/>
      <c r="J64" s="55"/>
    </row>
    <row r="65" spans="1:10">
      <c r="A65" s="106" t="s">
        <v>160</v>
      </c>
      <c r="B65" s="107"/>
      <c r="D65" s="42"/>
      <c r="E65" s="42"/>
      <c r="F65" s="42"/>
      <c r="G65" s="42"/>
      <c r="H65" s="44"/>
      <c r="J65" s="55"/>
    </row>
    <row r="66" spans="1:10">
      <c r="A66" s="57" t="s">
        <v>190</v>
      </c>
      <c r="B66" s="107"/>
      <c r="D66" s="52"/>
      <c r="E66" s="51"/>
      <c r="F66" s="51"/>
      <c r="G66" s="51"/>
      <c r="H66" s="42"/>
      <c r="I66" s="119"/>
      <c r="J66" s="51"/>
    </row>
    <row r="67" spans="1:10">
      <c r="A67" s="57" t="s">
        <v>191</v>
      </c>
      <c r="B67" s="107"/>
      <c r="D67" s="52">
        <v>-175548742</v>
      </c>
      <c r="E67" s="42"/>
      <c r="F67" s="52">
        <v>1582312</v>
      </c>
      <c r="G67" s="42"/>
      <c r="H67" s="44">
        <f>[1]WCF!$F$124</f>
        <v>-174000000</v>
      </c>
      <c r="J67" s="44">
        <v>0</v>
      </c>
    </row>
    <row r="68" spans="1:10" ht="20.65" hidden="1" customHeight="1">
      <c r="A68" s="57" t="s">
        <v>161</v>
      </c>
      <c r="B68" s="107"/>
      <c r="D68" s="43">
        <v>0</v>
      </c>
      <c r="E68" s="42"/>
      <c r="F68" s="52">
        <v>0</v>
      </c>
      <c r="G68" s="42"/>
      <c r="H68" s="44">
        <v>0</v>
      </c>
      <c r="J68" s="44">
        <v>0</v>
      </c>
    </row>
    <row r="69" spans="1:10" ht="20.65" hidden="1" customHeight="1">
      <c r="A69" s="57" t="s">
        <v>162</v>
      </c>
      <c r="B69" s="107"/>
      <c r="D69" s="43">
        <v>0</v>
      </c>
      <c r="E69" s="51"/>
      <c r="F69" s="52">
        <v>0</v>
      </c>
      <c r="G69" s="51"/>
      <c r="H69" s="42">
        <v>0</v>
      </c>
      <c r="I69" s="119"/>
      <c r="J69" s="51">
        <v>0</v>
      </c>
    </row>
    <row r="70" spans="1:10" ht="19.5" hidden="1" customHeight="1">
      <c r="A70" s="57" t="s">
        <v>163</v>
      </c>
      <c r="B70" s="107"/>
      <c r="D70" s="43">
        <v>0</v>
      </c>
      <c r="E70" s="51"/>
      <c r="F70" s="52">
        <v>0</v>
      </c>
      <c r="G70" s="51"/>
      <c r="H70" s="42">
        <v>0</v>
      </c>
      <c r="I70" s="119"/>
      <c r="J70" s="51">
        <v>0</v>
      </c>
    </row>
    <row r="71" spans="1:10">
      <c r="A71" s="57" t="s">
        <v>164</v>
      </c>
      <c r="B71" s="107"/>
      <c r="D71" s="52">
        <v>234000000</v>
      </c>
      <c r="E71" s="42"/>
      <c r="F71" s="52">
        <v>270245130</v>
      </c>
      <c r="G71" s="42"/>
      <c r="H71" s="44">
        <v>0</v>
      </c>
      <c r="J71" s="44">
        <v>0</v>
      </c>
    </row>
    <row r="72" spans="1:10">
      <c r="A72" s="57" t="s">
        <v>165</v>
      </c>
      <c r="B72" s="107"/>
      <c r="D72" s="52">
        <v>-44935700</v>
      </c>
      <c r="E72" s="42"/>
      <c r="F72" s="52">
        <v>-20994080</v>
      </c>
      <c r="G72" s="42"/>
      <c r="H72" s="44">
        <v>0</v>
      </c>
      <c r="J72" s="44">
        <v>0</v>
      </c>
    </row>
    <row r="73" spans="1:10">
      <c r="A73" s="57" t="s">
        <v>166</v>
      </c>
      <c r="B73" s="107"/>
      <c r="D73" s="52">
        <v>-380240</v>
      </c>
      <c r="E73" s="42"/>
      <c r="F73" s="52">
        <v>-499420</v>
      </c>
      <c r="G73" s="42"/>
      <c r="H73" s="44">
        <v>0</v>
      </c>
      <c r="J73" s="44">
        <v>0</v>
      </c>
    </row>
    <row r="74" spans="1:10" hidden="1">
      <c r="A74" s="57" t="s">
        <v>177</v>
      </c>
      <c r="B74" s="107"/>
      <c r="D74" s="43">
        <v>0</v>
      </c>
      <c r="E74" s="42"/>
      <c r="F74" s="52">
        <v>0</v>
      </c>
      <c r="G74" s="42"/>
      <c r="H74" s="42">
        <v>0</v>
      </c>
      <c r="J74" s="44">
        <v>0</v>
      </c>
    </row>
    <row r="75" spans="1:10" hidden="1">
      <c r="A75" s="57" t="s">
        <v>176</v>
      </c>
      <c r="B75" s="107"/>
      <c r="D75" s="43">
        <v>0</v>
      </c>
      <c r="E75" s="42"/>
      <c r="F75" s="52">
        <v>0</v>
      </c>
      <c r="G75" s="42"/>
      <c r="H75" s="42">
        <v>0</v>
      </c>
      <c r="J75" s="44">
        <v>0</v>
      </c>
    </row>
    <row r="76" spans="1:10" hidden="1">
      <c r="A76" s="57" t="s">
        <v>193</v>
      </c>
      <c r="B76" s="107"/>
      <c r="D76" s="43"/>
      <c r="E76" s="42"/>
      <c r="F76" s="42"/>
      <c r="G76" s="42"/>
      <c r="H76" s="44">
        <v>0</v>
      </c>
      <c r="J76" s="44">
        <v>0</v>
      </c>
    </row>
    <row r="77" spans="1:10" hidden="1">
      <c r="A77" s="57" t="s">
        <v>126</v>
      </c>
      <c r="B77" s="107"/>
      <c r="D77" s="43">
        <v>0</v>
      </c>
      <c r="E77" s="42"/>
      <c r="F77" s="52">
        <v>0</v>
      </c>
      <c r="G77" s="42"/>
      <c r="H77" s="42">
        <v>0</v>
      </c>
      <c r="J77" s="44">
        <v>0</v>
      </c>
    </row>
    <row r="78" spans="1:10" hidden="1">
      <c r="A78" s="57" t="s">
        <v>167</v>
      </c>
      <c r="B78" s="107"/>
      <c r="D78" s="43">
        <v>0</v>
      </c>
      <c r="E78" s="42"/>
      <c r="F78" s="52">
        <v>0</v>
      </c>
      <c r="G78" s="42"/>
      <c r="H78" s="42">
        <v>0</v>
      </c>
      <c r="J78" s="44">
        <v>0</v>
      </c>
    </row>
    <row r="79" spans="1:10" hidden="1">
      <c r="A79" s="57" t="s">
        <v>168</v>
      </c>
      <c r="B79" s="107"/>
      <c r="D79" s="43">
        <v>0</v>
      </c>
      <c r="E79" s="42"/>
      <c r="F79" s="52">
        <v>0</v>
      </c>
      <c r="G79" s="42"/>
      <c r="H79" s="42">
        <v>0</v>
      </c>
      <c r="J79" s="51">
        <v>0</v>
      </c>
    </row>
    <row r="80" spans="1:10">
      <c r="A80" s="120" t="s">
        <v>169</v>
      </c>
      <c r="D80" s="48">
        <f>SUM(D67:D79)</f>
        <v>13135318</v>
      </c>
      <c r="E80" s="42"/>
      <c r="F80" s="48">
        <f>SUM(F67:F79)</f>
        <v>250333942</v>
      </c>
      <c r="G80" s="42"/>
      <c r="H80" s="48">
        <f>SUM(H67:H79)</f>
        <v>-174000000</v>
      </c>
      <c r="J80" s="48">
        <f>SUM(J67:J79)</f>
        <v>0</v>
      </c>
    </row>
    <row r="81" spans="1:10" ht="9" customHeight="1">
      <c r="A81" s="121"/>
      <c r="D81" s="44"/>
      <c r="E81" s="42"/>
      <c r="F81" s="44"/>
      <c r="G81" s="42"/>
      <c r="H81" s="44"/>
      <c r="J81" s="44"/>
    </row>
    <row r="82" spans="1:10">
      <c r="A82" s="122" t="s">
        <v>170</v>
      </c>
      <c r="B82" s="111"/>
      <c r="D82" s="42">
        <f>ROUND(+D44+D63+D80,)</f>
        <v>-139565733</v>
      </c>
      <c r="E82" s="42"/>
      <c r="F82" s="42">
        <f>ROUND(+F44+F63+F80,2)</f>
        <v>-126211438</v>
      </c>
      <c r="G82" s="42"/>
      <c r="H82" s="42">
        <f>ROUND(+H44+H63+H80,2)</f>
        <v>-54166198</v>
      </c>
      <c r="J82" s="42">
        <f>ROUND(+J44+J63+J80,2)</f>
        <v>-125165916</v>
      </c>
    </row>
    <row r="83" spans="1:10">
      <c r="A83" s="57" t="s">
        <v>218</v>
      </c>
      <c r="D83" s="42">
        <f>BS!F12</f>
        <v>517736352</v>
      </c>
      <c r="E83" s="42"/>
      <c r="F83" s="42">
        <v>665416532</v>
      </c>
      <c r="G83" s="42"/>
      <c r="H83" s="42">
        <f>BS!J12</f>
        <v>409440247</v>
      </c>
      <c r="J83" s="42">
        <v>655304206</v>
      </c>
    </row>
    <row r="84" spans="1:10" ht="22.5" thickBot="1">
      <c r="A84" s="106" t="s">
        <v>219</v>
      </c>
      <c r="D84" s="50">
        <f>SUM(D82:D83)</f>
        <v>378170619</v>
      </c>
      <c r="E84" s="42"/>
      <c r="F84" s="50">
        <f>SUM(F82:F83)</f>
        <v>539205094</v>
      </c>
      <c r="G84" s="42"/>
      <c r="H84" s="50">
        <f>SUM(H82:H83)</f>
        <v>355274049</v>
      </c>
      <c r="J84" s="50">
        <f>SUM(J82:J83)</f>
        <v>530138290</v>
      </c>
    </row>
    <row r="85" spans="1:10" ht="10.9" customHeight="1" thickTop="1">
      <c r="A85" s="106"/>
      <c r="D85" s="55"/>
      <c r="F85" s="55"/>
      <c r="H85" s="55"/>
      <c r="J85" s="55"/>
    </row>
    <row r="86" spans="1:10">
      <c r="A86" s="106" t="s">
        <v>171</v>
      </c>
      <c r="D86" s="55"/>
      <c r="F86" s="55"/>
      <c r="H86" s="55"/>
      <c r="J86" s="55"/>
    </row>
    <row r="87" spans="1:10">
      <c r="A87" s="120" t="s">
        <v>172</v>
      </c>
      <c r="D87" s="55"/>
      <c r="F87" s="55"/>
      <c r="H87" s="55"/>
      <c r="J87" s="55"/>
    </row>
    <row r="88" spans="1:10">
      <c r="A88" s="58" t="s">
        <v>194</v>
      </c>
      <c r="D88" s="42">
        <v>17556371.719999999</v>
      </c>
      <c r="E88" s="42"/>
      <c r="F88" s="42">
        <v>15166482</v>
      </c>
      <c r="G88" s="42"/>
      <c r="H88" s="42">
        <v>0</v>
      </c>
      <c r="I88" s="42"/>
      <c r="J88" s="42">
        <v>8049199</v>
      </c>
    </row>
    <row r="89" spans="1:10">
      <c r="A89" s="57" t="s">
        <v>195</v>
      </c>
      <c r="D89" s="42">
        <v>0</v>
      </c>
      <c r="E89" s="42"/>
      <c r="F89" s="42">
        <v>7539995</v>
      </c>
      <c r="G89" s="42"/>
      <c r="H89" s="42">
        <v>0</v>
      </c>
      <c r="I89" s="42"/>
      <c r="J89" s="42">
        <v>0</v>
      </c>
    </row>
    <row r="90" spans="1:10">
      <c r="A90" s="58" t="s">
        <v>173</v>
      </c>
      <c r="D90" s="44">
        <v>0</v>
      </c>
      <c r="F90" s="44">
        <v>1508914</v>
      </c>
      <c r="H90" s="55">
        <v>0</v>
      </c>
      <c r="J90" s="55">
        <v>0</v>
      </c>
    </row>
    <row r="91" spans="1:10">
      <c r="D91" s="42"/>
      <c r="E91" s="42"/>
      <c r="F91" s="42"/>
      <c r="G91" s="42"/>
      <c r="H91" s="42"/>
      <c r="I91" s="42"/>
      <c r="J91" s="42"/>
    </row>
    <row r="92" spans="1:10">
      <c r="D92" s="51">
        <f>D84-BS!D12</f>
        <v>0</v>
      </c>
      <c r="E92" s="51"/>
      <c r="F92" s="119">
        <f>539205094-CF!F84</f>
        <v>0</v>
      </c>
      <c r="G92" s="51"/>
      <c r="H92" s="42">
        <f>H84-BS!H12</f>
        <v>0</v>
      </c>
      <c r="I92" s="51"/>
      <c r="J92" s="51">
        <f>530138290-CF!J84</f>
        <v>0</v>
      </c>
    </row>
    <row r="98" spans="4:6">
      <c r="D98" s="119"/>
      <c r="F98" s="119"/>
    </row>
    <row r="99" spans="4:6">
      <c r="D99" s="119"/>
      <c r="F99" s="119"/>
    </row>
    <row r="100" spans="4:6">
      <c r="D100" s="119"/>
      <c r="F100" s="119"/>
    </row>
    <row r="101" spans="4:6">
      <c r="D101" s="119"/>
      <c r="F101" s="119"/>
    </row>
  </sheetData>
  <mergeCells count="12">
    <mergeCell ref="A46:J46"/>
    <mergeCell ref="A47:J47"/>
    <mergeCell ref="D52:F52"/>
    <mergeCell ref="H52:J52"/>
    <mergeCell ref="A48:J48"/>
    <mergeCell ref="A49:J49"/>
    <mergeCell ref="A1:J1"/>
    <mergeCell ref="A2:J2"/>
    <mergeCell ref="D7:F7"/>
    <mergeCell ref="H7:J7"/>
    <mergeCell ref="A3:J3"/>
    <mergeCell ref="A4:J4"/>
  </mergeCells>
  <phoneticPr fontId="73" type="noConversion"/>
  <pageMargins left="0.85" right="0.31496062992126" top="0.8" bottom="0.70866141732283505" header="0.31496062992126" footer="0.39370078740157499"/>
  <pageSetup paperSize="9" scale="82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AF47219644C4B8E50E794A9FE0DE7" ma:contentTypeVersion="5" ma:contentTypeDescription="Create a new document." ma:contentTypeScope="" ma:versionID="305f202c66eaec2d9d920dbbd6e1990f">
  <xsd:schema xmlns:xsd="http://www.w3.org/2001/XMLSchema" xmlns:xs="http://www.w3.org/2001/XMLSchema" xmlns:p="http://schemas.microsoft.com/office/2006/metadata/properties" xmlns:ns2="9fd4d174-c19b-47a2-8e5b-347e1a89874d" targetNamespace="http://schemas.microsoft.com/office/2006/metadata/properties" ma:root="true" ma:fieldsID="6d06c8cc0a97019c3d22a07081dc8100" ns2:_="">
    <xsd:import namespace="9fd4d174-c19b-47a2-8e5b-347e1a89874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4d174-c19b-47a2-8e5b-347e1a89874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fd4d174-c19b-47a2-8e5b-347e1a89874d" xsi:nil="true"/>
    <Preparer_x0020_Sign_x002d_off xmlns="9fd4d174-c19b-47a2-8e5b-347e1a89874d" xsi:nil="true"/>
  </documentManagement>
</p:properties>
</file>

<file path=customXml/itemProps1.xml><?xml version="1.0" encoding="utf-8"?>
<ds:datastoreItem xmlns:ds="http://schemas.openxmlformats.org/officeDocument/2006/customXml" ds:itemID="{B347BF54-59D1-49E1-BB0A-EFCD287EC7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4d174-c19b-47a2-8e5b-347e1a8987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A838EF-7C33-4525-99C3-A832FC366EA2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9fd4d174-c19b-47a2-8e5b-347e1a89874d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User2 Lastname</cp:lastModifiedBy>
  <cp:revision/>
  <cp:lastPrinted>2025-05-09T08:06:30Z</cp:lastPrinted>
  <dcterms:created xsi:type="dcterms:W3CDTF">2013-04-22T09:49:20Z</dcterms:created>
  <dcterms:modified xsi:type="dcterms:W3CDTF">2025-05-09T08:08:25Z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0x0101008E9AF47219644C4B8E50E794A9FE0DE7</vt:lpwstr>
  </property>
  <property fmtid="{D5CDD505-2E9C-101B-9397-08002B2CF9AE}" pid="3" name="MediaServiceImageTags">
    <vt:lpwstr/>
  </property>
</Properties>
</file>