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Q1' Mar25 (LKH)\"/>
    </mc:Choice>
  </mc:AlternateContent>
  <xr:revisionPtr revIDLastSave="0" documentId="13_ncr:1_{F987F9AD-B2D4-4C57-AD99-86CD4841B3D7}" xr6:coauthVersionLast="47" xr6:coauthVersionMax="47" xr10:uidLastSave="{00000000-0000-0000-0000-000000000000}"/>
  <bookViews>
    <workbookView xWindow="-120" yWindow="-120" windowWidth="21840" windowHeight="13020" tabRatio="768" activeTab="4" xr2:uid="{DEE18B4D-3CAE-42E8-9FF9-FD20E8B74559}"/>
  </bookViews>
  <sheets>
    <sheet name="BS (2-4)" sheetId="1" r:id="rId1"/>
    <sheet name="PL 5-6 (3M)" sheetId="2" r:id="rId2"/>
    <sheet name="EQ-CONSO 7" sheetId="4" r:id="rId3"/>
    <sheet name="EQ-SC 8" sheetId="5" r:id="rId4"/>
    <sheet name="CF 9-10" sheetId="6" r:id="rId5"/>
  </sheets>
  <definedNames>
    <definedName name="__123Graph_D" localSheetId="0" hidden="1">#REF!</definedName>
    <definedName name="__123Graph_D" localSheetId="4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4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hidden="1">#REF!</definedName>
    <definedName name="_Order1" hidden="1">255</definedName>
    <definedName name="_Sort" localSheetId="0" hidden="1">#REF!</definedName>
    <definedName name="_Sort" localSheetId="4" hidden="1">#REF!</definedName>
    <definedName name="_Sort" hidden="1">#REF!</definedName>
    <definedName name="_WP11" localSheetId="0" hidden="1">#REF!</definedName>
    <definedName name="_WP11" localSheetId="4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4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4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4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4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4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4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4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4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4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" i="4" l="1"/>
  <c r="Z17" i="4"/>
  <c r="Z18" i="4"/>
  <c r="Z16" i="4"/>
  <c r="Z13" i="4"/>
  <c r="X21" i="4"/>
  <c r="L66" i="2"/>
  <c r="H66" i="2"/>
  <c r="Z21" i="4" l="1"/>
  <c r="L75" i="2"/>
  <c r="J75" i="2"/>
  <c r="H75" i="2"/>
  <c r="I80" i="6"/>
  <c r="E80" i="6"/>
  <c r="L78" i="2" l="1"/>
  <c r="H78" i="2"/>
  <c r="F75" i="2"/>
  <c r="J66" i="2"/>
  <c r="J78" i="2" s="1"/>
  <c r="E22" i="1"/>
  <c r="G22" i="1"/>
  <c r="I22" i="1"/>
  <c r="K22" i="1"/>
  <c r="G80" i="6"/>
  <c r="F66" i="2" l="1"/>
  <c r="F78" i="2" s="1"/>
  <c r="K80" i="6"/>
  <c r="AD18" i="4"/>
  <c r="P21" i="4"/>
  <c r="T21" i="5" l="1"/>
  <c r="L94" i="2"/>
  <c r="H94" i="2"/>
  <c r="L87" i="2"/>
  <c r="H87" i="2"/>
  <c r="L25" i="2"/>
  <c r="J25" i="2"/>
  <c r="H25" i="2"/>
  <c r="F25" i="2"/>
  <c r="L17" i="2"/>
  <c r="J17" i="2"/>
  <c r="H17" i="2"/>
  <c r="F17" i="2"/>
  <c r="K127" i="1"/>
  <c r="K130" i="1" s="1"/>
  <c r="G127" i="1"/>
  <c r="G130" i="1" s="1"/>
  <c r="K86" i="1"/>
  <c r="I86" i="1"/>
  <c r="G86" i="1"/>
  <c r="E86" i="1"/>
  <c r="K73" i="1"/>
  <c r="I73" i="1"/>
  <c r="G73" i="1"/>
  <c r="E73" i="1"/>
  <c r="K39" i="1"/>
  <c r="I39" i="1"/>
  <c r="G39" i="1"/>
  <c r="E39" i="1"/>
  <c r="G41" i="1" l="1"/>
  <c r="G88" i="1"/>
  <c r="G132" i="1" s="1"/>
  <c r="I88" i="1"/>
  <c r="I41" i="1"/>
  <c r="K41" i="1"/>
  <c r="K88" i="1"/>
  <c r="K132" i="1" s="1"/>
  <c r="E41" i="1"/>
  <c r="E88" i="1"/>
  <c r="L27" i="2"/>
  <c r="L35" i="2" s="1"/>
  <c r="L38" i="2" s="1"/>
  <c r="L80" i="2" s="1"/>
  <c r="F27" i="2"/>
  <c r="F35" i="2" s="1"/>
  <c r="F38" i="2" s="1"/>
  <c r="H27" i="2"/>
  <c r="H35" i="2" s="1"/>
  <c r="H38" i="2" s="1"/>
  <c r="H80" i="2" s="1"/>
  <c r="J27" i="2"/>
  <c r="J35" i="2" s="1"/>
  <c r="J38" i="2" s="1"/>
  <c r="F87" i="2" l="1"/>
  <c r="F80" i="2"/>
  <c r="F94" i="2" s="1"/>
  <c r="J87" i="2"/>
  <c r="J80" i="2"/>
  <c r="J94" i="2" s="1"/>
  <c r="N29" i="5" l="1"/>
  <c r="K92" i="6"/>
  <c r="I92" i="6"/>
  <c r="G92" i="6"/>
  <c r="E92" i="6"/>
  <c r="A58" i="6"/>
  <c r="K46" i="6"/>
  <c r="K50" i="6" s="1"/>
  <c r="I46" i="6"/>
  <c r="I50" i="6" s="1"/>
  <c r="E46" i="6"/>
  <c r="E50" i="6" s="1"/>
  <c r="R29" i="5"/>
  <c r="P29" i="5"/>
  <c r="L29" i="5"/>
  <c r="H29" i="5"/>
  <c r="F29" i="5"/>
  <c r="T26" i="5"/>
  <c r="J29" i="5"/>
  <c r="T24" i="5"/>
  <c r="R19" i="5"/>
  <c r="P19" i="5"/>
  <c r="N19" i="5"/>
  <c r="L19" i="5"/>
  <c r="J19" i="5"/>
  <c r="H19" i="5"/>
  <c r="F19" i="5"/>
  <c r="T17" i="5"/>
  <c r="T16" i="5"/>
  <c r="T15" i="5"/>
  <c r="T14" i="5"/>
  <c r="T11" i="5"/>
  <c r="X31" i="4"/>
  <c r="T31" i="4"/>
  <c r="R31" i="4"/>
  <c r="P31" i="4"/>
  <c r="L31" i="4"/>
  <c r="AB31" i="4"/>
  <c r="V31" i="4"/>
  <c r="Z28" i="4"/>
  <c r="AD28" i="4" s="1"/>
  <c r="J31" i="4"/>
  <c r="H31" i="4"/>
  <c r="Z26" i="4"/>
  <c r="AD26" i="4" s="1"/>
  <c r="Z23" i="4"/>
  <c r="AD23" i="4" s="1"/>
  <c r="AB21" i="4"/>
  <c r="V21" i="4"/>
  <c r="T21" i="4"/>
  <c r="R21" i="4"/>
  <c r="N21" i="4"/>
  <c r="L21" i="4"/>
  <c r="J21" i="4"/>
  <c r="H21" i="4"/>
  <c r="F21" i="4"/>
  <c r="AD19" i="4"/>
  <c r="AD17" i="4"/>
  <c r="AD16" i="4"/>
  <c r="A96" i="1"/>
  <c r="A95" i="1"/>
  <c r="A141" i="1" s="1"/>
  <c r="A50" i="1"/>
  <c r="A98" i="1" s="1"/>
  <c r="A48" i="1"/>
  <c r="T27" i="5" l="1"/>
  <c r="T25" i="5"/>
  <c r="T19" i="5"/>
  <c r="AD13" i="4"/>
  <c r="AD21" i="4" s="1"/>
  <c r="Z27" i="4"/>
  <c r="AD27" i="4" s="1"/>
  <c r="G46" i="6"/>
  <c r="G50" i="6" s="1"/>
  <c r="G94" i="6" s="1"/>
  <c r="G99" i="6" s="1"/>
  <c r="E94" i="6"/>
  <c r="E99" i="6" s="1"/>
  <c r="K94" i="6"/>
  <c r="K99" i="6" s="1"/>
  <c r="I94" i="6"/>
  <c r="I99" i="6" s="1"/>
  <c r="F31" i="4"/>
  <c r="T29" i="5" l="1"/>
  <c r="I127" i="1"/>
  <c r="I130" i="1" s="1"/>
  <c r="I132" i="1" s="1"/>
  <c r="Z29" i="4" l="1"/>
  <c r="N31" i="4"/>
  <c r="AD29" i="4" l="1"/>
  <c r="AD31" i="4" s="1"/>
  <c r="Z31" i="4"/>
  <c r="E127" i="1"/>
  <c r="E130" i="1" s="1"/>
  <c r="E132" i="1" s="1"/>
</calcChain>
</file>

<file path=xl/sharedStrings.xml><?xml version="1.0" encoding="utf-8"?>
<sst xmlns="http://schemas.openxmlformats.org/spreadsheetml/2006/main" count="454" uniqueCount="255">
  <si>
    <t xml:space="preserve">บริษัท เอสซี แอสเสท คอร์ปอเรชั่น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</si>
  <si>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</si>
  <si>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</si>
  <si>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</si>
  <si>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</si>
  <si>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</si>
  <si>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</si>
  <si>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</si>
  <si>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</si>
  <si>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</si>
  <si>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</si>
  <si>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</si>
  <si>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</si>
  <si>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</si>
  <si>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</si>
  <si>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</si>
  <si>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</si>
  <si>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</si>
  <si>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</si>
  <si>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</si>
  <si>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</si>
  <si>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</si>
  <si>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</si>
  <si>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</si>
  <si>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</si>
  <si>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</si>
  <si>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</si>
  <si>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</si>
  <si>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</si>
  <si>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</si>
  <si>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</si>
  <si>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</si>
  <si>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</si>
  <si>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</si>
  <si>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</si>
  <si>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</si>
  <si>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</si>
  <si>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</si>
  <si>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</si>
  <si>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</si>
  <si>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</si>
  <si>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</si>
  <si>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</si>
  <si>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</si>
  <si>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</si>
  <si>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</si>
  <si>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</si>
  <si>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</si>
  <si>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</si>
  <si>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</si>
  <si>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</si>
  <si>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</si>
  <si>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</si>
  <si>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</si>
  <si>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</si>
  <si>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</si>
  <si>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</si>
  <si>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</si>
  <si>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</si>
  <si>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</si>
  <si>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</si>
  <si>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</si>
  <si>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</si>
  <si>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</si>
  <si>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</si>
  <si>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</si>
  <si>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</si>
  <si>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</si>
  <si>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</si>
  <si>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มูลค่าที่ได้รับชำระแล้วหุ้นละ 1.00 บาท</t>
  </si>
  <si>
    <t xml:space="preserve">    หุ้นสามัญจำนวน 4,277,213,395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</si>
  <si>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</si>
  <si>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</si>
  <si>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</si>
  <si>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</si>
  <si>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</si>
  <si>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</si>
  <si>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</si>
  <si>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</si>
  <si>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</si>
  <si>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</si>
  <si>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</si>
  <si>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</si>
  <si>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</si>
  <si>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</si>
  <si>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</si>
  <si>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</si>
  <si>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</si>
  <si>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</si>
  <si>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</si>
  <si>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</si>
  <si>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</si>
  <si>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</si>
  <si>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</si>
  <si>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</si>
  <si>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</si>
  <si>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 xml:space="preserve">ค่าใช้จ่ายในการบริหาร     </t>
  </si>
  <si>
    <t>ต้นทุนทางการเงิน</t>
  </si>
  <si>
    <t>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</si>
  <si>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</si>
  <si>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</si>
  <si>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</si>
  <si>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</si>
  <si>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</si>
  <si>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 xml:space="preserve">     </t>
  </si>
  <si>
    <t>หรือขาดทุนในภายหลัง</t>
  </si>
  <si>
    <t>รวมรายการที่จะจัดประเภทรายการใหม่</t>
  </si>
  <si>
    <t xml:space="preserve">          </t>
  </si>
  <si>
    <t>ไปยังกำไรหรือขาดทุนในภายหลัง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</si>
  <si>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</si>
  <si>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</si>
  <si>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</si>
  <si>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</si>
  <si>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</si>
  <si>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</si>
  <si>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</si>
  <si>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</si>
  <si>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</si>
  <si>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</si>
  <si>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</si>
  <si>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</si>
  <si>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</si>
  <si>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</si>
  <si>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</si>
  <si>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</si>
  <si>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</si>
  <si>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</si>
  <si>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</si>
  <si>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</si>
  <si>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</si>
  <si>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</si>
  <si>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</si>
  <si>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</si>
  <si>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</si>
  <si>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</si>
  <si>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</si>
  <si>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</si>
  <si>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</si>
  <si>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</si>
  <si>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</si>
  <si>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</si>
  <si>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งบการเงิน</t>
  </si>
  <si>
    <t>ในกระแสเงินสด</t>
  </si>
  <si>
    <t>ในตราสารทุน</t>
  </si>
  <si>
    <t>ของบริษัทใหญ่</t>
  </si>
  <si>
    <t>ควบคุม</t>
  </si>
  <si>
    <t>เจ้าของ</t>
  </si>
  <si>
    <t>การเปลี่ยนแปลงในส่วนของเจ้าของสำหรับรอบระยะเวลา</t>
  </si>
  <si>
    <t>การเพิ่มหุ้นสามัญ</t>
  </si>
  <si>
    <t>ยอดคงเหลือ ณ วันที่ 1 มกราคม พ.ศ. 2567 (ตรวจสอบแล้ว)</t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</si>
  <si>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</si>
  <si>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</si>
  <si>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</si>
  <si>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</si>
  <si>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</si>
  <si>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</si>
  <si>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</si>
  <si>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</si>
  <si>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การแปลงค่างบการเงิน</t>
  </si>
  <si>
    <t>ขาดทุนจากการปรับมูลค่ายุติธรรมในเงินลงทุนระยะยาว</t>
  </si>
  <si>
    <t>ขาดทุนจากการจำหน่ายที่ดิน อาคารและอุปกรณ์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</si>
  <si>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</si>
  <si>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</si>
  <si>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</si>
  <si>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</si>
  <si>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</si>
  <si>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</si>
  <si>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</si>
  <si>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</si>
  <si>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</si>
  <si>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</si>
  <si>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</si>
  <si>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</si>
  <si>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</si>
  <si>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</si>
  <si>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</si>
  <si>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</si>
  <si>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>เงินสดใช้ไปในกิจกรรมดำเนินงาน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</si>
  <si>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</si>
  <si>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</si>
  <si>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</si>
  <si>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</si>
  <si>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</si>
  <si>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</si>
  <si>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</si>
  <si>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เงินสดจ่ายเพื่อลงทุนเพิ่มในบริษัทย่อย</t>
  </si>
  <si>
    <t>เงินสดรับจากการลดทุนของการร่วมค้า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</si>
  <si>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</si>
  <si>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</si>
  <si>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</si>
  <si>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</si>
  <si>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</si>
  <si>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</si>
  <si>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</si>
  <si>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</si>
  <si>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</si>
  <si>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</si>
  <si>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</si>
  <si>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</si>
  <si>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</si>
  <si>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</si>
  <si>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</si>
  <si>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</si>
  <si>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</si>
  <si>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</si>
  <si>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</t>
  </si>
  <si>
    <t>-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</si>
  <si>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</si>
  <si>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</si>
  <si>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กำไรที่รับรู้จากการให้บริการแก่กิจการร่วมค้า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</si>
  <si>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</si>
  <si>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</si>
  <si>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เงินสดและรายการเทียบเท่าเงินสดสิ้นรอบระยะเวลา</t>
  </si>
  <si>
    <t>กำไร(ขาดทุน)จากอัตราแลกเปลี่ยนของเงินสด</t>
  </si>
  <si>
    <t>ขาดทุนจากการด้อยค่าที่ดิน อาคารและอุปกรณ์</t>
  </si>
  <si>
    <t>โอนเงินมัดจำอาคารเป็นอสังหาริมทรัพย์เพื่อการลงทุน</t>
  </si>
  <si>
    <t>ขาดทุน(กำไร)ที่ยังไม่เกิดขึ้นจากอัตราแลกเปลี่ยน</t>
  </si>
  <si>
    <t>เงินปันผลรับจากกิจการที่เกี่ยวข้องกัน</t>
  </si>
  <si>
    <t>ความเสี่ยงกระแสเงินสด - สุทธิจากภาษี</t>
  </si>
  <si>
    <t>ผลกำไร(ขาดทุน)จากเครื่องมือป้องกัน</t>
  </si>
  <si>
    <t xml:space="preserve">      </t>
  </si>
  <si>
    <t xml:space="preserve">   </t>
  </si>
  <si>
    <t xml:space="preserve">  </t>
  </si>
  <si>
    <t>รวมรายการที่จะไม่จัดประเภทรายการใหม่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</si>
  <si>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</si>
  <si>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</si>
  <si>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</si>
  <si>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</si>
  <si>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</si>
  <si>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</si>
  <si>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</si>
  <si>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</si>
  <si>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2567 (ยังไม่ได้ตรวจสอบ)</t>
  </si>
  <si>
    <t>ยอดคงเหลือ ณ วันที่ 31 มีนาคม พ.ศ. 2568 (ยังไม่ได้ตรวจสอบ)</t>
  </si>
  <si>
    <t>ยอดคงเหลือ ณ วันที่ 1 มกราคม พ.ศ. 2568 (ตรวจสอบแล้ว)</t>
  </si>
  <si>
    <t>ใบสำคัญแสดงสิทธิซื้อหุ้นสามัญ</t>
  </si>
  <si>
    <t>สำหรับรอบระยะเวลาสามเดือนสิ้นสุดวันที่ 31  มีนาคม พ.ศ. 2568</t>
  </si>
  <si>
    <t>รายการที่ไม่ใช่เงินสดที่มีสาระสำคัญสำหรับรอบระยะเวลาสามเดือนสิ้นสุดวันที่ 31 มีนาคม มีดังนี้</t>
  </si>
  <si>
    <t>การเปลี่ยนแปลงสัดส่วนการลงทุนในบริษัทย่อย</t>
  </si>
  <si>
    <t>ส่วนแบ่งกำไร(ขาดทุน)จากเงินลงทุนในการร่วมค้า</t>
  </si>
  <si>
    <t>ใบสำคัญแสดงสิทธิ</t>
  </si>
  <si>
    <t>ซื้อหุ้นสามัญ</t>
  </si>
  <si>
    <t>ส่วนแบ่ง(กำไร)ขาดทุนสุทธิจากเงินลงทุนในการร่วมค้า</t>
  </si>
  <si>
    <t>- สินทรัพย์อนุพันธ์</t>
  </si>
  <si>
    <t>ค่าใช้จ่ายในการขายและต้นทุนในการจัดจำหน่าย</t>
  </si>
  <si>
    <t>หนี้สินภาษีเงินได้รอการตัดบัญชี</t>
  </si>
  <si>
    <t xml:space="preserve">    หุ้นสามัญจำนวน 4,277,263,395 หุ้น</t>
  </si>
  <si>
    <t>กำไรก่อนภาษีเงินได้</t>
  </si>
  <si>
    <t>เงินสดรับจากการกู้ยืมระยะสั้นจากสถาบันการเงิน - สุทธิ</t>
  </si>
  <si>
    <t>ดอกเบี้ยรับ</t>
  </si>
  <si>
    <t xml:space="preserve">รายได้ดอกเบี้ยรับ </t>
  </si>
  <si>
    <t>กำไรเบ็ดเสร็จอื่นสำหรับรอบระยะเวลา</t>
  </si>
  <si>
    <t>- สุทธิจากภาษี</t>
  </si>
  <si>
    <t>เงินสดรับจาก(จ่ายเพื่อ)เงินให้กู้ยืมระยะสั้น</t>
  </si>
  <si>
    <t>แก่กิจการที่เกี่ยวข้องกัน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</si>
</sst>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_);_(* \(#,##0\);_(* &quot;-&quot;??_);_(@_)"/>
    <numFmt numFmtId="167" formatCode="#,##0;\(#,##0\)"/>
    <numFmt numFmtId="168" formatCode="_(* #,##0.00_);_(* \(#,##0.00\);_(* &quot;-&quot;??_);_(@_)"/>
    <numFmt numFmtId="169" formatCode="#,##0.00;\(#,##0.00\)"/>
    <numFmt numFmtId="170" formatCode="#,##0.00;\(#,##0.00\);&quot;-&quot;;@"/>
    <numFmt numFmtId="171" formatCode="#,##0.0000;\(#,##0.0000\);&quot;-&quot;;@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2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35">
    <xf numFmtId="0" fontId="0" fillId="0" borderId="0" xfId="0"/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8" fontId="2" fillId="0" borderId="0" xfId="1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8" fontId="9" fillId="0" borderId="0" xfId="1" applyFont="1" applyFill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1" xfId="6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3" xfId="6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5" applyNumberFormat="1" applyFont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5" fontId="2" fillId="0" borderId="2" xfId="8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8" fontId="3" fillId="0" borderId="0" xfId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0" fontId="2" fillId="0" borderId="0" xfId="9" applyFont="1" applyAlignment="1">
      <alignment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2" fillId="0" borderId="0" xfId="9" applyFont="1" applyAlignment="1" applyProtection="1">
      <alignment vertical="center"/>
      <protection locked="0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4" fontId="3" fillId="0" borderId="0" xfId="10" applyNumberFormat="1" applyFont="1" applyFill="1" applyAlignment="1">
      <alignment horizontal="right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0" fontId="3" fillId="0" borderId="0" xfId="9" quotePrefix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4" fontId="3" fillId="0" borderId="1" xfId="10" applyNumberFormat="1" applyFont="1" applyFill="1" applyBorder="1" applyAlignment="1">
      <alignment horizontal="right" vertical="center"/>
    </xf>
    <xf numFmtId="167" fontId="3" fillId="0" borderId="0" xfId="10" applyNumberFormat="1" applyFont="1" applyFill="1" applyAlignment="1">
      <alignment horizontal="right" vertical="center"/>
    </xf>
    <xf numFmtId="0" fontId="10" fillId="0" borderId="0" xfId="9" applyFont="1"/>
    <xf numFmtId="164" fontId="3" fillId="0" borderId="2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0" fontId="3" fillId="0" borderId="0" xfId="11" applyFont="1"/>
    <xf numFmtId="0" fontId="3" fillId="0" borderId="0" xfId="9" applyFont="1"/>
    <xf numFmtId="164" fontId="3" fillId="0" borderId="4" xfId="10" applyNumberFormat="1" applyFont="1" applyFill="1" applyBorder="1" applyAlignment="1">
      <alignment horizontal="right" vertical="center"/>
    </xf>
    <xf numFmtId="0" fontId="2" fillId="0" borderId="0" xfId="9" quotePrefix="1" applyFont="1" applyAlignment="1">
      <alignment horizontal="left" vertical="center"/>
    </xf>
    <xf numFmtId="164" fontId="3" fillId="0" borderId="3" xfId="10" applyNumberFormat="1" applyFont="1" applyFill="1" applyBorder="1" applyAlignment="1">
      <alignment horizontal="right" vertical="center"/>
    </xf>
    <xf numFmtId="168" fontId="3" fillId="0" borderId="0" xfId="10" applyFont="1" applyFill="1" applyAlignment="1">
      <alignment horizontal="right" vertical="center"/>
    </xf>
    <xf numFmtId="168" fontId="3" fillId="0" borderId="0" xfId="10" applyFont="1" applyFill="1" applyAlignment="1">
      <alignment horizontal="center" vertical="center"/>
    </xf>
    <xf numFmtId="164" fontId="2" fillId="0" borderId="0" xfId="10" applyNumberFormat="1" applyFont="1" applyFill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7" fontId="2" fillId="0" borderId="2" xfId="0" applyNumberFormat="1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top"/>
    </xf>
    <xf numFmtId="168" fontId="3" fillId="0" borderId="0" xfId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" vertical="center"/>
    </xf>
    <xf numFmtId="168" fontId="3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right" vertical="center"/>
    </xf>
    <xf numFmtId="168" fontId="2" fillId="0" borderId="0" xfId="1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7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right" vertical="center"/>
    </xf>
    <xf numFmtId="167" fontId="8" fillId="0" borderId="4" xfId="5" applyNumberFormat="1" applyFont="1" applyBorder="1" applyAlignment="1">
      <alignment horizontal="center" vertical="center"/>
    </xf>
    <xf numFmtId="164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4" xfId="5" applyNumberFormat="1" applyFont="1" applyBorder="1" applyAlignment="1">
      <alignment horizontal="right" vertical="center"/>
    </xf>
    <xf numFmtId="164" fontId="8" fillId="0" borderId="0" xfId="5" quotePrefix="1" applyNumberFormat="1" applyFont="1" applyAlignment="1">
      <alignment horizontal="right" vertical="center"/>
    </xf>
    <xf numFmtId="164" fontId="8" fillId="0" borderId="2" xfId="5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top"/>
    </xf>
    <xf numFmtId="167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horizontal="centerContinuous" vertical="center"/>
    </xf>
    <xf numFmtId="167" fontId="2" fillId="0" borderId="0" xfId="9" applyNumberFormat="1" applyFont="1" applyAlignment="1">
      <alignment horizontal="right" vertical="center"/>
    </xf>
    <xf numFmtId="167" fontId="3" fillId="0" borderId="2" xfId="9" applyNumberFormat="1" applyFont="1" applyBorder="1" applyAlignment="1">
      <alignment horizontal="right" vertical="center"/>
    </xf>
    <xf numFmtId="167" fontId="3" fillId="0" borderId="2" xfId="9" applyNumberFormat="1" applyFont="1" applyBorder="1" applyAlignment="1">
      <alignment horizontal="centerContinuous" vertical="center"/>
    </xf>
    <xf numFmtId="167" fontId="2" fillId="0" borderId="0" xfId="9" applyNumberFormat="1" applyFont="1" applyAlignment="1">
      <alignment horizontal="centerContinuous" vertical="top"/>
    </xf>
    <xf numFmtId="167" fontId="2" fillId="0" borderId="0" xfId="9" applyNumberFormat="1" applyFont="1" applyAlignment="1">
      <alignment horizontal="right" vertical="top"/>
    </xf>
    <xf numFmtId="167" fontId="3" fillId="0" borderId="0" xfId="9" applyNumberFormat="1" applyFont="1" applyAlignment="1">
      <alignment vertical="top"/>
    </xf>
    <xf numFmtId="167" fontId="2" fillId="0" borderId="2" xfId="9" applyNumberFormat="1" applyFont="1" applyBorder="1" applyAlignment="1">
      <alignment horizontal="right" vertical="center"/>
    </xf>
    <xf numFmtId="167" fontId="2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164" fontId="3" fillId="0" borderId="0" xfId="9" applyNumberFormat="1" applyFont="1" applyAlignment="1">
      <alignment horizontal="right" vertical="center"/>
    </xf>
    <xf numFmtId="37" fontId="2" fillId="0" borderId="0" xfId="0" quotePrefix="1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2" xfId="0" applyNumberFormat="1" applyFont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167" fontId="8" fillId="0" borderId="2" xfId="5" applyNumberFormat="1" applyFont="1" applyBorder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4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7" fontId="2" fillId="0" borderId="2" xfId="9" applyNumberFormat="1" applyFont="1" applyBorder="1" applyAlignment="1">
      <alignment horizontal="center" vertical="top"/>
    </xf>
  </cellXfs>
  <cellStyles count="22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</cellStyles>
  <dxfs count="0"/>
  <tableStyles count="0" defaultTableStyle="TableStyleMedium2" defaultPivotStyle="PivotStyleLight16"/>
  <colors>
    <mruColors>
      <color rgb="FFFAFAFA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dimension ref="A1:K141"/>
  <sheetViews>
    <sheetView topLeftCell="A130" zoomScale="110" zoomScaleNormal="110" zoomScaleSheetLayoutView="120" workbookViewId="0">
      <selection activeCell="B44" sqref="B44"/>
    </sheetView>
  </sheetViews>
  <sheetFormatPr defaultColWidth="9.140625" defaultRowHeight="21.75" customHeight="1"/>
  <cols>
    <col min="1" max="1" width="1.42578125" style="6" customWidth="1"/>
    <col min="2" max="2" width="34.5703125" style="6" customWidth="1"/>
    <col min="3" max="3" width="8.140625" style="31" customWidth="1"/>
    <col min="4" max="4" width="0.7109375" style="32" customWidth="1"/>
    <col min="5" max="5" width="15.42578125" style="65" customWidth="1"/>
    <col min="6" max="6" width="0.7109375" style="33" customWidth="1"/>
    <col min="7" max="7" width="12.7109375" style="65" customWidth="1"/>
    <col min="8" max="8" width="0.7109375" style="33" customWidth="1"/>
    <col min="9" max="9" width="15.42578125" style="65" customWidth="1"/>
    <col min="10" max="10" width="0.7109375" style="33" customWidth="1"/>
    <col min="11" max="11" width="12.7109375" style="65" customWidth="1"/>
    <col min="12" max="16384" width="9.140625" style="6"/>
  </cols>
  <sheetData>
    <row r="1" spans="1:11" ht="21.7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1.75" customHeight="1">
      <c r="A2" s="1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1" ht="21.75" customHeight="1">
      <c r="A3" s="7" t="s">
        <v>228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20.4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20.45" customHeight="1">
      <c r="A5" s="14"/>
      <c r="B5" s="14"/>
      <c r="C5" s="15"/>
      <c r="D5" s="15"/>
      <c r="E5" s="225" t="s">
        <v>2</v>
      </c>
      <c r="F5" s="225"/>
      <c r="G5" s="225"/>
      <c r="H5" s="16"/>
      <c r="I5" s="225" t="s">
        <v>3</v>
      </c>
      <c r="J5" s="225"/>
      <c r="K5" s="225"/>
    </row>
    <row r="6" spans="1:11" ht="20.45" customHeight="1">
      <c r="A6" s="17"/>
      <c r="B6" s="17"/>
      <c r="C6" s="17"/>
      <c r="D6" s="17"/>
      <c r="E6" s="18" t="s">
        <v>4</v>
      </c>
      <c r="F6" s="19"/>
      <c r="G6" s="18" t="s">
        <v>5</v>
      </c>
      <c r="H6" s="20"/>
      <c r="I6" s="18" t="s">
        <v>4</v>
      </c>
      <c r="J6" s="19"/>
      <c r="K6" s="18" t="s">
        <v>5</v>
      </c>
    </row>
    <row r="7" spans="1:11" ht="20.45" customHeight="1">
      <c r="A7" s="17"/>
      <c r="B7" s="17"/>
      <c r="C7" s="17"/>
      <c r="D7" s="17"/>
      <c r="E7" s="21" t="s">
        <v>229</v>
      </c>
      <c r="F7" s="19"/>
      <c r="G7" s="21" t="s">
        <v>6</v>
      </c>
      <c r="H7" s="22"/>
      <c r="I7" s="21" t="s">
        <v>229</v>
      </c>
      <c r="J7" s="19"/>
      <c r="K7" s="21" t="s">
        <v>6</v>
      </c>
    </row>
    <row r="8" spans="1:11" ht="20.45" customHeight="1">
      <c r="A8" s="23"/>
      <c r="B8" s="23" t="s">
        <v>7</v>
      </c>
      <c r="C8" s="24"/>
      <c r="D8" s="24"/>
      <c r="E8" s="18" t="s">
        <v>230</v>
      </c>
      <c r="F8" s="25"/>
      <c r="G8" s="18" t="s">
        <v>8</v>
      </c>
      <c r="H8" s="20"/>
      <c r="I8" s="18" t="s">
        <v>230</v>
      </c>
      <c r="J8" s="25"/>
      <c r="K8" s="18" t="s">
        <v>8</v>
      </c>
    </row>
    <row r="9" spans="1:11" ht="20.45" customHeight="1">
      <c r="A9" s="23"/>
      <c r="B9" s="23"/>
      <c r="C9" s="26" t="s">
        <v>9</v>
      </c>
      <c r="D9" s="27"/>
      <c r="E9" s="28" t="s">
        <v>10</v>
      </c>
      <c r="F9" s="29"/>
      <c r="G9" s="28" t="s">
        <v>10</v>
      </c>
      <c r="H9" s="20"/>
      <c r="I9" s="181" t="s">
        <v>10</v>
      </c>
      <c r="J9" s="30"/>
      <c r="K9" s="28" t="s">
        <v>10</v>
      </c>
    </row>
    <row r="10" spans="1:11" ht="20.45" customHeight="1">
      <c r="A10" s="1" t="s">
        <v>11</v>
      </c>
      <c r="B10" s="1"/>
      <c r="C10" s="2"/>
      <c r="D10" s="3"/>
      <c r="E10" s="5"/>
      <c r="F10" s="5"/>
      <c r="G10" s="5"/>
      <c r="H10" s="5"/>
      <c r="I10" s="5"/>
      <c r="J10" s="5"/>
      <c r="K10" s="5"/>
    </row>
    <row r="11" spans="1:11" ht="6" customHeight="1">
      <c r="E11" s="33"/>
      <c r="G11" s="33"/>
      <c r="I11" s="33"/>
      <c r="K11" s="33"/>
    </row>
    <row r="12" spans="1:11" ht="20.45" customHeight="1">
      <c r="A12" s="1" t="s">
        <v>12</v>
      </c>
      <c r="B12" s="1"/>
      <c r="E12" s="33"/>
      <c r="G12" s="33"/>
      <c r="I12" s="33"/>
      <c r="K12" s="33"/>
    </row>
    <row r="13" spans="1:11" ht="6" customHeight="1">
      <c r="E13" s="33"/>
      <c r="G13" s="33"/>
      <c r="I13" s="33"/>
      <c r="K13" s="33"/>
    </row>
    <row r="14" spans="1:11" ht="20.45" customHeight="1">
      <c r="A14" s="34" t="s">
        <v>13</v>
      </c>
      <c r="B14" s="35"/>
      <c r="E14" s="33">
        <v>1646044</v>
      </c>
      <c r="G14" s="33">
        <v>1323188</v>
      </c>
      <c r="I14" s="33">
        <v>1135639</v>
      </c>
      <c r="K14" s="36">
        <v>918439</v>
      </c>
    </row>
    <row r="15" spans="1:11" ht="20.45" customHeight="1">
      <c r="A15" s="34" t="s">
        <v>14</v>
      </c>
      <c r="B15" s="35"/>
      <c r="E15" s="33">
        <v>627448</v>
      </c>
      <c r="G15" s="33">
        <v>489721</v>
      </c>
      <c r="I15" s="33">
        <v>1519945</v>
      </c>
      <c r="K15" s="36">
        <v>1318210</v>
      </c>
    </row>
    <row r="16" spans="1:11" ht="20.45" customHeight="1">
      <c r="A16" s="34" t="s">
        <v>15</v>
      </c>
      <c r="B16" s="35"/>
      <c r="C16" s="31">
        <v>18.399999999999999</v>
      </c>
      <c r="E16" s="33">
        <v>420986</v>
      </c>
      <c r="G16" s="33">
        <v>430333</v>
      </c>
      <c r="I16" s="33">
        <v>4547934</v>
      </c>
      <c r="K16" s="36">
        <v>4625680</v>
      </c>
    </row>
    <row r="17" spans="1:11" ht="20.45" customHeight="1">
      <c r="A17" s="6" t="s">
        <v>17</v>
      </c>
      <c r="B17" s="35"/>
      <c r="C17" s="31">
        <v>8</v>
      </c>
      <c r="E17" s="33">
        <v>49884270</v>
      </c>
      <c r="G17" s="33">
        <v>48687391</v>
      </c>
      <c r="I17" s="33">
        <v>38184655</v>
      </c>
      <c r="K17" s="36">
        <v>37122225</v>
      </c>
    </row>
    <row r="18" spans="1:11" ht="20.45" customHeight="1">
      <c r="A18" s="6" t="s">
        <v>18</v>
      </c>
      <c r="B18" s="35"/>
      <c r="E18" s="33">
        <v>1472336</v>
      </c>
      <c r="G18" s="33">
        <v>1580075</v>
      </c>
      <c r="I18" s="33">
        <v>125881</v>
      </c>
      <c r="K18" s="36">
        <v>233620</v>
      </c>
    </row>
    <row r="19" spans="1:11" ht="20.45" customHeight="1">
      <c r="A19" s="34" t="s">
        <v>19</v>
      </c>
      <c r="B19" s="35"/>
      <c r="E19" s="33">
        <v>315068</v>
      </c>
      <c r="G19" s="33">
        <v>343783</v>
      </c>
      <c r="I19" s="33">
        <v>232335</v>
      </c>
      <c r="K19" s="37">
        <v>227626</v>
      </c>
    </row>
    <row r="20" spans="1:11" ht="20.45" customHeight="1">
      <c r="A20" s="35" t="s">
        <v>20</v>
      </c>
      <c r="B20" s="35"/>
      <c r="E20" s="40">
        <v>107768</v>
      </c>
      <c r="G20" s="38">
        <v>84922</v>
      </c>
      <c r="I20" s="40">
        <v>44879</v>
      </c>
      <c r="K20" s="39">
        <v>46273</v>
      </c>
    </row>
    <row r="21" spans="1:11" ht="6" customHeight="1">
      <c r="A21" s="13"/>
      <c r="B21" s="13"/>
      <c r="E21" s="33"/>
      <c r="G21" s="6"/>
      <c r="I21" s="33"/>
      <c r="K21" s="33"/>
    </row>
    <row r="22" spans="1:11" ht="20.45" customHeight="1">
      <c r="A22" s="1" t="s">
        <v>21</v>
      </c>
      <c r="E22" s="40">
        <f>SUM(E14:E20)</f>
        <v>54473920</v>
      </c>
      <c r="G22" s="40">
        <f>SUM(G14:G20)</f>
        <v>52939413</v>
      </c>
      <c r="I22" s="40">
        <f>SUM(I14:I20)</f>
        <v>45791268</v>
      </c>
      <c r="K22" s="40">
        <f>SUM(K14:K20)</f>
        <v>44492073</v>
      </c>
    </row>
    <row r="23" spans="1:11" ht="20.45" customHeight="1">
      <c r="A23" s="13"/>
      <c r="B23" s="13"/>
      <c r="E23" s="33"/>
      <c r="G23" s="33"/>
      <c r="I23" s="33"/>
      <c r="K23" s="33"/>
    </row>
    <row r="24" spans="1:11" ht="20.45" customHeight="1">
      <c r="A24" s="1" t="s">
        <v>22</v>
      </c>
      <c r="B24" s="1"/>
      <c r="E24" s="33"/>
      <c r="G24" s="33"/>
      <c r="I24" s="33"/>
      <c r="K24" s="33"/>
    </row>
    <row r="25" spans="1:11" ht="6" customHeight="1">
      <c r="A25" s="1"/>
      <c r="B25" s="1"/>
      <c r="E25" s="33"/>
      <c r="G25" s="33"/>
      <c r="I25" s="33"/>
      <c r="K25" s="33"/>
    </row>
    <row r="26" spans="1:11" ht="20.45" customHeight="1">
      <c r="A26" s="6" t="s">
        <v>23</v>
      </c>
      <c r="B26" s="34"/>
      <c r="E26" s="33">
        <v>231413</v>
      </c>
      <c r="G26" s="41">
        <v>231413</v>
      </c>
      <c r="I26" s="33">
        <v>231413</v>
      </c>
      <c r="K26" s="36">
        <v>231413</v>
      </c>
    </row>
    <row r="27" spans="1:11" ht="20.45" customHeight="1">
      <c r="A27" s="34" t="s">
        <v>24</v>
      </c>
      <c r="B27" s="34"/>
      <c r="C27" s="31">
        <v>9</v>
      </c>
      <c r="E27" s="33">
        <v>0</v>
      </c>
      <c r="G27" s="41">
        <v>0</v>
      </c>
      <c r="I27" s="33">
        <v>2518920</v>
      </c>
      <c r="K27" s="36">
        <v>2485190</v>
      </c>
    </row>
    <row r="28" spans="1:11" ht="20.45" customHeight="1">
      <c r="A28" s="34" t="s">
        <v>25</v>
      </c>
      <c r="B28" s="34"/>
      <c r="C28" s="31">
        <v>9</v>
      </c>
      <c r="E28" s="33">
        <v>1259522</v>
      </c>
      <c r="G28" s="41">
        <v>1393303</v>
      </c>
      <c r="I28" s="33">
        <v>155200</v>
      </c>
      <c r="K28" s="36">
        <v>247600</v>
      </c>
    </row>
    <row r="29" spans="1:11" ht="20.45" customHeight="1">
      <c r="A29" s="34" t="s">
        <v>26</v>
      </c>
      <c r="B29" s="34"/>
      <c r="E29" s="33">
        <v>282866</v>
      </c>
      <c r="G29" s="41">
        <v>283411</v>
      </c>
      <c r="I29" s="33">
        <v>66853</v>
      </c>
      <c r="K29" s="36">
        <v>67028</v>
      </c>
    </row>
    <row r="30" spans="1:11" ht="20.45" customHeight="1">
      <c r="A30" s="34" t="s">
        <v>16</v>
      </c>
      <c r="B30" s="34"/>
      <c r="C30" s="31">
        <v>18.399999999999999</v>
      </c>
      <c r="E30" s="33">
        <v>981529</v>
      </c>
      <c r="G30" s="41">
        <v>1002439</v>
      </c>
      <c r="I30" s="33">
        <v>4523944</v>
      </c>
      <c r="K30" s="36">
        <v>4364240</v>
      </c>
    </row>
    <row r="31" spans="1:11" ht="20.45" customHeight="1">
      <c r="A31" s="6" t="s">
        <v>27</v>
      </c>
      <c r="B31" s="35"/>
      <c r="E31" s="33">
        <v>47846</v>
      </c>
      <c r="G31" s="41">
        <v>56753</v>
      </c>
      <c r="I31" s="33">
        <v>0</v>
      </c>
      <c r="K31" s="36">
        <v>0</v>
      </c>
    </row>
    <row r="32" spans="1:11" ht="20.45" customHeight="1">
      <c r="A32" s="226" t="s">
        <v>28</v>
      </c>
      <c r="B32" s="226"/>
      <c r="C32" s="31">
        <v>10</v>
      </c>
      <c r="E32" s="33">
        <v>9597513</v>
      </c>
      <c r="G32" s="41">
        <v>9565037</v>
      </c>
      <c r="I32" s="33">
        <v>5598517</v>
      </c>
      <c r="K32" s="36">
        <v>5596887</v>
      </c>
    </row>
    <row r="33" spans="1:11" ht="20.45" customHeight="1">
      <c r="A33" s="42" t="s">
        <v>29</v>
      </c>
      <c r="B33" s="34"/>
      <c r="C33" s="31">
        <v>11</v>
      </c>
      <c r="E33" s="33">
        <v>1121203</v>
      </c>
      <c r="G33" s="41">
        <v>1111325</v>
      </c>
      <c r="I33" s="33">
        <v>874313</v>
      </c>
      <c r="K33" s="41">
        <v>889164</v>
      </c>
    </row>
    <row r="34" spans="1:11" ht="20.45" customHeight="1">
      <c r="A34" s="42" t="s">
        <v>30</v>
      </c>
      <c r="B34" s="34"/>
      <c r="C34" s="31">
        <v>11</v>
      </c>
      <c r="E34" s="33">
        <v>157268</v>
      </c>
      <c r="G34" s="41">
        <v>140743</v>
      </c>
      <c r="I34" s="33">
        <v>14540</v>
      </c>
      <c r="K34" s="41">
        <v>0</v>
      </c>
    </row>
    <row r="35" spans="1:11" ht="20.45" customHeight="1">
      <c r="A35" s="42" t="s">
        <v>31</v>
      </c>
      <c r="B35" s="34"/>
      <c r="E35" s="33">
        <v>140185</v>
      </c>
      <c r="G35" s="41">
        <v>141629</v>
      </c>
      <c r="I35" s="33">
        <v>136542</v>
      </c>
      <c r="K35" s="41">
        <v>137633</v>
      </c>
    </row>
    <row r="36" spans="1:11" ht="20.45" customHeight="1">
      <c r="A36" s="42" t="s">
        <v>32</v>
      </c>
      <c r="B36" s="34"/>
      <c r="E36" s="33">
        <v>73019</v>
      </c>
      <c r="G36" s="41">
        <v>77960</v>
      </c>
      <c r="I36" s="33">
        <v>0</v>
      </c>
      <c r="K36" s="41">
        <v>0</v>
      </c>
    </row>
    <row r="37" spans="1:11" ht="20.45" customHeight="1">
      <c r="A37" s="35" t="s">
        <v>33</v>
      </c>
      <c r="B37" s="35"/>
      <c r="E37" s="40">
        <v>295922</v>
      </c>
      <c r="G37" s="43">
        <v>314615</v>
      </c>
      <c r="I37" s="40">
        <v>63724</v>
      </c>
      <c r="K37" s="39">
        <v>65114</v>
      </c>
    </row>
    <row r="38" spans="1:11" ht="6" customHeight="1">
      <c r="B38" s="35"/>
      <c r="E38" s="33"/>
      <c r="G38" s="33"/>
      <c r="I38" s="33"/>
      <c r="K38" s="33"/>
    </row>
    <row r="39" spans="1:11" ht="20.45" customHeight="1">
      <c r="A39" s="1" t="s">
        <v>34</v>
      </c>
      <c r="E39" s="40">
        <f>SUM(E26:E38)</f>
        <v>14188286</v>
      </c>
      <c r="G39" s="40">
        <f>SUM(G26:G38)</f>
        <v>14318628</v>
      </c>
      <c r="I39" s="40">
        <f>SUM(I26:I38)</f>
        <v>14183966</v>
      </c>
      <c r="K39" s="40">
        <f>SUM(K26:K38)</f>
        <v>14084269</v>
      </c>
    </row>
    <row r="40" spans="1:11" ht="6" customHeight="1">
      <c r="A40" s="13"/>
      <c r="B40" s="13"/>
      <c r="E40" s="33"/>
      <c r="G40" s="33"/>
      <c r="I40" s="33"/>
      <c r="K40" s="33"/>
    </row>
    <row r="41" spans="1:11" ht="20.45" customHeight="1" thickBot="1">
      <c r="A41" s="1" t="s">
        <v>35</v>
      </c>
      <c r="B41" s="1"/>
      <c r="E41" s="44">
        <f>SUM(E22+E39)</f>
        <v>68662206</v>
      </c>
      <c r="G41" s="44">
        <f>SUM(G22+G39)</f>
        <v>67258041</v>
      </c>
      <c r="I41" s="44">
        <f>SUM(I22+I39)</f>
        <v>59975234</v>
      </c>
      <c r="K41" s="44">
        <f>SUM(K22+K39)</f>
        <v>58576342</v>
      </c>
    </row>
    <row r="42" spans="1:11" ht="20.45" customHeight="1" thickTop="1">
      <c r="A42" s="45"/>
      <c r="B42" s="45"/>
      <c r="C42" s="15"/>
      <c r="D42" s="46"/>
      <c r="E42" s="47"/>
      <c r="F42" s="47"/>
      <c r="G42" s="47"/>
      <c r="H42" s="47"/>
      <c r="I42" s="47"/>
      <c r="J42" s="47"/>
      <c r="K42" s="47"/>
    </row>
    <row r="43" spans="1:11" ht="9.75" customHeight="1">
      <c r="A43" s="45"/>
      <c r="B43" s="45"/>
      <c r="C43" s="15"/>
      <c r="D43" s="46"/>
      <c r="E43" s="47"/>
      <c r="F43" s="47"/>
      <c r="G43" s="47"/>
      <c r="H43" s="47"/>
      <c r="I43" s="47"/>
      <c r="J43" s="47"/>
      <c r="K43" s="47"/>
    </row>
    <row r="44" spans="1:11" ht="17.25" customHeight="1">
      <c r="A44" s="45"/>
      <c r="B44" s="45"/>
      <c r="C44" s="15"/>
      <c r="D44" s="46"/>
      <c r="E44" s="47"/>
      <c r="F44" s="47"/>
      <c r="G44" s="47"/>
      <c r="H44" s="47"/>
      <c r="I44" s="47"/>
      <c r="J44" s="47"/>
      <c r="K44" s="47"/>
    </row>
    <row r="45" spans="1:11" ht="20.45" customHeight="1">
      <c r="A45" s="45"/>
      <c r="B45" s="45"/>
      <c r="C45" s="15"/>
      <c r="D45" s="46"/>
      <c r="E45" s="47"/>
      <c r="F45" s="47"/>
      <c r="G45" s="47"/>
      <c r="H45" s="47"/>
      <c r="I45" s="47"/>
      <c r="J45" s="47"/>
      <c r="K45" s="47"/>
    </row>
    <row r="46" spans="1:11" ht="8.25" customHeight="1">
      <c r="A46" s="45"/>
      <c r="B46" s="45"/>
      <c r="C46" s="15"/>
      <c r="D46" s="46"/>
      <c r="E46" s="47"/>
      <c r="F46" s="47"/>
      <c r="G46" s="47"/>
      <c r="H46" s="47"/>
      <c r="I46" s="47"/>
      <c r="J46" s="47"/>
      <c r="K46" s="47"/>
    </row>
    <row r="47" spans="1:11" ht="21.95" customHeight="1">
      <c r="A47" s="227" t="s">
        <v>36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</row>
    <row r="48" spans="1:11" ht="21.75" customHeight="1">
      <c r="A48" s="1" t="str">
        <f>A1</f>
        <v xml:space="preserve">บริษัท เอสซี แอสเสท คอร์ปอเรชั่น จำกัด (มหาชน) </v>
      </c>
      <c r="B48" s="1"/>
      <c r="C48" s="2"/>
      <c r="D48" s="3"/>
      <c r="E48" s="4"/>
      <c r="F48" s="5"/>
      <c r="G48" s="4"/>
      <c r="H48" s="5"/>
      <c r="I48" s="4"/>
      <c r="J48" s="5"/>
      <c r="K48" s="4"/>
    </row>
    <row r="49" spans="1:11" ht="21.75" customHeight="1">
      <c r="A49" s="1" t="s">
        <v>37</v>
      </c>
      <c r="B49" s="1"/>
      <c r="C49" s="2"/>
      <c r="D49" s="3"/>
      <c r="E49" s="4"/>
      <c r="F49" s="5"/>
      <c r="G49" s="4"/>
      <c r="H49" s="5"/>
      <c r="I49" s="4"/>
      <c r="J49" s="5"/>
      <c r="K49" s="4"/>
    </row>
    <row r="50" spans="1:11" ht="21.75" customHeight="1">
      <c r="A50" s="48" t="str">
        <f>A3</f>
        <v>ณ วันที่ 31 มีนาคม พ.ศ. 2568</v>
      </c>
      <c r="B50" s="48"/>
      <c r="C50" s="49"/>
      <c r="D50" s="50"/>
      <c r="E50" s="51"/>
      <c r="F50" s="52"/>
      <c r="G50" s="51"/>
      <c r="H50" s="12"/>
      <c r="I50" s="51"/>
      <c r="J50" s="52"/>
      <c r="K50" s="11"/>
    </row>
    <row r="51" spans="1:11" ht="18.95" customHeight="1">
      <c r="A51" s="13"/>
      <c r="B51" s="13"/>
      <c r="C51" s="2"/>
      <c r="D51" s="3"/>
      <c r="E51" s="4"/>
      <c r="F51" s="5"/>
      <c r="G51" s="4"/>
      <c r="H51" s="5"/>
      <c r="I51" s="4"/>
      <c r="J51" s="5"/>
      <c r="K51" s="4"/>
    </row>
    <row r="52" spans="1:11" ht="18.95" customHeight="1">
      <c r="A52" s="14"/>
      <c r="B52" s="14"/>
      <c r="C52" s="15"/>
      <c r="D52" s="15"/>
      <c r="E52" s="225" t="s">
        <v>2</v>
      </c>
      <c r="F52" s="225"/>
      <c r="G52" s="225"/>
      <c r="H52" s="16"/>
      <c r="I52" s="225" t="s">
        <v>3</v>
      </c>
      <c r="J52" s="225"/>
      <c r="K52" s="225"/>
    </row>
    <row r="53" spans="1:11" ht="18.95" customHeight="1">
      <c r="A53" s="17"/>
      <c r="B53" s="17"/>
      <c r="C53" s="17"/>
      <c r="D53" s="17"/>
      <c r="E53" s="18" t="s">
        <v>4</v>
      </c>
      <c r="F53" s="19"/>
      <c r="G53" s="18" t="s">
        <v>5</v>
      </c>
      <c r="H53" s="20"/>
      <c r="I53" s="18" t="s">
        <v>4</v>
      </c>
      <c r="J53" s="19"/>
      <c r="K53" s="18" t="s">
        <v>5</v>
      </c>
    </row>
    <row r="54" spans="1:11" ht="18.95" customHeight="1">
      <c r="A54" s="17"/>
      <c r="B54" s="17"/>
      <c r="C54" s="17"/>
      <c r="D54" s="17"/>
      <c r="E54" s="21" t="s">
        <v>229</v>
      </c>
      <c r="F54" s="19"/>
      <c r="G54" s="21" t="s">
        <v>6</v>
      </c>
      <c r="H54" s="22"/>
      <c r="I54" s="21" t="s">
        <v>229</v>
      </c>
      <c r="J54" s="19"/>
      <c r="K54" s="21" t="s">
        <v>6</v>
      </c>
    </row>
    <row r="55" spans="1:11" ht="18.95" customHeight="1">
      <c r="A55" s="23"/>
      <c r="B55" s="23"/>
      <c r="C55" s="24"/>
      <c r="D55" s="24"/>
      <c r="E55" s="18" t="s">
        <v>230</v>
      </c>
      <c r="F55" s="25"/>
      <c r="G55" s="18" t="s">
        <v>8</v>
      </c>
      <c r="H55" s="20"/>
      <c r="I55" s="18" t="s">
        <v>230</v>
      </c>
      <c r="J55" s="25"/>
      <c r="K55" s="18" t="s">
        <v>8</v>
      </c>
    </row>
    <row r="56" spans="1:11" ht="18.95" customHeight="1">
      <c r="A56" s="23"/>
      <c r="B56" s="23"/>
      <c r="C56" s="26" t="s">
        <v>9</v>
      </c>
      <c r="D56" s="27"/>
      <c r="E56" s="28" t="s">
        <v>10</v>
      </c>
      <c r="F56" s="29"/>
      <c r="G56" s="28" t="s">
        <v>10</v>
      </c>
      <c r="H56" s="20"/>
      <c r="I56" s="181" t="s">
        <v>10</v>
      </c>
      <c r="J56" s="30"/>
      <c r="K56" s="28" t="s">
        <v>10</v>
      </c>
    </row>
    <row r="57" spans="1:11" ht="20.45" customHeight="1">
      <c r="A57" s="1" t="s">
        <v>38</v>
      </c>
      <c r="B57" s="1"/>
      <c r="C57" s="2"/>
      <c r="D57" s="3"/>
      <c r="E57" s="5"/>
      <c r="F57" s="5"/>
      <c r="G57" s="5"/>
      <c r="H57" s="5"/>
      <c r="I57" s="5"/>
      <c r="J57" s="5"/>
      <c r="K57" s="5"/>
    </row>
    <row r="58" spans="1:11" ht="6" customHeight="1">
      <c r="E58" s="33"/>
      <c r="G58" s="33"/>
      <c r="I58" s="33"/>
      <c r="K58" s="33"/>
    </row>
    <row r="59" spans="1:11" ht="20.45" customHeight="1">
      <c r="A59" s="1" t="s">
        <v>39</v>
      </c>
      <c r="B59" s="1"/>
      <c r="E59" s="33"/>
      <c r="G59" s="33"/>
      <c r="I59" s="33"/>
      <c r="K59" s="33"/>
    </row>
    <row r="60" spans="1:11" ht="6" customHeight="1">
      <c r="A60" s="1"/>
      <c r="B60" s="1"/>
      <c r="E60" s="33"/>
      <c r="G60" s="33"/>
      <c r="I60" s="33"/>
      <c r="K60" s="33"/>
    </row>
    <row r="61" spans="1:11" ht="20.45" customHeight="1">
      <c r="A61" s="34" t="s">
        <v>40</v>
      </c>
      <c r="C61" s="31">
        <v>12</v>
      </c>
      <c r="E61" s="33">
        <v>5320057</v>
      </c>
      <c r="G61" s="33">
        <v>4835948</v>
      </c>
      <c r="I61" s="33">
        <v>5197403</v>
      </c>
      <c r="K61" s="33">
        <v>4744295</v>
      </c>
    </row>
    <row r="62" spans="1:11" ht="20.45" customHeight="1">
      <c r="A62" s="6" t="s">
        <v>41</v>
      </c>
      <c r="E62" s="33">
        <v>3099778</v>
      </c>
      <c r="G62" s="33">
        <v>3402893</v>
      </c>
      <c r="I62" s="33">
        <v>465229</v>
      </c>
      <c r="K62" s="33">
        <v>774682</v>
      </c>
    </row>
    <row r="63" spans="1:11" ht="20.45" customHeight="1">
      <c r="A63" s="6" t="s">
        <v>42</v>
      </c>
      <c r="E63" s="33">
        <v>1313187</v>
      </c>
      <c r="G63" s="33">
        <v>1897005</v>
      </c>
      <c r="I63" s="33">
        <v>1182259</v>
      </c>
      <c r="K63" s="33">
        <v>1668220</v>
      </c>
    </row>
    <row r="64" spans="1:11" ht="20.45" customHeight="1">
      <c r="A64" s="6" t="s">
        <v>43</v>
      </c>
      <c r="E64" s="33">
        <v>1550973</v>
      </c>
      <c r="G64" s="33">
        <v>1386156</v>
      </c>
      <c r="I64" s="33">
        <v>1394328</v>
      </c>
      <c r="K64" s="33">
        <v>1229052</v>
      </c>
    </row>
    <row r="65" spans="1:11" ht="20.45" customHeight="1">
      <c r="A65" s="6" t="s">
        <v>44</v>
      </c>
      <c r="E65" s="33"/>
      <c r="G65" s="33"/>
      <c r="I65" s="33"/>
      <c r="K65" s="33"/>
    </row>
    <row r="66" spans="1:11" ht="20.45" customHeight="1">
      <c r="B66" s="6" t="s">
        <v>45</v>
      </c>
      <c r="E66" s="33"/>
      <c r="G66" s="33"/>
      <c r="I66" s="33"/>
      <c r="K66" s="33"/>
    </row>
    <row r="67" spans="1:11" ht="20.45" customHeight="1">
      <c r="B67" s="53" t="s">
        <v>46</v>
      </c>
      <c r="C67" s="31">
        <v>12</v>
      </c>
      <c r="E67" s="33">
        <v>4895333</v>
      </c>
      <c r="G67" s="33">
        <v>4294378</v>
      </c>
      <c r="I67" s="33">
        <v>3868955</v>
      </c>
      <c r="K67" s="33">
        <v>3690364</v>
      </c>
    </row>
    <row r="68" spans="1:11" ht="20.45" customHeight="1">
      <c r="B68" s="54" t="s">
        <v>47</v>
      </c>
      <c r="C68" s="31">
        <v>12</v>
      </c>
      <c r="E68" s="33">
        <v>5670000</v>
      </c>
      <c r="G68" s="33">
        <v>6000000</v>
      </c>
      <c r="I68" s="33">
        <v>5670000</v>
      </c>
      <c r="K68" s="33">
        <v>6000000</v>
      </c>
    </row>
    <row r="69" spans="1:11" ht="20.45" customHeight="1">
      <c r="B69" s="54" t="s">
        <v>48</v>
      </c>
      <c r="C69" s="31">
        <v>13</v>
      </c>
      <c r="E69" s="33">
        <v>13205</v>
      </c>
      <c r="G69" s="33">
        <v>10108</v>
      </c>
      <c r="I69" s="33">
        <v>3785</v>
      </c>
      <c r="K69" s="33">
        <v>1001</v>
      </c>
    </row>
    <row r="70" spans="1:11" ht="20.45" customHeight="1">
      <c r="A70" s="6" t="s">
        <v>49</v>
      </c>
      <c r="E70" s="33">
        <v>51265</v>
      </c>
      <c r="G70" s="33">
        <v>42467</v>
      </c>
      <c r="I70" s="33">
        <v>39394</v>
      </c>
      <c r="K70" s="33">
        <v>31120</v>
      </c>
    </row>
    <row r="71" spans="1:11" ht="20.45" customHeight="1">
      <c r="A71" s="6" t="s">
        <v>50</v>
      </c>
      <c r="E71" s="40">
        <v>588452</v>
      </c>
      <c r="G71" s="40">
        <v>548101</v>
      </c>
      <c r="I71" s="40">
        <v>522450</v>
      </c>
      <c r="K71" s="40">
        <v>488021</v>
      </c>
    </row>
    <row r="72" spans="1:11" ht="6" customHeight="1">
      <c r="A72" s="1"/>
      <c r="B72" s="1"/>
      <c r="E72" s="33"/>
      <c r="G72" s="33"/>
      <c r="I72" s="33"/>
      <c r="K72" s="33"/>
    </row>
    <row r="73" spans="1:11" ht="20.45" customHeight="1">
      <c r="A73" s="1" t="s">
        <v>51</v>
      </c>
      <c r="E73" s="40">
        <f>SUM(E61:E71)</f>
        <v>22502250</v>
      </c>
      <c r="G73" s="40">
        <f>SUM(G61:G71)</f>
        <v>22417056</v>
      </c>
      <c r="I73" s="40">
        <f>SUM(I61:I71)</f>
        <v>18343803</v>
      </c>
      <c r="K73" s="40">
        <f>SUM(K61:K71)</f>
        <v>18626755</v>
      </c>
    </row>
    <row r="74" spans="1:11" ht="20.45" customHeight="1">
      <c r="E74" s="33"/>
      <c r="G74" s="33"/>
      <c r="I74" s="33"/>
      <c r="K74" s="33"/>
    </row>
    <row r="75" spans="1:11" ht="20.45" customHeight="1">
      <c r="A75" s="1" t="s">
        <v>52</v>
      </c>
      <c r="B75" s="1"/>
      <c r="E75" s="33"/>
      <c r="G75" s="33"/>
      <c r="I75" s="33"/>
      <c r="K75" s="33"/>
    </row>
    <row r="76" spans="1:11" ht="6" customHeight="1">
      <c r="E76" s="33"/>
      <c r="G76" s="33"/>
      <c r="I76" s="33"/>
      <c r="K76" s="33"/>
    </row>
    <row r="77" spans="1:11" ht="20.45" customHeight="1">
      <c r="A77" s="6" t="s">
        <v>53</v>
      </c>
      <c r="C77" s="31">
        <v>12</v>
      </c>
      <c r="E77" s="33">
        <v>8352976</v>
      </c>
      <c r="G77" s="33">
        <v>8446441</v>
      </c>
      <c r="I77" s="33">
        <v>6058491</v>
      </c>
      <c r="K77" s="33">
        <v>5852225</v>
      </c>
    </row>
    <row r="78" spans="1:11" ht="20.45" customHeight="1">
      <c r="A78" s="6" t="s">
        <v>54</v>
      </c>
      <c r="C78" s="31">
        <v>12</v>
      </c>
      <c r="E78" s="33">
        <v>11279579</v>
      </c>
      <c r="G78" s="33">
        <v>10000000</v>
      </c>
      <c r="I78" s="33">
        <v>11279579</v>
      </c>
      <c r="K78" s="33">
        <v>10000000</v>
      </c>
    </row>
    <row r="79" spans="1:11" ht="20.45" customHeight="1">
      <c r="A79" s="6" t="s">
        <v>55</v>
      </c>
      <c r="C79" s="31">
        <v>13</v>
      </c>
      <c r="E79" s="33">
        <v>363002</v>
      </c>
      <c r="G79" s="33">
        <v>353703</v>
      </c>
      <c r="I79" s="33">
        <v>144971</v>
      </c>
      <c r="K79" s="33">
        <v>133434</v>
      </c>
    </row>
    <row r="80" spans="1:11" ht="20.45" customHeight="1">
      <c r="A80" s="6" t="s">
        <v>56</v>
      </c>
      <c r="E80" s="33">
        <v>199179</v>
      </c>
      <c r="G80" s="33">
        <v>196678</v>
      </c>
      <c r="I80" s="33">
        <v>155922</v>
      </c>
      <c r="K80" s="33">
        <v>155640</v>
      </c>
    </row>
    <row r="81" spans="1:11" ht="20.45" customHeight="1">
      <c r="A81" s="6" t="s">
        <v>57</v>
      </c>
      <c r="E81" s="33">
        <v>554426</v>
      </c>
      <c r="G81" s="33">
        <v>554917</v>
      </c>
      <c r="I81" s="33">
        <v>429582</v>
      </c>
      <c r="K81" s="33">
        <v>432203</v>
      </c>
    </row>
    <row r="82" spans="1:11" ht="20.45" customHeight="1">
      <c r="A82" s="6" t="s">
        <v>245</v>
      </c>
      <c r="E82" s="33">
        <v>829710</v>
      </c>
      <c r="G82" s="33">
        <v>823425</v>
      </c>
      <c r="I82" s="33">
        <v>673975</v>
      </c>
      <c r="K82" s="33">
        <v>669293</v>
      </c>
    </row>
    <row r="83" spans="1:11" ht="20.45" customHeight="1">
      <c r="A83" s="6" t="s">
        <v>58</v>
      </c>
      <c r="E83" s="33">
        <v>373652</v>
      </c>
      <c r="G83" s="33">
        <v>361875</v>
      </c>
      <c r="I83" s="33">
        <v>340318</v>
      </c>
      <c r="K83" s="33">
        <v>330063</v>
      </c>
    </row>
    <row r="84" spans="1:11" ht="20.45" customHeight="1">
      <c r="A84" s="35" t="s">
        <v>59</v>
      </c>
      <c r="B84" s="35"/>
      <c r="E84" s="40">
        <v>11615</v>
      </c>
      <c r="G84" s="40">
        <v>9413</v>
      </c>
      <c r="I84" s="40">
        <v>9202</v>
      </c>
      <c r="K84" s="40">
        <v>8328</v>
      </c>
    </row>
    <row r="85" spans="1:11" ht="6" customHeight="1">
      <c r="A85" s="35"/>
      <c r="B85" s="35"/>
      <c r="E85" s="33"/>
      <c r="G85" s="33"/>
      <c r="I85" s="33"/>
      <c r="K85" s="33"/>
    </row>
    <row r="86" spans="1:11" ht="20.45" customHeight="1">
      <c r="A86" s="1" t="s">
        <v>60</v>
      </c>
      <c r="E86" s="40">
        <f>SUM(E77:E84)</f>
        <v>21964139</v>
      </c>
      <c r="G86" s="40">
        <f>SUM(G77:G84)</f>
        <v>20746452</v>
      </c>
      <c r="I86" s="40">
        <f>SUM(I77:I84)</f>
        <v>19092040</v>
      </c>
      <c r="K86" s="40">
        <f>SUM(K77:K84)</f>
        <v>17581186</v>
      </c>
    </row>
    <row r="87" spans="1:11" ht="6" customHeight="1">
      <c r="A87" s="35"/>
      <c r="B87" s="35"/>
      <c r="E87" s="33"/>
      <c r="G87" s="33"/>
      <c r="I87" s="33"/>
      <c r="K87" s="33"/>
    </row>
    <row r="88" spans="1:11" ht="20.45" customHeight="1">
      <c r="A88" s="1" t="s">
        <v>61</v>
      </c>
      <c r="B88" s="1"/>
      <c r="E88" s="40">
        <f>E73+E86</f>
        <v>44466389</v>
      </c>
      <c r="G88" s="40">
        <f>G73+G86</f>
        <v>43163508</v>
      </c>
      <c r="I88" s="40">
        <f>I73+I86</f>
        <v>37435843</v>
      </c>
      <c r="K88" s="40">
        <f>K73+K86</f>
        <v>36207941</v>
      </c>
    </row>
    <row r="89" spans="1:11" ht="20.45" customHeight="1">
      <c r="A89" s="1"/>
      <c r="B89" s="1"/>
      <c r="E89" s="33"/>
      <c r="G89" s="33"/>
      <c r="I89" s="33"/>
      <c r="K89" s="33"/>
    </row>
    <row r="90" spans="1:11" ht="17.25" customHeight="1">
      <c r="A90" s="1"/>
      <c r="B90" s="1"/>
      <c r="E90" s="33"/>
      <c r="G90" s="33"/>
      <c r="I90" s="33"/>
      <c r="K90" s="33"/>
    </row>
    <row r="91" spans="1:11" ht="9" customHeight="1">
      <c r="A91" s="1"/>
      <c r="B91" s="1"/>
      <c r="E91" s="33"/>
      <c r="G91" s="33"/>
      <c r="I91" s="33"/>
      <c r="K91" s="33"/>
    </row>
    <row r="92" spans="1:11" ht="20.45" customHeight="1">
      <c r="A92" s="1"/>
      <c r="B92" s="1"/>
      <c r="E92" s="33"/>
      <c r="G92" s="33"/>
      <c r="I92" s="33"/>
      <c r="K92" s="33"/>
    </row>
    <row r="93" spans="1:11" ht="18.75" customHeight="1">
      <c r="A93" s="1"/>
      <c r="B93" s="1"/>
      <c r="E93" s="33"/>
      <c r="G93" s="33"/>
      <c r="I93" s="33"/>
      <c r="K93" s="33"/>
    </row>
    <row r="94" spans="1:11" ht="3.75" hidden="1" customHeight="1">
      <c r="A94" s="1"/>
      <c r="B94" s="1"/>
      <c r="E94" s="33"/>
      <c r="G94" s="33"/>
      <c r="I94" s="33"/>
      <c r="K94" s="33"/>
    </row>
    <row r="95" spans="1:11" ht="21.95" customHeight="1">
      <c r="A95" s="55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55"/>
      <c r="C95" s="56"/>
      <c r="D95" s="57"/>
      <c r="E95" s="58"/>
      <c r="F95" s="38"/>
      <c r="G95" s="58"/>
      <c r="H95" s="38"/>
      <c r="I95" s="58"/>
      <c r="J95" s="38"/>
      <c r="K95" s="58"/>
    </row>
    <row r="96" spans="1:11" ht="21.75" customHeight="1">
      <c r="A96" s="1" t="str">
        <f>A1</f>
        <v xml:space="preserve">บริษัท เอสซี แอสเสท คอร์ปอเรชั่น จำกัด (มหาชน) </v>
      </c>
      <c r="B96" s="1"/>
      <c r="C96" s="2"/>
      <c r="D96" s="3"/>
      <c r="E96" s="4"/>
      <c r="F96" s="5"/>
      <c r="G96" s="4"/>
      <c r="H96" s="5"/>
      <c r="I96" s="4"/>
      <c r="J96" s="5"/>
      <c r="K96" s="4"/>
    </row>
    <row r="97" spans="1:11" ht="21.75" customHeight="1">
      <c r="A97" s="1" t="s">
        <v>37</v>
      </c>
      <c r="B97" s="1"/>
      <c r="C97" s="2"/>
      <c r="D97" s="3"/>
      <c r="E97" s="4"/>
      <c r="F97" s="5"/>
      <c r="G97" s="4"/>
      <c r="H97" s="5"/>
      <c r="I97" s="4"/>
      <c r="J97" s="5"/>
      <c r="K97" s="4"/>
    </row>
    <row r="98" spans="1:11" ht="21.75" customHeight="1">
      <c r="A98" s="48" t="str">
        <f>A50</f>
        <v>ณ วันที่ 31 มีนาคม พ.ศ. 2568</v>
      </c>
      <c r="B98" s="48"/>
      <c r="C98" s="49"/>
      <c r="D98" s="50"/>
      <c r="E98" s="51"/>
      <c r="F98" s="52"/>
      <c r="G98" s="51"/>
      <c r="H98" s="12"/>
      <c r="I98" s="51"/>
      <c r="J98" s="52"/>
      <c r="K98" s="11"/>
    </row>
    <row r="99" spans="1:11" ht="21.75" customHeight="1">
      <c r="A99" s="13"/>
      <c r="B99" s="13"/>
      <c r="C99" s="2"/>
      <c r="D99" s="3"/>
      <c r="E99" s="4"/>
      <c r="F99" s="5"/>
      <c r="G99" s="4"/>
      <c r="H99" s="5"/>
      <c r="I99" s="4"/>
      <c r="J99" s="5"/>
      <c r="K99" s="4"/>
    </row>
    <row r="100" spans="1:11" ht="21.75" customHeight="1">
      <c r="A100" s="14"/>
      <c r="B100" s="14"/>
      <c r="C100" s="15"/>
      <c r="D100" s="15"/>
      <c r="E100" s="225" t="s">
        <v>2</v>
      </c>
      <c r="F100" s="225"/>
      <c r="G100" s="225"/>
      <c r="H100" s="16"/>
      <c r="I100" s="225" t="s">
        <v>3</v>
      </c>
      <c r="J100" s="225"/>
      <c r="K100" s="225"/>
    </row>
    <row r="101" spans="1:11" ht="20.45" customHeight="1">
      <c r="A101" s="17"/>
      <c r="B101" s="17"/>
      <c r="C101" s="17"/>
      <c r="D101" s="17"/>
      <c r="E101" s="18" t="s">
        <v>4</v>
      </c>
      <c r="F101" s="19"/>
      <c r="G101" s="18" t="s">
        <v>5</v>
      </c>
      <c r="H101" s="20"/>
      <c r="I101" s="18" t="s">
        <v>4</v>
      </c>
      <c r="J101" s="19"/>
      <c r="K101" s="18" t="s">
        <v>5</v>
      </c>
    </row>
    <row r="102" spans="1:11" ht="21.75" customHeight="1">
      <c r="A102" s="17"/>
      <c r="B102" s="17"/>
      <c r="C102" s="17"/>
      <c r="D102" s="17"/>
      <c r="E102" s="21" t="s">
        <v>229</v>
      </c>
      <c r="F102" s="19"/>
      <c r="G102" s="21" t="s">
        <v>6</v>
      </c>
      <c r="H102" s="22"/>
      <c r="I102" s="21" t="s">
        <v>229</v>
      </c>
      <c r="J102" s="19"/>
      <c r="K102" s="21" t="s">
        <v>6</v>
      </c>
    </row>
    <row r="103" spans="1:11" ht="21.75" customHeight="1">
      <c r="A103" s="23"/>
      <c r="B103" s="23"/>
      <c r="C103" s="24"/>
      <c r="D103" s="24"/>
      <c r="E103" s="18" t="s">
        <v>230</v>
      </c>
      <c r="F103" s="25"/>
      <c r="G103" s="18" t="s">
        <v>8</v>
      </c>
      <c r="H103" s="20"/>
      <c r="I103" s="18" t="s">
        <v>230</v>
      </c>
      <c r="J103" s="25"/>
      <c r="K103" s="18" t="s">
        <v>8</v>
      </c>
    </row>
    <row r="104" spans="1:11" ht="21.75" customHeight="1">
      <c r="A104" s="23"/>
      <c r="B104" s="23"/>
      <c r="C104" s="26" t="s">
        <v>9</v>
      </c>
      <c r="D104" s="27"/>
      <c r="E104" s="28" t="s">
        <v>10</v>
      </c>
      <c r="F104" s="29"/>
      <c r="G104" s="28" t="s">
        <v>10</v>
      </c>
      <c r="H104" s="20"/>
      <c r="I104" s="181" t="s">
        <v>10</v>
      </c>
      <c r="J104" s="30"/>
      <c r="K104" s="28" t="s">
        <v>10</v>
      </c>
    </row>
    <row r="105" spans="1:11" ht="20.45" customHeight="1">
      <c r="A105" s="1" t="s">
        <v>62</v>
      </c>
      <c r="B105" s="1"/>
      <c r="C105" s="2"/>
      <c r="D105" s="3"/>
      <c r="E105" s="5"/>
      <c r="F105" s="5"/>
      <c r="G105" s="5"/>
      <c r="H105" s="5"/>
      <c r="I105" s="5"/>
      <c r="J105" s="5"/>
      <c r="K105" s="5"/>
    </row>
    <row r="106" spans="1:11" ht="6" customHeight="1">
      <c r="A106" s="1"/>
      <c r="B106" s="1"/>
      <c r="E106" s="33"/>
      <c r="G106" s="33"/>
      <c r="I106" s="33"/>
      <c r="K106" s="33"/>
    </row>
    <row r="107" spans="1:11" ht="20.45" customHeight="1">
      <c r="A107" s="1" t="s">
        <v>63</v>
      </c>
      <c r="B107" s="1"/>
      <c r="E107" s="33"/>
      <c r="G107" s="33"/>
      <c r="I107" s="33"/>
      <c r="K107" s="33"/>
    </row>
    <row r="108" spans="1:11" ht="6" customHeight="1">
      <c r="A108" s="1"/>
      <c r="B108" s="1"/>
      <c r="E108" s="33"/>
      <c r="G108" s="33"/>
      <c r="I108" s="33"/>
      <c r="K108" s="33"/>
    </row>
    <row r="109" spans="1:11" ht="20.45" customHeight="1">
      <c r="A109" s="35" t="s">
        <v>64</v>
      </c>
      <c r="B109" s="35"/>
      <c r="C109" s="31">
        <v>15</v>
      </c>
      <c r="D109" s="6"/>
      <c r="E109" s="33"/>
      <c r="G109" s="33"/>
      <c r="I109" s="33"/>
      <c r="K109" s="33"/>
    </row>
    <row r="110" spans="1:11" ht="20.45" customHeight="1">
      <c r="A110" s="35"/>
      <c r="B110" s="35" t="s">
        <v>65</v>
      </c>
      <c r="D110" s="6"/>
      <c r="E110" s="33"/>
      <c r="G110" s="33"/>
      <c r="I110" s="33"/>
      <c r="K110" s="33"/>
    </row>
    <row r="111" spans="1:11" ht="20.45" customHeight="1">
      <c r="A111" s="35"/>
      <c r="B111" s="6" t="s">
        <v>66</v>
      </c>
      <c r="D111" s="6"/>
      <c r="E111" s="33"/>
      <c r="G111" s="33"/>
      <c r="I111" s="33"/>
      <c r="K111" s="33"/>
    </row>
    <row r="112" spans="1:11" ht="20.45" customHeight="1" thickBot="1">
      <c r="A112" s="35"/>
      <c r="B112" s="34" t="s">
        <v>67</v>
      </c>
      <c r="D112" s="6"/>
      <c r="E112" s="44">
        <v>4379332</v>
      </c>
      <c r="F112" s="59"/>
      <c r="G112" s="44">
        <v>4379332</v>
      </c>
      <c r="H112" s="59"/>
      <c r="I112" s="44">
        <v>4379332</v>
      </c>
      <c r="J112" s="59"/>
      <c r="K112" s="44">
        <v>4379332</v>
      </c>
    </row>
    <row r="113" spans="1:11" ht="6" customHeight="1" thickTop="1">
      <c r="A113" s="1"/>
      <c r="B113" s="1"/>
      <c r="E113" s="33"/>
      <c r="G113" s="33"/>
      <c r="I113" s="33"/>
      <c r="K113" s="33"/>
    </row>
    <row r="114" spans="1:11" ht="20.45" customHeight="1">
      <c r="A114" s="1"/>
      <c r="B114" s="35" t="s">
        <v>68</v>
      </c>
      <c r="E114" s="33"/>
      <c r="G114" s="33"/>
      <c r="I114" s="33"/>
      <c r="K114" s="33"/>
    </row>
    <row r="115" spans="1:11" ht="20.45" customHeight="1">
      <c r="B115" s="6" t="s">
        <v>70</v>
      </c>
      <c r="D115" s="60"/>
      <c r="E115" s="33"/>
      <c r="G115" s="33"/>
      <c r="I115" s="33"/>
      <c r="K115" s="33"/>
    </row>
    <row r="116" spans="1:11" ht="20.45" customHeight="1">
      <c r="B116" s="34" t="s">
        <v>69</v>
      </c>
      <c r="D116" s="60"/>
      <c r="E116" s="33">
        <v>0</v>
      </c>
      <c r="G116" s="33">
        <v>4277213</v>
      </c>
      <c r="I116" s="33">
        <v>0</v>
      </c>
      <c r="K116" s="33">
        <v>4277213</v>
      </c>
    </row>
    <row r="117" spans="1:11" ht="20.45" customHeight="1">
      <c r="A117" s="1"/>
      <c r="B117" s="35" t="s">
        <v>68</v>
      </c>
      <c r="E117" s="33"/>
      <c r="G117" s="33"/>
      <c r="I117" s="33"/>
      <c r="K117" s="33"/>
    </row>
    <row r="118" spans="1:11" ht="20.45" customHeight="1">
      <c r="B118" s="6" t="s">
        <v>246</v>
      </c>
      <c r="D118" s="60"/>
      <c r="E118" s="33"/>
      <c r="G118" s="33"/>
      <c r="I118" s="33"/>
      <c r="K118" s="33"/>
    </row>
    <row r="119" spans="1:11" ht="20.45" customHeight="1">
      <c r="B119" s="34" t="s">
        <v>69</v>
      </c>
      <c r="D119" s="60"/>
      <c r="E119" s="33">
        <v>4277263</v>
      </c>
      <c r="G119" s="33">
        <v>0</v>
      </c>
      <c r="I119" s="33">
        <v>4277263</v>
      </c>
      <c r="K119" s="33">
        <v>0</v>
      </c>
    </row>
    <row r="120" spans="1:11" ht="20.45" customHeight="1">
      <c r="A120" s="35" t="s">
        <v>71</v>
      </c>
      <c r="E120" s="33">
        <v>515247</v>
      </c>
      <c r="G120" s="33">
        <v>515184</v>
      </c>
      <c r="I120" s="33">
        <v>515247</v>
      </c>
      <c r="K120" s="33">
        <v>515184</v>
      </c>
    </row>
    <row r="121" spans="1:11" ht="20.45" customHeight="1">
      <c r="A121" s="35" t="s">
        <v>73</v>
      </c>
      <c r="E121" s="33">
        <v>153920</v>
      </c>
      <c r="G121" s="33">
        <v>161836</v>
      </c>
      <c r="I121" s="33">
        <v>84677</v>
      </c>
      <c r="K121" s="33">
        <v>84049</v>
      </c>
    </row>
    <row r="122" spans="1:11" ht="20.45" customHeight="1">
      <c r="A122" s="35" t="s">
        <v>74</v>
      </c>
      <c r="B122" s="35"/>
      <c r="E122" s="33"/>
      <c r="G122" s="33"/>
      <c r="I122" s="33"/>
      <c r="K122" s="33"/>
    </row>
    <row r="123" spans="1:11" ht="20.45" customHeight="1">
      <c r="B123" s="35" t="s">
        <v>75</v>
      </c>
      <c r="E123" s="33">
        <v>437933</v>
      </c>
      <c r="G123" s="33">
        <v>437933</v>
      </c>
      <c r="I123" s="33">
        <v>437933</v>
      </c>
      <c r="K123" s="33">
        <v>437933</v>
      </c>
    </row>
    <row r="124" spans="1:11" ht="20.45" customHeight="1">
      <c r="B124" s="35" t="s">
        <v>76</v>
      </c>
      <c r="E124" s="33">
        <v>18767919</v>
      </c>
      <c r="G124" s="33">
        <v>18655670</v>
      </c>
      <c r="I124" s="33">
        <v>17224271</v>
      </c>
      <c r="K124" s="33">
        <v>17054022</v>
      </c>
    </row>
    <row r="125" spans="1:11" ht="20.45" customHeight="1">
      <c r="A125" s="6" t="s">
        <v>238</v>
      </c>
      <c r="B125" s="35"/>
      <c r="E125" s="38">
        <v>60</v>
      </c>
      <c r="G125" s="38">
        <v>60</v>
      </c>
      <c r="I125" s="38">
        <v>0</v>
      </c>
      <c r="K125" s="38">
        <v>0</v>
      </c>
    </row>
    <row r="126" spans="1:11" ht="6" customHeight="1">
      <c r="B126" s="35"/>
      <c r="E126" s="33"/>
      <c r="G126" s="6"/>
      <c r="I126" s="33"/>
      <c r="K126" s="6"/>
    </row>
    <row r="127" spans="1:11" ht="20.45" customHeight="1">
      <c r="A127" s="35" t="s">
        <v>78</v>
      </c>
      <c r="E127" s="33">
        <f>SUM(E115:E125)</f>
        <v>24152342</v>
      </c>
      <c r="G127" s="33">
        <f>SUM(G116:G125)</f>
        <v>24047896</v>
      </c>
      <c r="I127" s="33">
        <f>SUM(I115:I125)</f>
        <v>22539391</v>
      </c>
      <c r="K127" s="33">
        <f>SUM(K116:K125)</f>
        <v>22368401</v>
      </c>
    </row>
    <row r="128" spans="1:11" ht="20.45" customHeight="1">
      <c r="A128" s="6" t="s">
        <v>79</v>
      </c>
      <c r="B128" s="35"/>
      <c r="E128" s="40">
        <v>43475</v>
      </c>
      <c r="G128" s="40">
        <v>46637</v>
      </c>
      <c r="I128" s="40">
        <v>0</v>
      </c>
      <c r="K128" s="40">
        <v>0</v>
      </c>
    </row>
    <row r="129" spans="1:11" ht="6" customHeight="1">
      <c r="A129" s="1"/>
      <c r="B129" s="1"/>
      <c r="E129" s="33"/>
      <c r="G129" s="33"/>
      <c r="I129" s="33"/>
      <c r="K129" s="33"/>
    </row>
    <row r="130" spans="1:11" ht="20.45" customHeight="1">
      <c r="A130" s="1" t="s">
        <v>80</v>
      </c>
      <c r="B130" s="1"/>
      <c r="E130" s="40">
        <f>SUM(E127:E128)</f>
        <v>24195817</v>
      </c>
      <c r="G130" s="40">
        <f>SUM(G127:G128)</f>
        <v>24094533</v>
      </c>
      <c r="I130" s="40">
        <f>SUM(I127:I128)</f>
        <v>22539391</v>
      </c>
      <c r="K130" s="40">
        <f>SUM(K127:K128)</f>
        <v>22368401</v>
      </c>
    </row>
    <row r="131" spans="1:11" ht="6" customHeight="1">
      <c r="A131" s="1"/>
      <c r="B131" s="1"/>
      <c r="E131" s="33"/>
      <c r="G131" s="33"/>
      <c r="I131" s="33"/>
      <c r="K131" s="33"/>
    </row>
    <row r="132" spans="1:11" ht="20.45" customHeight="1" thickBot="1">
      <c r="A132" s="1" t="s">
        <v>81</v>
      </c>
      <c r="B132" s="1"/>
      <c r="E132" s="44">
        <f>E88+E130</f>
        <v>68662206</v>
      </c>
      <c r="G132" s="44">
        <f>G88+G130</f>
        <v>67258041</v>
      </c>
      <c r="I132" s="44">
        <f>I88+I130</f>
        <v>59975234</v>
      </c>
      <c r="K132" s="44">
        <f>K88+K130</f>
        <v>58576342</v>
      </c>
    </row>
    <row r="133" spans="1:11" ht="20.45" customHeight="1" thickTop="1">
      <c r="A133" s="1"/>
      <c r="B133" s="1"/>
      <c r="E133" s="180"/>
      <c r="F133" s="61"/>
      <c r="G133" s="61"/>
      <c r="H133" s="61"/>
      <c r="I133" s="180"/>
      <c r="J133" s="61"/>
      <c r="K133" s="61"/>
    </row>
    <row r="134" spans="1:11" ht="23.25" customHeight="1">
      <c r="A134" s="1"/>
      <c r="B134" s="1"/>
      <c r="E134" s="1"/>
      <c r="F134" s="1"/>
      <c r="G134" s="1"/>
      <c r="H134" s="1"/>
      <c r="I134" s="1"/>
      <c r="J134" s="1"/>
      <c r="K134" s="1"/>
    </row>
    <row r="135" spans="1:11" ht="20.45" customHeight="1">
      <c r="A135" s="1"/>
      <c r="B135" s="1"/>
      <c r="E135" s="1"/>
      <c r="F135" s="1"/>
      <c r="G135" s="1"/>
      <c r="H135" s="1"/>
      <c r="I135" s="1"/>
      <c r="J135" s="1"/>
      <c r="K135" s="1"/>
    </row>
    <row r="136" spans="1:11" ht="20.45" customHeight="1">
      <c r="A136" s="1"/>
      <c r="B136" s="1"/>
      <c r="E136" s="1"/>
      <c r="F136" s="1"/>
      <c r="G136" s="1"/>
      <c r="H136" s="1"/>
      <c r="I136" s="1"/>
      <c r="J136" s="1"/>
      <c r="K136" s="1"/>
    </row>
    <row r="137" spans="1:11" ht="20.45" customHeight="1">
      <c r="A137" s="1"/>
      <c r="B137" s="1"/>
      <c r="E137" s="1"/>
      <c r="F137" s="1"/>
      <c r="G137" s="1"/>
      <c r="H137" s="1"/>
      <c r="I137" s="1"/>
      <c r="J137" s="1"/>
      <c r="K137" s="1"/>
    </row>
    <row r="138" spans="1:11" ht="20.45" customHeight="1">
      <c r="A138" s="1"/>
      <c r="B138" s="1"/>
      <c r="E138" s="1"/>
      <c r="F138" s="1"/>
      <c r="G138" s="1"/>
      <c r="H138" s="1"/>
      <c r="I138" s="1"/>
      <c r="J138" s="1"/>
      <c r="K138" s="1"/>
    </row>
    <row r="139" spans="1:11" ht="20.45" customHeight="1">
      <c r="A139" s="1"/>
      <c r="B139" s="1"/>
      <c r="E139" s="1"/>
      <c r="F139" s="1"/>
      <c r="G139" s="1"/>
      <c r="H139" s="1"/>
      <c r="I139" s="1"/>
      <c r="J139" s="1"/>
      <c r="K139" s="1"/>
    </row>
    <row r="140" spans="1:11" ht="6" customHeight="1">
      <c r="A140" s="1"/>
      <c r="B140" s="1"/>
      <c r="E140" s="1"/>
      <c r="F140" s="1"/>
      <c r="G140" s="1"/>
      <c r="H140" s="1"/>
      <c r="I140" s="1"/>
      <c r="J140" s="1"/>
      <c r="K140" s="1"/>
    </row>
    <row r="141" spans="1:11" ht="21.95" customHeight="1">
      <c r="A141" s="62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1" s="62"/>
      <c r="C141" s="56"/>
      <c r="D141" s="57"/>
      <c r="E141" s="58"/>
      <c r="F141" s="38"/>
      <c r="G141" s="63"/>
      <c r="H141" s="64"/>
      <c r="I141" s="58"/>
      <c r="J141" s="38"/>
      <c r="K141" s="58"/>
    </row>
  </sheetData>
  <mergeCells count="8">
    <mergeCell ref="E100:G100"/>
    <mergeCell ref="I100:K100"/>
    <mergeCell ref="E5:G5"/>
    <mergeCell ref="I5:K5"/>
    <mergeCell ref="A32:B32"/>
    <mergeCell ref="A47:K47"/>
    <mergeCell ref="E52:G52"/>
    <mergeCell ref="I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dimension ref="A1:L104"/>
  <sheetViews>
    <sheetView zoomScaleNormal="100" zoomScaleSheetLayoutView="80" workbookViewId="0"/>
  </sheetViews>
  <sheetFormatPr defaultColWidth="9.140625" defaultRowHeight="21.75" customHeight="1"/>
  <cols>
    <col min="1" max="2" width="1.42578125" style="17" customWidth="1"/>
    <col min="3" max="3" width="38.7109375" style="17" customWidth="1"/>
    <col min="4" max="4" width="8.42578125" style="17" customWidth="1"/>
    <col min="5" max="5" width="0.85546875" style="79" customWidth="1"/>
    <col min="6" max="6" width="15.7109375" style="79" customWidth="1"/>
    <col min="7" max="7" width="0.5703125" style="70" customWidth="1"/>
    <col min="8" max="8" width="15.7109375" style="79" customWidth="1"/>
    <col min="9" max="9" width="0.5703125" style="70" customWidth="1"/>
    <col min="10" max="10" width="15.7109375" style="79" customWidth="1"/>
    <col min="11" max="11" width="0.5703125" style="70" customWidth="1"/>
    <col min="12" max="12" width="15.7109375" style="79" customWidth="1"/>
    <col min="13" max="16384" width="9.140625" style="17"/>
  </cols>
  <sheetData>
    <row r="1" spans="1:12" ht="21.75" customHeight="1">
      <c r="A1" s="1" t="s">
        <v>0</v>
      </c>
      <c r="B1" s="45"/>
      <c r="C1" s="45"/>
      <c r="D1" s="66"/>
      <c r="E1" s="67"/>
      <c r="F1" s="68"/>
      <c r="G1" s="67"/>
      <c r="H1" s="68"/>
      <c r="I1" s="67"/>
      <c r="J1" s="69"/>
      <c r="L1" s="69"/>
    </row>
    <row r="2" spans="1:12" ht="21.75" customHeight="1">
      <c r="A2" s="71" t="s">
        <v>82</v>
      </c>
      <c r="B2" s="71"/>
      <c r="C2" s="71"/>
      <c r="D2" s="66"/>
      <c r="E2" s="69"/>
      <c r="F2" s="69"/>
      <c r="G2" s="72"/>
      <c r="H2" s="69"/>
      <c r="I2" s="72"/>
      <c r="J2" s="69"/>
      <c r="L2" s="69"/>
    </row>
    <row r="3" spans="1:12" ht="21.75" customHeight="1">
      <c r="A3" s="73" t="s">
        <v>231</v>
      </c>
      <c r="B3" s="73"/>
      <c r="C3" s="73"/>
      <c r="D3" s="74"/>
      <c r="E3" s="75"/>
      <c r="F3" s="75"/>
      <c r="G3" s="76"/>
      <c r="H3" s="75"/>
      <c r="I3" s="76"/>
      <c r="J3" s="75"/>
      <c r="K3" s="77"/>
      <c r="L3" s="75"/>
    </row>
    <row r="4" spans="1:12" ht="21.75" customHeight="1">
      <c r="D4" s="15"/>
      <c r="E4" s="41"/>
      <c r="F4" s="41"/>
      <c r="G4" s="78"/>
      <c r="H4" s="41"/>
      <c r="I4" s="78"/>
      <c r="J4" s="41"/>
      <c r="L4" s="41"/>
    </row>
    <row r="5" spans="1:12" ht="21.75" customHeight="1">
      <c r="D5" s="15"/>
      <c r="E5" s="41"/>
      <c r="F5" s="228" t="s">
        <v>2</v>
      </c>
      <c r="G5" s="228"/>
      <c r="H5" s="228"/>
      <c r="I5" s="67"/>
      <c r="J5" s="228" t="s">
        <v>3</v>
      </c>
      <c r="K5" s="228"/>
      <c r="L5" s="228"/>
    </row>
    <row r="6" spans="1:12" ht="21.75" customHeight="1">
      <c r="D6" s="15"/>
      <c r="E6" s="41"/>
      <c r="F6" s="18" t="s">
        <v>4</v>
      </c>
      <c r="H6" s="18" t="s">
        <v>4</v>
      </c>
      <c r="J6" s="18" t="s">
        <v>4</v>
      </c>
      <c r="L6" s="18" t="s">
        <v>4</v>
      </c>
    </row>
    <row r="7" spans="1:12" ht="21.75" customHeight="1">
      <c r="D7" s="15"/>
      <c r="E7" s="41"/>
      <c r="F7" s="21" t="s">
        <v>229</v>
      </c>
      <c r="H7" s="21" t="s">
        <v>229</v>
      </c>
      <c r="J7" s="21" t="s">
        <v>229</v>
      </c>
      <c r="L7" s="21" t="s">
        <v>229</v>
      </c>
    </row>
    <row r="8" spans="1:12" ht="21.75" customHeight="1">
      <c r="F8" s="18" t="s">
        <v>230</v>
      </c>
      <c r="H8" s="18" t="s">
        <v>8</v>
      </c>
      <c r="J8" s="18" t="s">
        <v>230</v>
      </c>
      <c r="L8" s="18" t="s">
        <v>8</v>
      </c>
    </row>
    <row r="9" spans="1:12" ht="21.75" customHeight="1">
      <c r="D9" s="27"/>
      <c r="E9" s="17"/>
      <c r="F9" s="28" t="s">
        <v>10</v>
      </c>
      <c r="G9" s="20"/>
      <c r="H9" s="28" t="s">
        <v>10</v>
      </c>
      <c r="I9" s="80"/>
      <c r="J9" s="28" t="s">
        <v>10</v>
      </c>
      <c r="K9" s="20"/>
      <c r="L9" s="28" t="s">
        <v>10</v>
      </c>
    </row>
    <row r="10" spans="1:12" ht="21.75" customHeight="1">
      <c r="D10" s="27"/>
      <c r="E10" s="17"/>
      <c r="F10" s="18"/>
      <c r="G10" s="20"/>
      <c r="H10" s="18"/>
      <c r="I10" s="80"/>
      <c r="J10" s="18"/>
      <c r="K10" s="20"/>
      <c r="L10" s="18"/>
    </row>
    <row r="11" spans="1:12" ht="21.75" customHeight="1">
      <c r="A11" s="23" t="s">
        <v>83</v>
      </c>
      <c r="B11" s="23"/>
      <c r="C11" s="23"/>
      <c r="D11" s="27"/>
      <c r="E11" s="18"/>
      <c r="F11" s="18"/>
      <c r="G11" s="20"/>
      <c r="H11" s="18"/>
      <c r="I11" s="20"/>
      <c r="J11" s="18"/>
      <c r="L11" s="18"/>
    </row>
    <row r="12" spans="1:12" ht="6" customHeight="1">
      <c r="D12" s="27"/>
      <c r="E12" s="18"/>
      <c r="F12" s="18"/>
      <c r="G12" s="20"/>
      <c r="H12" s="18"/>
      <c r="I12" s="20"/>
      <c r="J12" s="81"/>
      <c r="L12" s="81"/>
    </row>
    <row r="13" spans="1:12" ht="21.75" customHeight="1">
      <c r="A13" s="82" t="s">
        <v>84</v>
      </c>
      <c r="B13" s="82"/>
      <c r="C13" s="82"/>
      <c r="E13" s="18"/>
      <c r="F13" s="83">
        <v>2229874</v>
      </c>
      <c r="G13" s="36"/>
      <c r="H13" s="83">
        <v>3704357</v>
      </c>
      <c r="I13" s="41"/>
      <c r="J13" s="83">
        <v>1988206</v>
      </c>
      <c r="K13" s="177"/>
      <c r="L13" s="83">
        <v>2655642</v>
      </c>
    </row>
    <row r="14" spans="1:12" ht="21.75" customHeight="1">
      <c r="A14" s="17" t="s">
        <v>85</v>
      </c>
      <c r="D14" s="15"/>
      <c r="E14" s="84"/>
      <c r="F14" s="83">
        <v>275111</v>
      </c>
      <c r="G14" s="36"/>
      <c r="H14" s="83">
        <v>261260</v>
      </c>
      <c r="I14" s="94"/>
      <c r="J14" s="83">
        <v>183575</v>
      </c>
      <c r="K14" s="84"/>
      <c r="L14" s="83">
        <v>200350</v>
      </c>
    </row>
    <row r="15" spans="1:12" ht="21.75" customHeight="1">
      <c r="A15" s="82" t="s">
        <v>86</v>
      </c>
      <c r="B15" s="82"/>
      <c r="C15" s="82"/>
      <c r="D15" s="15"/>
      <c r="E15" s="84"/>
      <c r="F15" s="85">
        <v>165887</v>
      </c>
      <c r="G15" s="36"/>
      <c r="H15" s="85">
        <v>44450</v>
      </c>
      <c r="I15" s="79"/>
      <c r="J15" s="85">
        <v>103351</v>
      </c>
      <c r="K15" s="84"/>
      <c r="L15" s="85">
        <v>25308</v>
      </c>
    </row>
    <row r="16" spans="1:12" ht="6" customHeight="1">
      <c r="D16" s="27"/>
      <c r="E16" s="18"/>
      <c r="F16" s="81"/>
      <c r="H16" s="81"/>
      <c r="I16" s="78"/>
      <c r="J16" s="81"/>
      <c r="L16" s="81"/>
    </row>
    <row r="17" spans="1:12" s="23" customFormat="1" ht="21.75" customHeight="1">
      <c r="A17" s="14" t="s">
        <v>87</v>
      </c>
      <c r="B17" s="14"/>
      <c r="C17" s="14"/>
      <c r="D17" s="27"/>
      <c r="E17" s="92"/>
      <c r="F17" s="86">
        <f>SUM(F13:F16)</f>
        <v>2670872</v>
      </c>
      <c r="G17" s="92"/>
      <c r="H17" s="86">
        <f>SUM(H13:H16)</f>
        <v>4010067</v>
      </c>
      <c r="I17" s="36"/>
      <c r="J17" s="86">
        <f>SUM(J13:J16)</f>
        <v>2275132</v>
      </c>
      <c r="K17" s="36"/>
      <c r="L17" s="86">
        <f>SUM(L13:L16)</f>
        <v>2881300</v>
      </c>
    </row>
    <row r="18" spans="1:12" ht="21.75" customHeight="1">
      <c r="D18" s="27"/>
      <c r="E18" s="17"/>
      <c r="F18" s="18"/>
      <c r="G18" s="20"/>
      <c r="H18" s="41"/>
      <c r="I18" s="126"/>
      <c r="J18" s="41"/>
      <c r="K18" s="78"/>
      <c r="L18" s="41"/>
    </row>
    <row r="19" spans="1:12" ht="21.75" customHeight="1">
      <c r="A19" s="23" t="s">
        <v>88</v>
      </c>
      <c r="B19" s="23"/>
      <c r="C19" s="23"/>
      <c r="D19" s="15"/>
      <c r="E19" s="36"/>
      <c r="F19" s="36"/>
      <c r="G19" s="87"/>
      <c r="H19" s="36"/>
      <c r="I19" s="87"/>
      <c r="J19" s="36"/>
      <c r="L19" s="36"/>
    </row>
    <row r="20" spans="1:12" ht="6" customHeight="1">
      <c r="D20" s="27"/>
      <c r="E20" s="18"/>
      <c r="F20" s="18"/>
      <c r="G20" s="20"/>
      <c r="H20" s="41"/>
      <c r="I20" s="78"/>
      <c r="J20" s="41"/>
      <c r="L20" s="41"/>
    </row>
    <row r="21" spans="1:12" ht="21.75" customHeight="1">
      <c r="A21" s="17" t="s">
        <v>89</v>
      </c>
      <c r="D21" s="15"/>
      <c r="E21" s="36"/>
      <c r="F21" s="36">
        <v>-1532310</v>
      </c>
      <c r="G21" s="36"/>
      <c r="H21" s="36">
        <v>-2631163</v>
      </c>
      <c r="I21" s="36"/>
      <c r="J21" s="36">
        <v>-1359602</v>
      </c>
      <c r="K21" s="88"/>
      <c r="L21" s="36">
        <v>-1904245</v>
      </c>
    </row>
    <row r="22" spans="1:12" ht="21.75" customHeight="1">
      <c r="A22" s="17" t="s">
        <v>90</v>
      </c>
      <c r="D22" s="15"/>
      <c r="E22" s="36"/>
      <c r="F22" s="36">
        <v>-94623</v>
      </c>
      <c r="G22" s="36"/>
      <c r="H22" s="36">
        <v>-93531</v>
      </c>
      <c r="I22" s="36"/>
      <c r="J22" s="36">
        <v>-61439</v>
      </c>
      <c r="K22" s="88"/>
      <c r="L22" s="36">
        <v>-88410</v>
      </c>
    </row>
    <row r="23" spans="1:12" ht="21.75" customHeight="1">
      <c r="A23" s="82" t="s">
        <v>91</v>
      </c>
      <c r="B23" s="82"/>
      <c r="C23" s="82"/>
      <c r="D23" s="15"/>
      <c r="E23" s="87"/>
      <c r="F23" s="39">
        <v>-79540</v>
      </c>
      <c r="G23" s="36"/>
      <c r="H23" s="39">
        <v>-21956</v>
      </c>
      <c r="I23" s="79"/>
      <c r="J23" s="39">
        <v>-53924</v>
      </c>
      <c r="K23" s="88"/>
      <c r="L23" s="39">
        <v>-14100</v>
      </c>
    </row>
    <row r="24" spans="1:12" ht="6" customHeight="1">
      <c r="D24" s="27"/>
      <c r="E24" s="18"/>
      <c r="I24" s="78"/>
    </row>
    <row r="25" spans="1:12" ht="21.75" customHeight="1">
      <c r="A25" s="23" t="s">
        <v>92</v>
      </c>
      <c r="B25" s="23"/>
      <c r="C25" s="23"/>
      <c r="D25" s="15"/>
      <c r="E25" s="36"/>
      <c r="F25" s="86">
        <f>SUM(F21:F24)</f>
        <v>-1706473</v>
      </c>
      <c r="G25" s="36"/>
      <c r="H25" s="86">
        <f>SUM(H21:H24)</f>
        <v>-2746650</v>
      </c>
      <c r="I25" s="36"/>
      <c r="J25" s="86">
        <f>SUM(J21:J24)</f>
        <v>-1474965</v>
      </c>
      <c r="K25" s="36"/>
      <c r="L25" s="86">
        <f>SUM(L21:L24)</f>
        <v>-2006755</v>
      </c>
    </row>
    <row r="26" spans="1:12" ht="21.75" customHeight="1">
      <c r="D26" s="27"/>
      <c r="E26" s="17"/>
      <c r="F26" s="18"/>
      <c r="G26" s="20"/>
      <c r="H26" s="41"/>
      <c r="I26" s="126"/>
      <c r="J26" s="41"/>
      <c r="K26" s="78"/>
      <c r="L26" s="41"/>
    </row>
    <row r="27" spans="1:12" ht="21.75" customHeight="1">
      <c r="A27" s="23" t="s">
        <v>93</v>
      </c>
      <c r="B27" s="23"/>
      <c r="C27" s="23"/>
      <c r="D27" s="23"/>
      <c r="E27" s="23"/>
      <c r="F27" s="36">
        <f>F17+F25</f>
        <v>964399</v>
      </c>
      <c r="G27" s="36"/>
      <c r="H27" s="36">
        <f>H17+H25</f>
        <v>1263417</v>
      </c>
      <c r="I27" s="36"/>
      <c r="J27" s="36">
        <f>J17+J25</f>
        <v>800167</v>
      </c>
      <c r="K27" s="36"/>
      <c r="L27" s="36">
        <f>L17+L25</f>
        <v>874545</v>
      </c>
    </row>
    <row r="28" spans="1:12" ht="21.75" customHeight="1">
      <c r="A28" s="17" t="s">
        <v>94</v>
      </c>
      <c r="D28" s="15"/>
      <c r="E28" s="17"/>
      <c r="F28" s="36">
        <v>22075</v>
      </c>
      <c r="G28" s="36"/>
      <c r="H28" s="36">
        <v>14278</v>
      </c>
      <c r="I28" s="79"/>
      <c r="J28" s="79">
        <v>109485</v>
      </c>
      <c r="K28" s="19"/>
      <c r="L28" s="79">
        <v>130994</v>
      </c>
    </row>
    <row r="29" spans="1:12" ht="21.75" customHeight="1">
      <c r="A29" s="17" t="s">
        <v>95</v>
      </c>
      <c r="D29" s="15"/>
      <c r="E29" s="17"/>
      <c r="F29" s="36">
        <v>0</v>
      </c>
      <c r="G29" s="36"/>
      <c r="H29" s="36">
        <v>0</v>
      </c>
      <c r="I29" s="19"/>
      <c r="J29" s="79">
        <v>8168</v>
      </c>
      <c r="K29" s="19"/>
      <c r="L29" s="79">
        <v>15889</v>
      </c>
    </row>
    <row r="30" spans="1:12" ht="21.75" customHeight="1">
      <c r="A30" s="89" t="s">
        <v>244</v>
      </c>
      <c r="B30" s="89"/>
      <c r="C30" s="89"/>
      <c r="E30" s="17"/>
      <c r="F30" s="36">
        <v>-231010</v>
      </c>
      <c r="G30" s="36"/>
      <c r="H30" s="36">
        <v>-325208</v>
      </c>
      <c r="I30" s="79"/>
      <c r="J30" s="79">
        <v>-195728</v>
      </c>
      <c r="K30" s="19"/>
      <c r="L30" s="79">
        <v>-236654</v>
      </c>
    </row>
    <row r="31" spans="1:12" ht="21.75" customHeight="1">
      <c r="A31" s="89" t="s">
        <v>96</v>
      </c>
      <c r="B31" s="89"/>
      <c r="C31" s="89"/>
      <c r="D31" s="15"/>
      <c r="E31" s="17"/>
      <c r="F31" s="36">
        <v>-470091</v>
      </c>
      <c r="G31" s="36"/>
      <c r="H31" s="36">
        <v>-622990</v>
      </c>
      <c r="I31" s="79"/>
      <c r="J31" s="79">
        <v>-412388</v>
      </c>
      <c r="K31" s="19"/>
      <c r="L31" s="79">
        <v>-496077</v>
      </c>
    </row>
    <row r="32" spans="1:12" ht="21.75" customHeight="1">
      <c r="A32" s="17" t="s">
        <v>97</v>
      </c>
      <c r="E32" s="23"/>
      <c r="F32" s="36">
        <v>-103058</v>
      </c>
      <c r="G32" s="36"/>
      <c r="H32" s="36">
        <v>-96658</v>
      </c>
      <c r="I32" s="79"/>
      <c r="J32" s="79">
        <v>-98942</v>
      </c>
      <c r="K32" s="19"/>
      <c r="L32" s="79">
        <v>-95239</v>
      </c>
    </row>
    <row r="33" spans="1:12" ht="21.75" customHeight="1">
      <c r="A33" s="17" t="s">
        <v>239</v>
      </c>
      <c r="E33" s="23"/>
      <c r="F33" s="39">
        <v>-37845</v>
      </c>
      <c r="G33" s="36"/>
      <c r="H33" s="39">
        <v>26001</v>
      </c>
      <c r="I33" s="36"/>
      <c r="J33" s="43">
        <v>0</v>
      </c>
      <c r="K33" s="173"/>
      <c r="L33" s="43">
        <v>0</v>
      </c>
    </row>
    <row r="34" spans="1:12" ht="6" customHeight="1">
      <c r="D34" s="27"/>
      <c r="E34" s="18"/>
      <c r="I34" s="20"/>
    </row>
    <row r="35" spans="1:12" ht="21.75" customHeight="1">
      <c r="A35" s="23" t="s">
        <v>247</v>
      </c>
      <c r="B35" s="23"/>
      <c r="C35" s="23"/>
      <c r="D35" s="27"/>
      <c r="E35" s="36"/>
      <c r="F35" s="36">
        <f>SUM(F27:F34)</f>
        <v>144470</v>
      </c>
      <c r="G35" s="36"/>
      <c r="H35" s="36">
        <f>SUM(H27:H34)</f>
        <v>258840</v>
      </c>
      <c r="I35" s="36"/>
      <c r="J35" s="36">
        <f>SUM(J27:J34)</f>
        <v>210762</v>
      </c>
      <c r="K35" s="36"/>
      <c r="L35" s="36">
        <f>SUM(L27:L34)</f>
        <v>193458</v>
      </c>
    </row>
    <row r="36" spans="1:12" ht="21.75" customHeight="1">
      <c r="A36" s="17" t="s">
        <v>98</v>
      </c>
      <c r="D36" s="15"/>
      <c r="E36" s="36"/>
      <c r="F36" s="86">
        <v>-35383</v>
      </c>
      <c r="G36" s="36"/>
      <c r="H36" s="86">
        <v>-68444</v>
      </c>
      <c r="I36" s="79"/>
      <c r="J36" s="90">
        <v>-40513</v>
      </c>
      <c r="K36" s="88"/>
      <c r="L36" s="90">
        <v>-37617</v>
      </c>
    </row>
    <row r="37" spans="1:12" ht="6" customHeight="1">
      <c r="D37" s="27"/>
      <c r="E37" s="36"/>
      <c r="F37" s="36"/>
      <c r="H37" s="36"/>
      <c r="I37" s="87"/>
      <c r="J37" s="36"/>
      <c r="L37" s="36"/>
    </row>
    <row r="38" spans="1:12" ht="21.75" customHeight="1">
      <c r="A38" s="23" t="s">
        <v>99</v>
      </c>
      <c r="B38" s="23"/>
      <c r="C38" s="23"/>
      <c r="D38" s="27"/>
      <c r="E38" s="36"/>
      <c r="F38" s="39">
        <f>SUM(F35:F36)</f>
        <v>109087</v>
      </c>
      <c r="G38" s="36"/>
      <c r="H38" s="39">
        <f>SUM(H35:H36)</f>
        <v>190396</v>
      </c>
      <c r="I38" s="36"/>
      <c r="J38" s="39">
        <f>SUM(J35:J36)</f>
        <v>170249</v>
      </c>
      <c r="K38" s="36"/>
      <c r="L38" s="39">
        <f>SUM(L35:L36)</f>
        <v>155841</v>
      </c>
    </row>
    <row r="39" spans="1:12" ht="24" customHeight="1"/>
    <row r="40" spans="1:12" ht="27" customHeight="1"/>
    <row r="41" spans="1:12" ht="27" customHeight="1"/>
    <row r="42" spans="1:12" ht="27" customHeight="1"/>
    <row r="43" spans="1:12" ht="27" customHeight="1"/>
    <row r="44" spans="1:12" ht="27" customHeight="1"/>
    <row r="45" spans="1:12" ht="27" customHeight="1"/>
    <row r="46" spans="1:12" ht="13.5" customHeight="1"/>
    <row r="47" spans="1:12" ht="21.95" customHeight="1">
      <c r="A47" s="227" t="s">
        <v>36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91"/>
    </row>
    <row r="48" spans="1:12" ht="19.5" customHeight="1">
      <c r="A48" s="45" t="s">
        <v>0</v>
      </c>
      <c r="B48" s="45"/>
      <c r="C48" s="45"/>
      <c r="D48" s="66"/>
      <c r="E48" s="67"/>
      <c r="F48" s="68"/>
      <c r="G48" s="67"/>
      <c r="H48" s="68"/>
      <c r="I48" s="67"/>
      <c r="J48" s="69"/>
      <c r="L48" s="69"/>
    </row>
    <row r="49" spans="1:12" ht="19.5" customHeight="1">
      <c r="A49" s="71" t="s">
        <v>100</v>
      </c>
      <c r="B49" s="71"/>
      <c r="C49" s="71"/>
      <c r="D49" s="66"/>
      <c r="E49" s="69"/>
      <c r="F49" s="69"/>
      <c r="G49" s="72"/>
      <c r="H49" s="69"/>
      <c r="I49" s="72"/>
      <c r="J49" s="69"/>
      <c r="L49" s="69"/>
    </row>
    <row r="50" spans="1:12" ht="19.5" customHeight="1">
      <c r="A50" s="73" t="s">
        <v>231</v>
      </c>
      <c r="B50" s="73"/>
      <c r="C50" s="73"/>
      <c r="D50" s="74"/>
      <c r="E50" s="75"/>
      <c r="F50" s="75"/>
      <c r="G50" s="76"/>
      <c r="H50" s="75"/>
      <c r="I50" s="76"/>
      <c r="J50" s="75"/>
      <c r="K50" s="77"/>
      <c r="L50" s="75"/>
    </row>
    <row r="51" spans="1:12" ht="19.5" customHeight="1">
      <c r="D51" s="15"/>
      <c r="E51" s="41"/>
      <c r="F51" s="41"/>
      <c r="G51" s="78"/>
      <c r="H51" s="41"/>
      <c r="I51" s="78"/>
      <c r="J51" s="41"/>
      <c r="L51" s="41"/>
    </row>
    <row r="52" spans="1:12" ht="19.5" customHeight="1">
      <c r="D52" s="15"/>
      <c r="E52" s="41"/>
      <c r="F52" s="228" t="s">
        <v>2</v>
      </c>
      <c r="G52" s="228"/>
      <c r="H52" s="228"/>
      <c r="I52" s="67"/>
      <c r="J52" s="228" t="s">
        <v>3</v>
      </c>
      <c r="K52" s="228"/>
      <c r="L52" s="228"/>
    </row>
    <row r="53" spans="1:12" ht="19.5" customHeight="1">
      <c r="D53" s="15"/>
      <c r="E53" s="41"/>
      <c r="F53" s="18" t="s">
        <v>4</v>
      </c>
      <c r="H53" s="18" t="s">
        <v>4</v>
      </c>
      <c r="J53" s="18" t="s">
        <v>4</v>
      </c>
      <c r="L53" s="18" t="s">
        <v>4</v>
      </c>
    </row>
    <row r="54" spans="1:12" ht="19.5" customHeight="1">
      <c r="D54" s="15"/>
      <c r="E54" s="41"/>
      <c r="F54" s="21" t="s">
        <v>229</v>
      </c>
      <c r="H54" s="21" t="s">
        <v>229</v>
      </c>
      <c r="J54" s="21" t="s">
        <v>229</v>
      </c>
      <c r="L54" s="21" t="s">
        <v>229</v>
      </c>
    </row>
    <row r="55" spans="1:12" ht="19.5" customHeight="1">
      <c r="F55" s="18" t="s">
        <v>230</v>
      </c>
      <c r="H55" s="18" t="s">
        <v>8</v>
      </c>
      <c r="J55" s="18" t="s">
        <v>230</v>
      </c>
      <c r="L55" s="18" t="s">
        <v>8</v>
      </c>
    </row>
    <row r="56" spans="1:12" ht="19.5" customHeight="1">
      <c r="D56" s="26" t="s">
        <v>9</v>
      </c>
      <c r="E56" s="17"/>
      <c r="F56" s="28" t="s">
        <v>10</v>
      </c>
      <c r="G56" s="20"/>
      <c r="H56" s="28" t="s">
        <v>10</v>
      </c>
      <c r="I56" s="80"/>
      <c r="J56" s="28" t="s">
        <v>10</v>
      </c>
      <c r="K56" s="20"/>
      <c r="L56" s="28" t="s">
        <v>10</v>
      </c>
    </row>
    <row r="57" spans="1:12" ht="15" customHeight="1">
      <c r="D57" s="27"/>
      <c r="E57" s="17"/>
      <c r="F57" s="18"/>
      <c r="G57" s="20"/>
      <c r="H57" s="18"/>
      <c r="I57" s="80"/>
      <c r="J57" s="18"/>
      <c r="K57" s="20"/>
      <c r="L57" s="18"/>
    </row>
    <row r="58" spans="1:12" ht="19.5" customHeight="1">
      <c r="A58" s="23" t="s">
        <v>101</v>
      </c>
      <c r="B58" s="23"/>
      <c r="C58" s="23"/>
      <c r="D58" s="27"/>
      <c r="E58" s="36"/>
      <c r="F58" s="36"/>
      <c r="G58" s="36"/>
      <c r="H58" s="36"/>
      <c r="I58" s="36"/>
      <c r="J58" s="36"/>
      <c r="K58" s="36"/>
      <c r="L58" s="36"/>
    </row>
    <row r="59" spans="1:12" s="142" customFormat="1" ht="19.5" customHeight="1">
      <c r="A59" s="142" t="s">
        <v>102</v>
      </c>
      <c r="B59" s="138"/>
      <c r="C59" s="138"/>
      <c r="D59" s="145"/>
      <c r="E59" s="178"/>
      <c r="F59" s="178"/>
      <c r="G59" s="178"/>
      <c r="H59" s="178"/>
      <c r="I59" s="178"/>
      <c r="J59" s="178"/>
      <c r="K59" s="178"/>
      <c r="L59" s="178"/>
    </row>
    <row r="60" spans="1:12" s="142" customFormat="1" ht="19.5" customHeight="1">
      <c r="A60" s="142" t="s">
        <v>221</v>
      </c>
      <c r="B60" s="142" t="s">
        <v>105</v>
      </c>
      <c r="C60" s="138"/>
      <c r="D60" s="145"/>
      <c r="E60" s="178"/>
      <c r="F60" s="178"/>
      <c r="G60" s="178"/>
      <c r="H60" s="178"/>
      <c r="I60" s="178"/>
      <c r="J60" s="178"/>
      <c r="K60" s="178"/>
      <c r="L60" s="178"/>
    </row>
    <row r="61" spans="1:12" s="142" customFormat="1" ht="19.5" customHeight="1">
      <c r="A61" s="142" t="s">
        <v>221</v>
      </c>
      <c r="B61" s="142" t="s">
        <v>225</v>
      </c>
      <c r="C61" s="138"/>
      <c r="D61" s="145"/>
      <c r="E61" s="178"/>
      <c r="F61" s="178"/>
      <c r="G61" s="178"/>
      <c r="H61" s="178"/>
      <c r="I61" s="178"/>
      <c r="J61" s="178"/>
      <c r="K61" s="178"/>
      <c r="L61" s="178"/>
    </row>
    <row r="62" spans="1:12" s="142" customFormat="1" ht="19.5" customHeight="1">
      <c r="A62" s="142" t="s">
        <v>220</v>
      </c>
      <c r="B62" s="138"/>
      <c r="C62" s="142" t="s">
        <v>226</v>
      </c>
      <c r="D62" s="145"/>
      <c r="E62" s="178"/>
      <c r="F62" s="178"/>
      <c r="G62" s="178"/>
      <c r="H62" s="178"/>
      <c r="I62" s="178"/>
      <c r="J62" s="178"/>
      <c r="K62" s="178"/>
      <c r="L62" s="178"/>
    </row>
    <row r="63" spans="1:12" s="142" customFormat="1" ht="19.5" customHeight="1">
      <c r="A63" s="142" t="s">
        <v>220</v>
      </c>
      <c r="B63" s="138"/>
      <c r="C63" s="142" t="s">
        <v>227</v>
      </c>
      <c r="D63" s="145"/>
      <c r="E63" s="178"/>
      <c r="F63" s="179">
        <v>0</v>
      </c>
      <c r="G63" s="178"/>
      <c r="H63" s="179">
        <v>-4000</v>
      </c>
      <c r="I63" s="178"/>
      <c r="J63" s="85">
        <v>0</v>
      </c>
      <c r="K63" s="178"/>
      <c r="L63" s="179">
        <v>-4000</v>
      </c>
    </row>
    <row r="64" spans="1:12" s="142" customFormat="1" ht="6" customHeight="1">
      <c r="B64" s="138"/>
      <c r="D64" s="145"/>
      <c r="E64" s="178"/>
      <c r="F64" s="178"/>
      <c r="G64" s="178"/>
      <c r="H64" s="178"/>
      <c r="I64" s="178"/>
      <c r="J64" s="83"/>
      <c r="K64" s="178"/>
      <c r="L64" s="178"/>
    </row>
    <row r="65" spans="1:12" s="142" customFormat="1" ht="19.5" customHeight="1">
      <c r="A65" s="142" t="s">
        <v>222</v>
      </c>
      <c r="B65" s="142" t="s">
        <v>223</v>
      </c>
      <c r="C65" s="138"/>
      <c r="D65" s="145"/>
      <c r="E65" s="178"/>
      <c r="F65" s="178"/>
      <c r="G65" s="178"/>
      <c r="H65" s="178"/>
      <c r="I65" s="178"/>
      <c r="J65" s="178"/>
      <c r="K65" s="178"/>
      <c r="L65" s="178"/>
    </row>
    <row r="66" spans="1:12" s="142" customFormat="1" ht="19.5" customHeight="1">
      <c r="A66" s="142" t="s">
        <v>220</v>
      </c>
      <c r="B66" s="138"/>
      <c r="C66" s="142" t="s">
        <v>108</v>
      </c>
      <c r="D66" s="145"/>
      <c r="E66" s="178"/>
      <c r="F66" s="179">
        <f>SUM(F60:F63)</f>
        <v>0</v>
      </c>
      <c r="G66" s="178"/>
      <c r="H66" s="179">
        <f>SUM(H63:H65)</f>
        <v>-4000</v>
      </c>
      <c r="I66" s="178"/>
      <c r="J66" s="179">
        <f>SUM(J60:J63)</f>
        <v>0</v>
      </c>
      <c r="K66" s="178"/>
      <c r="L66" s="179">
        <f>SUM(L63:L65)</f>
        <v>-4000</v>
      </c>
    </row>
    <row r="67" spans="1:12" s="142" customFormat="1" ht="15" customHeight="1">
      <c r="A67" s="138"/>
      <c r="B67" s="138"/>
      <c r="C67" s="138"/>
      <c r="D67" s="145"/>
      <c r="E67" s="178"/>
      <c r="F67" s="178"/>
      <c r="G67" s="178"/>
      <c r="H67" s="178"/>
      <c r="I67" s="178"/>
      <c r="J67" s="178"/>
      <c r="K67" s="178"/>
      <c r="L67" s="178"/>
    </row>
    <row r="68" spans="1:12" ht="19.5" customHeight="1">
      <c r="A68" s="17" t="s">
        <v>103</v>
      </c>
      <c r="D68" s="27"/>
      <c r="E68" s="36"/>
      <c r="F68" s="36"/>
      <c r="G68" s="36"/>
      <c r="H68" s="36"/>
      <c r="I68" s="36"/>
      <c r="J68" s="36"/>
      <c r="K68" s="36"/>
      <c r="L68" s="36"/>
    </row>
    <row r="69" spans="1:12" ht="19.5" customHeight="1">
      <c r="A69" s="17" t="s">
        <v>104</v>
      </c>
      <c r="B69" s="17" t="s">
        <v>105</v>
      </c>
      <c r="D69" s="27"/>
      <c r="E69" s="36"/>
      <c r="F69" s="36"/>
      <c r="G69" s="36"/>
      <c r="H69" s="36"/>
      <c r="I69" s="36"/>
      <c r="J69" s="36"/>
      <c r="K69" s="36"/>
      <c r="L69" s="36"/>
    </row>
    <row r="70" spans="1:12" ht="19.5" customHeight="1">
      <c r="B70" s="17" t="s">
        <v>219</v>
      </c>
      <c r="D70" s="27"/>
      <c r="E70" s="36"/>
      <c r="F70" s="36"/>
      <c r="G70" s="36"/>
      <c r="H70" s="36"/>
      <c r="I70" s="36"/>
      <c r="J70" s="36"/>
      <c r="K70" s="36"/>
      <c r="L70" s="36"/>
    </row>
    <row r="71" spans="1:12" ht="19.5" customHeight="1">
      <c r="C71" s="17" t="s">
        <v>218</v>
      </c>
      <c r="D71" s="27"/>
      <c r="E71" s="36"/>
      <c r="F71" s="36">
        <v>-6934</v>
      </c>
      <c r="G71" s="36"/>
      <c r="H71" s="36">
        <v>5819</v>
      </c>
      <c r="I71" s="36"/>
      <c r="J71" s="36">
        <v>0</v>
      </c>
      <c r="K71" s="36"/>
      <c r="L71" s="36">
        <v>0</v>
      </c>
    </row>
    <row r="72" spans="1:12" ht="19.5" customHeight="1">
      <c r="B72" s="17" t="s">
        <v>224</v>
      </c>
      <c r="D72" s="27"/>
      <c r="E72" s="36"/>
      <c r="F72" s="39">
        <v>-1610</v>
      </c>
      <c r="G72" s="36"/>
      <c r="H72" s="39">
        <v>116321</v>
      </c>
      <c r="I72" s="36"/>
      <c r="J72" s="39">
        <v>0</v>
      </c>
      <c r="K72" s="36"/>
      <c r="L72" s="39">
        <v>0</v>
      </c>
    </row>
    <row r="73" spans="1:12" s="142" customFormat="1" ht="6" customHeight="1">
      <c r="B73" s="138"/>
      <c r="D73" s="145"/>
      <c r="E73" s="178"/>
      <c r="F73" s="178"/>
      <c r="G73" s="178"/>
      <c r="H73" s="178"/>
      <c r="I73" s="178"/>
      <c r="J73" s="83"/>
      <c r="K73" s="178"/>
      <c r="L73" s="178"/>
    </row>
    <row r="74" spans="1:12" ht="19.5" customHeight="1">
      <c r="A74" s="17" t="s">
        <v>104</v>
      </c>
      <c r="B74" s="17" t="s">
        <v>106</v>
      </c>
      <c r="D74" s="27"/>
      <c r="E74" s="36"/>
      <c r="F74" s="36"/>
      <c r="G74" s="36"/>
      <c r="H74" s="36"/>
      <c r="I74" s="36"/>
      <c r="J74" s="36"/>
      <c r="K74" s="36"/>
      <c r="L74" s="36"/>
    </row>
    <row r="75" spans="1:12" ht="19.5" customHeight="1">
      <c r="A75" s="17" t="s">
        <v>107</v>
      </c>
      <c r="C75" s="17" t="s">
        <v>108</v>
      </c>
      <c r="D75" s="27"/>
      <c r="E75" s="36"/>
      <c r="F75" s="39">
        <f>SUM(F71:F72)</f>
        <v>-8544</v>
      </c>
      <c r="G75" s="36"/>
      <c r="H75" s="39">
        <f>SUM(H71:H72)</f>
        <v>122140</v>
      </c>
      <c r="I75" s="36"/>
      <c r="J75" s="39">
        <f>SUM(J71:J72)</f>
        <v>0</v>
      </c>
      <c r="K75" s="36"/>
      <c r="L75" s="39">
        <f>SUM(L71:L72)</f>
        <v>0</v>
      </c>
    </row>
    <row r="76" spans="1:12" ht="6" customHeight="1"/>
    <row r="77" spans="1:12" ht="19.5" customHeight="1">
      <c r="A77" s="45" t="s">
        <v>251</v>
      </c>
      <c r="B77" s="45"/>
      <c r="C77" s="45"/>
      <c r="D77" s="27"/>
      <c r="E77" s="92"/>
      <c r="F77" s="17"/>
      <c r="G77" s="17"/>
      <c r="H77" s="17"/>
      <c r="I77" s="17"/>
      <c r="J77" s="17"/>
      <c r="K77" s="17"/>
      <c r="L77" s="17"/>
    </row>
    <row r="78" spans="1:12" ht="19.5" customHeight="1">
      <c r="A78" s="45"/>
      <c r="B78" s="224" t="s">
        <v>252</v>
      </c>
      <c r="C78" s="45"/>
      <c r="D78" s="27"/>
      <c r="E78" s="92"/>
      <c r="F78" s="86">
        <f>SUM(F75,F66)</f>
        <v>-8544</v>
      </c>
      <c r="G78" s="36"/>
      <c r="H78" s="86">
        <f>SUM(H75,H66)</f>
        <v>118140</v>
      </c>
      <c r="I78" s="36"/>
      <c r="J78" s="86">
        <f>SUM(J75,J66)</f>
        <v>0</v>
      </c>
      <c r="K78" s="36"/>
      <c r="L78" s="86">
        <f>SUM(L75,L66)</f>
        <v>-4000</v>
      </c>
    </row>
    <row r="79" spans="1:12" ht="6" customHeight="1"/>
    <row r="80" spans="1:12" ht="19.5" customHeight="1" thickBot="1">
      <c r="A80" s="45" t="s">
        <v>109</v>
      </c>
      <c r="B80" s="45"/>
      <c r="C80" s="45"/>
      <c r="F80" s="93">
        <f>F78+F38</f>
        <v>100543</v>
      </c>
      <c r="G80" s="36"/>
      <c r="H80" s="93">
        <f>H78+H38</f>
        <v>308536</v>
      </c>
      <c r="I80" s="36"/>
      <c r="J80" s="93">
        <f>J78+J38</f>
        <v>170249</v>
      </c>
      <c r="K80" s="36"/>
      <c r="L80" s="93">
        <f>L78+L38</f>
        <v>151841</v>
      </c>
    </row>
    <row r="81" spans="1:12" ht="15" customHeight="1" thickTop="1">
      <c r="D81" s="27"/>
      <c r="E81" s="18"/>
      <c r="I81" s="20"/>
    </row>
    <row r="82" spans="1:12" ht="19.5" customHeight="1">
      <c r="A82" s="23" t="s">
        <v>110</v>
      </c>
      <c r="B82" s="23"/>
      <c r="C82" s="23"/>
    </row>
    <row r="83" spans="1:12" ht="6" customHeight="1"/>
    <row r="84" spans="1:12" ht="19.5" customHeight="1">
      <c r="A84" s="89" t="s">
        <v>111</v>
      </c>
      <c r="B84" s="89"/>
      <c r="C84" s="89"/>
      <c r="F84" s="36">
        <v>112249</v>
      </c>
      <c r="H84" s="36">
        <v>182607</v>
      </c>
      <c r="J84" s="36">
        <v>170249</v>
      </c>
      <c r="K84" s="19"/>
      <c r="L84" s="36">
        <v>155841</v>
      </c>
    </row>
    <row r="85" spans="1:12" ht="19.5" customHeight="1">
      <c r="A85" s="89" t="s">
        <v>112</v>
      </c>
      <c r="B85" s="89"/>
      <c r="C85" s="89"/>
      <c r="F85" s="39">
        <v>-3162</v>
      </c>
      <c r="H85" s="39">
        <v>7789</v>
      </c>
      <c r="J85" s="39">
        <v>0</v>
      </c>
      <c r="K85" s="174"/>
      <c r="L85" s="39">
        <v>0</v>
      </c>
    </row>
    <row r="86" spans="1:12" ht="6" customHeight="1">
      <c r="A86" s="89"/>
      <c r="B86" s="89"/>
      <c r="C86" s="89"/>
      <c r="J86" s="94"/>
      <c r="L86" s="94"/>
    </row>
    <row r="87" spans="1:12" ht="20.100000000000001" customHeight="1" thickBot="1">
      <c r="F87" s="95">
        <f>SUM(F84:F86)</f>
        <v>109087</v>
      </c>
      <c r="H87" s="95">
        <f>SUM(H84:H86)</f>
        <v>190396</v>
      </c>
      <c r="J87" s="95">
        <f>SUM(J84:J86)</f>
        <v>170249</v>
      </c>
      <c r="L87" s="95">
        <f>SUM(L84:L86)</f>
        <v>155841</v>
      </c>
    </row>
    <row r="88" spans="1:12" ht="15" customHeight="1" thickTop="1">
      <c r="D88" s="27"/>
      <c r="E88" s="18"/>
      <c r="I88" s="20"/>
    </row>
    <row r="89" spans="1:12" ht="19.5" customHeight="1">
      <c r="A89" s="23" t="s">
        <v>113</v>
      </c>
      <c r="B89" s="23"/>
      <c r="C89" s="23"/>
    </row>
    <row r="90" spans="1:12" ht="6" customHeight="1"/>
    <row r="91" spans="1:12" ht="19.5" customHeight="1">
      <c r="A91" s="89" t="s">
        <v>111</v>
      </c>
      <c r="B91" s="89"/>
      <c r="C91" s="89"/>
      <c r="F91" s="36">
        <v>103705</v>
      </c>
      <c r="H91" s="36">
        <v>300747</v>
      </c>
      <c r="J91" s="36">
        <v>170249</v>
      </c>
      <c r="K91" s="19"/>
      <c r="L91" s="36">
        <v>151841</v>
      </c>
    </row>
    <row r="92" spans="1:12" ht="19.5" customHeight="1">
      <c r="A92" s="89" t="s">
        <v>112</v>
      </c>
      <c r="B92" s="89"/>
      <c r="C92" s="89"/>
      <c r="F92" s="39">
        <v>-3162</v>
      </c>
      <c r="H92" s="39">
        <v>7789</v>
      </c>
      <c r="J92" s="39">
        <v>0</v>
      </c>
      <c r="K92" s="174"/>
      <c r="L92" s="39">
        <v>0</v>
      </c>
    </row>
    <row r="93" spans="1:12" ht="6" customHeight="1">
      <c r="A93" s="89"/>
      <c r="B93" s="89"/>
      <c r="C93" s="89"/>
      <c r="J93" s="94"/>
      <c r="L93" s="94"/>
    </row>
    <row r="94" spans="1:12" ht="20.100000000000001" customHeight="1" thickBot="1">
      <c r="F94" s="95">
        <f>SUM(F91:F93)</f>
        <v>100543</v>
      </c>
      <c r="H94" s="95">
        <f>SUM(H91:H93)</f>
        <v>308536</v>
      </c>
      <c r="J94" s="95">
        <f>SUM(J91:J93)</f>
        <v>170249</v>
      </c>
      <c r="L94" s="95">
        <f>SUM(L91:L93)</f>
        <v>151841</v>
      </c>
    </row>
    <row r="95" spans="1:12" ht="15" customHeight="1" thickTop="1">
      <c r="D95" s="27"/>
      <c r="E95" s="18"/>
      <c r="I95" s="20"/>
    </row>
    <row r="96" spans="1:12" ht="19.5" customHeight="1">
      <c r="A96" s="14" t="s">
        <v>114</v>
      </c>
      <c r="B96" s="14"/>
      <c r="C96" s="14"/>
      <c r="D96" s="15"/>
      <c r="E96" s="41"/>
      <c r="G96" s="96"/>
      <c r="I96" s="97"/>
      <c r="K96" s="96"/>
    </row>
    <row r="97" spans="1:12" ht="6" customHeight="1">
      <c r="D97" s="27"/>
      <c r="E97" s="18"/>
      <c r="I97" s="20"/>
    </row>
    <row r="98" spans="1:12" ht="19.5" customHeight="1" thickBot="1">
      <c r="A98" s="17" t="s">
        <v>115</v>
      </c>
      <c r="D98" s="15">
        <v>16</v>
      </c>
      <c r="E98" s="98"/>
      <c r="F98" s="100">
        <v>2.6200000000000001E-2</v>
      </c>
      <c r="G98" s="99"/>
      <c r="H98" s="100">
        <v>4.2700000000000002E-2</v>
      </c>
      <c r="I98" s="99"/>
      <c r="J98" s="100">
        <v>3.9800000000000002E-2</v>
      </c>
      <c r="K98" s="101"/>
      <c r="L98" s="100">
        <v>3.6499999999999998E-2</v>
      </c>
    </row>
    <row r="99" spans="1:12" ht="6" customHeight="1" thickTop="1">
      <c r="D99" s="27"/>
      <c r="E99" s="18"/>
      <c r="I99" s="20"/>
    </row>
    <row r="100" spans="1:12" ht="19.5" customHeight="1" thickBot="1">
      <c r="A100" s="17" t="s">
        <v>116</v>
      </c>
      <c r="D100" s="15">
        <v>16</v>
      </c>
      <c r="E100" s="98"/>
      <c r="F100" s="100">
        <v>2.6200000000000001E-2</v>
      </c>
      <c r="G100" s="99"/>
      <c r="H100" s="100">
        <v>4.2700000000000002E-2</v>
      </c>
      <c r="I100" s="99"/>
      <c r="J100" s="100">
        <v>3.9800000000000002E-2</v>
      </c>
      <c r="K100" s="101"/>
      <c r="L100" s="100">
        <v>3.6400000000000002E-2</v>
      </c>
    </row>
    <row r="101" spans="1:12" ht="19.5" customHeight="1" thickTop="1">
      <c r="D101" s="15"/>
      <c r="E101" s="98"/>
      <c r="F101" s="101"/>
      <c r="G101" s="99"/>
      <c r="H101" s="101"/>
      <c r="I101" s="99"/>
      <c r="J101" s="101"/>
      <c r="K101" s="101"/>
      <c r="L101" s="101"/>
    </row>
    <row r="102" spans="1:12" ht="19.5" customHeight="1">
      <c r="D102" s="15"/>
      <c r="E102" s="98"/>
      <c r="F102" s="101"/>
      <c r="G102" s="99"/>
      <c r="H102" s="101"/>
      <c r="I102" s="99"/>
      <c r="J102" s="101"/>
      <c r="K102" s="101"/>
      <c r="L102" s="101"/>
    </row>
    <row r="103" spans="1:12" ht="17.25" customHeight="1">
      <c r="D103" s="15"/>
      <c r="E103" s="98"/>
      <c r="F103" s="101"/>
      <c r="G103" s="99"/>
      <c r="H103" s="101"/>
      <c r="I103" s="99"/>
      <c r="J103" s="101"/>
      <c r="K103" s="101"/>
      <c r="L103" s="101"/>
    </row>
    <row r="104" spans="1:12" ht="21.95" customHeight="1">
      <c r="A104" s="102" t="s">
        <v>36</v>
      </c>
      <c r="B104" s="102"/>
      <c r="C104" s="102"/>
      <c r="D104" s="102"/>
      <c r="E104" s="91"/>
      <c r="F104" s="91"/>
      <c r="G104" s="103"/>
      <c r="H104" s="91"/>
      <c r="I104" s="103"/>
      <c r="J104" s="91"/>
      <c r="K104" s="103"/>
      <c r="L104" s="91"/>
    </row>
  </sheetData>
  <mergeCells count="5">
    <mergeCell ref="F5:H5"/>
    <mergeCell ref="J5:L5"/>
    <mergeCell ref="A47:K47"/>
    <mergeCell ref="F52:H52"/>
    <mergeCell ref="J52:L5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2BE6-90EE-46A9-BCD5-A2D2515A9393}">
  <dimension ref="A1:AD41"/>
  <sheetViews>
    <sheetView topLeftCell="A7" zoomScale="90" zoomScaleNormal="90" zoomScaleSheetLayoutView="70" workbookViewId="0"/>
  </sheetViews>
  <sheetFormatPr defaultColWidth="9.140625" defaultRowHeight="21" customHeight="1"/>
  <cols>
    <col min="1" max="2" width="1.42578125" style="17" customWidth="1"/>
    <col min="3" max="3" width="43.85546875" style="17" customWidth="1"/>
    <col min="4" max="4" width="7.7109375" style="17" customWidth="1"/>
    <col min="5" max="5" width="0.5703125" style="17" customWidth="1"/>
    <col min="6" max="6" width="11.7109375" style="201" customWidth="1"/>
    <col min="7" max="7" width="0.5703125" style="126" customWidth="1"/>
    <col min="8" max="8" width="10.5703125" style="201" customWidth="1"/>
    <col min="9" max="9" width="0.5703125" style="126" customWidth="1"/>
    <col min="10" max="10" width="11.140625" style="201" customWidth="1"/>
    <col min="11" max="11" width="0.5703125" style="126" customWidth="1"/>
    <col min="12" max="12" width="10.140625" style="41" customWidth="1"/>
    <col min="13" max="13" width="0.5703125" style="78" customWidth="1"/>
    <col min="14" max="14" width="11.42578125" style="41" customWidth="1"/>
    <col min="15" max="15" width="0.5703125" style="78" customWidth="1"/>
    <col min="16" max="16" width="11.5703125" style="41" customWidth="1"/>
    <col min="17" max="17" width="0.5703125" style="78" customWidth="1"/>
    <col min="18" max="18" width="10.42578125" style="41" customWidth="1"/>
    <col min="19" max="19" width="0.5703125" style="78" customWidth="1"/>
    <col min="20" max="20" width="12.7109375" style="78" bestFit="1" customWidth="1"/>
    <col min="21" max="21" width="0.5703125" style="78" customWidth="1"/>
    <col min="22" max="22" width="11" style="78" customWidth="1"/>
    <col min="23" max="23" width="0.5703125" style="78" customWidth="1"/>
    <col min="24" max="24" width="12.7109375" style="78" customWidth="1"/>
    <col min="25" max="25" width="0.5703125" style="78" customWidth="1"/>
    <col min="26" max="26" width="12.5703125" style="41" customWidth="1"/>
    <col min="27" max="27" width="0.5703125" style="78" customWidth="1"/>
    <col min="28" max="28" width="10.5703125" style="41" customWidth="1"/>
    <col min="29" max="29" width="0.5703125" style="78" customWidth="1"/>
    <col min="30" max="30" width="9.85546875" style="79" customWidth="1"/>
    <col min="31" max="16384" width="9.140625" style="17"/>
  </cols>
  <sheetData>
    <row r="1" spans="1:30" s="23" customFormat="1" ht="21.75" customHeight="1">
      <c r="A1" s="23" t="s">
        <v>0</v>
      </c>
      <c r="F1" s="182"/>
      <c r="G1" s="80"/>
      <c r="H1" s="182"/>
      <c r="I1" s="80"/>
      <c r="J1" s="182"/>
      <c r="K1" s="80"/>
      <c r="L1" s="18"/>
      <c r="M1" s="20"/>
      <c r="N1" s="18"/>
      <c r="O1" s="20"/>
      <c r="P1" s="18"/>
      <c r="Q1" s="20"/>
      <c r="R1" s="18"/>
      <c r="S1" s="20"/>
      <c r="T1" s="20"/>
      <c r="U1" s="20"/>
      <c r="V1" s="20"/>
      <c r="W1" s="20"/>
      <c r="X1" s="20"/>
      <c r="Y1" s="20"/>
      <c r="Z1" s="18"/>
      <c r="AA1" s="20"/>
      <c r="AB1" s="18"/>
      <c r="AC1" s="20"/>
      <c r="AD1" s="183"/>
    </row>
    <row r="2" spans="1:30" s="23" customFormat="1" ht="21.75" customHeight="1">
      <c r="A2" s="23" t="s">
        <v>210</v>
      </c>
      <c r="F2" s="182"/>
      <c r="G2" s="80"/>
      <c r="H2" s="182"/>
      <c r="I2" s="80"/>
      <c r="J2" s="182"/>
      <c r="K2" s="80"/>
      <c r="L2" s="18"/>
      <c r="M2" s="20"/>
      <c r="N2" s="18"/>
      <c r="O2" s="20"/>
      <c r="P2" s="18"/>
      <c r="Q2" s="20"/>
      <c r="R2" s="18"/>
      <c r="S2" s="20"/>
      <c r="T2" s="20"/>
      <c r="U2" s="20"/>
      <c r="V2" s="20"/>
      <c r="W2" s="20"/>
      <c r="X2" s="20"/>
      <c r="Y2" s="20"/>
      <c r="Z2" s="18"/>
      <c r="AA2" s="20"/>
      <c r="AB2" s="18"/>
      <c r="AC2" s="20"/>
      <c r="AD2" s="183"/>
    </row>
    <row r="3" spans="1:30" s="23" customFormat="1" ht="21.75" customHeight="1">
      <c r="A3" s="104" t="s">
        <v>231</v>
      </c>
      <c r="B3" s="105"/>
      <c r="C3" s="105"/>
      <c r="D3" s="105"/>
      <c r="E3" s="105"/>
      <c r="F3" s="184"/>
      <c r="G3" s="171"/>
      <c r="H3" s="184"/>
      <c r="I3" s="171"/>
      <c r="J3" s="184"/>
      <c r="K3" s="171"/>
      <c r="L3" s="28"/>
      <c r="M3" s="185"/>
      <c r="N3" s="28"/>
      <c r="O3" s="185"/>
      <c r="P3" s="28"/>
      <c r="Q3" s="185"/>
      <c r="R3" s="28"/>
      <c r="S3" s="185"/>
      <c r="T3" s="185"/>
      <c r="U3" s="185"/>
      <c r="V3" s="185"/>
      <c r="W3" s="185"/>
      <c r="X3" s="185"/>
      <c r="Y3" s="185"/>
      <c r="Z3" s="28"/>
      <c r="AA3" s="185"/>
      <c r="AB3" s="28"/>
      <c r="AC3" s="185"/>
      <c r="AD3" s="28"/>
    </row>
    <row r="4" spans="1:30" s="23" customFormat="1" ht="18.95" customHeight="1">
      <c r="F4" s="182"/>
      <c r="G4" s="80"/>
      <c r="H4" s="182"/>
      <c r="I4" s="80"/>
      <c r="J4" s="182"/>
      <c r="K4" s="80"/>
      <c r="L4" s="18"/>
      <c r="M4" s="20"/>
      <c r="N4" s="18"/>
      <c r="O4" s="20"/>
      <c r="P4" s="18"/>
      <c r="Q4" s="20"/>
      <c r="R4" s="18"/>
      <c r="S4" s="20"/>
      <c r="T4" s="20"/>
      <c r="U4" s="20"/>
      <c r="V4" s="20"/>
      <c r="W4" s="20"/>
      <c r="X4" s="20"/>
      <c r="Y4" s="20"/>
      <c r="Z4" s="18"/>
      <c r="AA4" s="20"/>
      <c r="AB4" s="18"/>
      <c r="AC4" s="20"/>
      <c r="AD4" s="18"/>
    </row>
    <row r="5" spans="1:30" s="107" customFormat="1" ht="20.100000000000001" customHeight="1">
      <c r="A5" s="106"/>
      <c r="B5" s="106"/>
      <c r="C5" s="106"/>
      <c r="D5" s="106"/>
      <c r="E5" s="106"/>
      <c r="F5" s="229" t="s">
        <v>117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</row>
    <row r="6" spans="1:30" s="107" customFormat="1" ht="20.100000000000001" customHeight="1">
      <c r="A6" s="106"/>
      <c r="B6" s="106"/>
      <c r="C6" s="106"/>
      <c r="D6" s="106"/>
      <c r="E6" s="106"/>
      <c r="F6" s="230" t="s">
        <v>118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186"/>
      <c r="AB6" s="187"/>
      <c r="AC6" s="186"/>
      <c r="AD6" s="188"/>
    </row>
    <row r="7" spans="1:30" s="107" customFormat="1" ht="20.100000000000001" customHeight="1">
      <c r="A7" s="106"/>
      <c r="B7" s="106"/>
      <c r="C7" s="106"/>
      <c r="D7" s="106"/>
      <c r="E7" s="106"/>
      <c r="F7" s="186"/>
      <c r="G7" s="186"/>
      <c r="H7" s="186"/>
      <c r="I7" s="186"/>
      <c r="J7" s="186"/>
      <c r="K7" s="186"/>
      <c r="L7" s="189"/>
      <c r="M7" s="189"/>
      <c r="N7" s="189"/>
      <c r="O7" s="189"/>
      <c r="P7" s="189"/>
      <c r="Q7" s="189"/>
      <c r="R7" s="189"/>
      <c r="S7" s="186"/>
      <c r="T7" s="186"/>
      <c r="U7" s="186"/>
      <c r="V7" s="186"/>
      <c r="W7" s="186"/>
      <c r="X7" s="186"/>
      <c r="Y7" s="186"/>
      <c r="Z7" s="186"/>
      <c r="AA7" s="186"/>
      <c r="AB7" s="187"/>
      <c r="AC7" s="186"/>
      <c r="AD7" s="188"/>
    </row>
    <row r="8" spans="1:30" s="107" customFormat="1" ht="20.100000000000001" customHeight="1">
      <c r="A8" s="108"/>
      <c r="B8" s="108"/>
      <c r="C8" s="108"/>
      <c r="D8" s="108"/>
      <c r="E8" s="108"/>
      <c r="F8" s="190"/>
      <c r="G8" s="191"/>
      <c r="H8" s="190"/>
      <c r="I8" s="191"/>
      <c r="J8" s="190"/>
      <c r="K8" s="191"/>
      <c r="L8" s="230" t="s">
        <v>74</v>
      </c>
      <c r="M8" s="230"/>
      <c r="N8" s="230"/>
      <c r="O8" s="191"/>
      <c r="P8" s="229" t="s">
        <v>73</v>
      </c>
      <c r="Q8" s="229"/>
      <c r="R8" s="229"/>
      <c r="S8" s="229"/>
      <c r="T8" s="229"/>
      <c r="U8" s="229"/>
      <c r="V8" s="229"/>
      <c r="W8" s="186"/>
      <c r="X8" s="192" t="s">
        <v>119</v>
      </c>
      <c r="Y8" s="186"/>
      <c r="Z8" s="190"/>
      <c r="AA8" s="191"/>
      <c r="AB8" s="190"/>
      <c r="AC8" s="191"/>
      <c r="AD8" s="190"/>
    </row>
    <row r="9" spans="1:30" s="107" customFormat="1" ht="20.100000000000001" customHeight="1">
      <c r="A9" s="106"/>
      <c r="B9" s="106"/>
      <c r="C9" s="106"/>
      <c r="D9" s="106"/>
      <c r="E9" s="106"/>
      <c r="F9" s="188" t="s">
        <v>65</v>
      </c>
      <c r="G9" s="186"/>
      <c r="H9" s="187"/>
      <c r="I9" s="186"/>
      <c r="J9" s="187"/>
      <c r="K9" s="186"/>
      <c r="L9" s="193" t="s">
        <v>120</v>
      </c>
      <c r="M9" s="192"/>
      <c r="N9" s="188"/>
      <c r="O9" s="186"/>
      <c r="P9" s="188"/>
      <c r="Q9" s="186"/>
      <c r="R9" s="188"/>
      <c r="S9" s="186"/>
      <c r="T9" s="192" t="s">
        <v>121</v>
      </c>
      <c r="U9" s="192"/>
      <c r="V9" s="192" t="s">
        <v>122</v>
      </c>
      <c r="W9" s="186"/>
      <c r="X9" s="192" t="s">
        <v>123</v>
      </c>
      <c r="Y9" s="186"/>
      <c r="Z9" s="188" t="s">
        <v>124</v>
      </c>
      <c r="AA9" s="186"/>
      <c r="AB9" s="188" t="s">
        <v>125</v>
      </c>
      <c r="AC9" s="186"/>
      <c r="AD9" s="188" t="s">
        <v>126</v>
      </c>
    </row>
    <row r="10" spans="1:30" s="109" customFormat="1" ht="20.100000000000001" customHeight="1">
      <c r="A10" s="106"/>
      <c r="B10" s="106"/>
      <c r="C10" s="106"/>
      <c r="D10" s="106"/>
      <c r="E10" s="106"/>
      <c r="F10" s="188" t="s">
        <v>127</v>
      </c>
      <c r="G10" s="186"/>
      <c r="H10" s="188" t="s">
        <v>128</v>
      </c>
      <c r="I10" s="186"/>
      <c r="J10" s="188" t="s">
        <v>129</v>
      </c>
      <c r="K10" s="186"/>
      <c r="L10" s="194" t="s">
        <v>130</v>
      </c>
      <c r="M10" s="192"/>
      <c r="N10" s="188"/>
      <c r="O10" s="186"/>
      <c r="P10" s="188" t="s">
        <v>240</v>
      </c>
      <c r="Q10" s="192"/>
      <c r="R10" s="188" t="s">
        <v>131</v>
      </c>
      <c r="S10" s="186"/>
      <c r="T10" s="192" t="s">
        <v>132</v>
      </c>
      <c r="U10" s="192"/>
      <c r="V10" s="192" t="s">
        <v>133</v>
      </c>
      <c r="W10" s="186"/>
      <c r="X10" s="192" t="s">
        <v>133</v>
      </c>
      <c r="Y10" s="186"/>
      <c r="Z10" s="188" t="s">
        <v>134</v>
      </c>
      <c r="AA10" s="186"/>
      <c r="AB10" s="188" t="s">
        <v>135</v>
      </c>
      <c r="AC10" s="186"/>
      <c r="AD10" s="188" t="s">
        <v>136</v>
      </c>
    </row>
    <row r="11" spans="1:30" s="109" customFormat="1" ht="20.100000000000001" customHeight="1">
      <c r="A11" s="106"/>
      <c r="B11" s="106"/>
      <c r="C11" s="106"/>
      <c r="D11" s="110" t="s">
        <v>9</v>
      </c>
      <c r="E11" s="106"/>
      <c r="F11" s="195" t="s">
        <v>137</v>
      </c>
      <c r="G11" s="192"/>
      <c r="H11" s="195" t="s">
        <v>138</v>
      </c>
      <c r="I11" s="192"/>
      <c r="J11" s="195" t="s">
        <v>139</v>
      </c>
      <c r="K11" s="192"/>
      <c r="L11" s="195" t="s">
        <v>140</v>
      </c>
      <c r="M11" s="192"/>
      <c r="N11" s="195" t="s">
        <v>76</v>
      </c>
      <c r="O11" s="192"/>
      <c r="P11" s="195" t="s">
        <v>241</v>
      </c>
      <c r="Q11" s="192"/>
      <c r="R11" s="195" t="s">
        <v>141</v>
      </c>
      <c r="S11" s="192"/>
      <c r="T11" s="195" t="s">
        <v>142</v>
      </c>
      <c r="U11" s="192"/>
      <c r="V11" s="195" t="s">
        <v>143</v>
      </c>
      <c r="W11" s="192"/>
      <c r="X11" s="195" t="s">
        <v>77</v>
      </c>
      <c r="Y11" s="192"/>
      <c r="Z11" s="195" t="s">
        <v>144</v>
      </c>
      <c r="AA11" s="192"/>
      <c r="AB11" s="195" t="s">
        <v>145</v>
      </c>
      <c r="AC11" s="192"/>
      <c r="AD11" s="195" t="s">
        <v>146</v>
      </c>
    </row>
    <row r="12" spans="1:30" s="109" customFormat="1" ht="6" customHeight="1">
      <c r="A12" s="108"/>
      <c r="B12" s="108"/>
      <c r="C12" s="108"/>
      <c r="D12" s="106"/>
      <c r="E12" s="108"/>
      <c r="F12" s="188"/>
      <c r="G12" s="192"/>
      <c r="H12" s="188"/>
      <c r="I12" s="192"/>
      <c r="J12" s="188"/>
      <c r="K12" s="192"/>
      <c r="L12" s="188"/>
      <c r="M12" s="192"/>
      <c r="N12" s="188"/>
      <c r="O12" s="192"/>
      <c r="P12" s="188"/>
      <c r="Q12" s="192"/>
      <c r="R12" s="188"/>
      <c r="S12" s="192"/>
      <c r="T12" s="192"/>
      <c r="U12" s="192"/>
      <c r="V12" s="192"/>
      <c r="W12" s="192"/>
      <c r="X12" s="192"/>
      <c r="Y12" s="192"/>
      <c r="Z12" s="188"/>
      <c r="AA12" s="192"/>
      <c r="AB12" s="188"/>
      <c r="AC12" s="192"/>
      <c r="AD12" s="188"/>
    </row>
    <row r="13" spans="1:30" s="109" customFormat="1" ht="20.100000000000001" customHeight="1">
      <c r="A13" s="111" t="s">
        <v>149</v>
      </c>
      <c r="B13" s="108"/>
      <c r="C13" s="108"/>
      <c r="D13" s="108"/>
      <c r="E13" s="108"/>
      <c r="F13" s="112">
        <v>4272851</v>
      </c>
      <c r="G13" s="113"/>
      <c r="H13" s="112">
        <v>507128</v>
      </c>
      <c r="I13" s="113"/>
      <c r="J13" s="112">
        <v>943</v>
      </c>
      <c r="K13" s="113"/>
      <c r="L13" s="112">
        <v>437933</v>
      </c>
      <c r="M13" s="114"/>
      <c r="N13" s="112">
        <v>17848315</v>
      </c>
      <c r="O13" s="113"/>
      <c r="P13" s="112">
        <v>65764</v>
      </c>
      <c r="Q13" s="114"/>
      <c r="R13" s="112">
        <v>43145</v>
      </c>
      <c r="S13" s="112"/>
      <c r="T13" s="112">
        <v>42324</v>
      </c>
      <c r="U13" s="112"/>
      <c r="V13" s="112">
        <v>9174</v>
      </c>
      <c r="W13" s="112"/>
      <c r="X13" s="112">
        <v>60</v>
      </c>
      <c r="Y13" s="112"/>
      <c r="Z13" s="112">
        <f>SUM(F13:X13)</f>
        <v>23227637</v>
      </c>
      <c r="AA13" s="112"/>
      <c r="AB13" s="190">
        <v>24399</v>
      </c>
      <c r="AC13" s="112"/>
      <c r="AD13" s="112">
        <f>SUM(Z13:AB13)</f>
        <v>23252036</v>
      </c>
    </row>
    <row r="14" spans="1:30" s="109" customFormat="1" ht="6" customHeight="1">
      <c r="A14" s="111"/>
      <c r="B14" s="108"/>
      <c r="C14" s="108"/>
      <c r="D14" s="108"/>
      <c r="E14" s="108"/>
      <c r="F14" s="112"/>
      <c r="G14" s="113"/>
      <c r="H14" s="112"/>
      <c r="I14" s="113"/>
      <c r="J14" s="112"/>
      <c r="K14" s="113"/>
      <c r="L14" s="112"/>
      <c r="M14" s="114"/>
      <c r="N14" s="112"/>
      <c r="O14" s="113"/>
      <c r="P14" s="112"/>
      <c r="Q14" s="114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90"/>
      <c r="AC14" s="112"/>
      <c r="AD14" s="112"/>
    </row>
    <row r="15" spans="1:30" s="109" customFormat="1" ht="20.100000000000001" customHeight="1">
      <c r="A15" s="106" t="s">
        <v>147</v>
      </c>
      <c r="B15" s="108"/>
      <c r="C15" s="108"/>
      <c r="D15" s="108"/>
      <c r="E15" s="108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</row>
    <row r="16" spans="1:30" s="109" customFormat="1" ht="20.100000000000001" customHeight="1">
      <c r="A16" s="108" t="s">
        <v>148</v>
      </c>
      <c r="B16" s="108"/>
      <c r="C16" s="108"/>
      <c r="D16" s="115"/>
      <c r="E16" s="108"/>
      <c r="F16" s="112">
        <v>3452</v>
      </c>
      <c r="G16" s="112"/>
      <c r="H16" s="112">
        <v>6252</v>
      </c>
      <c r="I16" s="112"/>
      <c r="J16" s="112">
        <v>0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0</v>
      </c>
      <c r="S16" s="112"/>
      <c r="T16" s="112">
        <v>0</v>
      </c>
      <c r="U16" s="112"/>
      <c r="V16" s="112">
        <v>0</v>
      </c>
      <c r="W16" s="112"/>
      <c r="X16" s="112">
        <v>0</v>
      </c>
      <c r="Y16" s="112"/>
      <c r="Z16" s="112">
        <f>SUM(F16:X16)</f>
        <v>9704</v>
      </c>
      <c r="AA16" s="112"/>
      <c r="AB16" s="112">
        <v>0</v>
      </c>
      <c r="AC16" s="112"/>
      <c r="AD16" s="112">
        <f t="shared" ref="AD16:AD19" si="0">SUM(Z16:AB16)</f>
        <v>9704</v>
      </c>
    </row>
    <row r="17" spans="1:30" s="109" customFormat="1" ht="20.100000000000001" customHeight="1">
      <c r="A17" s="108" t="s">
        <v>72</v>
      </c>
      <c r="B17" s="108"/>
      <c r="C17" s="108"/>
      <c r="D17" s="115"/>
      <c r="E17" s="108"/>
      <c r="F17" s="112">
        <v>0</v>
      </c>
      <c r="G17" s="112"/>
      <c r="H17" s="112">
        <v>0</v>
      </c>
      <c r="I17" s="112"/>
      <c r="J17" s="112">
        <v>1161</v>
      </c>
      <c r="K17" s="112"/>
      <c r="L17" s="112">
        <v>0</v>
      </c>
      <c r="M17" s="112"/>
      <c r="N17" s="112">
        <v>0</v>
      </c>
      <c r="O17" s="112"/>
      <c r="P17" s="112">
        <v>0</v>
      </c>
      <c r="Q17" s="112"/>
      <c r="R17" s="112">
        <v>0</v>
      </c>
      <c r="S17" s="112"/>
      <c r="T17" s="112">
        <v>0</v>
      </c>
      <c r="U17" s="112"/>
      <c r="V17" s="112">
        <v>0</v>
      </c>
      <c r="W17" s="112"/>
      <c r="X17" s="112">
        <v>0</v>
      </c>
      <c r="Y17" s="112"/>
      <c r="Z17" s="112">
        <f t="shared" ref="Z17:Z18" si="1">SUM(F17:X17)</f>
        <v>1161</v>
      </c>
      <c r="AA17" s="112"/>
      <c r="AB17" s="112">
        <v>0</v>
      </c>
      <c r="AC17" s="112"/>
      <c r="AD17" s="112">
        <f t="shared" si="0"/>
        <v>1161</v>
      </c>
    </row>
    <row r="18" spans="1:30" s="109" customFormat="1" ht="20.100000000000001" customHeight="1">
      <c r="A18" s="108" t="s">
        <v>235</v>
      </c>
      <c r="C18" s="108"/>
      <c r="D18" s="115"/>
      <c r="E18" s="108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v>0</v>
      </c>
      <c r="U18" s="112"/>
      <c r="V18" s="112">
        <v>0</v>
      </c>
      <c r="W18" s="112"/>
      <c r="X18" s="112">
        <v>0</v>
      </c>
      <c r="Y18" s="112"/>
      <c r="Z18" s="112">
        <f t="shared" si="1"/>
        <v>0</v>
      </c>
      <c r="AA18" s="112"/>
      <c r="AB18" s="112">
        <v>0</v>
      </c>
      <c r="AC18" s="112"/>
      <c r="AD18" s="112">
        <f t="shared" si="0"/>
        <v>0</v>
      </c>
    </row>
    <row r="19" spans="1:30" s="109" customFormat="1" ht="20.100000000000001" customHeight="1">
      <c r="A19" s="108" t="s">
        <v>109</v>
      </c>
      <c r="C19" s="108"/>
      <c r="D19" s="108"/>
      <c r="E19" s="108"/>
      <c r="F19" s="116">
        <v>0</v>
      </c>
      <c r="G19" s="112"/>
      <c r="H19" s="116">
        <v>0</v>
      </c>
      <c r="I19" s="112"/>
      <c r="J19" s="116">
        <v>0</v>
      </c>
      <c r="K19" s="112"/>
      <c r="L19" s="116">
        <v>0</v>
      </c>
      <c r="M19" s="112"/>
      <c r="N19" s="116">
        <v>182607</v>
      </c>
      <c r="O19" s="112"/>
      <c r="P19" s="116">
        <v>0</v>
      </c>
      <c r="Q19" s="112"/>
      <c r="R19" s="116">
        <v>116321</v>
      </c>
      <c r="S19" s="112"/>
      <c r="T19" s="116">
        <v>5819</v>
      </c>
      <c r="U19" s="112"/>
      <c r="V19" s="116">
        <v>-4000</v>
      </c>
      <c r="W19" s="112"/>
      <c r="X19" s="117">
        <v>0</v>
      </c>
      <c r="Y19" s="112"/>
      <c r="Z19" s="118">
        <f>SUM(F19:X19)</f>
        <v>300747</v>
      </c>
      <c r="AA19" s="112"/>
      <c r="AB19" s="118">
        <v>7789</v>
      </c>
      <c r="AC19" s="112"/>
      <c r="AD19" s="118">
        <f t="shared" si="0"/>
        <v>308536</v>
      </c>
    </row>
    <row r="20" spans="1:30" s="109" customFormat="1" ht="6" customHeight="1">
      <c r="A20" s="108"/>
      <c r="B20" s="108"/>
      <c r="C20" s="108"/>
      <c r="D20" s="108"/>
      <c r="E20" s="108"/>
      <c r="F20" s="190"/>
      <c r="G20" s="191"/>
      <c r="H20" s="190"/>
      <c r="I20" s="191"/>
      <c r="J20" s="190"/>
      <c r="K20" s="191"/>
      <c r="L20" s="190"/>
      <c r="M20" s="191"/>
      <c r="N20" s="190"/>
      <c r="O20" s="191"/>
      <c r="P20" s="190"/>
      <c r="Q20" s="191"/>
      <c r="R20" s="190"/>
      <c r="S20" s="191"/>
      <c r="T20" s="190"/>
      <c r="U20" s="191"/>
      <c r="V20" s="190"/>
      <c r="W20" s="191"/>
      <c r="X20" s="190"/>
      <c r="Y20" s="191"/>
      <c r="Z20" s="190"/>
      <c r="AA20" s="191"/>
      <c r="AB20" s="190"/>
      <c r="AC20" s="191"/>
      <c r="AD20" s="196"/>
    </row>
    <row r="21" spans="1:30" s="109" customFormat="1" ht="20.100000000000001" customHeight="1" thickBot="1">
      <c r="A21" s="106" t="s">
        <v>232</v>
      </c>
      <c r="B21" s="108"/>
      <c r="C21" s="108"/>
      <c r="D21" s="108"/>
      <c r="E21" s="108"/>
      <c r="F21" s="119">
        <f>SUM(F13:F20)</f>
        <v>4276303</v>
      </c>
      <c r="G21" s="191"/>
      <c r="H21" s="119">
        <f>SUM(H13:H20)</f>
        <v>513380</v>
      </c>
      <c r="I21" s="191"/>
      <c r="J21" s="119">
        <f>SUM(J13:J20)</f>
        <v>2104</v>
      </c>
      <c r="K21" s="191"/>
      <c r="L21" s="119">
        <f>SUM(L13:L20)</f>
        <v>437933</v>
      </c>
      <c r="M21" s="191"/>
      <c r="N21" s="119">
        <f>SUM(N13:N20)</f>
        <v>18030922</v>
      </c>
      <c r="O21" s="191"/>
      <c r="P21" s="119">
        <f>SUM(P13:P19)</f>
        <v>65764</v>
      </c>
      <c r="Q21" s="191"/>
      <c r="R21" s="119">
        <f>SUM(R13:R20)</f>
        <v>159466</v>
      </c>
      <c r="S21" s="191"/>
      <c r="T21" s="119">
        <f>SUM(T13:T20)</f>
        <v>48143</v>
      </c>
      <c r="U21" s="191"/>
      <c r="V21" s="119">
        <f>SUM(V13:V20)</f>
        <v>5174</v>
      </c>
      <c r="W21" s="191"/>
      <c r="X21" s="120">
        <f>SUM(X13:X19)</f>
        <v>60</v>
      </c>
      <c r="Y21" s="191"/>
      <c r="Z21" s="119">
        <f>SUM(Z13:Z20)</f>
        <v>23539249</v>
      </c>
      <c r="AA21" s="191"/>
      <c r="AB21" s="119">
        <f>SUM(AB13:AB20)</f>
        <v>32188</v>
      </c>
      <c r="AC21" s="191"/>
      <c r="AD21" s="119">
        <f>SUM(AD13:AD19)</f>
        <v>23571437</v>
      </c>
    </row>
    <row r="22" spans="1:30" s="109" customFormat="1" ht="20.100000000000001" customHeight="1" thickTop="1">
      <c r="A22" s="106"/>
      <c r="B22" s="108"/>
      <c r="C22" s="108"/>
      <c r="D22" s="108"/>
      <c r="E22" s="108"/>
      <c r="F22" s="112"/>
      <c r="G22" s="191"/>
      <c r="H22" s="112"/>
      <c r="I22" s="191"/>
      <c r="J22" s="112"/>
      <c r="K22" s="191"/>
      <c r="L22" s="112"/>
      <c r="M22" s="191"/>
      <c r="N22" s="112"/>
      <c r="O22" s="191"/>
      <c r="P22" s="112"/>
      <c r="Q22" s="191"/>
      <c r="R22" s="112"/>
      <c r="S22" s="191"/>
      <c r="T22" s="191"/>
      <c r="U22" s="191"/>
      <c r="V22" s="191"/>
      <c r="W22" s="191"/>
      <c r="X22" s="191"/>
      <c r="Y22" s="191"/>
      <c r="Z22" s="112"/>
      <c r="AA22" s="191"/>
      <c r="AB22" s="112"/>
      <c r="AC22" s="191"/>
      <c r="AD22" s="112"/>
    </row>
    <row r="23" spans="1:30" s="109" customFormat="1" ht="20.100000000000001" customHeight="1">
      <c r="A23" s="111" t="s">
        <v>234</v>
      </c>
      <c r="B23" s="108"/>
      <c r="C23" s="108"/>
      <c r="D23" s="108"/>
      <c r="E23" s="108"/>
      <c r="F23" s="197">
        <v>4277213</v>
      </c>
      <c r="G23" s="113"/>
      <c r="H23" s="197">
        <v>515184</v>
      </c>
      <c r="I23" s="113"/>
      <c r="J23" s="197">
        <v>0</v>
      </c>
      <c r="K23" s="113"/>
      <c r="L23" s="197">
        <v>437933</v>
      </c>
      <c r="M23" s="114"/>
      <c r="N23" s="197">
        <v>18655670</v>
      </c>
      <c r="O23" s="113"/>
      <c r="P23" s="112">
        <v>67447</v>
      </c>
      <c r="Q23" s="114"/>
      <c r="R23" s="197">
        <v>32253</v>
      </c>
      <c r="S23" s="112"/>
      <c r="T23" s="197">
        <v>45534</v>
      </c>
      <c r="U23" s="112"/>
      <c r="V23" s="197">
        <v>16602</v>
      </c>
      <c r="W23" s="112"/>
      <c r="X23" s="197">
        <v>60</v>
      </c>
      <c r="Y23" s="112"/>
      <c r="Z23" s="112">
        <f>SUM(F23:X23)</f>
        <v>24047896</v>
      </c>
      <c r="AA23" s="112"/>
      <c r="AB23" s="197">
        <v>46637</v>
      </c>
      <c r="AC23" s="112"/>
      <c r="AD23" s="112">
        <f>SUM(Z23:AB23)</f>
        <v>24094533</v>
      </c>
    </row>
    <row r="24" spans="1:30" s="109" customFormat="1" ht="6" customHeight="1">
      <c r="A24" s="111"/>
      <c r="B24" s="108"/>
      <c r="C24" s="108"/>
      <c r="D24" s="108"/>
      <c r="E24" s="108"/>
      <c r="F24" s="112"/>
      <c r="G24" s="113"/>
      <c r="H24" s="112"/>
      <c r="I24" s="113"/>
      <c r="J24" s="112"/>
      <c r="K24" s="113"/>
      <c r="L24" s="112"/>
      <c r="M24" s="114"/>
      <c r="N24" s="112"/>
      <c r="O24" s="113"/>
      <c r="P24" s="112"/>
      <c r="Q24" s="114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90"/>
      <c r="AC24" s="112"/>
      <c r="AD24" s="112"/>
    </row>
    <row r="25" spans="1:30" s="109" customFormat="1" ht="20.100000000000001" customHeight="1">
      <c r="A25" s="106" t="s">
        <v>147</v>
      </c>
      <c r="B25" s="108"/>
      <c r="C25" s="108"/>
      <c r="D25" s="108"/>
      <c r="E25" s="108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</row>
    <row r="26" spans="1:30" s="109" customFormat="1" ht="20.100000000000001" customHeight="1">
      <c r="A26" s="108" t="s">
        <v>148</v>
      </c>
      <c r="B26" s="108"/>
      <c r="C26" s="108"/>
      <c r="D26" s="115">
        <v>15</v>
      </c>
      <c r="E26" s="108"/>
      <c r="F26" s="112">
        <v>50</v>
      </c>
      <c r="G26" s="112"/>
      <c r="H26" s="112">
        <v>63</v>
      </c>
      <c r="I26" s="112"/>
      <c r="J26" s="112">
        <v>0</v>
      </c>
      <c r="K26" s="112"/>
      <c r="L26" s="112">
        <v>0</v>
      </c>
      <c r="M26" s="112"/>
      <c r="N26" s="112">
        <v>0</v>
      </c>
      <c r="O26" s="112"/>
      <c r="P26" s="112">
        <v>0</v>
      </c>
      <c r="Q26" s="112"/>
      <c r="R26" s="112">
        <v>0</v>
      </c>
      <c r="S26" s="112"/>
      <c r="T26" s="112">
        <v>0</v>
      </c>
      <c r="U26" s="112"/>
      <c r="V26" s="112">
        <v>0</v>
      </c>
      <c r="W26" s="112"/>
      <c r="X26" s="112">
        <v>0</v>
      </c>
      <c r="Y26" s="112"/>
      <c r="Z26" s="112">
        <f>SUM(F26:X26)</f>
        <v>113</v>
      </c>
      <c r="AA26" s="112"/>
      <c r="AB26" s="112">
        <v>0</v>
      </c>
      <c r="AC26" s="112"/>
      <c r="AD26" s="112">
        <f>SUM(Z26:AB26)</f>
        <v>113</v>
      </c>
    </row>
    <row r="27" spans="1:30" s="109" customFormat="1" ht="20.100000000000001" customHeight="1">
      <c r="A27" s="108" t="s">
        <v>72</v>
      </c>
      <c r="B27" s="108"/>
      <c r="C27" s="108"/>
      <c r="D27" s="115"/>
      <c r="E27" s="108"/>
      <c r="F27" s="112">
        <v>0</v>
      </c>
      <c r="G27" s="112"/>
      <c r="H27" s="112">
        <v>0</v>
      </c>
      <c r="I27" s="112"/>
      <c r="J27" s="112">
        <v>0</v>
      </c>
      <c r="K27" s="112"/>
      <c r="L27" s="112">
        <v>0</v>
      </c>
      <c r="M27" s="112"/>
      <c r="N27" s="112">
        <v>0</v>
      </c>
      <c r="O27" s="112"/>
      <c r="P27" s="112">
        <v>0</v>
      </c>
      <c r="Q27" s="112"/>
      <c r="R27" s="112">
        <v>0</v>
      </c>
      <c r="S27" s="112"/>
      <c r="T27" s="112">
        <v>0</v>
      </c>
      <c r="U27" s="112"/>
      <c r="V27" s="112">
        <v>0</v>
      </c>
      <c r="W27" s="112"/>
      <c r="X27" s="112">
        <v>0</v>
      </c>
      <c r="Y27" s="112"/>
      <c r="Z27" s="112">
        <f t="shared" ref="Z27:Z28" si="2">SUM(F27:X27)</f>
        <v>0</v>
      </c>
      <c r="AA27" s="112"/>
      <c r="AB27" s="112">
        <v>0</v>
      </c>
      <c r="AC27" s="112"/>
      <c r="AD27" s="112">
        <f>SUM(Z27:AB27)</f>
        <v>0</v>
      </c>
    </row>
    <row r="28" spans="1:30" s="109" customFormat="1" ht="20.100000000000001" customHeight="1">
      <c r="A28" s="108" t="s">
        <v>235</v>
      </c>
      <c r="C28" s="108"/>
      <c r="D28" s="115"/>
      <c r="E28" s="108"/>
      <c r="F28" s="112">
        <v>0</v>
      </c>
      <c r="G28" s="112"/>
      <c r="H28" s="112">
        <v>0</v>
      </c>
      <c r="I28" s="112"/>
      <c r="J28" s="112">
        <v>0</v>
      </c>
      <c r="K28" s="112"/>
      <c r="L28" s="112">
        <v>0</v>
      </c>
      <c r="M28" s="112"/>
      <c r="N28" s="112">
        <v>0</v>
      </c>
      <c r="O28" s="112"/>
      <c r="P28" s="112">
        <v>628</v>
      </c>
      <c r="Q28" s="112"/>
      <c r="R28" s="112">
        <v>0</v>
      </c>
      <c r="S28" s="112"/>
      <c r="T28" s="112">
        <v>0</v>
      </c>
      <c r="U28" s="112"/>
      <c r="V28" s="112">
        <v>0</v>
      </c>
      <c r="W28" s="112"/>
      <c r="X28" s="112">
        <v>0</v>
      </c>
      <c r="Y28" s="112"/>
      <c r="Z28" s="112">
        <f t="shared" si="2"/>
        <v>628</v>
      </c>
      <c r="AA28" s="112"/>
      <c r="AB28" s="112">
        <v>0</v>
      </c>
      <c r="AC28" s="112"/>
      <c r="AD28" s="112">
        <f>SUM(Z28:AB28)</f>
        <v>628</v>
      </c>
    </row>
    <row r="29" spans="1:30" s="109" customFormat="1" ht="20.100000000000001" customHeight="1">
      <c r="A29" s="108" t="s">
        <v>109</v>
      </c>
      <c r="C29" s="108"/>
      <c r="D29" s="108"/>
      <c r="E29" s="108"/>
      <c r="F29" s="116">
        <v>0</v>
      </c>
      <c r="G29" s="112"/>
      <c r="H29" s="116">
        <v>0</v>
      </c>
      <c r="I29" s="112"/>
      <c r="J29" s="116">
        <v>0</v>
      </c>
      <c r="K29" s="112"/>
      <c r="L29" s="116">
        <v>0</v>
      </c>
      <c r="M29" s="112"/>
      <c r="N29" s="116">
        <v>112249</v>
      </c>
      <c r="O29" s="112"/>
      <c r="P29" s="116">
        <v>0</v>
      </c>
      <c r="Q29" s="112"/>
      <c r="R29" s="116">
        <v>-1610</v>
      </c>
      <c r="S29" s="112"/>
      <c r="T29" s="116">
        <v>-6934</v>
      </c>
      <c r="U29" s="112"/>
      <c r="V29" s="116">
        <v>0</v>
      </c>
      <c r="W29" s="112"/>
      <c r="X29" s="116">
        <v>0</v>
      </c>
      <c r="Y29" s="112"/>
      <c r="Z29" s="118">
        <f>SUM(F29:X29)</f>
        <v>103705</v>
      </c>
      <c r="AA29" s="112"/>
      <c r="AB29" s="118">
        <v>-3162</v>
      </c>
      <c r="AC29" s="112"/>
      <c r="AD29" s="118">
        <f>SUM(Z29:AB29)</f>
        <v>100543</v>
      </c>
    </row>
    <row r="30" spans="1:30" s="109" customFormat="1" ht="6" customHeight="1">
      <c r="A30" s="108"/>
      <c r="B30" s="108"/>
      <c r="C30" s="108"/>
      <c r="D30" s="108"/>
      <c r="E30" s="108"/>
      <c r="F30" s="190"/>
      <c r="G30" s="191"/>
      <c r="H30" s="190"/>
      <c r="I30" s="191"/>
      <c r="J30" s="190"/>
      <c r="K30" s="191"/>
      <c r="L30" s="190"/>
      <c r="M30" s="191"/>
      <c r="N30" s="190"/>
      <c r="O30" s="191"/>
      <c r="P30" s="190"/>
      <c r="Q30" s="191"/>
      <c r="R30" s="190"/>
      <c r="S30" s="191"/>
      <c r="T30" s="190"/>
      <c r="U30" s="191"/>
      <c r="V30" s="190"/>
      <c r="W30" s="191"/>
      <c r="X30" s="190"/>
      <c r="Y30" s="191"/>
      <c r="Z30" s="190"/>
      <c r="AA30" s="191"/>
      <c r="AB30" s="190"/>
      <c r="AC30" s="191"/>
      <c r="AD30" s="196"/>
    </row>
    <row r="31" spans="1:30" s="109" customFormat="1" ht="20.100000000000001" customHeight="1" thickBot="1">
      <c r="A31" s="106" t="s">
        <v>233</v>
      </c>
      <c r="B31" s="108"/>
      <c r="C31" s="108"/>
      <c r="D31" s="108"/>
      <c r="E31" s="108"/>
      <c r="F31" s="119">
        <f>SUM(F23:F30)</f>
        <v>4277263</v>
      </c>
      <c r="G31" s="191"/>
      <c r="H31" s="119">
        <f>SUM(H23:H30)</f>
        <v>515247</v>
      </c>
      <c r="I31" s="191"/>
      <c r="J31" s="119">
        <f>SUM(J23:J30)</f>
        <v>0</v>
      </c>
      <c r="K31" s="191"/>
      <c r="L31" s="119">
        <f>SUM(L23:L30)</f>
        <v>437933</v>
      </c>
      <c r="M31" s="191"/>
      <c r="N31" s="119">
        <f>SUM(N23:N30)</f>
        <v>18767919</v>
      </c>
      <c r="O31" s="191"/>
      <c r="P31" s="119">
        <f>SUM(P23:P30)</f>
        <v>68075</v>
      </c>
      <c r="Q31" s="191"/>
      <c r="R31" s="119">
        <f>SUM(R23:R30)</f>
        <v>30643</v>
      </c>
      <c r="S31" s="191"/>
      <c r="T31" s="119">
        <f>SUM(T23:T30)</f>
        <v>38600</v>
      </c>
      <c r="U31" s="191"/>
      <c r="V31" s="119">
        <f>SUM(V23:V30)</f>
        <v>16602</v>
      </c>
      <c r="W31" s="191"/>
      <c r="X31" s="119">
        <f>SUM(X23:X30)</f>
        <v>60</v>
      </c>
      <c r="Y31" s="191"/>
      <c r="Z31" s="119">
        <f>SUM(Z23:Z30)</f>
        <v>24152342</v>
      </c>
      <c r="AA31" s="191"/>
      <c r="AB31" s="119">
        <f>SUM(AB23:AB30)</f>
        <v>43475</v>
      </c>
      <c r="AC31" s="191"/>
      <c r="AD31" s="119">
        <f>SUM(AD23:AD30)</f>
        <v>24195817</v>
      </c>
    </row>
    <row r="32" spans="1:30" s="109" customFormat="1" ht="20.100000000000001" customHeight="1" thickTop="1">
      <c r="A32" s="106"/>
      <c r="B32" s="108"/>
      <c r="C32" s="108"/>
      <c r="D32" s="108"/>
      <c r="E32" s="108"/>
      <c r="F32" s="112"/>
      <c r="G32" s="191"/>
      <c r="H32" s="112"/>
      <c r="I32" s="191"/>
      <c r="J32" s="112"/>
      <c r="K32" s="191"/>
      <c r="L32" s="112"/>
      <c r="M32" s="191"/>
      <c r="N32" s="112"/>
      <c r="O32" s="191"/>
      <c r="P32" s="112"/>
      <c r="Q32" s="191"/>
      <c r="R32" s="112"/>
      <c r="S32" s="191"/>
      <c r="T32" s="191"/>
      <c r="U32" s="191"/>
      <c r="V32" s="191"/>
      <c r="W32" s="191"/>
      <c r="X32" s="191"/>
      <c r="Y32" s="191"/>
      <c r="Z32" s="112"/>
      <c r="AA32" s="191"/>
      <c r="AB32" s="112"/>
      <c r="AC32" s="191"/>
      <c r="AD32" s="112"/>
    </row>
    <row r="33" spans="1:30" s="109" customFormat="1" ht="20.100000000000001" customHeight="1">
      <c r="A33" s="106"/>
      <c r="B33" s="108"/>
      <c r="C33" s="108"/>
      <c r="D33" s="108"/>
      <c r="E33" s="108"/>
      <c r="F33" s="112"/>
      <c r="G33" s="191"/>
      <c r="H33" s="112"/>
      <c r="I33" s="191"/>
      <c r="J33" s="112"/>
      <c r="K33" s="191"/>
      <c r="L33" s="112"/>
      <c r="M33" s="191"/>
      <c r="N33" s="112"/>
      <c r="O33" s="191"/>
      <c r="P33" s="112"/>
      <c r="Q33" s="191"/>
      <c r="R33" s="112"/>
      <c r="S33" s="191"/>
      <c r="T33" s="191"/>
      <c r="U33" s="191"/>
      <c r="V33" s="191"/>
      <c r="W33" s="191"/>
      <c r="X33" s="191"/>
      <c r="Y33" s="191"/>
      <c r="Z33" s="112"/>
      <c r="AA33" s="191"/>
      <c r="AB33" s="112"/>
      <c r="AC33" s="191"/>
      <c r="AD33" s="112"/>
    </row>
    <row r="34" spans="1:30" s="109" customFormat="1" ht="20.100000000000001" customHeight="1">
      <c r="A34" s="106"/>
      <c r="B34" s="108"/>
      <c r="C34" s="108"/>
      <c r="D34" s="108"/>
      <c r="E34" s="108"/>
      <c r="F34" s="112"/>
      <c r="G34" s="191"/>
      <c r="H34" s="112"/>
      <c r="I34" s="191"/>
      <c r="J34" s="112"/>
      <c r="K34" s="191"/>
      <c r="L34" s="112"/>
      <c r="M34" s="191"/>
      <c r="N34" s="112"/>
      <c r="O34" s="191"/>
      <c r="P34" s="112"/>
      <c r="Q34" s="191"/>
      <c r="R34" s="112"/>
      <c r="S34" s="191"/>
      <c r="T34" s="191"/>
      <c r="U34" s="191"/>
      <c r="V34" s="191"/>
      <c r="W34" s="191"/>
      <c r="X34" s="191"/>
      <c r="Y34" s="191"/>
      <c r="Z34" s="112"/>
      <c r="AA34" s="191"/>
      <c r="AB34" s="112"/>
      <c r="AC34" s="191"/>
      <c r="AD34" s="112"/>
    </row>
    <row r="35" spans="1:30" s="109" customFormat="1" ht="20.100000000000001" customHeight="1">
      <c r="A35" s="106"/>
      <c r="B35" s="108"/>
      <c r="C35" s="108"/>
      <c r="D35" s="108"/>
      <c r="E35" s="108"/>
      <c r="F35" s="112"/>
      <c r="G35" s="191"/>
      <c r="H35" s="112"/>
      <c r="I35" s="191"/>
      <c r="J35" s="112"/>
      <c r="K35" s="191"/>
      <c r="L35" s="112"/>
      <c r="M35" s="191"/>
      <c r="N35" s="112"/>
      <c r="O35" s="191"/>
      <c r="P35" s="112"/>
      <c r="Q35" s="191"/>
      <c r="R35" s="112"/>
      <c r="S35" s="191"/>
      <c r="T35" s="191"/>
      <c r="U35" s="191"/>
      <c r="V35" s="191"/>
      <c r="W35" s="191"/>
      <c r="X35" s="191"/>
      <c r="Y35" s="191"/>
      <c r="Z35" s="112"/>
      <c r="AA35" s="191"/>
      <c r="AB35" s="112"/>
      <c r="AC35" s="191"/>
      <c r="AD35" s="112"/>
    </row>
    <row r="36" spans="1:30" s="109" customFormat="1" ht="20.100000000000001" customHeight="1">
      <c r="A36" s="106"/>
      <c r="B36" s="108"/>
      <c r="C36" s="108"/>
      <c r="D36" s="108"/>
      <c r="E36" s="108"/>
      <c r="F36" s="112"/>
      <c r="G36" s="191"/>
      <c r="H36" s="112"/>
      <c r="I36" s="191"/>
      <c r="J36" s="112"/>
      <c r="K36" s="191"/>
      <c r="L36" s="112"/>
      <c r="M36" s="191"/>
      <c r="N36" s="112"/>
      <c r="O36" s="191"/>
      <c r="P36" s="112"/>
      <c r="Q36" s="191"/>
      <c r="R36" s="112"/>
      <c r="S36" s="191"/>
      <c r="T36" s="191"/>
      <c r="U36" s="191"/>
      <c r="V36" s="191"/>
      <c r="W36" s="191"/>
      <c r="X36" s="191"/>
      <c r="Y36" s="191"/>
      <c r="Z36" s="112"/>
      <c r="AA36" s="191"/>
      <c r="AB36" s="112"/>
      <c r="AC36" s="191"/>
      <c r="AD36" s="112"/>
    </row>
    <row r="37" spans="1:30" s="109" customFormat="1" ht="20.100000000000001" customHeight="1">
      <c r="A37" s="106"/>
      <c r="B37" s="108"/>
      <c r="C37" s="108"/>
      <c r="D37" s="108"/>
      <c r="E37" s="108"/>
      <c r="F37" s="112"/>
      <c r="G37" s="191"/>
      <c r="H37" s="112"/>
      <c r="I37" s="191"/>
      <c r="J37" s="112"/>
      <c r="K37" s="191"/>
      <c r="L37" s="112"/>
      <c r="M37" s="191"/>
      <c r="N37" s="112"/>
      <c r="O37" s="191"/>
      <c r="P37" s="112"/>
      <c r="Q37" s="191"/>
      <c r="R37" s="112"/>
      <c r="S37" s="191"/>
      <c r="T37" s="191"/>
      <c r="U37" s="191"/>
      <c r="V37" s="191"/>
      <c r="W37" s="191"/>
      <c r="X37" s="191"/>
      <c r="Y37" s="191"/>
      <c r="Z37" s="112"/>
      <c r="AA37" s="191"/>
      <c r="AB37" s="112"/>
      <c r="AC37" s="191"/>
      <c r="AD37" s="112"/>
    </row>
    <row r="38" spans="1:30" s="109" customFormat="1" ht="20.100000000000001" hidden="1" customHeight="1">
      <c r="A38" s="106"/>
      <c r="B38" s="108"/>
      <c r="C38" s="108"/>
      <c r="D38" s="108"/>
      <c r="E38" s="108"/>
      <c r="F38" s="112"/>
      <c r="G38" s="191"/>
      <c r="H38" s="112"/>
      <c r="I38" s="191"/>
      <c r="J38" s="112"/>
      <c r="K38" s="191"/>
      <c r="L38" s="112"/>
      <c r="M38" s="191"/>
      <c r="N38" s="112"/>
      <c r="O38" s="191"/>
      <c r="P38" s="112"/>
      <c r="Q38" s="191"/>
      <c r="R38" s="112"/>
      <c r="S38" s="191"/>
      <c r="T38" s="191"/>
      <c r="U38" s="191"/>
      <c r="V38" s="191"/>
      <c r="W38" s="191"/>
      <c r="X38" s="191"/>
      <c r="Y38" s="191"/>
      <c r="Z38" s="112"/>
      <c r="AA38" s="191"/>
      <c r="AB38" s="112"/>
      <c r="AC38" s="191"/>
      <c r="AD38" s="112"/>
    </row>
    <row r="39" spans="1:30" s="109" customFormat="1" ht="20.100000000000001" customHeight="1">
      <c r="A39" s="106"/>
      <c r="B39" s="108"/>
      <c r="C39" s="108"/>
      <c r="D39" s="108"/>
      <c r="E39" s="108"/>
      <c r="F39" s="112"/>
      <c r="G39" s="191"/>
      <c r="H39" s="112"/>
      <c r="I39" s="191"/>
      <c r="J39" s="112"/>
      <c r="K39" s="191"/>
      <c r="L39" s="112"/>
      <c r="M39" s="191"/>
      <c r="N39" s="112"/>
      <c r="O39" s="191"/>
      <c r="P39" s="112"/>
      <c r="Q39" s="191"/>
      <c r="R39" s="112"/>
      <c r="S39" s="191"/>
      <c r="T39" s="191"/>
      <c r="U39" s="191"/>
      <c r="V39" s="191"/>
      <c r="W39" s="191"/>
      <c r="X39" s="191"/>
      <c r="Y39" s="191"/>
      <c r="Z39" s="112"/>
      <c r="AA39" s="191"/>
      <c r="AB39" s="112"/>
      <c r="AC39" s="191"/>
      <c r="AD39" s="112"/>
    </row>
    <row r="40" spans="1:30" s="109" customFormat="1" ht="12.75" customHeight="1">
      <c r="A40" s="106"/>
      <c r="B40" s="108"/>
      <c r="C40" s="108"/>
      <c r="D40" s="108"/>
      <c r="E40" s="108"/>
      <c r="F40" s="112"/>
      <c r="G40" s="191"/>
      <c r="H40" s="112"/>
      <c r="I40" s="191"/>
      <c r="J40" s="112"/>
      <c r="K40" s="191"/>
      <c r="L40" s="112"/>
      <c r="M40" s="191"/>
      <c r="N40" s="112"/>
      <c r="O40" s="191"/>
      <c r="P40" s="112"/>
      <c r="Q40" s="191"/>
      <c r="R40" s="112"/>
      <c r="S40" s="191"/>
      <c r="T40" s="191"/>
      <c r="U40" s="191"/>
      <c r="V40" s="191"/>
      <c r="W40" s="191"/>
      <c r="X40" s="191"/>
      <c r="Y40" s="191"/>
      <c r="Z40" s="112"/>
      <c r="AA40" s="191"/>
      <c r="AB40" s="112"/>
      <c r="AC40" s="191"/>
      <c r="AD40" s="112"/>
    </row>
    <row r="41" spans="1:30" ht="21.95" customHeight="1">
      <c r="A41" s="124" t="s">
        <v>36</v>
      </c>
      <c r="B41" s="124"/>
      <c r="C41" s="124"/>
      <c r="D41" s="124"/>
      <c r="E41" s="124"/>
      <c r="F41" s="198"/>
      <c r="G41" s="125"/>
      <c r="H41" s="198"/>
      <c r="I41" s="125"/>
      <c r="J41" s="198"/>
      <c r="K41" s="125"/>
      <c r="L41" s="199"/>
      <c r="M41" s="200"/>
      <c r="N41" s="199"/>
      <c r="O41" s="200"/>
      <c r="P41" s="199"/>
      <c r="Q41" s="200"/>
      <c r="R41" s="199"/>
      <c r="S41" s="200"/>
      <c r="T41" s="200"/>
      <c r="U41" s="200"/>
      <c r="V41" s="200"/>
      <c r="W41" s="200"/>
      <c r="X41" s="200"/>
      <c r="Y41" s="200"/>
      <c r="Z41" s="199"/>
      <c r="AA41" s="200"/>
      <c r="AB41" s="199"/>
      <c r="AC41" s="200"/>
      <c r="AD41" s="199"/>
    </row>
  </sheetData>
  <mergeCells count="4">
    <mergeCell ref="F5:AD5"/>
    <mergeCell ref="F6:Z6"/>
    <mergeCell ref="L8:N8"/>
    <mergeCell ref="P8:V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1871-0415-4F1E-9DC3-82CAB2C68CBF}">
  <dimension ref="A1:T37"/>
  <sheetViews>
    <sheetView zoomScale="80" zoomScaleNormal="80" zoomScaleSheetLayoutView="90" workbookViewId="0"/>
  </sheetViews>
  <sheetFormatPr defaultColWidth="9.140625" defaultRowHeight="21" customHeight="1"/>
  <cols>
    <col min="1" max="2" width="1.7109375" style="17" customWidth="1"/>
    <col min="3" max="3" width="48.85546875" style="17" customWidth="1"/>
    <col min="4" max="4" width="8.7109375" style="17" customWidth="1"/>
    <col min="5" max="5" width="1.140625" style="126" customWidth="1"/>
    <col min="6" max="6" width="12.85546875" style="201" customWidth="1"/>
    <col min="7" max="7" width="1.140625" style="126" customWidth="1"/>
    <col min="8" max="8" width="12.140625" style="201" customWidth="1"/>
    <col min="9" max="9" width="1.140625" style="126" customWidth="1"/>
    <col min="10" max="10" width="11.7109375" style="201" customWidth="1"/>
    <col min="11" max="11" width="1.140625" style="126" customWidth="1"/>
    <col min="12" max="12" width="12.140625" style="41" customWidth="1"/>
    <col min="13" max="13" width="1.140625" style="126" customWidth="1"/>
    <col min="14" max="14" width="11.7109375" style="41" customWidth="1"/>
    <col min="15" max="15" width="1.140625" style="126" customWidth="1"/>
    <col min="16" max="16" width="13.7109375" style="41" customWidth="1"/>
    <col min="17" max="17" width="1.140625" style="126" customWidth="1"/>
    <col min="18" max="18" width="12.7109375" style="126" customWidth="1"/>
    <col min="19" max="19" width="1.140625" style="126" customWidth="1"/>
    <col min="20" max="20" width="12.85546875" style="79" customWidth="1"/>
    <col min="21" max="16384" width="9.140625" style="17"/>
  </cols>
  <sheetData>
    <row r="1" spans="1:20" s="23" customFormat="1" ht="21.75" customHeight="1">
      <c r="A1" s="23" t="s">
        <v>0</v>
      </c>
      <c r="E1" s="80"/>
      <c r="F1" s="182"/>
      <c r="G1" s="80"/>
      <c r="H1" s="182"/>
      <c r="I1" s="80"/>
      <c r="J1" s="182"/>
      <c r="K1" s="80"/>
      <c r="L1" s="18"/>
      <c r="M1" s="80"/>
      <c r="N1" s="18"/>
      <c r="O1" s="80"/>
      <c r="P1" s="18"/>
      <c r="Q1" s="80"/>
      <c r="R1" s="80"/>
      <c r="S1" s="80"/>
      <c r="T1" s="183"/>
    </row>
    <row r="2" spans="1:20" s="23" customFormat="1" ht="21.75" customHeight="1">
      <c r="A2" s="23" t="s">
        <v>211</v>
      </c>
      <c r="E2" s="80"/>
      <c r="F2" s="182"/>
      <c r="G2" s="80"/>
      <c r="H2" s="182"/>
      <c r="I2" s="80"/>
      <c r="J2" s="182"/>
      <c r="K2" s="80"/>
      <c r="L2" s="18"/>
      <c r="M2" s="80"/>
      <c r="N2" s="18"/>
      <c r="O2" s="80"/>
      <c r="P2" s="18"/>
      <c r="Q2" s="80"/>
      <c r="R2" s="80"/>
      <c r="S2" s="80"/>
      <c r="T2" s="183"/>
    </row>
    <row r="3" spans="1:20" s="23" customFormat="1" ht="21.75" customHeight="1">
      <c r="A3" s="104" t="s">
        <v>231</v>
      </c>
      <c r="B3" s="105"/>
      <c r="C3" s="105"/>
      <c r="D3" s="105"/>
      <c r="E3" s="171"/>
      <c r="F3" s="184"/>
      <c r="G3" s="171"/>
      <c r="H3" s="184"/>
      <c r="I3" s="171"/>
      <c r="J3" s="184"/>
      <c r="K3" s="171"/>
      <c r="L3" s="28"/>
      <c r="M3" s="171"/>
      <c r="N3" s="28"/>
      <c r="O3" s="171"/>
      <c r="P3" s="28"/>
      <c r="Q3" s="171"/>
      <c r="R3" s="171"/>
      <c r="S3" s="171"/>
      <c r="T3" s="28"/>
    </row>
    <row r="4" spans="1:20" s="23" customFormat="1" ht="18.95" customHeight="1">
      <c r="E4" s="80"/>
      <c r="F4" s="182"/>
      <c r="G4" s="80"/>
      <c r="H4" s="182"/>
      <c r="I4" s="80"/>
      <c r="J4" s="182"/>
      <c r="K4" s="80"/>
      <c r="L4" s="18"/>
      <c r="M4" s="80"/>
      <c r="N4" s="18"/>
      <c r="O4" s="80"/>
      <c r="P4" s="18"/>
      <c r="Q4" s="80"/>
      <c r="R4" s="80"/>
      <c r="S4" s="80"/>
      <c r="T4" s="18"/>
    </row>
    <row r="5" spans="1:20" s="23" customFormat="1" ht="18.95" customHeight="1">
      <c r="A5" s="121"/>
      <c r="B5" s="121"/>
      <c r="C5" s="121"/>
      <c r="D5" s="121"/>
      <c r="E5" s="121"/>
      <c r="F5" s="231" t="s">
        <v>150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s="23" customFormat="1" ht="18.95" customHeight="1">
      <c r="A6" s="121"/>
      <c r="B6" s="121"/>
      <c r="C6" s="121"/>
      <c r="D6" s="121"/>
      <c r="E6" s="127"/>
      <c r="F6" s="183"/>
      <c r="G6" s="30"/>
      <c r="H6" s="183"/>
      <c r="I6" s="30"/>
      <c r="J6" s="183"/>
      <c r="K6" s="30"/>
      <c r="L6" s="231" t="s">
        <v>74</v>
      </c>
      <c r="M6" s="231"/>
      <c r="N6" s="231"/>
      <c r="O6" s="127"/>
      <c r="P6" s="232" t="s">
        <v>73</v>
      </c>
      <c r="Q6" s="232"/>
      <c r="R6" s="232"/>
      <c r="S6" s="127"/>
      <c r="T6" s="202"/>
    </row>
    <row r="7" spans="1:20" s="23" customFormat="1" ht="18.95" customHeight="1">
      <c r="A7" s="121"/>
      <c r="B7" s="121"/>
      <c r="C7" s="121"/>
      <c r="D7" s="121"/>
      <c r="E7" s="127"/>
      <c r="F7" s="202" t="s">
        <v>65</v>
      </c>
      <c r="G7" s="127"/>
      <c r="H7" s="203"/>
      <c r="I7" s="127"/>
      <c r="J7" s="203"/>
      <c r="K7" s="127"/>
      <c r="L7" s="204" t="s">
        <v>120</v>
      </c>
      <c r="M7" s="127"/>
      <c r="N7" s="202"/>
      <c r="O7" s="127"/>
      <c r="P7" s="202"/>
      <c r="Q7" s="127"/>
      <c r="R7" s="128" t="s">
        <v>122</v>
      </c>
      <c r="S7" s="127"/>
      <c r="T7" s="202"/>
    </row>
    <row r="8" spans="1:20" ht="18.95" customHeight="1">
      <c r="A8" s="121"/>
      <c r="B8" s="121"/>
      <c r="C8" s="121"/>
      <c r="D8" s="121"/>
      <c r="E8" s="127"/>
      <c r="F8" s="202" t="s">
        <v>127</v>
      </c>
      <c r="G8" s="127"/>
      <c r="H8" s="202" t="s">
        <v>128</v>
      </c>
      <c r="I8" s="127"/>
      <c r="J8" s="202" t="s">
        <v>129</v>
      </c>
      <c r="K8" s="127"/>
      <c r="L8" s="205" t="s">
        <v>130</v>
      </c>
      <c r="M8" s="127"/>
      <c r="N8" s="202"/>
      <c r="O8" s="129"/>
      <c r="P8" s="202" t="s">
        <v>240</v>
      </c>
      <c r="Q8" s="127"/>
      <c r="R8" s="128" t="s">
        <v>133</v>
      </c>
      <c r="S8" s="127"/>
      <c r="T8" s="18" t="s">
        <v>126</v>
      </c>
    </row>
    <row r="9" spans="1:20" ht="18.95" customHeight="1">
      <c r="A9" s="121"/>
      <c r="B9" s="121"/>
      <c r="C9" s="121"/>
      <c r="D9" s="26" t="s">
        <v>9</v>
      </c>
      <c r="E9" s="129"/>
      <c r="F9" s="206" t="s">
        <v>137</v>
      </c>
      <c r="G9" s="129"/>
      <c r="H9" s="206" t="s">
        <v>138</v>
      </c>
      <c r="I9" s="129"/>
      <c r="J9" s="206" t="s">
        <v>139</v>
      </c>
      <c r="K9" s="129"/>
      <c r="L9" s="206" t="s">
        <v>140</v>
      </c>
      <c r="M9" s="129"/>
      <c r="N9" s="206" t="s">
        <v>76</v>
      </c>
      <c r="O9" s="129"/>
      <c r="P9" s="206" t="s">
        <v>241</v>
      </c>
      <c r="Q9" s="129"/>
      <c r="R9" s="130" t="s">
        <v>143</v>
      </c>
      <c r="S9" s="129"/>
      <c r="T9" s="206" t="s">
        <v>63</v>
      </c>
    </row>
    <row r="10" spans="1:20" ht="6" customHeight="1">
      <c r="A10" s="122"/>
      <c r="B10" s="122"/>
      <c r="C10" s="122"/>
      <c r="D10" s="121"/>
      <c r="E10" s="129"/>
      <c r="F10" s="202"/>
      <c r="G10" s="129"/>
      <c r="H10" s="202"/>
      <c r="I10" s="129"/>
      <c r="J10" s="202"/>
      <c r="K10" s="129"/>
      <c r="L10" s="202"/>
      <c r="M10" s="129"/>
      <c r="N10" s="202"/>
      <c r="O10" s="129"/>
      <c r="P10" s="202"/>
      <c r="Q10" s="129"/>
      <c r="R10" s="129"/>
      <c r="S10" s="129"/>
      <c r="T10" s="202"/>
    </row>
    <row r="11" spans="1:20" ht="18.95" customHeight="1">
      <c r="A11" s="131" t="s">
        <v>149</v>
      </c>
      <c r="B11" s="122"/>
      <c r="C11" s="122"/>
      <c r="D11" s="122"/>
      <c r="E11" s="70"/>
      <c r="F11" s="36">
        <v>4272851</v>
      </c>
      <c r="G11" s="84"/>
      <c r="H11" s="36">
        <v>507128</v>
      </c>
      <c r="I11" s="84"/>
      <c r="J11" s="36">
        <v>943</v>
      </c>
      <c r="K11" s="84"/>
      <c r="L11" s="36">
        <v>437933</v>
      </c>
      <c r="M11" s="84"/>
      <c r="N11" s="36">
        <v>16311815</v>
      </c>
      <c r="O11" s="88"/>
      <c r="P11" s="36">
        <v>65764</v>
      </c>
      <c r="Q11" s="132"/>
      <c r="R11" s="84">
        <v>9174</v>
      </c>
      <c r="S11" s="132"/>
      <c r="T11" s="36">
        <f>SUM(F11:R11)</f>
        <v>21605608</v>
      </c>
    </row>
    <row r="12" spans="1:20" ht="6" customHeight="1">
      <c r="A12" s="121"/>
      <c r="B12" s="122"/>
      <c r="C12" s="122"/>
      <c r="D12" s="122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spans="1:20" ht="18.95" customHeight="1">
      <c r="A13" s="121" t="s">
        <v>147</v>
      </c>
      <c r="B13" s="122"/>
      <c r="C13" s="122"/>
      <c r="D13" s="122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18.95" customHeight="1">
      <c r="A14" s="122" t="s">
        <v>148</v>
      </c>
      <c r="B14" s="122"/>
      <c r="C14" s="122"/>
      <c r="D14" s="133"/>
      <c r="E14" s="36"/>
      <c r="F14" s="36">
        <v>3452</v>
      </c>
      <c r="G14" s="36"/>
      <c r="H14" s="36">
        <v>6252</v>
      </c>
      <c r="I14" s="36"/>
      <c r="J14" s="36">
        <v>0</v>
      </c>
      <c r="K14" s="36"/>
      <c r="L14" s="36">
        <v>0</v>
      </c>
      <c r="M14" s="36"/>
      <c r="N14" s="36">
        <v>0</v>
      </c>
      <c r="O14" s="36"/>
      <c r="P14" s="36">
        <v>0</v>
      </c>
      <c r="Q14" s="36"/>
      <c r="R14" s="36">
        <v>0</v>
      </c>
      <c r="S14" s="36"/>
      <c r="T14" s="36">
        <f t="shared" ref="T14:T17" si="0">SUM(F14:R14)</f>
        <v>9704</v>
      </c>
    </row>
    <row r="15" spans="1:20" ht="18.95" customHeight="1">
      <c r="A15" s="122" t="s">
        <v>72</v>
      </c>
      <c r="B15" s="122"/>
      <c r="C15" s="122"/>
      <c r="D15" s="133"/>
      <c r="E15" s="36"/>
      <c r="F15" s="36">
        <v>0</v>
      </c>
      <c r="G15" s="36"/>
      <c r="H15" s="36">
        <v>0</v>
      </c>
      <c r="I15" s="36"/>
      <c r="J15" s="36">
        <v>1161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f t="shared" si="0"/>
        <v>1161</v>
      </c>
    </row>
    <row r="16" spans="1:20" ht="18.95" customHeight="1">
      <c r="A16" s="122" t="s">
        <v>235</v>
      </c>
      <c r="C16" s="122"/>
      <c r="D16" s="133"/>
      <c r="E16" s="36"/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v>0</v>
      </c>
      <c r="O16" s="36"/>
      <c r="P16" s="36">
        <v>0</v>
      </c>
      <c r="Q16" s="36"/>
      <c r="R16" s="36">
        <v>0</v>
      </c>
      <c r="S16" s="36"/>
      <c r="T16" s="36">
        <f t="shared" si="0"/>
        <v>0</v>
      </c>
    </row>
    <row r="17" spans="1:20" ht="18.95" customHeight="1">
      <c r="A17" s="122" t="s">
        <v>109</v>
      </c>
      <c r="C17" s="122"/>
      <c r="D17" s="122"/>
      <c r="E17" s="36"/>
      <c r="F17" s="86">
        <v>0</v>
      </c>
      <c r="G17" s="36"/>
      <c r="H17" s="86">
        <v>0</v>
      </c>
      <c r="I17" s="36"/>
      <c r="J17" s="86">
        <v>0</v>
      </c>
      <c r="K17" s="36"/>
      <c r="L17" s="86">
        <v>0</v>
      </c>
      <c r="M17" s="36"/>
      <c r="N17" s="86">
        <v>155841</v>
      </c>
      <c r="O17" s="36"/>
      <c r="P17" s="86">
        <v>0</v>
      </c>
      <c r="Q17" s="36"/>
      <c r="R17" s="86">
        <v>-4000</v>
      </c>
      <c r="S17" s="36"/>
      <c r="T17" s="86">
        <f t="shared" si="0"/>
        <v>151841</v>
      </c>
    </row>
    <row r="18" spans="1:20" ht="6" customHeight="1">
      <c r="A18" s="122"/>
      <c r="B18" s="122"/>
      <c r="C18" s="122"/>
      <c r="D18" s="122"/>
      <c r="E18" s="123"/>
      <c r="F18" s="207"/>
      <c r="G18" s="123"/>
      <c r="H18" s="207"/>
      <c r="I18" s="123"/>
      <c r="J18" s="207"/>
      <c r="K18" s="123"/>
      <c r="L18" s="207"/>
      <c r="M18" s="123"/>
      <c r="N18" s="207"/>
      <c r="O18" s="123"/>
      <c r="P18" s="207"/>
      <c r="Q18" s="123"/>
      <c r="R18" s="207"/>
      <c r="S18" s="123"/>
      <c r="T18" s="208"/>
    </row>
    <row r="19" spans="1:20" ht="18.95" customHeight="1" thickBot="1">
      <c r="A19" s="121" t="s">
        <v>232</v>
      </c>
      <c r="B19" s="122"/>
      <c r="C19" s="122"/>
      <c r="D19" s="122"/>
      <c r="E19" s="36"/>
      <c r="F19" s="93">
        <f>SUM(F11:F17)</f>
        <v>4276303</v>
      </c>
      <c r="G19" s="36"/>
      <c r="H19" s="93">
        <f>SUM(H11:H17)</f>
        <v>513380</v>
      </c>
      <c r="I19" s="36"/>
      <c r="J19" s="93">
        <f>SUM(J11:J17)</f>
        <v>2104</v>
      </c>
      <c r="K19" s="36"/>
      <c r="L19" s="93">
        <f>SUM(L11:L17)</f>
        <v>437933</v>
      </c>
      <c r="M19" s="36"/>
      <c r="N19" s="93">
        <f>SUM(N11:N17)</f>
        <v>16467656</v>
      </c>
      <c r="O19" s="36"/>
      <c r="P19" s="93">
        <f>SUM(P11:P17)</f>
        <v>65764</v>
      </c>
      <c r="Q19" s="36"/>
      <c r="R19" s="93">
        <f>SUM(R11:R17)</f>
        <v>5174</v>
      </c>
      <c r="S19" s="36"/>
      <c r="T19" s="93">
        <f>SUM(T11:T17)</f>
        <v>21768314</v>
      </c>
    </row>
    <row r="20" spans="1:20" ht="18.95" customHeight="1" thickTop="1">
      <c r="A20" s="121"/>
      <c r="B20" s="122"/>
      <c r="C20" s="122"/>
      <c r="D20" s="122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1:20" ht="18.95" customHeight="1">
      <c r="A21" s="131" t="s">
        <v>234</v>
      </c>
      <c r="B21" s="122"/>
      <c r="C21" s="122"/>
      <c r="D21" s="122"/>
      <c r="E21" s="70"/>
      <c r="F21" s="209">
        <v>4277213</v>
      </c>
      <c r="G21" s="84"/>
      <c r="H21" s="209">
        <v>515184</v>
      </c>
      <c r="I21" s="84"/>
      <c r="J21" s="209">
        <v>0</v>
      </c>
      <c r="K21" s="84"/>
      <c r="L21" s="209">
        <v>437933</v>
      </c>
      <c r="M21" s="172"/>
      <c r="N21" s="209">
        <v>17054022</v>
      </c>
      <c r="O21" s="88"/>
      <c r="P21" s="36">
        <v>67447</v>
      </c>
      <c r="Q21" s="132"/>
      <c r="R21" s="36">
        <v>16602</v>
      </c>
      <c r="S21" s="132"/>
      <c r="T21" s="36">
        <f>SUM(F21:R21)</f>
        <v>22368401</v>
      </c>
    </row>
    <row r="22" spans="1:20" ht="6" customHeight="1">
      <c r="A22" s="121"/>
      <c r="B22" s="122"/>
      <c r="C22" s="122"/>
      <c r="D22" s="122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ht="18.95" customHeight="1">
      <c r="A23" s="121" t="s">
        <v>147</v>
      </c>
      <c r="B23" s="122"/>
      <c r="C23" s="122"/>
      <c r="D23" s="122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0" ht="18.95" customHeight="1">
      <c r="A24" s="122" t="s">
        <v>148</v>
      </c>
      <c r="B24" s="122"/>
      <c r="C24" s="122"/>
      <c r="D24" s="133">
        <v>15</v>
      </c>
      <c r="E24" s="36"/>
      <c r="F24" s="36">
        <v>50</v>
      </c>
      <c r="G24" s="36"/>
      <c r="H24" s="36">
        <v>63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f t="shared" ref="T24:T27" si="1">SUM(F24:R24)</f>
        <v>113</v>
      </c>
    </row>
    <row r="25" spans="1:20" ht="18.95" customHeight="1">
      <c r="A25" s="122" t="s">
        <v>72</v>
      </c>
      <c r="B25" s="122"/>
      <c r="C25" s="122"/>
      <c r="D25" s="133"/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f t="shared" si="1"/>
        <v>0</v>
      </c>
    </row>
    <row r="26" spans="1:20" ht="18.95" customHeight="1">
      <c r="A26" s="122" t="s">
        <v>235</v>
      </c>
      <c r="C26" s="122"/>
      <c r="D26" s="133"/>
      <c r="E26" s="36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36">
        <v>628</v>
      </c>
      <c r="Q26" s="36"/>
      <c r="R26" s="36">
        <v>0</v>
      </c>
      <c r="S26" s="36"/>
      <c r="T26" s="36">
        <f t="shared" si="1"/>
        <v>628</v>
      </c>
    </row>
    <row r="27" spans="1:20" ht="18.95" customHeight="1">
      <c r="A27" s="122" t="s">
        <v>109</v>
      </c>
      <c r="C27" s="122"/>
      <c r="D27" s="122"/>
      <c r="E27" s="36"/>
      <c r="F27" s="86">
        <v>0</v>
      </c>
      <c r="G27" s="36"/>
      <c r="H27" s="86">
        <v>0</v>
      </c>
      <c r="I27" s="36"/>
      <c r="J27" s="86">
        <v>0</v>
      </c>
      <c r="K27" s="36"/>
      <c r="L27" s="86">
        <v>0</v>
      </c>
      <c r="M27" s="36"/>
      <c r="N27" s="86">
        <v>170249</v>
      </c>
      <c r="O27" s="36"/>
      <c r="P27" s="86">
        <v>0</v>
      </c>
      <c r="Q27" s="36"/>
      <c r="R27" s="86">
        <v>0</v>
      </c>
      <c r="S27" s="36"/>
      <c r="T27" s="86">
        <f t="shared" si="1"/>
        <v>170249</v>
      </c>
    </row>
    <row r="28" spans="1:20" ht="6" customHeight="1">
      <c r="A28" s="122"/>
      <c r="B28" s="122"/>
      <c r="C28" s="122"/>
      <c r="D28" s="122"/>
      <c r="E28" s="123"/>
      <c r="F28" s="207"/>
      <c r="G28" s="123"/>
      <c r="H28" s="207"/>
      <c r="I28" s="123"/>
      <c r="J28" s="207"/>
      <c r="K28" s="123"/>
      <c r="L28" s="207"/>
      <c r="M28" s="123"/>
      <c r="N28" s="207"/>
      <c r="O28" s="123"/>
      <c r="P28" s="207"/>
      <c r="Q28" s="123"/>
      <c r="R28" s="207"/>
      <c r="S28" s="123"/>
      <c r="T28" s="208"/>
    </row>
    <row r="29" spans="1:20" ht="18.95" customHeight="1" thickBot="1">
      <c r="A29" s="121" t="s">
        <v>233</v>
      </c>
      <c r="B29" s="122"/>
      <c r="C29" s="122"/>
      <c r="D29" s="122"/>
      <c r="E29" s="36"/>
      <c r="F29" s="93">
        <f>SUM(F21:F27)</f>
        <v>4277263</v>
      </c>
      <c r="G29" s="36"/>
      <c r="H29" s="93">
        <f>SUM(H21:H27)</f>
        <v>515247</v>
      </c>
      <c r="I29" s="36"/>
      <c r="J29" s="93">
        <f>SUM(J21:J27)</f>
        <v>0</v>
      </c>
      <c r="K29" s="36"/>
      <c r="L29" s="93">
        <f>SUM(L21:L27)</f>
        <v>437933</v>
      </c>
      <c r="M29" s="36"/>
      <c r="N29" s="93">
        <f>SUM(N21:N27)</f>
        <v>17224271</v>
      </c>
      <c r="O29" s="36"/>
      <c r="P29" s="93">
        <f>SUM(P21:P27)</f>
        <v>68075</v>
      </c>
      <c r="Q29" s="36"/>
      <c r="R29" s="93">
        <f>SUM(R21:R27)</f>
        <v>16602</v>
      </c>
      <c r="S29" s="36"/>
      <c r="T29" s="93">
        <f>SUM(T21:T27)</f>
        <v>22539391</v>
      </c>
    </row>
    <row r="30" spans="1:20" ht="20.25" customHeight="1" thickTop="1">
      <c r="A30" s="121"/>
      <c r="B30" s="122"/>
      <c r="C30" s="122"/>
      <c r="D30" s="122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 spans="1:20" ht="9.75" customHeight="1">
      <c r="A31" s="121"/>
      <c r="B31" s="122"/>
      <c r="C31" s="122"/>
      <c r="D31" s="122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  <row r="32" spans="1:20" ht="20.25" customHeight="1">
      <c r="A32" s="121"/>
      <c r="B32" s="122"/>
      <c r="C32" s="122"/>
      <c r="D32" s="122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 ht="20.25" customHeight="1">
      <c r="A33" s="121"/>
      <c r="B33" s="122"/>
      <c r="C33" s="122"/>
      <c r="D33" s="122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 ht="9" customHeight="1">
      <c r="A34" s="121"/>
      <c r="B34" s="122"/>
      <c r="C34" s="122"/>
      <c r="D34" s="122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1:20" ht="2.25" customHeight="1">
      <c r="A35" s="121"/>
      <c r="B35" s="122"/>
      <c r="C35" s="122"/>
      <c r="D35" s="122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0" ht="22.5" hidden="1" customHeight="1">
      <c r="A36" s="121"/>
      <c r="B36" s="122"/>
      <c r="C36" s="122"/>
      <c r="D36" s="122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ht="21.95" customHeight="1">
      <c r="A37" s="124" t="s">
        <v>36</v>
      </c>
      <c r="B37" s="124"/>
      <c r="C37" s="124"/>
      <c r="D37" s="124"/>
      <c r="E37" s="125"/>
      <c r="F37" s="198"/>
      <c r="G37" s="125"/>
      <c r="H37" s="198"/>
      <c r="I37" s="125"/>
      <c r="J37" s="198"/>
      <c r="K37" s="125"/>
      <c r="L37" s="199"/>
      <c r="M37" s="125"/>
      <c r="N37" s="199"/>
      <c r="O37" s="125"/>
      <c r="P37" s="199"/>
      <c r="Q37" s="125"/>
      <c r="R37" s="125"/>
      <c r="S37" s="125"/>
      <c r="T37" s="199"/>
    </row>
  </sheetData>
  <mergeCells count="3">
    <mergeCell ref="F5:T5"/>
    <mergeCell ref="L6:N6"/>
    <mergeCell ref="P6:R6"/>
  </mergeCells>
  <pageMargins left="0.3" right="0.3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dimension ref="A1:K111"/>
  <sheetViews>
    <sheetView tabSelected="1" topLeftCell="B1" zoomScaleNormal="100" zoomScaleSheetLayoutView="110" workbookViewId="0">
      <selection activeCell="B5" sqref="B5"/>
    </sheetView>
  </sheetViews>
  <sheetFormatPr defaultColWidth="9.140625" defaultRowHeight="21.75" customHeight="1"/>
  <cols>
    <col min="1" max="1" width="1.42578125" style="142" customWidth="1"/>
    <col min="2" max="2" width="47.85546875" style="142" customWidth="1"/>
    <col min="3" max="3" width="8.28515625" style="136" customWidth="1"/>
    <col min="4" max="4" width="0.85546875" style="142" customWidth="1"/>
    <col min="5" max="5" width="15.42578125" style="210" customWidth="1"/>
    <col min="6" max="6" width="0.85546875" style="221" customWidth="1"/>
    <col min="7" max="7" width="15.42578125" style="210" customWidth="1"/>
    <col min="8" max="8" width="0.85546875" style="221" customWidth="1"/>
    <col min="9" max="9" width="15.42578125" style="210" customWidth="1"/>
    <col min="10" max="10" width="0.85546875" style="221" customWidth="1"/>
    <col min="11" max="11" width="15.42578125" style="210" customWidth="1"/>
    <col min="12" max="16384" width="9.140625" style="142"/>
  </cols>
  <sheetData>
    <row r="1" spans="1:11" s="138" customFormat="1" ht="21.75" customHeight="1">
      <c r="A1" s="134" t="s">
        <v>0</v>
      </c>
      <c r="B1" s="135"/>
      <c r="C1" s="136"/>
      <c r="D1" s="137"/>
      <c r="E1" s="210"/>
      <c r="F1" s="211"/>
      <c r="G1" s="210"/>
      <c r="H1" s="211"/>
      <c r="I1" s="212"/>
      <c r="J1" s="211"/>
      <c r="K1" s="212"/>
    </row>
    <row r="2" spans="1:11" s="138" customFormat="1" ht="21.75" customHeight="1">
      <c r="A2" s="135" t="s">
        <v>151</v>
      </c>
      <c r="B2" s="135"/>
      <c r="C2" s="136"/>
      <c r="D2" s="137"/>
      <c r="E2" s="210"/>
      <c r="F2" s="211"/>
      <c r="G2" s="210"/>
      <c r="H2" s="211"/>
      <c r="I2" s="210"/>
      <c r="J2" s="211"/>
      <c r="K2" s="210"/>
    </row>
    <row r="3" spans="1:11" s="138" customFormat="1" ht="21.75" customHeight="1">
      <c r="A3" s="139" t="s">
        <v>236</v>
      </c>
      <c r="B3" s="139"/>
      <c r="C3" s="140"/>
      <c r="D3" s="141"/>
      <c r="E3" s="213"/>
      <c r="F3" s="214"/>
      <c r="G3" s="213"/>
      <c r="H3" s="214"/>
      <c r="I3" s="213"/>
      <c r="J3" s="214"/>
      <c r="K3" s="213"/>
    </row>
    <row r="4" spans="1:11" s="138" customFormat="1" ht="18.600000000000001" customHeight="1">
      <c r="A4" s="135"/>
      <c r="B4" s="135"/>
      <c r="C4" s="136"/>
      <c r="D4" s="137"/>
      <c r="E4" s="210"/>
      <c r="F4" s="211"/>
      <c r="G4" s="210"/>
      <c r="H4" s="211"/>
      <c r="I4" s="210"/>
      <c r="J4" s="211"/>
      <c r="K4" s="210"/>
    </row>
    <row r="5" spans="1:11" s="138" customFormat="1" ht="20.100000000000001" customHeight="1">
      <c r="A5" s="135"/>
      <c r="B5" s="135"/>
      <c r="C5" s="136"/>
      <c r="D5" s="137"/>
      <c r="E5" s="234" t="s">
        <v>2</v>
      </c>
      <c r="F5" s="234"/>
      <c r="G5" s="234"/>
      <c r="H5" s="215"/>
      <c r="I5" s="234" t="s">
        <v>3</v>
      </c>
      <c r="J5" s="234"/>
      <c r="K5" s="234"/>
    </row>
    <row r="6" spans="1:11" s="138" customFormat="1" ht="20.100000000000001" customHeight="1">
      <c r="A6" s="135"/>
      <c r="B6" s="135"/>
      <c r="C6" s="136"/>
      <c r="D6" s="137"/>
      <c r="E6" s="216" t="s">
        <v>4</v>
      </c>
      <c r="F6" s="217"/>
      <c r="G6" s="216" t="s">
        <v>4</v>
      </c>
      <c r="H6" s="217"/>
      <c r="I6" s="216" t="s">
        <v>4</v>
      </c>
      <c r="J6" s="217"/>
      <c r="K6" s="216" t="s">
        <v>4</v>
      </c>
    </row>
    <row r="7" spans="1:11" s="138" customFormat="1" ht="20.100000000000001" customHeight="1">
      <c r="A7" s="135"/>
      <c r="B7" s="135"/>
      <c r="C7" s="136"/>
      <c r="D7" s="137"/>
      <c r="E7" s="216" t="s">
        <v>229</v>
      </c>
      <c r="F7" s="217"/>
      <c r="G7" s="216" t="s">
        <v>229</v>
      </c>
      <c r="H7" s="217"/>
      <c r="I7" s="216" t="s">
        <v>229</v>
      </c>
      <c r="J7" s="217"/>
      <c r="K7" s="216" t="s">
        <v>229</v>
      </c>
    </row>
    <row r="8" spans="1:11" ht="20.100000000000001" customHeight="1">
      <c r="C8" s="143"/>
      <c r="D8" s="143"/>
      <c r="E8" s="18" t="s">
        <v>230</v>
      </c>
      <c r="F8" s="70"/>
      <c r="G8" s="18" t="s">
        <v>8</v>
      </c>
      <c r="H8" s="70"/>
      <c r="I8" s="18" t="s">
        <v>230</v>
      </c>
      <c r="J8" s="70"/>
      <c r="K8" s="18" t="s">
        <v>8</v>
      </c>
    </row>
    <row r="9" spans="1:11" s="138" customFormat="1" ht="20.100000000000001" customHeight="1">
      <c r="A9" s="142"/>
      <c r="B9" s="142"/>
      <c r="C9" s="144" t="s">
        <v>9</v>
      </c>
      <c r="D9" s="145"/>
      <c r="E9" s="218" t="s">
        <v>10</v>
      </c>
      <c r="F9" s="212"/>
      <c r="G9" s="218" t="s">
        <v>10</v>
      </c>
      <c r="H9" s="219"/>
      <c r="I9" s="218" t="s">
        <v>10</v>
      </c>
      <c r="J9" s="212"/>
      <c r="K9" s="218" t="s">
        <v>10</v>
      </c>
    </row>
    <row r="10" spans="1:11" s="138" customFormat="1" ht="6" customHeight="1">
      <c r="A10" s="142"/>
      <c r="B10" s="142"/>
      <c r="C10" s="146"/>
      <c r="D10" s="145"/>
      <c r="E10" s="212"/>
      <c r="F10" s="212"/>
      <c r="G10" s="212"/>
      <c r="H10" s="219"/>
      <c r="I10" s="212"/>
      <c r="J10" s="212"/>
      <c r="K10" s="212"/>
    </row>
    <row r="11" spans="1:11" ht="20.100000000000001" customHeight="1">
      <c r="A11" s="147" t="s">
        <v>152</v>
      </c>
      <c r="B11" s="138"/>
      <c r="D11" s="136"/>
      <c r="F11" s="220"/>
    </row>
    <row r="12" spans="1:11" ht="20.100000000000001" customHeight="1">
      <c r="A12" s="148" t="s">
        <v>153</v>
      </c>
      <c r="B12" s="149"/>
      <c r="D12" s="136"/>
      <c r="E12" s="150">
        <v>144470</v>
      </c>
      <c r="F12" s="150"/>
      <c r="G12" s="150">
        <v>258840</v>
      </c>
      <c r="H12" s="175"/>
      <c r="I12" s="150">
        <v>210762</v>
      </c>
      <c r="J12" s="222"/>
      <c r="K12" s="150">
        <v>193458</v>
      </c>
    </row>
    <row r="13" spans="1:11" ht="20.100000000000001" customHeight="1">
      <c r="A13" s="148" t="s">
        <v>154</v>
      </c>
      <c r="B13" s="149"/>
      <c r="E13" s="150"/>
      <c r="F13" s="150"/>
      <c r="G13" s="150"/>
      <c r="H13" s="150"/>
      <c r="I13" s="150"/>
      <c r="J13" s="150"/>
      <c r="K13" s="150"/>
    </row>
    <row r="14" spans="1:11" ht="20.100000000000001" customHeight="1">
      <c r="A14" s="148"/>
      <c r="B14" s="148" t="s">
        <v>155</v>
      </c>
      <c r="E14" s="150"/>
      <c r="F14" s="150"/>
      <c r="G14" s="150"/>
      <c r="H14" s="150"/>
      <c r="I14" s="150"/>
      <c r="J14" s="150"/>
      <c r="K14" s="150"/>
    </row>
    <row r="15" spans="1:11" ht="20.100000000000001" customHeight="1">
      <c r="B15" s="148" t="s">
        <v>156</v>
      </c>
      <c r="C15" s="151">
        <v>11</v>
      </c>
      <c r="D15" s="136"/>
      <c r="E15" s="150">
        <v>26788</v>
      </c>
      <c r="F15" s="150"/>
      <c r="G15" s="150">
        <v>34262</v>
      </c>
      <c r="H15" s="175"/>
      <c r="I15" s="150">
        <v>21012</v>
      </c>
      <c r="J15" s="222"/>
      <c r="K15" s="150">
        <v>23056</v>
      </c>
    </row>
    <row r="16" spans="1:11" ht="20.100000000000001" customHeight="1">
      <c r="B16" s="148" t="s">
        <v>157</v>
      </c>
      <c r="C16" s="151"/>
      <c r="D16" s="136"/>
      <c r="E16" s="150">
        <v>6069</v>
      </c>
      <c r="F16" s="150"/>
      <c r="G16" s="150">
        <v>6693</v>
      </c>
      <c r="H16" s="175"/>
      <c r="I16" s="150">
        <v>5717</v>
      </c>
      <c r="J16" s="222"/>
      <c r="K16" s="150">
        <v>6339</v>
      </c>
    </row>
    <row r="17" spans="1:11" ht="20.100000000000001" customHeight="1">
      <c r="B17" s="148" t="s">
        <v>242</v>
      </c>
      <c r="C17" s="151">
        <v>9.1999999999999993</v>
      </c>
      <c r="D17" s="136"/>
      <c r="E17" s="150">
        <v>37845</v>
      </c>
      <c r="F17" s="150"/>
      <c r="G17" s="150">
        <v>-26001</v>
      </c>
      <c r="H17" s="175"/>
      <c r="I17" s="150">
        <v>0</v>
      </c>
      <c r="J17" s="222"/>
      <c r="K17" s="150">
        <v>0</v>
      </c>
    </row>
    <row r="18" spans="1:11" ht="20.100000000000001" customHeight="1">
      <c r="B18" s="148" t="s">
        <v>209</v>
      </c>
      <c r="C18" s="151">
        <v>9.1999999999999993</v>
      </c>
      <c r="D18" s="136"/>
      <c r="E18" s="150">
        <v>-4632</v>
      </c>
      <c r="F18" s="150"/>
      <c r="G18" s="150">
        <v>-1720</v>
      </c>
      <c r="H18" s="175"/>
      <c r="I18" s="150">
        <v>0</v>
      </c>
      <c r="J18" s="222"/>
      <c r="K18" s="150">
        <v>0</v>
      </c>
    </row>
    <row r="19" spans="1:11" ht="20.100000000000001" customHeight="1">
      <c r="B19" s="142" t="s">
        <v>216</v>
      </c>
      <c r="C19" s="152"/>
      <c r="D19" s="136"/>
      <c r="E19" s="150">
        <v>-956</v>
      </c>
      <c r="F19" s="150"/>
      <c r="G19" s="150">
        <v>0</v>
      </c>
      <c r="H19" s="175"/>
      <c r="I19" s="150">
        <v>1576</v>
      </c>
      <c r="J19" s="222"/>
      <c r="K19" s="150">
        <v>-59341</v>
      </c>
    </row>
    <row r="20" spans="1:11" ht="20.100000000000001" customHeight="1">
      <c r="B20" s="142" t="s">
        <v>158</v>
      </c>
      <c r="C20" s="151"/>
      <c r="D20" s="136"/>
      <c r="E20" s="150">
        <v>-7703</v>
      </c>
      <c r="F20" s="150"/>
      <c r="G20" s="150">
        <v>562</v>
      </c>
      <c r="H20" s="175"/>
      <c r="I20" s="150">
        <v>0</v>
      </c>
      <c r="J20" s="222"/>
      <c r="K20" s="150">
        <v>0</v>
      </c>
    </row>
    <row r="21" spans="1:11" ht="20.100000000000001" customHeight="1">
      <c r="B21" s="142" t="s">
        <v>159</v>
      </c>
      <c r="C21" s="151"/>
      <c r="D21" s="136"/>
      <c r="E21" s="150">
        <v>175</v>
      </c>
      <c r="F21" s="150"/>
      <c r="G21" s="150">
        <v>223</v>
      </c>
      <c r="H21" s="150"/>
      <c r="I21" s="150">
        <v>175</v>
      </c>
      <c r="J21" s="150"/>
      <c r="K21" s="150">
        <v>223</v>
      </c>
    </row>
    <row r="22" spans="1:11" ht="20.100000000000001" customHeight="1">
      <c r="B22" s="142" t="s">
        <v>160</v>
      </c>
      <c r="C22" s="151"/>
      <c r="D22" s="136"/>
      <c r="E22" s="150">
        <v>0</v>
      </c>
      <c r="F22" s="150"/>
      <c r="G22" s="150">
        <v>1266</v>
      </c>
      <c r="H22" s="175"/>
      <c r="I22" s="150">
        <v>0</v>
      </c>
      <c r="J22" s="222"/>
      <c r="K22" s="150">
        <v>1266</v>
      </c>
    </row>
    <row r="23" spans="1:11" ht="20.100000000000001" customHeight="1">
      <c r="B23" s="142" t="s">
        <v>214</v>
      </c>
      <c r="C23" s="151"/>
      <c r="D23" s="136"/>
      <c r="E23" s="150">
        <v>113</v>
      </c>
      <c r="F23" s="150"/>
      <c r="G23" s="150">
        <v>0</v>
      </c>
      <c r="H23" s="175"/>
      <c r="I23" s="150">
        <v>0</v>
      </c>
      <c r="J23" s="222"/>
      <c r="K23" s="150">
        <v>0</v>
      </c>
    </row>
    <row r="24" spans="1:11" ht="20.100000000000001" customHeight="1">
      <c r="B24" s="148" t="s">
        <v>161</v>
      </c>
      <c r="C24" s="151"/>
      <c r="D24" s="136"/>
      <c r="E24" s="150">
        <v>628</v>
      </c>
      <c r="F24" s="150"/>
      <c r="G24" s="150">
        <v>0</v>
      </c>
      <c r="H24" s="175"/>
      <c r="I24" s="150">
        <v>628</v>
      </c>
      <c r="J24" s="223"/>
      <c r="K24" s="150">
        <v>0</v>
      </c>
    </row>
    <row r="25" spans="1:11" ht="20.100000000000001" customHeight="1">
      <c r="B25" s="148" t="s">
        <v>250</v>
      </c>
      <c r="C25" s="151"/>
      <c r="D25" s="136"/>
      <c r="E25" s="150">
        <v>-20779</v>
      </c>
      <c r="F25" s="150"/>
      <c r="G25" s="150">
        <v>-10228</v>
      </c>
      <c r="H25" s="175"/>
      <c r="I25" s="150">
        <v>-109021</v>
      </c>
      <c r="J25" s="223"/>
      <c r="K25" s="150">
        <v>-114995</v>
      </c>
    </row>
    <row r="26" spans="1:11" ht="20.100000000000001" customHeight="1">
      <c r="B26" s="142" t="s">
        <v>97</v>
      </c>
      <c r="C26" s="151"/>
      <c r="D26" s="136"/>
      <c r="E26" s="150">
        <v>103058</v>
      </c>
      <c r="F26" s="150"/>
      <c r="G26" s="150">
        <v>96658</v>
      </c>
      <c r="H26" s="175"/>
      <c r="I26" s="150">
        <v>98942</v>
      </c>
      <c r="J26" s="222"/>
      <c r="K26" s="150">
        <v>95239</v>
      </c>
    </row>
    <row r="27" spans="1:11" ht="20.100000000000001" customHeight="1">
      <c r="B27" s="142" t="s">
        <v>95</v>
      </c>
      <c r="C27" s="151"/>
      <c r="D27" s="136"/>
      <c r="E27" s="150">
        <v>0</v>
      </c>
      <c r="F27" s="150"/>
      <c r="G27" s="150">
        <v>0</v>
      </c>
      <c r="H27" s="175"/>
      <c r="I27" s="150">
        <v>-8168</v>
      </c>
      <c r="J27" s="222"/>
      <c r="K27" s="150">
        <v>-15889</v>
      </c>
    </row>
    <row r="28" spans="1:11" ht="6" customHeight="1">
      <c r="E28" s="150"/>
      <c r="I28" s="150"/>
    </row>
    <row r="29" spans="1:11" ht="20.100000000000001" customHeight="1">
      <c r="A29" s="148" t="s">
        <v>162</v>
      </c>
      <c r="B29" s="149"/>
      <c r="D29" s="136"/>
      <c r="E29" s="150"/>
      <c r="F29" s="150"/>
      <c r="G29" s="150"/>
      <c r="H29" s="142"/>
      <c r="I29" s="150"/>
      <c r="J29" s="142"/>
      <c r="K29" s="150"/>
    </row>
    <row r="30" spans="1:11" ht="20.100000000000001" customHeight="1">
      <c r="B30" s="153" t="s">
        <v>163</v>
      </c>
      <c r="D30" s="136"/>
      <c r="E30" s="150">
        <v>-142288</v>
      </c>
      <c r="F30" s="150"/>
      <c r="G30" s="150">
        <v>-63977</v>
      </c>
      <c r="H30" s="175"/>
      <c r="I30" s="150">
        <v>-116331</v>
      </c>
      <c r="J30" s="222"/>
      <c r="K30" s="150">
        <v>-76201</v>
      </c>
    </row>
    <row r="31" spans="1:11" ht="20.100000000000001" customHeight="1">
      <c r="B31" s="153" t="s">
        <v>164</v>
      </c>
      <c r="D31" s="136"/>
      <c r="E31" s="150">
        <v>-793185</v>
      </c>
      <c r="F31" s="150"/>
      <c r="G31" s="150">
        <v>-1263547</v>
      </c>
      <c r="H31" s="175"/>
      <c r="I31" s="150">
        <v>-727836</v>
      </c>
      <c r="J31" s="222"/>
      <c r="K31" s="150">
        <v>-1627972</v>
      </c>
    </row>
    <row r="32" spans="1:11" ht="20.100000000000001" customHeight="1">
      <c r="B32" s="153" t="s">
        <v>165</v>
      </c>
      <c r="D32" s="136"/>
      <c r="E32" s="150">
        <v>0</v>
      </c>
      <c r="F32" s="150"/>
      <c r="G32" s="150">
        <v>-242651</v>
      </c>
      <c r="H32" s="175"/>
      <c r="I32" s="150">
        <v>0</v>
      </c>
      <c r="J32" s="222"/>
      <c r="K32" s="150">
        <v>-118651</v>
      </c>
    </row>
    <row r="33" spans="1:11" ht="20.100000000000001" customHeight="1">
      <c r="B33" s="153" t="s">
        <v>166</v>
      </c>
      <c r="D33" s="136"/>
      <c r="E33" s="150">
        <v>28715</v>
      </c>
      <c r="F33" s="150"/>
      <c r="G33" s="150">
        <v>-185623</v>
      </c>
      <c r="H33" s="175"/>
      <c r="I33" s="150">
        <v>-4709</v>
      </c>
      <c r="J33" s="222"/>
      <c r="K33" s="150">
        <v>-149952</v>
      </c>
    </row>
    <row r="34" spans="1:11" ht="20.100000000000001" customHeight="1">
      <c r="B34" s="153" t="s">
        <v>167</v>
      </c>
      <c r="D34" s="136"/>
      <c r="E34" s="150">
        <v>-22846</v>
      </c>
      <c r="F34" s="150"/>
      <c r="G34" s="150">
        <v>-3673</v>
      </c>
      <c r="H34" s="175"/>
      <c r="I34" s="150">
        <v>1394</v>
      </c>
      <c r="J34" s="222"/>
      <c r="K34" s="150">
        <v>10551</v>
      </c>
    </row>
    <row r="35" spans="1:11" ht="20.100000000000001" customHeight="1">
      <c r="B35" s="153" t="s">
        <v>243</v>
      </c>
      <c r="D35" s="136"/>
      <c r="E35" s="150">
        <v>8907</v>
      </c>
      <c r="F35" s="150"/>
      <c r="G35" s="150">
        <v>0</v>
      </c>
      <c r="H35" s="175"/>
      <c r="I35" s="150">
        <v>0</v>
      </c>
      <c r="J35" s="222"/>
      <c r="K35" s="150">
        <v>0</v>
      </c>
    </row>
    <row r="36" spans="1:11" ht="20.100000000000001" customHeight="1">
      <c r="B36" s="153" t="s">
        <v>168</v>
      </c>
      <c r="D36" s="136"/>
      <c r="E36" s="150">
        <v>18693</v>
      </c>
      <c r="F36" s="150"/>
      <c r="G36" s="150">
        <v>18740</v>
      </c>
      <c r="H36" s="175"/>
      <c r="I36" s="150">
        <v>1390</v>
      </c>
      <c r="J36" s="222"/>
      <c r="K36" s="150">
        <v>60</v>
      </c>
    </row>
    <row r="37" spans="1:11" ht="20.100000000000001" customHeight="1">
      <c r="B37" s="153" t="s">
        <v>169</v>
      </c>
      <c r="D37" s="136"/>
      <c r="E37" s="150">
        <v>-303115</v>
      </c>
      <c r="F37" s="150"/>
      <c r="G37" s="150">
        <v>291170</v>
      </c>
      <c r="H37" s="175"/>
      <c r="I37" s="150">
        <v>-309453</v>
      </c>
      <c r="J37" s="222"/>
      <c r="K37" s="150">
        <v>299778</v>
      </c>
    </row>
    <row r="38" spans="1:11" ht="20.100000000000001" customHeight="1">
      <c r="B38" s="153" t="s">
        <v>170</v>
      </c>
      <c r="D38" s="136"/>
      <c r="E38" s="150">
        <v>-425597</v>
      </c>
      <c r="F38" s="150"/>
      <c r="G38" s="150">
        <v>-196346</v>
      </c>
      <c r="H38" s="175"/>
      <c r="I38" s="150">
        <v>-351358</v>
      </c>
      <c r="J38" s="222"/>
      <c r="K38" s="150">
        <v>-183732</v>
      </c>
    </row>
    <row r="39" spans="1:11" ht="20.100000000000001" customHeight="1">
      <c r="B39" s="153" t="s">
        <v>171</v>
      </c>
      <c r="D39" s="136"/>
      <c r="E39" s="150">
        <v>164817</v>
      </c>
      <c r="F39" s="150"/>
      <c r="G39" s="150">
        <v>144579</v>
      </c>
      <c r="H39" s="175"/>
      <c r="I39" s="150">
        <v>165276</v>
      </c>
      <c r="J39" s="222"/>
      <c r="K39" s="150">
        <v>154391</v>
      </c>
    </row>
    <row r="40" spans="1:11" ht="20.100000000000001" customHeight="1">
      <c r="B40" s="153" t="s">
        <v>172</v>
      </c>
      <c r="D40" s="136"/>
      <c r="E40" s="150">
        <v>40351</v>
      </c>
      <c r="F40" s="150"/>
      <c r="G40" s="150">
        <v>63291</v>
      </c>
      <c r="H40" s="175"/>
      <c r="I40" s="150">
        <v>34429</v>
      </c>
      <c r="J40" s="222"/>
      <c r="K40" s="150">
        <v>59830</v>
      </c>
    </row>
    <row r="41" spans="1:11" ht="20.100000000000001" customHeight="1">
      <c r="B41" s="154" t="s">
        <v>173</v>
      </c>
      <c r="D41" s="136"/>
      <c r="E41" s="150">
        <v>2501</v>
      </c>
      <c r="F41" s="150"/>
      <c r="G41" s="150">
        <v>7225</v>
      </c>
      <c r="H41" s="175"/>
      <c r="I41" s="150">
        <v>282</v>
      </c>
      <c r="J41" s="222"/>
      <c r="K41" s="150">
        <v>5691</v>
      </c>
    </row>
    <row r="42" spans="1:11" ht="20.100000000000001" customHeight="1">
      <c r="B42" s="154" t="s">
        <v>174</v>
      </c>
      <c r="D42" s="136"/>
      <c r="E42" s="150">
        <v>-491</v>
      </c>
      <c r="F42" s="150"/>
      <c r="G42" s="150">
        <v>-15669</v>
      </c>
      <c r="H42" s="175"/>
      <c r="I42" s="150">
        <v>-2621</v>
      </c>
      <c r="J42" s="222"/>
      <c r="K42" s="150">
        <v>19532</v>
      </c>
    </row>
    <row r="43" spans="1:11" ht="20.100000000000001" customHeight="1">
      <c r="B43" s="153" t="s">
        <v>175</v>
      </c>
      <c r="C43" s="151"/>
      <c r="D43" s="136"/>
      <c r="E43" s="150">
        <v>11777</v>
      </c>
      <c r="F43" s="150"/>
      <c r="G43" s="150">
        <v>3358</v>
      </c>
      <c r="H43" s="175"/>
      <c r="I43" s="150">
        <v>10255</v>
      </c>
      <c r="J43" s="222"/>
      <c r="K43" s="150">
        <v>2261</v>
      </c>
    </row>
    <row r="44" spans="1:11" ht="20.100000000000001" customHeight="1">
      <c r="B44" s="154" t="s">
        <v>176</v>
      </c>
      <c r="D44" s="136"/>
      <c r="E44" s="155">
        <v>2202</v>
      </c>
      <c r="F44" s="150"/>
      <c r="G44" s="155">
        <v>-1577</v>
      </c>
      <c r="H44" s="150"/>
      <c r="I44" s="155">
        <v>874</v>
      </c>
      <c r="J44" s="222"/>
      <c r="K44" s="155">
        <v>-2799</v>
      </c>
    </row>
    <row r="45" spans="1:11" ht="6" customHeight="1">
      <c r="A45" s="149"/>
      <c r="B45" s="149"/>
      <c r="D45" s="136"/>
      <c r="E45" s="156"/>
      <c r="F45" s="156"/>
      <c r="G45" s="156"/>
      <c r="H45" s="220"/>
      <c r="I45" s="150"/>
      <c r="J45" s="156"/>
      <c r="K45" s="150"/>
    </row>
    <row r="46" spans="1:11" ht="20.100000000000001" customHeight="1">
      <c r="A46" s="142" t="s">
        <v>177</v>
      </c>
      <c r="B46" s="138"/>
      <c r="D46" s="136"/>
      <c r="E46" s="150">
        <f>SUM(E12:E44)</f>
        <v>-1124483</v>
      </c>
      <c r="F46" s="150"/>
      <c r="G46" s="150">
        <f>SUM(G12:G44)</f>
        <v>-1084145</v>
      </c>
      <c r="H46" s="150"/>
      <c r="I46" s="150">
        <f>SUM(I12:I44)</f>
        <v>-1076785</v>
      </c>
      <c r="J46" s="150"/>
      <c r="K46" s="150">
        <f>SUM(K12:K44)</f>
        <v>-1477857</v>
      </c>
    </row>
    <row r="47" spans="1:11" ht="20.100000000000001" customHeight="1">
      <c r="A47" s="157" t="s">
        <v>178</v>
      </c>
      <c r="D47" s="136"/>
      <c r="E47" s="150">
        <v>-557233</v>
      </c>
      <c r="F47" s="150"/>
      <c r="G47" s="150">
        <v>-454299</v>
      </c>
      <c r="H47" s="150"/>
      <c r="I47" s="150">
        <v>-460401</v>
      </c>
      <c r="J47" s="222"/>
      <c r="K47" s="150">
        <v>-376819</v>
      </c>
    </row>
    <row r="48" spans="1:11" ht="20.100000000000001" customHeight="1">
      <c r="B48" s="142" t="s">
        <v>179</v>
      </c>
      <c r="D48" s="136"/>
      <c r="E48" s="158">
        <v>-15359</v>
      </c>
      <c r="F48" s="150"/>
      <c r="G48" s="158">
        <v>-35879</v>
      </c>
      <c r="H48" s="150"/>
      <c r="I48" s="158">
        <v>-27557</v>
      </c>
      <c r="J48" s="222"/>
      <c r="K48" s="158">
        <v>-33961</v>
      </c>
    </row>
    <row r="49" spans="1:11" ht="6" customHeight="1">
      <c r="A49" s="149"/>
      <c r="B49" s="149"/>
      <c r="D49" s="136"/>
      <c r="E49" s="156"/>
      <c r="F49" s="156"/>
      <c r="G49" s="156"/>
      <c r="H49" s="220"/>
      <c r="I49" s="156"/>
      <c r="J49" s="156"/>
      <c r="K49" s="156"/>
    </row>
    <row r="50" spans="1:11" ht="20.100000000000001" customHeight="1">
      <c r="A50" s="138" t="s">
        <v>180</v>
      </c>
      <c r="D50" s="136"/>
      <c r="E50" s="155">
        <f>SUM(E46:E48)</f>
        <v>-1697075</v>
      </c>
      <c r="F50" s="156"/>
      <c r="G50" s="155">
        <f>SUM(G46:G48)</f>
        <v>-1574323</v>
      </c>
      <c r="H50" s="220"/>
      <c r="I50" s="155">
        <f>SUM(I46:I48)</f>
        <v>-1564743</v>
      </c>
      <c r="J50" s="150"/>
      <c r="K50" s="155">
        <f>SUM(K46:K48)</f>
        <v>-1888637</v>
      </c>
    </row>
    <row r="51" spans="1:11" ht="20.100000000000001" hidden="1" customHeight="1">
      <c r="A51" s="138"/>
      <c r="D51" s="136"/>
      <c r="E51" s="159"/>
      <c r="F51" s="156"/>
      <c r="G51" s="159"/>
      <c r="H51" s="220"/>
      <c r="I51" s="159"/>
      <c r="J51" s="150"/>
      <c r="K51" s="159"/>
    </row>
    <row r="52" spans="1:11" ht="15.75" customHeight="1">
      <c r="A52" s="138"/>
      <c r="D52" s="136"/>
      <c r="E52" s="159"/>
      <c r="F52" s="156"/>
      <c r="G52" s="159"/>
      <c r="H52" s="220"/>
      <c r="I52" s="159"/>
      <c r="J52" s="150"/>
      <c r="K52" s="159"/>
    </row>
    <row r="53" spans="1:11" ht="26.25" customHeight="1">
      <c r="A53" s="138"/>
      <c r="D53" s="136"/>
      <c r="E53" s="159"/>
      <c r="F53" s="156"/>
      <c r="G53" s="159"/>
      <c r="H53" s="220"/>
      <c r="I53" s="159"/>
      <c r="J53" s="150"/>
      <c r="K53" s="159"/>
    </row>
    <row r="54" spans="1:11" ht="20.100000000000001" hidden="1" customHeight="1">
      <c r="A54" s="138"/>
      <c r="D54" s="136"/>
      <c r="E54" s="159"/>
      <c r="F54" s="156"/>
      <c r="G54" s="159"/>
      <c r="H54" s="220"/>
      <c r="I54" s="159"/>
      <c r="J54" s="150"/>
      <c r="K54" s="159"/>
    </row>
    <row r="55" spans="1:11" ht="21.95" customHeight="1">
      <c r="A55" s="233" t="s">
        <v>36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</row>
    <row r="56" spans="1:11" ht="21.75" customHeight="1">
      <c r="A56" s="135" t="s">
        <v>0</v>
      </c>
      <c r="B56" s="135"/>
      <c r="D56" s="137"/>
      <c r="F56" s="211"/>
      <c r="H56" s="211"/>
      <c r="I56" s="212"/>
      <c r="J56" s="211"/>
      <c r="K56" s="212"/>
    </row>
    <row r="57" spans="1:11" ht="21.75" customHeight="1">
      <c r="A57" s="135" t="s">
        <v>181</v>
      </c>
      <c r="B57" s="135"/>
      <c r="D57" s="137"/>
      <c r="F57" s="211"/>
      <c r="H57" s="211"/>
      <c r="J57" s="211"/>
    </row>
    <row r="58" spans="1:11" ht="21.75" customHeight="1">
      <c r="A58" s="139" t="str">
        <f>A3</f>
        <v>สำหรับรอบระยะเวลาสามเดือนสิ้นสุดวันที่ 31  มีนาคม พ.ศ. 2568</v>
      </c>
      <c r="B58" s="139"/>
      <c r="C58" s="140"/>
      <c r="D58" s="141"/>
      <c r="E58" s="213"/>
      <c r="F58" s="214"/>
      <c r="G58" s="213"/>
      <c r="H58" s="214"/>
      <c r="I58" s="213"/>
      <c r="J58" s="214"/>
      <c r="K58" s="213"/>
    </row>
    <row r="59" spans="1:11" ht="18" customHeight="1">
      <c r="A59" s="135"/>
      <c r="B59" s="135"/>
      <c r="D59" s="137"/>
      <c r="F59" s="211"/>
      <c r="H59" s="211"/>
      <c r="J59" s="211"/>
    </row>
    <row r="60" spans="1:11" s="138" customFormat="1" ht="20.100000000000001" customHeight="1">
      <c r="A60" s="135"/>
      <c r="B60" s="135"/>
      <c r="C60" s="136"/>
      <c r="D60" s="137"/>
      <c r="E60" s="234" t="s">
        <v>2</v>
      </c>
      <c r="F60" s="234"/>
      <c r="G60" s="234"/>
      <c r="H60" s="215"/>
      <c r="I60" s="234" t="s">
        <v>3</v>
      </c>
      <c r="J60" s="234"/>
      <c r="K60" s="234"/>
    </row>
    <row r="61" spans="1:11" s="138" customFormat="1" ht="20.100000000000001" customHeight="1">
      <c r="A61" s="135"/>
      <c r="B61" s="135"/>
      <c r="C61" s="136"/>
      <c r="D61" s="137"/>
      <c r="E61" s="216" t="s">
        <v>4</v>
      </c>
      <c r="F61" s="217"/>
      <c r="G61" s="216" t="s">
        <v>4</v>
      </c>
      <c r="H61" s="217"/>
      <c r="I61" s="216" t="s">
        <v>4</v>
      </c>
      <c r="J61" s="217"/>
      <c r="K61" s="216" t="s">
        <v>4</v>
      </c>
    </row>
    <row r="62" spans="1:11" ht="20.100000000000001" customHeight="1">
      <c r="A62" s="135"/>
      <c r="B62" s="135"/>
      <c r="C62" s="146"/>
      <c r="D62" s="137"/>
      <c r="E62" s="216" t="s">
        <v>229</v>
      </c>
      <c r="F62" s="217"/>
      <c r="G62" s="216" t="s">
        <v>229</v>
      </c>
      <c r="H62" s="217"/>
      <c r="I62" s="216" t="s">
        <v>229</v>
      </c>
      <c r="J62" s="217"/>
      <c r="K62" s="216" t="s">
        <v>229</v>
      </c>
    </row>
    <row r="63" spans="1:11" ht="20.100000000000001" customHeight="1">
      <c r="C63" s="146"/>
      <c r="D63" s="143"/>
      <c r="E63" s="18" t="s">
        <v>230</v>
      </c>
      <c r="F63" s="70"/>
      <c r="G63" s="18" t="s">
        <v>8</v>
      </c>
      <c r="H63" s="70"/>
      <c r="I63" s="18" t="s">
        <v>230</v>
      </c>
      <c r="J63" s="70"/>
      <c r="K63" s="18" t="s">
        <v>8</v>
      </c>
    </row>
    <row r="64" spans="1:11" s="138" customFormat="1" ht="20.100000000000001" customHeight="1">
      <c r="A64" s="142"/>
      <c r="B64" s="142"/>
      <c r="C64" s="144" t="s">
        <v>9</v>
      </c>
      <c r="D64" s="145"/>
      <c r="E64" s="218" t="s">
        <v>10</v>
      </c>
      <c r="F64" s="212"/>
      <c r="G64" s="218" t="s">
        <v>10</v>
      </c>
      <c r="H64" s="219"/>
      <c r="I64" s="218" t="s">
        <v>10</v>
      </c>
      <c r="J64" s="212"/>
      <c r="K64" s="218" t="s">
        <v>10</v>
      </c>
    </row>
    <row r="65" spans="1:11" ht="20.100000000000001" customHeight="1">
      <c r="A65" s="138" t="s">
        <v>182</v>
      </c>
      <c r="B65" s="138"/>
      <c r="D65" s="136"/>
      <c r="F65" s="210"/>
      <c r="H65" s="220"/>
      <c r="J65" s="210"/>
    </row>
    <row r="66" spans="1:11" ht="20.100000000000001" customHeight="1">
      <c r="A66" s="160" t="s">
        <v>253</v>
      </c>
      <c r="C66" s="142"/>
      <c r="E66" s="142"/>
      <c r="F66" s="142"/>
      <c r="G66" s="142"/>
      <c r="H66" s="142"/>
      <c r="I66" s="142"/>
      <c r="J66" s="142"/>
      <c r="K66" s="142"/>
    </row>
    <row r="67" spans="1:11" ht="20.100000000000001" customHeight="1">
      <c r="A67" s="160"/>
      <c r="B67" s="142" t="s">
        <v>254</v>
      </c>
      <c r="C67" s="152">
        <v>18.399999999999999</v>
      </c>
      <c r="D67" s="136"/>
      <c r="E67" s="150">
        <v>9347</v>
      </c>
      <c r="F67" s="150"/>
      <c r="G67" s="150">
        <v>0</v>
      </c>
      <c r="H67" s="150"/>
      <c r="I67" s="150">
        <v>77746</v>
      </c>
      <c r="J67" s="175"/>
      <c r="K67" s="150">
        <v>-1016470</v>
      </c>
    </row>
    <row r="68" spans="1:11" ht="20.100000000000001" customHeight="1">
      <c r="A68" s="160" t="s">
        <v>183</v>
      </c>
      <c r="C68" s="152">
        <v>18.399999999999999</v>
      </c>
      <c r="D68" s="136"/>
      <c r="E68" s="150">
        <v>-30090</v>
      </c>
      <c r="F68" s="150"/>
      <c r="G68" s="150">
        <v>-57500</v>
      </c>
      <c r="H68" s="150"/>
      <c r="I68" s="150">
        <v>-286483</v>
      </c>
      <c r="J68" s="175"/>
      <c r="K68" s="150">
        <v>-135500</v>
      </c>
    </row>
    <row r="69" spans="1:11" ht="20.100000000000001" customHeight="1">
      <c r="A69" s="161" t="s">
        <v>184</v>
      </c>
      <c r="B69" s="161"/>
      <c r="C69" s="152">
        <v>18.399999999999999</v>
      </c>
      <c r="D69" s="136"/>
      <c r="E69" s="150">
        <v>51000</v>
      </c>
      <c r="F69" s="150"/>
      <c r="G69" s="150">
        <v>0</v>
      </c>
      <c r="H69" s="150"/>
      <c r="I69" s="150">
        <v>125203</v>
      </c>
      <c r="J69" s="175"/>
      <c r="K69" s="150">
        <v>471280</v>
      </c>
    </row>
    <row r="70" spans="1:11" s="138" customFormat="1" ht="20.100000000000001" customHeight="1">
      <c r="A70" s="160" t="s">
        <v>185</v>
      </c>
      <c r="C70" s="152"/>
      <c r="D70" s="136"/>
      <c r="E70" s="150">
        <v>0</v>
      </c>
      <c r="F70" s="150"/>
      <c r="G70" s="150">
        <v>0</v>
      </c>
      <c r="H70" s="150"/>
      <c r="I70" s="150">
        <v>-33730</v>
      </c>
      <c r="J70" s="175"/>
      <c r="K70" s="150">
        <v>-10000</v>
      </c>
    </row>
    <row r="71" spans="1:11" s="138" customFormat="1" ht="20.100000000000001" customHeight="1">
      <c r="A71" s="160" t="s">
        <v>186</v>
      </c>
      <c r="C71" s="152">
        <v>9.1999999999999993</v>
      </c>
      <c r="D71" s="136"/>
      <c r="E71" s="150">
        <v>92400</v>
      </c>
      <c r="F71" s="150"/>
      <c r="G71" s="150">
        <v>0</v>
      </c>
      <c r="H71" s="150"/>
      <c r="I71" s="150">
        <v>92400</v>
      </c>
      <c r="J71" s="175"/>
      <c r="K71" s="150">
        <v>0</v>
      </c>
    </row>
    <row r="72" spans="1:11" ht="20.100000000000001" customHeight="1">
      <c r="A72" s="160" t="s">
        <v>217</v>
      </c>
      <c r="B72" s="161"/>
      <c r="C72" s="152"/>
      <c r="D72" s="136"/>
      <c r="E72" s="150">
        <v>8168</v>
      </c>
      <c r="F72" s="150"/>
      <c r="G72" s="150">
        <v>15889</v>
      </c>
      <c r="H72" s="150"/>
      <c r="I72" s="150">
        <v>8168</v>
      </c>
      <c r="J72" s="150"/>
      <c r="K72" s="150">
        <v>15889</v>
      </c>
    </row>
    <row r="73" spans="1:11" ht="20.100000000000001" customHeight="1">
      <c r="A73" s="160" t="s">
        <v>249</v>
      </c>
      <c r="B73" s="161"/>
      <c r="C73" s="152"/>
      <c r="D73" s="136"/>
      <c r="E73" s="150">
        <v>25340</v>
      </c>
      <c r="F73" s="150"/>
      <c r="G73" s="150">
        <v>6980</v>
      </c>
      <c r="H73" s="150"/>
      <c r="I73" s="150">
        <v>23617</v>
      </c>
      <c r="J73" s="150"/>
      <c r="K73" s="150">
        <v>15227</v>
      </c>
    </row>
    <row r="74" spans="1:11" ht="20.100000000000001" customHeight="1">
      <c r="A74" s="160" t="s">
        <v>187</v>
      </c>
      <c r="B74" s="161"/>
      <c r="D74" s="136"/>
      <c r="E74" s="150">
        <v>-36238</v>
      </c>
      <c r="F74" s="150"/>
      <c r="G74" s="150">
        <v>-684079</v>
      </c>
      <c r="H74" s="150"/>
      <c r="I74" s="150">
        <v>-1630</v>
      </c>
      <c r="J74" s="150"/>
      <c r="K74" s="150">
        <v>-14632</v>
      </c>
    </row>
    <row r="75" spans="1:11" s="138" customFormat="1" ht="20.100000000000001" customHeight="1">
      <c r="A75" s="160" t="s">
        <v>188</v>
      </c>
      <c r="C75" s="136">
        <v>11</v>
      </c>
      <c r="D75" s="136"/>
      <c r="E75" s="150">
        <v>-35094</v>
      </c>
      <c r="F75" s="150"/>
      <c r="G75" s="150">
        <v>-209180</v>
      </c>
      <c r="H75" s="150"/>
      <c r="I75" s="150">
        <v>-5915</v>
      </c>
      <c r="J75" s="150"/>
      <c r="K75" s="150">
        <v>-14479</v>
      </c>
    </row>
    <row r="76" spans="1:11" s="138" customFormat="1" ht="20.100000000000001" customHeight="1">
      <c r="A76" s="160" t="s">
        <v>189</v>
      </c>
      <c r="C76" s="136"/>
      <c r="D76" s="136"/>
      <c r="E76" s="150">
        <v>0</v>
      </c>
      <c r="F76" s="150"/>
      <c r="G76" s="150">
        <v>-189000</v>
      </c>
      <c r="H76" s="150"/>
      <c r="I76" s="150">
        <v>0</v>
      </c>
      <c r="J76" s="150"/>
      <c r="K76" s="150">
        <v>0</v>
      </c>
    </row>
    <row r="77" spans="1:11" s="138" customFormat="1" ht="20.100000000000001" customHeight="1">
      <c r="A77" s="160" t="s">
        <v>190</v>
      </c>
      <c r="C77" s="136"/>
      <c r="D77" s="136"/>
      <c r="E77" s="150">
        <v>-4625</v>
      </c>
      <c r="F77" s="150"/>
      <c r="G77" s="150">
        <v>-4968</v>
      </c>
      <c r="H77" s="150"/>
      <c r="I77" s="150">
        <v>-4625</v>
      </c>
      <c r="J77" s="150"/>
      <c r="K77" s="150">
        <v>-4968</v>
      </c>
    </row>
    <row r="78" spans="1:11" s="138" customFormat="1" ht="20.100000000000001" customHeight="1">
      <c r="A78" s="160" t="s">
        <v>191</v>
      </c>
      <c r="C78" s="136"/>
      <c r="D78" s="136"/>
      <c r="E78" s="150">
        <v>0</v>
      </c>
      <c r="F78" s="150"/>
      <c r="G78" s="150">
        <v>897</v>
      </c>
      <c r="H78" s="150"/>
      <c r="I78" s="150">
        <v>0</v>
      </c>
      <c r="J78" s="150"/>
      <c r="K78" s="150">
        <v>897</v>
      </c>
    </row>
    <row r="79" spans="1:11" ht="6" customHeight="1">
      <c r="A79" s="149"/>
      <c r="B79" s="149"/>
      <c r="D79" s="136"/>
      <c r="E79" s="162"/>
      <c r="F79" s="150"/>
      <c r="G79" s="162"/>
      <c r="H79" s="175"/>
      <c r="I79" s="162"/>
      <c r="J79" s="150"/>
      <c r="K79" s="162"/>
    </row>
    <row r="80" spans="1:11" ht="20.100000000000001" customHeight="1">
      <c r="A80" s="135" t="s">
        <v>192</v>
      </c>
      <c r="B80" s="135"/>
      <c r="D80" s="136"/>
      <c r="E80" s="158">
        <f>SUM(E67:E78)</f>
        <v>80208</v>
      </c>
      <c r="F80" s="150"/>
      <c r="G80" s="158">
        <f>SUM(G67:G78)</f>
        <v>-1120961</v>
      </c>
      <c r="H80" s="150"/>
      <c r="I80" s="158">
        <f>SUM(I67:I78)</f>
        <v>-5249</v>
      </c>
      <c r="J80" s="150"/>
      <c r="K80" s="158">
        <f>SUM(K67:K78)</f>
        <v>-692756</v>
      </c>
    </row>
    <row r="81" spans="1:11" ht="12.95" customHeight="1">
      <c r="A81" s="138"/>
      <c r="B81" s="138"/>
      <c r="D81" s="136"/>
      <c r="E81" s="150"/>
      <c r="F81" s="150"/>
      <c r="G81" s="150"/>
      <c r="H81" s="150"/>
      <c r="I81" s="150"/>
      <c r="J81" s="150"/>
      <c r="K81" s="150"/>
    </row>
    <row r="82" spans="1:11" ht="20.100000000000001" customHeight="1">
      <c r="A82" s="138" t="s">
        <v>193</v>
      </c>
      <c r="B82" s="138"/>
      <c r="D82" s="136"/>
      <c r="E82" s="150"/>
      <c r="F82" s="150"/>
      <c r="G82" s="150"/>
      <c r="H82" s="150"/>
      <c r="I82" s="150"/>
      <c r="J82" s="150"/>
      <c r="K82" s="150"/>
    </row>
    <row r="83" spans="1:11" ht="20.100000000000001" customHeight="1">
      <c r="A83" s="160" t="s">
        <v>248</v>
      </c>
      <c r="B83" s="160"/>
      <c r="D83" s="136"/>
      <c r="E83" s="150">
        <v>484109</v>
      </c>
      <c r="F83" s="150"/>
      <c r="G83" s="150">
        <v>708156</v>
      </c>
      <c r="H83" s="150"/>
      <c r="I83" s="150">
        <v>453108</v>
      </c>
      <c r="J83" s="150"/>
      <c r="K83" s="150">
        <v>975157</v>
      </c>
    </row>
    <row r="84" spans="1:11" ht="20.100000000000001" customHeight="1">
      <c r="A84" s="160" t="s">
        <v>194</v>
      </c>
      <c r="B84" s="160"/>
      <c r="C84" s="136">
        <v>12</v>
      </c>
      <c r="D84" s="136"/>
      <c r="E84" s="210">
        <v>1288204</v>
      </c>
      <c r="F84" s="150"/>
      <c r="G84" s="210">
        <v>2237910</v>
      </c>
      <c r="H84" s="175"/>
      <c r="I84" s="210">
        <v>972150</v>
      </c>
      <c r="J84" s="175"/>
      <c r="K84" s="210">
        <v>1737410</v>
      </c>
    </row>
    <row r="85" spans="1:11" ht="20.100000000000001" customHeight="1">
      <c r="A85" s="142" t="s">
        <v>195</v>
      </c>
      <c r="B85" s="160"/>
      <c r="C85" s="136">
        <v>12</v>
      </c>
      <c r="D85" s="136"/>
      <c r="E85" s="150">
        <v>3500000</v>
      </c>
      <c r="F85" s="150"/>
      <c r="G85" s="150">
        <v>2500000</v>
      </c>
      <c r="H85" s="175"/>
      <c r="I85" s="150">
        <v>3500000</v>
      </c>
      <c r="J85" s="175"/>
      <c r="K85" s="150">
        <v>2500000</v>
      </c>
    </row>
    <row r="86" spans="1:11" ht="20.100000000000001" customHeight="1">
      <c r="A86" s="142" t="s">
        <v>196</v>
      </c>
      <c r="B86" s="160"/>
      <c r="C86" s="136">
        <v>15</v>
      </c>
      <c r="D86" s="136"/>
      <c r="E86" s="150">
        <v>113</v>
      </c>
      <c r="F86" s="150"/>
      <c r="G86" s="150">
        <v>8761</v>
      </c>
      <c r="H86" s="175"/>
      <c r="I86" s="150">
        <v>113</v>
      </c>
      <c r="J86" s="175"/>
      <c r="K86" s="150">
        <v>8761</v>
      </c>
    </row>
    <row r="87" spans="1:11" ht="20.100000000000001" customHeight="1">
      <c r="A87" s="142" t="s">
        <v>197</v>
      </c>
      <c r="B87" s="160"/>
      <c r="D87" s="136"/>
      <c r="E87" s="150">
        <v>0</v>
      </c>
      <c r="F87" s="150"/>
      <c r="G87" s="150">
        <v>2104</v>
      </c>
      <c r="H87" s="175"/>
      <c r="I87" s="150">
        <v>0</v>
      </c>
      <c r="J87" s="175"/>
      <c r="K87" s="150">
        <v>2104</v>
      </c>
    </row>
    <row r="88" spans="1:11" ht="20.100000000000001" customHeight="1">
      <c r="A88" s="160" t="s">
        <v>198</v>
      </c>
      <c r="C88" s="136">
        <v>12</v>
      </c>
      <c r="D88" s="136"/>
      <c r="E88" s="150">
        <v>-779758</v>
      </c>
      <c r="F88" s="150"/>
      <c r="G88" s="150">
        <v>-933144</v>
      </c>
      <c r="H88" s="150"/>
      <c r="I88" s="150">
        <v>-587293</v>
      </c>
      <c r="J88" s="150"/>
      <c r="K88" s="150">
        <v>-871363</v>
      </c>
    </row>
    <row r="89" spans="1:11" ht="20.100000000000001" customHeight="1">
      <c r="A89" s="160" t="s">
        <v>199</v>
      </c>
      <c r="C89" s="136">
        <v>12</v>
      </c>
      <c r="D89" s="136"/>
      <c r="E89" s="150">
        <v>-2550421</v>
      </c>
      <c r="F89" s="150"/>
      <c r="G89" s="150">
        <v>-1800000</v>
      </c>
      <c r="H89" s="150"/>
      <c r="I89" s="150">
        <v>-2550421</v>
      </c>
      <c r="J89" s="150"/>
      <c r="K89" s="150">
        <v>-1800000</v>
      </c>
    </row>
    <row r="90" spans="1:11" ht="20.100000000000001" customHeight="1">
      <c r="A90" s="160" t="s">
        <v>200</v>
      </c>
      <c r="C90" s="136">
        <v>13</v>
      </c>
      <c r="D90" s="136"/>
      <c r="E90" s="155">
        <v>-2390</v>
      </c>
      <c r="F90" s="159"/>
      <c r="G90" s="155">
        <v>-3242</v>
      </c>
      <c r="H90" s="159"/>
      <c r="I90" s="155">
        <v>-465</v>
      </c>
      <c r="J90" s="159"/>
      <c r="K90" s="155">
        <v>-267</v>
      </c>
    </row>
    <row r="91" spans="1:11" ht="6" customHeight="1">
      <c r="A91" s="149"/>
      <c r="B91" s="149"/>
      <c r="D91" s="136"/>
      <c r="E91" s="150"/>
      <c r="F91" s="175"/>
      <c r="G91" s="150"/>
      <c r="H91" s="175"/>
      <c r="I91" s="150"/>
      <c r="J91" s="150"/>
      <c r="K91" s="150"/>
    </row>
    <row r="92" spans="1:11" ht="20.100000000000001" customHeight="1">
      <c r="A92" s="135" t="s">
        <v>201</v>
      </c>
      <c r="B92" s="148"/>
      <c r="D92" s="136"/>
      <c r="E92" s="158">
        <f>SUM(E83:E90)</f>
        <v>1939857</v>
      </c>
      <c r="F92" s="150"/>
      <c r="G92" s="158">
        <f>SUM(G83:G90)</f>
        <v>2720545</v>
      </c>
      <c r="H92" s="150"/>
      <c r="I92" s="158">
        <f>SUM(I83:I90)</f>
        <v>1787192</v>
      </c>
      <c r="J92" s="150"/>
      <c r="K92" s="158">
        <f>SUM(K83:K90)</f>
        <v>2551802</v>
      </c>
    </row>
    <row r="93" spans="1:11" ht="12.95" customHeight="1">
      <c r="A93" s="135"/>
      <c r="B93" s="135"/>
      <c r="D93" s="136"/>
      <c r="E93" s="150"/>
      <c r="F93" s="150"/>
      <c r="G93" s="150"/>
      <c r="H93" s="150"/>
      <c r="I93" s="150"/>
      <c r="J93" s="150"/>
      <c r="K93" s="150"/>
    </row>
    <row r="94" spans="1:11" ht="20.100000000000001" customHeight="1">
      <c r="A94" s="163" t="s">
        <v>202</v>
      </c>
      <c r="B94" s="135"/>
      <c r="D94" s="136"/>
      <c r="E94" s="150">
        <f>+E50+E80+E92</f>
        <v>322990</v>
      </c>
      <c r="F94" s="150"/>
      <c r="G94" s="150">
        <f>G50+G80+G92</f>
        <v>25261</v>
      </c>
      <c r="H94" s="150"/>
      <c r="I94" s="150">
        <f>+I50+I80+I92</f>
        <v>217200</v>
      </c>
      <c r="J94" s="150"/>
      <c r="K94" s="150">
        <f>K50+K80+K92</f>
        <v>-29591</v>
      </c>
    </row>
    <row r="95" spans="1:11" ht="20.100000000000001" customHeight="1">
      <c r="A95" s="153" t="s">
        <v>203</v>
      </c>
      <c r="B95" s="148"/>
      <c r="D95" s="136"/>
      <c r="E95" s="150">
        <v>1323188</v>
      </c>
      <c r="F95" s="150"/>
      <c r="G95" s="150">
        <v>2037670</v>
      </c>
      <c r="H95" s="150"/>
      <c r="I95" s="150">
        <v>918439</v>
      </c>
      <c r="J95" s="150"/>
      <c r="K95" s="150">
        <v>1134462</v>
      </c>
    </row>
    <row r="96" spans="1:11" ht="20.100000000000001" customHeight="1">
      <c r="A96" s="153" t="s">
        <v>213</v>
      </c>
      <c r="B96" s="148"/>
      <c r="D96" s="136"/>
      <c r="E96" s="150"/>
      <c r="F96" s="150"/>
      <c r="G96" s="150"/>
      <c r="H96" s="150"/>
      <c r="I96" s="150"/>
      <c r="J96" s="150"/>
      <c r="K96" s="150"/>
    </row>
    <row r="97" spans="1:11" ht="20.100000000000001" customHeight="1">
      <c r="B97" s="153" t="s">
        <v>204</v>
      </c>
      <c r="D97" s="136"/>
      <c r="E97" s="158">
        <v>-134</v>
      </c>
      <c r="F97" s="150"/>
      <c r="G97" s="158">
        <v>2728</v>
      </c>
      <c r="H97" s="150"/>
      <c r="I97" s="158">
        <v>0</v>
      </c>
      <c r="J97" s="150"/>
      <c r="K97" s="158">
        <v>0</v>
      </c>
    </row>
    <row r="98" spans="1:11" ht="6" customHeight="1">
      <c r="A98" s="149"/>
      <c r="B98" s="149"/>
      <c r="D98" s="136"/>
      <c r="E98" s="150"/>
      <c r="F98" s="150"/>
      <c r="G98" s="150"/>
      <c r="H98" s="175"/>
      <c r="I98" s="150"/>
      <c r="J98" s="150"/>
      <c r="K98" s="150"/>
    </row>
    <row r="99" spans="1:11" ht="20.100000000000001" customHeight="1" thickBot="1">
      <c r="A99" s="135" t="s">
        <v>212</v>
      </c>
      <c r="B99" s="135"/>
      <c r="D99" s="136"/>
      <c r="E99" s="164">
        <f>SUM(E94:E97)</f>
        <v>1646044</v>
      </c>
      <c r="F99" s="150"/>
      <c r="G99" s="164">
        <f>SUM(G94:G97)</f>
        <v>2065659</v>
      </c>
      <c r="H99" s="175"/>
      <c r="I99" s="164">
        <f>SUM(I94:I97)</f>
        <v>1135639</v>
      </c>
      <c r="J99" s="150"/>
      <c r="K99" s="164">
        <f>SUM(K94:K97)</f>
        <v>1104871</v>
      </c>
    </row>
    <row r="100" spans="1:11" ht="12.95" customHeight="1" thickTop="1">
      <c r="A100" s="149"/>
      <c r="B100" s="149"/>
      <c r="D100" s="136"/>
      <c r="E100" s="165"/>
      <c r="F100" s="166"/>
      <c r="G100" s="165"/>
      <c r="H100" s="166"/>
      <c r="I100" s="165"/>
      <c r="J100" s="165"/>
      <c r="K100" s="165"/>
    </row>
    <row r="101" spans="1:11" ht="20.100000000000001" customHeight="1">
      <c r="A101" s="167" t="s">
        <v>205</v>
      </c>
      <c r="B101" s="168"/>
      <c r="D101" s="136"/>
      <c r="F101" s="220"/>
      <c r="H101" s="220"/>
      <c r="J101" s="210"/>
    </row>
    <row r="102" spans="1:11" ht="6" customHeight="1">
      <c r="A102" s="148"/>
      <c r="B102" s="149"/>
      <c r="D102" s="136"/>
      <c r="F102" s="220"/>
      <c r="H102" s="220"/>
      <c r="J102" s="210"/>
    </row>
    <row r="103" spans="1:11" ht="20.100000000000001" customHeight="1">
      <c r="A103" s="148" t="s">
        <v>237</v>
      </c>
      <c r="B103" s="149"/>
      <c r="D103" s="136"/>
      <c r="F103" s="220"/>
      <c r="H103" s="220"/>
      <c r="J103" s="210"/>
    </row>
    <row r="104" spans="1:11" ht="6" customHeight="1">
      <c r="A104" s="148"/>
      <c r="B104" s="149"/>
      <c r="D104" s="136"/>
      <c r="F104" s="220"/>
      <c r="H104" s="220"/>
      <c r="J104" s="210"/>
    </row>
    <row r="105" spans="1:11" ht="20.100000000000001" customHeight="1">
      <c r="A105" s="169" t="s">
        <v>206</v>
      </c>
      <c r="B105" s="170" t="s">
        <v>207</v>
      </c>
      <c r="D105" s="136"/>
      <c r="E105" s="150">
        <v>107739</v>
      </c>
      <c r="F105" s="223"/>
      <c r="G105" s="150">
        <v>152414</v>
      </c>
      <c r="H105" s="222"/>
      <c r="I105" s="150">
        <v>107739</v>
      </c>
      <c r="J105" s="223"/>
      <c r="K105" s="150">
        <v>152414</v>
      </c>
    </row>
    <row r="106" spans="1:11" ht="20.100000000000001" customHeight="1">
      <c r="A106" s="169" t="s">
        <v>206</v>
      </c>
      <c r="B106" s="170" t="s">
        <v>215</v>
      </c>
      <c r="D106" s="136"/>
      <c r="E106" s="150">
        <v>0</v>
      </c>
      <c r="F106" s="223"/>
      <c r="G106" s="150">
        <v>21106</v>
      </c>
      <c r="H106" s="222"/>
      <c r="I106" s="150">
        <v>0</v>
      </c>
      <c r="J106" s="223"/>
      <c r="K106" s="150">
        <v>0</v>
      </c>
    </row>
    <row r="107" spans="1:11" ht="20.100000000000001" customHeight="1">
      <c r="A107" s="153" t="s">
        <v>206</v>
      </c>
      <c r="B107" s="148" t="s">
        <v>208</v>
      </c>
      <c r="D107" s="136"/>
      <c r="E107" s="150">
        <v>14786</v>
      </c>
      <c r="F107" s="223"/>
      <c r="G107" s="150">
        <v>157667</v>
      </c>
      <c r="H107" s="222"/>
      <c r="I107" s="150">
        <v>14786</v>
      </c>
      <c r="J107" s="223"/>
      <c r="K107" s="150">
        <v>0</v>
      </c>
    </row>
    <row r="108" spans="1:11" ht="21.75" customHeight="1">
      <c r="A108" s="135"/>
      <c r="B108" s="135"/>
      <c r="E108" s="176"/>
      <c r="I108" s="176"/>
      <c r="J108" s="210"/>
    </row>
    <row r="109" spans="1:11" ht="16.5" customHeight="1">
      <c r="A109" s="135"/>
      <c r="B109" s="135"/>
      <c r="E109" s="176"/>
      <c r="I109" s="176"/>
      <c r="J109" s="210"/>
    </row>
    <row r="110" spans="1:11" ht="17.25" hidden="1" customHeight="1">
      <c r="A110" s="135"/>
      <c r="B110" s="135"/>
      <c r="E110" s="176"/>
      <c r="I110" s="176"/>
      <c r="J110" s="210"/>
    </row>
    <row r="111" spans="1:11" ht="21.95" customHeight="1">
      <c r="A111" s="233" t="s">
        <v>36</v>
      </c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</row>
  </sheetData>
  <mergeCells count="6">
    <mergeCell ref="A111:K111"/>
    <mergeCell ref="E5:G5"/>
    <mergeCell ref="I5:K5"/>
    <mergeCell ref="A55:K55"/>
    <mergeCell ref="E60:G60"/>
    <mergeCell ref="I60:K6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(2-4)</vt:lpstr>
      <vt:lpstr>PL 5-6 (3M)</vt:lpstr>
      <vt:lpstr>EQ-CONSO 7</vt:lpstr>
      <vt:lpstr>EQ-SC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Laksika Phattharadilokrat (TH)</dc:creator>
  <cp:lastModifiedBy>Chayaporn Srilap (TH)</cp:lastModifiedBy>
  <cp:lastPrinted>2025-05-14T06:23:41Z</cp:lastPrinted>
  <dcterms:created xsi:type="dcterms:W3CDTF">2024-07-28T19:59:52Z</dcterms:created>
  <dcterms:modified xsi:type="dcterms:W3CDTF">2025-05-14T06:23:53Z</dcterms:modified>
</cp:coreProperties>
</file>