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305AF16-C583-44D1-9AD1-448C55BE9DF3}" xr6:coauthVersionLast="47" xr6:coauthVersionMax="47" xr10:uidLastSave="{00000000-0000-0000-0000-000000000000}"/>
  <bookViews>
    <workbookView xWindow="-110" yWindow="-110" windowWidth="19420" windowHeight="11500" tabRatio="722" activeTab="8" xr2:uid="{00000000-000D-0000-FFFF-FFFF00000000}"/>
  </bookViews>
  <sheets>
    <sheet name="BS2-4" sheetId="4" r:id="rId1"/>
    <sheet name="EPS" sheetId="41" state="hidden" r:id="rId2"/>
    <sheet name="PL8-9 Q224" sheetId="51" state="hidden" r:id="rId3"/>
    <sheet name="PL5-6" sheetId="46" r:id="rId4"/>
    <sheet name="SH7" sheetId="47" r:id="rId5"/>
    <sheet name="SH8" sheetId="39" r:id="rId6"/>
    <sheet name="SH9" sheetId="32" r:id="rId7"/>
    <sheet name="SH10" sheetId="44" r:id="rId8"/>
    <sheet name="CF11-13" sheetId="40" r:id="rId9"/>
    <sheet name="PL6-7 Q1'24" sheetId="50" state="hidden" r:id="rId10"/>
  </sheets>
  <externalReferences>
    <externalReference r:id="rId11"/>
  </externalReferences>
  <definedNames>
    <definedName name="_xlnm.Print_Area" localSheetId="0">'BS2-4'!$A$1:$O$112</definedName>
    <definedName name="_xlnm.Print_Area" localSheetId="8">'CF11-13'!$A$1:$N$146</definedName>
    <definedName name="_xlnm.Print_Area" localSheetId="3">'PL5-6'!$A$1:$P$82</definedName>
    <definedName name="_xlnm.Print_Area" localSheetId="9">'PL6-7 Q1''24'!$A$1:$I$86</definedName>
    <definedName name="_xlnm.Print_Area" localSheetId="2">'PL8-9 Q224'!$A$1:$I$86</definedName>
    <definedName name="_xlnm.Print_Area" localSheetId="7">'SH10'!$A$1:$Z$33</definedName>
    <definedName name="_xlnm.Print_Area" localSheetId="4">'SH7'!$A$1:$AE$41</definedName>
    <definedName name="_xlnm.Print_Area" localSheetId="5">'SH8'!$A$1:$AE$41</definedName>
    <definedName name="_xlnm.Print_Area" localSheetId="6">'SH9'!$A$1:$Z$32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46" l="1"/>
  <c r="J29" i="46"/>
  <c r="M26" i="4"/>
  <c r="I26" i="4"/>
  <c r="N64" i="46" l="1"/>
  <c r="J64" i="46"/>
  <c r="J57" i="46"/>
  <c r="N57" i="46"/>
  <c r="M35" i="4"/>
  <c r="I35" i="4"/>
  <c r="I25" i="4"/>
  <c r="M25" i="4"/>
  <c r="AC34" i="39"/>
  <c r="AC36" i="39" s="1"/>
  <c r="AC40" i="39" s="1"/>
  <c r="H75" i="40"/>
  <c r="H19" i="40"/>
  <c r="H26" i="40"/>
  <c r="L26" i="40"/>
  <c r="M13" i="4"/>
  <c r="M27" i="4"/>
  <c r="J61" i="46"/>
  <c r="I60" i="4"/>
  <c r="AG16" i="39" l="1"/>
  <c r="J79" i="46" l="1"/>
  <c r="J74" i="46"/>
  <c r="J66" i="46"/>
  <c r="J15" i="46"/>
  <c r="M75" i="4"/>
  <c r="X16" i="44" l="1"/>
  <c r="N21" i="44"/>
  <c r="P21" i="44" s="1"/>
  <c r="X22" i="44"/>
  <c r="Z22" i="44" s="1"/>
  <c r="N28" i="32"/>
  <c r="L28" i="32"/>
  <c r="J28" i="32"/>
  <c r="H28" i="32"/>
  <c r="F28" i="32"/>
  <c r="D28" i="32"/>
  <c r="Z27" i="32"/>
  <c r="T28" i="32"/>
  <c r="X27" i="32"/>
  <c r="X26" i="32"/>
  <c r="P28" i="32"/>
  <c r="V23" i="32"/>
  <c r="T23" i="32"/>
  <c r="R23" i="32"/>
  <c r="L23" i="32"/>
  <c r="J23" i="32"/>
  <c r="H23" i="32"/>
  <c r="F23" i="32"/>
  <c r="D23" i="32"/>
  <c r="X22" i="32"/>
  <c r="Z22" i="32" s="1"/>
  <c r="X21" i="32"/>
  <c r="X23" i="32" s="1"/>
  <c r="X16" i="32"/>
  <c r="W40" i="47"/>
  <c r="M40" i="47"/>
  <c r="I40" i="47"/>
  <c r="AE38" i="47"/>
  <c r="AC36" i="47"/>
  <c r="AC40" i="47" s="1"/>
  <c r="W36" i="47"/>
  <c r="Q36" i="47"/>
  <c r="O36" i="47"/>
  <c r="M36" i="47"/>
  <c r="K36" i="47"/>
  <c r="I36" i="47"/>
  <c r="G36" i="47"/>
  <c r="G40" i="47" s="1"/>
  <c r="E36" i="47"/>
  <c r="E40" i="47" s="1"/>
  <c r="U36" i="47"/>
  <c r="U40" i="47" s="1"/>
  <c r="Y35" i="47"/>
  <c r="AA35" i="47" s="1"/>
  <c r="AE35" i="47" s="1"/>
  <c r="Y34" i="47"/>
  <c r="AA34" i="47" s="1"/>
  <c r="AE34" i="47" s="1"/>
  <c r="AE36" i="47" s="1"/>
  <c r="M31" i="47"/>
  <c r="K31" i="47"/>
  <c r="I31" i="47"/>
  <c r="E31" i="47"/>
  <c r="AC29" i="47"/>
  <c r="Y29" i="47"/>
  <c r="W29" i="47"/>
  <c r="U29" i="47"/>
  <c r="S29" i="47"/>
  <c r="Q29" i="47"/>
  <c r="M29" i="47"/>
  <c r="K29" i="47"/>
  <c r="I29" i="47"/>
  <c r="E29" i="47"/>
  <c r="AE28" i="47"/>
  <c r="AA27" i="47"/>
  <c r="AE27" i="47" s="1"/>
  <c r="AC23" i="47"/>
  <c r="W23" i="47"/>
  <c r="U23" i="47"/>
  <c r="S23" i="47"/>
  <c r="M23" i="47"/>
  <c r="K23" i="47"/>
  <c r="K40" i="47" s="1"/>
  <c r="I23" i="47"/>
  <c r="G23" i="47"/>
  <c r="E23" i="47"/>
  <c r="Y22" i="47"/>
  <c r="Y23" i="47" s="1"/>
  <c r="Y21" i="47"/>
  <c r="AA16" i="47"/>
  <c r="AE16" i="47" s="1"/>
  <c r="L82" i="46"/>
  <c r="X28" i="32" l="1"/>
  <c r="X30" i="32" s="1"/>
  <c r="D30" i="32"/>
  <c r="T30" i="32"/>
  <c r="F30" i="32"/>
  <c r="H30" i="32"/>
  <c r="J30" i="32"/>
  <c r="L30" i="32"/>
  <c r="P23" i="32"/>
  <c r="P30" i="32" s="1"/>
  <c r="Z26" i="32"/>
  <c r="Z28" i="32" s="1"/>
  <c r="R28" i="32"/>
  <c r="R30" i="32" s="1"/>
  <c r="Z16" i="32"/>
  <c r="V28" i="32"/>
  <c r="V30" i="32" s="1"/>
  <c r="S36" i="47"/>
  <c r="S40" i="47" s="1"/>
  <c r="Y36" i="47"/>
  <c r="Y40" i="47" s="1"/>
  <c r="AA36" i="47"/>
  <c r="AA29" i="47"/>
  <c r="AE29" i="47" s="1"/>
  <c r="AA22" i="47"/>
  <c r="AE22" i="47" s="1"/>
  <c r="N23" i="32" l="1"/>
  <c r="N30" i="32" s="1"/>
  <c r="Z21" i="32"/>
  <c r="Z23" i="32" s="1"/>
  <c r="Z30" i="32" s="1"/>
  <c r="AA30" i="32" s="1"/>
  <c r="Q23" i="47"/>
  <c r="Q40" i="47" s="1"/>
  <c r="O23" i="47" l="1"/>
  <c r="O40" i="47" s="1"/>
  <c r="AA21" i="47"/>
  <c r="AA23" i="47" l="1"/>
  <c r="AA40" i="47" s="1"/>
  <c r="AE21" i="47"/>
  <c r="AE23" i="47" s="1"/>
  <c r="AE40" i="47" s="1"/>
  <c r="AG40" i="47" s="1"/>
  <c r="I67" i="4" l="1"/>
  <c r="I22" i="4"/>
  <c r="AA26" i="39" l="1"/>
  <c r="AA25" i="39"/>
  <c r="Q38" i="39"/>
  <c r="C82" i="51" l="1"/>
  <c r="I68" i="51"/>
  <c r="G68" i="51"/>
  <c r="E68" i="51"/>
  <c r="C68" i="51"/>
  <c r="I43" i="51"/>
  <c r="G43" i="51"/>
  <c r="G70" i="51" s="1"/>
  <c r="E43" i="51"/>
  <c r="E70" i="51" s="1"/>
  <c r="C39" i="51"/>
  <c r="G37" i="51"/>
  <c r="C37" i="51"/>
  <c r="G31" i="51"/>
  <c r="C31" i="51"/>
  <c r="G28" i="51"/>
  <c r="C27" i="51"/>
  <c r="G26" i="51"/>
  <c r="C26" i="51"/>
  <c r="G25" i="51"/>
  <c r="G24" i="51"/>
  <c r="C24" i="51"/>
  <c r="I21" i="51"/>
  <c r="G21" i="51"/>
  <c r="E21" i="51"/>
  <c r="C21" i="51"/>
  <c r="I14" i="51"/>
  <c r="E14" i="51"/>
  <c r="E23" i="51" s="1"/>
  <c r="E30" i="51" s="1"/>
  <c r="E33" i="51" s="1"/>
  <c r="C13" i="51"/>
  <c r="G10" i="51"/>
  <c r="G14" i="51" s="1"/>
  <c r="G23" i="51" s="1"/>
  <c r="G30" i="51" s="1"/>
  <c r="G33" i="51" s="1"/>
  <c r="C10" i="51"/>
  <c r="P30" i="44"/>
  <c r="N15" i="46"/>
  <c r="N92" i="40"/>
  <c r="L92" i="40"/>
  <c r="H92" i="40"/>
  <c r="N113" i="40"/>
  <c r="L113" i="40"/>
  <c r="H113" i="40"/>
  <c r="J113" i="40"/>
  <c r="H119" i="40"/>
  <c r="L119" i="40"/>
  <c r="P82" i="46"/>
  <c r="L80" i="46"/>
  <c r="P80" i="46"/>
  <c r="L15" i="46"/>
  <c r="J92" i="40" l="1"/>
  <c r="I23" i="51"/>
  <c r="I30" i="51" s="1"/>
  <c r="I33" i="51" s="1"/>
  <c r="C43" i="51"/>
  <c r="C70" i="51" s="1"/>
  <c r="I70" i="51"/>
  <c r="I72" i="51" s="1"/>
  <c r="I83" i="51" s="1"/>
  <c r="C14" i="51"/>
  <c r="C23" i="51" s="1"/>
  <c r="C30" i="51" s="1"/>
  <c r="C33" i="51" s="1"/>
  <c r="C72" i="51" s="1"/>
  <c r="C83" i="51" s="1"/>
  <c r="C81" i="51" s="1"/>
  <c r="I78" i="51"/>
  <c r="E78" i="51"/>
  <c r="E72" i="51"/>
  <c r="E83" i="51" s="1"/>
  <c r="G78" i="51"/>
  <c r="G76" i="51" s="1"/>
  <c r="G72" i="51"/>
  <c r="G83" i="51" s="1"/>
  <c r="G81" i="51" s="1"/>
  <c r="C78" i="51" l="1"/>
  <c r="C76" i="51" s="1"/>
  <c r="G66" i="50"/>
  <c r="C66" i="50"/>
  <c r="C64" i="50"/>
  <c r="G62" i="50"/>
  <c r="G55" i="50"/>
  <c r="G68" i="50" s="1"/>
  <c r="G70" i="50" s="1"/>
  <c r="C55" i="50" a="1"/>
  <c r="C55" i="50" s="1"/>
  <c r="C68" i="50" s="1"/>
  <c r="G43" i="50"/>
  <c r="C39" i="50"/>
  <c r="C43" i="50" s="1"/>
  <c r="C70" i="50" s="1"/>
  <c r="G37" i="50"/>
  <c r="C37" i="50"/>
  <c r="G31" i="50"/>
  <c r="C31" i="50"/>
  <c r="G27" i="50"/>
  <c r="C27" i="50"/>
  <c r="G26" i="50"/>
  <c r="G25" i="50"/>
  <c r="C25" i="50"/>
  <c r="G21" i="50"/>
  <c r="C21" i="50"/>
  <c r="G20" i="50"/>
  <c r="C20" i="50"/>
  <c r="G19" i="50"/>
  <c r="C19" i="50"/>
  <c r="G18" i="50"/>
  <c r="G22" i="50" s="1"/>
  <c r="C18" i="50"/>
  <c r="C22" i="50" s="1"/>
  <c r="G14" i="50"/>
  <c r="G15" i="50" s="1"/>
  <c r="C14" i="50"/>
  <c r="C15" i="50" s="1"/>
  <c r="G10" i="50"/>
  <c r="C10" i="50"/>
  <c r="C24" i="50" l="1"/>
  <c r="C30" i="50" s="1"/>
  <c r="C33" i="50" s="1"/>
  <c r="G24" i="50"/>
  <c r="G30" i="50" s="1"/>
  <c r="G33" i="50" s="1"/>
  <c r="G76" i="50" l="1"/>
  <c r="G72" i="50"/>
  <c r="G83" i="50" s="1"/>
  <c r="G81" i="50" s="1"/>
  <c r="C81" i="50" s="1"/>
  <c r="C78" i="50"/>
  <c r="C72" i="50"/>
  <c r="C83" i="50" s="1"/>
  <c r="C82" i="50" s="1"/>
  <c r="G85" i="50" l="1"/>
  <c r="G78" i="50"/>
  <c r="C76" i="50"/>
  <c r="C85" i="50" s="1"/>
  <c r="C77" i="50" l="1"/>
  <c r="X30" i="44" l="1"/>
  <c r="Z30" i="44"/>
  <c r="Y38" i="39"/>
  <c r="AA38" i="39" s="1"/>
  <c r="AE38" i="39" s="1"/>
  <c r="G29" i="39" l="1"/>
  <c r="O29" i="39"/>
  <c r="O107" i="4" l="1"/>
  <c r="F40" i="39" l="1"/>
  <c r="H40" i="39"/>
  <c r="J40" i="39"/>
  <c r="L40" i="39"/>
  <c r="N40" i="39"/>
  <c r="P40" i="39"/>
  <c r="R40" i="39"/>
  <c r="T40" i="39"/>
  <c r="V40" i="39"/>
  <c r="W40" i="39"/>
  <c r="X40" i="39"/>
  <c r="Z40" i="39"/>
  <c r="AB40" i="39"/>
  <c r="AD40" i="39"/>
  <c r="AC29" i="39"/>
  <c r="AE26" i="39"/>
  <c r="AE25" i="39"/>
  <c r="Q29" i="39"/>
  <c r="AE29" i="39" l="1"/>
  <c r="AA29" i="39"/>
  <c r="Q21" i="39"/>
  <c r="O21" i="39" s="1"/>
  <c r="O22" i="4" l="1"/>
  <c r="M22" i="4"/>
  <c r="K22" i="4"/>
  <c r="T27" i="44" l="1"/>
  <c r="R27" i="44"/>
  <c r="P66" i="46"/>
  <c r="N66" i="46"/>
  <c r="L66" i="46"/>
  <c r="P43" i="46"/>
  <c r="N43" i="46"/>
  <c r="L43" i="46"/>
  <c r="J43" i="46"/>
  <c r="J68" i="46" s="1"/>
  <c r="P22" i="46"/>
  <c r="N22" i="46"/>
  <c r="L22" i="46"/>
  <c r="J22" i="46"/>
  <c r="P15" i="46"/>
  <c r="V27" i="44" l="1"/>
  <c r="N68" i="46"/>
  <c r="L68" i="46"/>
  <c r="U35" i="39"/>
  <c r="N24" i="46"/>
  <c r="N33" i="46" s="1"/>
  <c r="N35" i="46" s="1"/>
  <c r="J24" i="46"/>
  <c r="L24" i="46"/>
  <c r="L33" i="46" s="1"/>
  <c r="L35" i="46" s="1"/>
  <c r="J10" i="40" s="1"/>
  <c r="P24" i="46"/>
  <c r="P33" i="46" s="1"/>
  <c r="P35" i="46" s="1"/>
  <c r="P68" i="46"/>
  <c r="N70" i="46" l="1"/>
  <c r="N80" i="46" s="1"/>
  <c r="N78" i="46" s="1"/>
  <c r="L10" i="40"/>
  <c r="L43" i="40" s="1"/>
  <c r="N75" i="46"/>
  <c r="N73" i="46" s="1"/>
  <c r="N82" i="46" s="1"/>
  <c r="N10" i="40"/>
  <c r="N43" i="40" s="1"/>
  <c r="L70" i="46"/>
  <c r="J43" i="40"/>
  <c r="J33" i="46"/>
  <c r="J35" i="46" s="1"/>
  <c r="P70" i="46"/>
  <c r="L75" i="46"/>
  <c r="P75" i="46"/>
  <c r="J75" i="46" l="1"/>
  <c r="J73" i="46" s="1"/>
  <c r="H10" i="40"/>
  <c r="H43" i="40" s="1"/>
  <c r="J70" i="46"/>
  <c r="J80" i="46" s="1"/>
  <c r="P26" i="44"/>
  <c r="Q34" i="39" l="1"/>
  <c r="J82" i="46"/>
  <c r="E23" i="39"/>
  <c r="I23" i="39"/>
  <c r="K23" i="39"/>
  <c r="M23" i="39"/>
  <c r="L23" i="44"/>
  <c r="J23" i="44"/>
  <c r="H23" i="44"/>
  <c r="V23" i="44"/>
  <c r="T23" i="44"/>
  <c r="R23" i="44"/>
  <c r="D23" i="44"/>
  <c r="F23" i="44"/>
  <c r="F32" i="44" s="1"/>
  <c r="M99" i="4" s="1"/>
  <c r="Y34" i="39"/>
  <c r="Y21" i="39"/>
  <c r="Y22" i="39"/>
  <c r="AA22" i="39" s="1"/>
  <c r="AE22" i="39" s="1"/>
  <c r="O23" i="39"/>
  <c r="O31" i="39" s="1"/>
  <c r="O40" i="39" s="1"/>
  <c r="I104" i="4" s="1"/>
  <c r="N28" i="44"/>
  <c r="F28" i="44"/>
  <c r="L28" i="44"/>
  <c r="J28" i="44"/>
  <c r="H28" i="44"/>
  <c r="D28" i="44"/>
  <c r="T28" i="44"/>
  <c r="X26" i="44"/>
  <c r="O36" i="39"/>
  <c r="G36" i="39"/>
  <c r="H32" i="44" l="1"/>
  <c r="M100" i="4" s="1"/>
  <c r="J32" i="44"/>
  <c r="M101" i="4" s="1"/>
  <c r="AA34" i="39"/>
  <c r="D32" i="44"/>
  <c r="M98" i="4" s="1"/>
  <c r="L32" i="44"/>
  <c r="M103" i="4" s="1"/>
  <c r="T32" i="44"/>
  <c r="AA21" i="39"/>
  <c r="AE21" i="39" s="1"/>
  <c r="N23" i="44"/>
  <c r="N32" i="44" s="1"/>
  <c r="M104" i="4" s="1"/>
  <c r="Z21" i="44"/>
  <c r="Z23" i="44" s="1"/>
  <c r="X23" i="44"/>
  <c r="P23" i="44"/>
  <c r="G23" i="39"/>
  <c r="G31" i="39" s="1"/>
  <c r="G40" i="39" s="1"/>
  <c r="I99" i="4" s="1"/>
  <c r="R28" i="44"/>
  <c r="R32" i="44" s="1"/>
  <c r="Z16" i="44"/>
  <c r="K75" i="4" l="1"/>
  <c r="K67" i="4"/>
  <c r="N145" i="40"/>
  <c r="J145" i="40"/>
  <c r="J54" i="40"/>
  <c r="J58" i="40" s="1"/>
  <c r="J116" i="40" s="1"/>
  <c r="J118" i="40" s="1"/>
  <c r="J120" i="40" s="1"/>
  <c r="N54" i="40"/>
  <c r="N58" i="40" s="1"/>
  <c r="N116" i="40" l="1"/>
  <c r="N118" i="40" s="1"/>
  <c r="N120" i="40" s="1"/>
  <c r="M38" i="4"/>
  <c r="H145" i="40" l="1"/>
  <c r="AE16" i="39" l="1"/>
  <c r="O109" i="4"/>
  <c r="K107" i="4"/>
  <c r="K109" i="4" s="1"/>
  <c r="A78" i="4"/>
  <c r="O75" i="4"/>
  <c r="I75" i="4"/>
  <c r="O67" i="4"/>
  <c r="M67" i="4"/>
  <c r="A48" i="4"/>
  <c r="O38" i="4"/>
  <c r="K38" i="4"/>
  <c r="I38" i="4"/>
  <c r="K77" i="4" l="1"/>
  <c r="K111" i="4" s="1"/>
  <c r="O77" i="4"/>
  <c r="O111" i="4" s="1"/>
  <c r="K40" i="4"/>
  <c r="O40" i="4"/>
  <c r="M77" i="4"/>
  <c r="I77" i="4"/>
  <c r="M40" i="4"/>
  <c r="I40" i="4"/>
  <c r="O114" i="4" l="1"/>
  <c r="K114" i="4"/>
  <c r="G17" i="41" l="1"/>
  <c r="F13" i="41"/>
  <c r="E13" i="41"/>
  <c r="E14" i="41" s="1"/>
  <c r="B13" i="41"/>
  <c r="F12" i="41" s="1"/>
  <c r="F14" i="41" s="1"/>
  <c r="E12" i="41"/>
  <c r="G8" i="41"/>
  <c r="F4" i="41"/>
  <c r="F3" i="41"/>
  <c r="F5" i="41" s="1"/>
  <c r="E3" i="41"/>
  <c r="E4" i="41" s="1"/>
  <c r="G12" i="41" l="1"/>
  <c r="E5" i="41"/>
  <c r="G4" i="41"/>
  <c r="G13" i="41"/>
  <c r="G3" i="41"/>
  <c r="G5" i="41" s="1"/>
  <c r="G7" i="41" s="1"/>
  <c r="G9" i="41" s="1"/>
  <c r="G14" i="41" l="1"/>
  <c r="G16" i="41" s="1"/>
  <c r="G18" i="41" s="1"/>
  <c r="L145" i="40" l="1"/>
  <c r="Y29" i="39" l="1"/>
  <c r="W29" i="39"/>
  <c r="U29" i="39"/>
  <c r="S29" i="39"/>
  <c r="M29" i="39"/>
  <c r="M31" i="39" s="1"/>
  <c r="K29" i="39"/>
  <c r="K31" i="39" s="1"/>
  <c r="I29" i="39"/>
  <c r="I31" i="39" s="1"/>
  <c r="E29" i="39"/>
  <c r="E31" i="39" s="1"/>
  <c r="AA27" i="39" l="1"/>
  <c r="AE27" i="39" l="1"/>
  <c r="AE28" i="39" l="1"/>
  <c r="A122" i="40" l="1"/>
  <c r="A60" i="40"/>
  <c r="AC23" i="39" l="1"/>
  <c r="AC31" i="39" s="1"/>
  <c r="W23" i="39"/>
  <c r="U23" i="39"/>
  <c r="U31" i="39" s="1"/>
  <c r="S23" i="39"/>
  <c r="S31" i="39" s="1"/>
  <c r="Q23" i="39"/>
  <c r="Q31" i="39" s="1"/>
  <c r="Y23" i="39" l="1"/>
  <c r="Y31" i="39" s="1"/>
  <c r="AE23" i="39" l="1"/>
  <c r="AE31" i="39" s="1"/>
  <c r="AA23" i="39"/>
  <c r="AA31" i="39" s="1"/>
  <c r="W36" i="39" l="1"/>
  <c r="M36" i="39"/>
  <c r="M40" i="39" s="1"/>
  <c r="I103" i="4" s="1"/>
  <c r="K36" i="39"/>
  <c r="K40" i="39" s="1"/>
  <c r="I101" i="4" s="1"/>
  <c r="I36" i="39"/>
  <c r="I40" i="39" s="1"/>
  <c r="I100" i="4" s="1"/>
  <c r="E36" i="39"/>
  <c r="E40" i="39" s="1"/>
  <c r="I98" i="4" s="1"/>
  <c r="V28" i="44" l="1"/>
  <c r="V32" i="44" s="1"/>
  <c r="X27" i="44"/>
  <c r="X28" i="44" s="1"/>
  <c r="Z27" i="44"/>
  <c r="U36" i="39"/>
  <c r="U40" i="39" s="1"/>
  <c r="X32" i="44" l="1"/>
  <c r="M106" i="4" s="1"/>
  <c r="Z26" i="44" l="1"/>
  <c r="Z28" i="44" s="1"/>
  <c r="Z32" i="44" s="1"/>
  <c r="P28" i="44"/>
  <c r="P32" i="44" s="1"/>
  <c r="M105" i="4" s="1"/>
  <c r="L54" i="40"/>
  <c r="L58" i="40" s="1"/>
  <c r="H54" i="40" l="1"/>
  <c r="H58" i="40" s="1"/>
  <c r="H116" i="40" s="1"/>
  <c r="H118" i="40" s="1"/>
  <c r="H120" i="40" s="1"/>
  <c r="O120" i="40" s="1"/>
  <c r="M107" i="4"/>
  <c r="M109" i="4" s="1"/>
  <c r="M111" i="4" s="1"/>
  <c r="M114" i="4" s="1"/>
  <c r="L116" i="40"/>
  <c r="L118" i="40" s="1"/>
  <c r="L120" i="40" s="1"/>
  <c r="Q120" i="40" s="1"/>
  <c r="Q36" i="39" l="1"/>
  <c r="AE34" i="39"/>
  <c r="Q40" i="39" l="1"/>
  <c r="I105" i="4" s="1"/>
  <c r="J78" i="46" l="1"/>
  <c r="S35" i="39"/>
  <c r="S36" i="39" s="1"/>
  <c r="S40" i="39" s="1"/>
  <c r="I108" i="4"/>
  <c r="Y35" i="39" l="1"/>
  <c r="Y36" i="39" l="1"/>
  <c r="AA35" i="39"/>
  <c r="AE35" i="39" l="1"/>
  <c r="AE36" i="39" s="1"/>
  <c r="AE40" i="39" s="1"/>
  <c r="AA36" i="39"/>
  <c r="AA40" i="39" s="1"/>
  <c r="Y40" i="39"/>
  <c r="I106" i="4" l="1"/>
  <c r="I107" i="4" s="1"/>
  <c r="I109" i="4" s="1"/>
  <c r="AE42" i="39" s="1"/>
  <c r="AG40" i="39"/>
  <c r="I111" i="4" l="1"/>
  <c r="I11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Santipapphong, Kijjanut</author>
  </authors>
  <commentList>
    <comment ref="O63" authorId="0" shapeId="0" xr:uid="{39082121-0031-493D-811F-24F1B07288E5}">
      <text>
        <r>
          <rPr>
            <sz val="9"/>
            <color indexed="81"/>
            <rFont val="Tahoma"/>
            <family val="2"/>
          </rPr>
          <t xml:space="preserve">ไม่ได้ปัดขึ้น
</t>
        </r>
      </text>
    </comment>
    <comment ref="K108" authorId="0" shapeId="0" xr:uid="{F80E6A84-5F0E-4A9C-AA74-9C7DBD5F86E3}">
      <text>
        <r>
          <rPr>
            <sz val="9"/>
            <color indexed="81"/>
            <rFont val="Tahoma"/>
            <family val="2"/>
          </rPr>
          <t>ปัดเพิ่ม 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Yanin, Raksasab</author>
  </authors>
  <commentList>
    <comment ref="G62" authorId="0" shapeId="0" xr:uid="{20AA4B2F-CC93-48D9-81AA-2831D4F0F8D1}">
      <text>
        <r>
          <rPr>
            <b/>
            <sz val="9"/>
            <color indexed="81"/>
            <rFont val="Tahoma"/>
            <family val="2"/>
          </rPr>
          <t>Yanin, Raksasab: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<sst xmlns="http://schemas.openxmlformats.org/spreadsheetml/2006/main" count="794" uniqueCount="397">
  <si>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</si>
  <si>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</si>
  <si>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</si>
  <si>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</si>
  <si>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</si>
  <si>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</si>
  <si>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</si>
  <si>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</si>
  <si>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</si>
  <si>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</si>
  <si>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</si>
  <si>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</si>
  <si>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</si>
  <si>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</si>
  <si>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</si>
  <si>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</si>
  <si>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</si>
  <si>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</si>
  <si>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</si>
  <si>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</si>
  <si>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</si>
  <si>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</si>
  <si>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</si>
  <si>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</si>
  <si>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</si>
  <si>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</si>
  <si>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</si>
  <si>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</si>
  <si>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</si>
  <si>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</si>
  <si>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</si>
  <si>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</si>
  <si>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</si>
  <si>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</si>
  <si>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</si>
  <si>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</si>
  <si>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</si>
  <si>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</si>
  <si>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 xml:space="preserve">    Changes in interests from business restructuring</t>
  </si>
  <si>
    <t>Liabilities and equity</t>
  </si>
  <si>
    <t>Other components of equity</t>
  </si>
  <si>
    <t>equity</t>
  </si>
  <si>
    <t>T.K.S. Technologies Public Company Limited and its Subsidiaries</t>
  </si>
  <si>
    <t>Expenses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</si>
  <si>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</si>
  <si>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</si>
  <si>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</si>
  <si>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</si>
  <si>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</si>
  <si>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</si>
  <si>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</si>
  <si>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</si>
  <si>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</si>
  <si>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</si>
  <si>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</si>
  <si>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</si>
  <si>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</si>
  <si>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</si>
  <si>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</si>
  <si>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</si>
  <si>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</si>
  <si>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</si>
  <si>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</si>
  <si>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</si>
  <si>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</si>
  <si>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</si>
  <si>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</si>
  <si>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</si>
  <si>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</si>
  <si>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</si>
  <si>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</si>
  <si>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</si>
  <si>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Depreciation and amortisation</t>
  </si>
  <si>
    <t>Proceeds from share capital increase</t>
  </si>
  <si>
    <t>Dividend income</t>
  </si>
  <si>
    <t>Profit</t>
  </si>
  <si>
    <t>Dividends</t>
  </si>
  <si>
    <t xml:space="preserve">Dividends received </t>
  </si>
  <si>
    <t>profit or loss - net of tax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</si>
  <si>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</si>
  <si>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</si>
  <si>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</si>
  <si>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</si>
  <si>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</si>
  <si>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</si>
  <si>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</si>
  <si>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Financing fee paid</t>
  </si>
  <si>
    <t>Gain on bargain purchase</t>
  </si>
  <si>
    <t>Taxes received</t>
  </si>
  <si>
    <t xml:space="preserve">Non-cash transactions </t>
  </si>
  <si>
    <t>finance lease agreements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</si>
  <si>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</si>
  <si>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</si>
  <si>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</si>
  <si>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</si>
  <si>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Losses on termination in joint venture</t>
  </si>
  <si>
    <t xml:space="preserve">Fair value adjustment on assets from acquisition of </t>
  </si>
  <si>
    <t>business combination</t>
  </si>
  <si>
    <t xml:space="preserve">Cash received from sale and leaseback under </t>
  </si>
  <si>
    <t>Dividends of subsidiaries paid to non-controlling interests</t>
  </si>
  <si>
    <t>accounted for using equity method</t>
  </si>
  <si>
    <t>income of</t>
  </si>
  <si>
    <t>using equity</t>
  </si>
  <si>
    <t>method</t>
  </si>
  <si>
    <t xml:space="preserve">and associate 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</si>
  <si>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</si>
  <si>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</si>
  <si>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</si>
  <si>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</si>
  <si>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</si>
  <si>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</si>
  <si>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>Surpluses</t>
  </si>
  <si>
    <t>(deficits)</t>
  </si>
  <si>
    <t>from changes</t>
  </si>
  <si>
    <t>in interests in</t>
  </si>
  <si>
    <t>Distributions to owners of the parent</t>
  </si>
  <si>
    <t xml:space="preserve">    Acquisition of non-controlling interests without a change in control</t>
  </si>
  <si>
    <t>Provision for employee benefits</t>
  </si>
  <si>
    <t>Share of profit of joint ventures and associate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</si>
  <si>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</si>
  <si>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</si>
  <si>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</si>
  <si>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</si>
  <si>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</si>
  <si>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designated at FVOCI</t>
  </si>
  <si>
    <t>the period - net of tax</t>
  </si>
  <si>
    <t>Transfer to retained earnings</t>
  </si>
  <si>
    <t>subsidiary</t>
  </si>
  <si>
    <t>Payment of lease liabilities</t>
  </si>
  <si>
    <t>Dividends paid to non-controlling interests</t>
  </si>
  <si>
    <t>Cash and cash equivalents at 1 January</t>
  </si>
  <si>
    <t>Acquisition of other non-current financial asset</t>
  </si>
  <si>
    <t>Gain on business restructuring</t>
  </si>
  <si>
    <t>Dividend payment to non-controlling interests</t>
  </si>
  <si>
    <t>Receivable from disposal of subsidiary</t>
  </si>
  <si>
    <t>Payable for acquisition of subsidiary</t>
  </si>
  <si>
    <t>Current assets</t>
  </si>
  <si>
    <t>Cash and cash equivalents</t>
  </si>
  <si>
    <t xml:space="preserve">Other current receivables </t>
  </si>
  <si>
    <t>Receivable from disposal of subsidiaries</t>
  </si>
  <si>
    <t>Total current assets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</si>
  <si>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</si>
  <si>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</si>
  <si>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</si>
  <si>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</si>
  <si>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</si>
  <si>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</si>
  <si>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</si>
  <si>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</si>
  <si>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</si>
  <si>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</si>
  <si>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</si>
  <si>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</si>
  <si>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</si>
  <si>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</si>
  <si>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</si>
  <si>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</si>
  <si>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</si>
  <si>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</si>
  <si>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</si>
  <si>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</si>
  <si>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</si>
  <si>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</si>
  <si>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</si>
  <si>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</si>
  <si>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</si>
  <si>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</si>
  <si>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</si>
  <si>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</si>
  <si>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</si>
  <si>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</si>
  <si>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</si>
  <si>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</si>
  <si>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</si>
  <si>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</si>
  <si>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</si>
  <si>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Short-term borrowings from financial institutions</t>
  </si>
  <si>
    <t>profit or loss</t>
  </si>
  <si>
    <t>Issue of ordinary shares (stock dividends)</t>
  </si>
  <si>
    <t>Issue of ordinary shares (stock dividend)</t>
  </si>
  <si>
    <t>Gain on right-of-use assets retirement</t>
  </si>
  <si>
    <t>and intangible assets</t>
  </si>
  <si>
    <t>Taxes paid</t>
  </si>
  <si>
    <t>Acquisition of investment in associate</t>
  </si>
  <si>
    <t>Proceeds from disposal of subsidiaries</t>
  </si>
  <si>
    <t>Acquisition of investment in subsidiaries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</si>
  <si>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</si>
  <si>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</si>
  <si>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</si>
  <si>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</si>
  <si>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</si>
  <si>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</si>
  <si>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</si>
  <si>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</si>
  <si>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</si>
  <si>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</si>
  <si>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</si>
  <si>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</si>
  <si>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</si>
  <si>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</si>
  <si>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</si>
  <si>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</si>
  <si>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</si>
  <si>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</si>
  <si>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</si>
  <si>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</si>
  <si>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t>สำหรับงวด 3 เดือนสิ้นสุด 30 กันยายน 2565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</si>
  <si>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</si>
  <si>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9, 13</t>
  </si>
  <si>
    <t>Total changes in ownership interests in subsidiaries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</si>
  <si>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</si>
  <si>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</si>
  <si>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</si>
  <si>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</si>
  <si>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</si>
  <si>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</si>
  <si>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</si>
  <si>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</si>
  <si>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</si>
  <si>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</si>
  <si>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</si>
  <si>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</si>
  <si>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Income</t>
  </si>
  <si>
    <t>Total income</t>
  </si>
  <si>
    <t xml:space="preserve">Share of profit of subsidiaries </t>
  </si>
  <si>
    <t>Tax expense (income)</t>
  </si>
  <si>
    <t>Share of profit of subsidiaries accounted for using equity method</t>
  </si>
  <si>
    <t>Net increase (decrease) in cash and cash equivalents,</t>
  </si>
  <si>
    <t>Net increase (decrease) in cash and cash equivalents</t>
  </si>
  <si>
    <t xml:space="preserve">Three-month period ended </t>
  </si>
  <si>
    <t>Balance at 1 January 2024</t>
  </si>
  <si>
    <t>Right-of-use assets termination</t>
  </si>
  <si>
    <t xml:space="preserve">Net purchase of plant, equipment, and intangible assets paid by cash </t>
  </si>
  <si>
    <t>Treasury</t>
  </si>
  <si>
    <t>reserve</t>
  </si>
  <si>
    <t xml:space="preserve">Loss on </t>
  </si>
  <si>
    <t>Loss on written off intangible assets</t>
  </si>
  <si>
    <t>Short-term loan to related party</t>
  </si>
  <si>
    <t>Reversal of allowance for impairment loss of plant and equipment</t>
  </si>
  <si>
    <t xml:space="preserve">   Treasury shares</t>
  </si>
  <si>
    <t xml:space="preserve">   Treasury shares reserve</t>
  </si>
  <si>
    <t>Shares</t>
  </si>
  <si>
    <t>shares</t>
  </si>
  <si>
    <t>Treasury shares</t>
  </si>
  <si>
    <t>Treasury shares payable</t>
  </si>
  <si>
    <t>Proceeds from sale of plant and equipment and intangible assets</t>
  </si>
  <si>
    <t>Cost of sale of goods and rendering of services</t>
  </si>
  <si>
    <t xml:space="preserve">Share of profit of joint venture and associates </t>
  </si>
  <si>
    <t>Loss on remeasuring available-for-sale investments</t>
  </si>
  <si>
    <t>and associate accounted for using equity method - net of tax</t>
  </si>
  <si>
    <t xml:space="preserve">Gains on remeasurement of defined benefit plan </t>
  </si>
  <si>
    <t>Income tax relating to items that will not be reclassified</t>
  </si>
  <si>
    <t xml:space="preserve">Shot-term loan to other party </t>
  </si>
  <si>
    <t xml:space="preserve">Short-term borrowings from related party </t>
  </si>
  <si>
    <t>Repayment of treasury shares</t>
  </si>
  <si>
    <t>Net cash flows from (used in) operating activities</t>
  </si>
  <si>
    <t>Payment of dividend of non-controlling interests</t>
  </si>
  <si>
    <t>Proceeds from issuance of ordinary of non-controlling interests</t>
  </si>
  <si>
    <t>Decrease (increase) in loan to employees</t>
  </si>
  <si>
    <t>Allowance for expected credit loss</t>
  </si>
  <si>
    <t>Loss on dilution on investment in subsidiaries</t>
  </si>
  <si>
    <t xml:space="preserve">(508,448,439 ordinary shares, par value at </t>
  </si>
  <si>
    <t>Net cash generated from (used in) operations</t>
  </si>
  <si>
    <t>บริษัท ที.เค.เอส. เทคโนโลยี จำกัด (มหาชน) และบริษัทย่อย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</si>
  <si>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</si>
  <si>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</si>
  <si>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</si>
  <si>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</si>
  <si>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31 มีนาคม</t>
  </si>
  <si>
    <t>หมายเหตุ</t>
  </si>
  <si>
    <t>(พันบาท)</t>
  </si>
  <si>
    <t xml:space="preserve">รายได้ </t>
  </si>
  <si>
    <t>รายได้จากการขายและการให้บริการ</t>
  </si>
  <si>
    <t>11</t>
  </si>
  <si>
    <t>กำไรจากการจำหน่ายสินทรัพย์</t>
  </si>
  <si>
    <t>กำไรจากการจำหน่ายตราสารอนุพันธ์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</si>
  <si>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</si>
  <si>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</si>
  <si>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</si>
  <si>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</si>
  <si>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</si>
  <si>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</si>
  <si>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</si>
  <si>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</si>
  <si>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</si>
  <si>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</si>
  <si>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</si>
  <si>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</si>
  <si>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</si>
  <si>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กำไรจากการปรับโครงสร้างธุรกิจ</t>
  </si>
  <si>
    <t>กำไรก่อนภาษีเงินได้</t>
  </si>
  <si>
    <t>(ค่าใช้จ่าย) รายได้ภาษีเงินได้</t>
  </si>
  <si>
    <t>13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</si>
  <si>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</si>
  <si>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</si>
  <si>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</si>
  <si>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</si>
  <si>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</si>
  <si>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</si>
  <si>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</si>
  <si>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</si>
  <si>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</si>
  <si>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</si>
  <si>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</si>
  <si>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</si>
  <si>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</si>
  <si>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</si>
  <si>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</si>
  <si>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</si>
  <si>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</si>
  <si>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ส่วนแบ่งกำไรขาดทุนเบ็ดเสร็จอื่นในบริษัทย่อย</t>
  </si>
  <si>
    <t>TKS</t>
  </si>
  <si>
    <t xml:space="preserve">   ที่ใช้วิธีส่วนได้เสีย</t>
  </si>
  <si>
    <t>SPM</t>
  </si>
  <si>
    <t>Go5</t>
  </si>
  <si>
    <t xml:space="preserve">  ที่ใช้วิธีส่วนได้เสีย </t>
  </si>
  <si>
    <t>NV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</si>
  <si>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</si>
  <si>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</si>
  <si>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</si>
  <si>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</si>
  <si>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</si>
  <si>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</si>
  <si>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</si>
  <si>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</si>
  <si>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12</t>
  </si>
  <si>
    <t xml:space="preserve">Impairment loss of investment in joint venture and associates </t>
  </si>
  <si>
    <t xml:space="preserve">Loss on dilution on investment in subsidiaries </t>
  </si>
  <si>
    <t xml:space="preserve">Loss on inter-outstanding balances with subsidiaries </t>
  </si>
  <si>
    <t>Acquisition of intangible assets</t>
  </si>
  <si>
    <t>Loss on dilution on investment in subsidiary</t>
  </si>
  <si>
    <t>Acquisition of plant, equipment and intangible assets</t>
  </si>
  <si>
    <t>Proceeds from sale of plant, equipment and intangible assets</t>
  </si>
  <si>
    <t>Plant, equipment and intangible assets purchased during the period</t>
  </si>
  <si>
    <t xml:space="preserve">   are detailed as follows:</t>
  </si>
  <si>
    <t xml:space="preserve">   and intangible assets </t>
  </si>
  <si>
    <t>ยุบรวมเป็น other income มั้ย</t>
  </si>
  <si>
    <t>สำหรับงวดหกเดือนสิ้นสุด</t>
  </si>
  <si>
    <t>วันที่ 30 มิถุนายน</t>
  </si>
  <si>
    <t>กำไรจากกิจกรรมดำเนินงาน</t>
  </si>
  <si>
    <t>ผลขาดทุนจากการด้อยค่าเงินลงทุนในการร่วมค้าและบริษัทร่วม</t>
  </si>
  <si>
    <t>6</t>
  </si>
  <si>
    <t>ขาดทุนจากการลดส่วนเงินลงทุนในบริษัทย่อย</t>
  </si>
  <si>
    <t>กำไร (ขาดทุน) ก่อนภาษีเงินได้</t>
  </si>
  <si>
    <t>กำไร (ขาดทุน) สำหรับงวด</t>
  </si>
  <si>
    <t>ขาดทุนจากเงินลงทุนในตราสารทุนที่กำหนดให้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</si>
  <si>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</si>
  <si>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</si>
  <si>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Profit for the period</t>
  </si>
  <si>
    <t>Total comprehensive income (loss)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</si>
  <si>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</si>
  <si>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before income tax expense</t>
  </si>
  <si>
    <t>Profit attributable to:</t>
  </si>
  <si>
    <t>Unrealised (gain) loss on exchange rate</t>
  </si>
  <si>
    <t>Loss from digital assets</t>
  </si>
  <si>
    <t>Profit (loss) from operating activities</t>
  </si>
  <si>
    <t>Proceeds from short-term loans from related party</t>
  </si>
  <si>
    <t>Repayment of short-term loans from related party</t>
  </si>
  <si>
    <t xml:space="preserve">Profit for the period </t>
  </si>
  <si>
    <t>31 March</t>
  </si>
  <si>
    <t xml:space="preserve"> </t>
  </si>
  <si>
    <t xml:space="preserve"> 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</si>
  <si>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</si>
  <si>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</si>
  <si>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</si>
  <si>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</si>
  <si>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</si>
  <si>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</si>
  <si>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Net cash flows from (used in) investing activities</t>
  </si>
  <si>
    <t>Net cash flows from (used in) financing activities</t>
  </si>
  <si>
    <t>2, 3</t>
  </si>
  <si>
    <t>Loss on fair value adjustment of warrants</t>
  </si>
  <si>
    <t>Gain (loss) on investments in equity instruments</t>
  </si>
  <si>
    <t>Share of other comprehensive income of subsidiaries</t>
  </si>
  <si>
    <t>Share of other comprehensive income of joint ventures</t>
  </si>
  <si>
    <t>Total other comprehensive income for</t>
  </si>
  <si>
    <t>Total comprehensive income attributable to:</t>
  </si>
  <si>
    <t>Other comprehensive income (loss)</t>
  </si>
  <si>
    <t>Comprehensive income (loss) for the period</t>
  </si>
  <si>
    <t>Loss on inventories devaluation</t>
  </si>
  <si>
    <t>Loss on inter-outstanding balances with subsidiaries and associate</t>
  </si>
  <si>
    <t xml:space="preserve">Short-term loan to related party </t>
  </si>
  <si>
    <t xml:space="preserve">Short-term loan to non-related party </t>
  </si>
  <si>
    <t xml:space="preserve">Tax (expense) income </t>
  </si>
  <si>
    <t>Items that will not be reclassified subsequently to profit or loss</t>
  </si>
  <si>
    <t xml:space="preserve">Total items that will not be reclassified subsequently to </t>
  </si>
  <si>
    <t>subsequently to profit or loss</t>
  </si>
  <si>
    <t>and associate accounted for using equity method</t>
  </si>
  <si>
    <t>Adjustments to reconcile profit to cash receipts (payments)</t>
  </si>
  <si>
    <t>Increase in payables on purchases of  plant, equipment</t>
  </si>
  <si>
    <t>9, 10</t>
  </si>
  <si>
    <t>2, 4</t>
  </si>
  <si>
    <t xml:space="preserve">Increase in short-term loan to related party </t>
  </si>
  <si>
    <t>Decrease in long-term loan to employee</t>
  </si>
  <si>
    <t>Share of other comprehensive income (expense) of joint ventures</t>
  </si>
  <si>
    <t>(Gain) loss on disposal and written off of plant and equipment</t>
  </si>
  <si>
    <t>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</si>
</sst>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5"/>
      <color rgb="FFFFFFFF"/>
      <name val="Angsana New"/>
      <family val="1"/>
    </font>
    <font>
      <b/>
      <i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10"/>
      <name val="Times New Roman"/>
      <family val="1"/>
    </font>
    <font>
      <b/>
      <sz val="16"/>
      <name val="Angsana New"/>
      <family val="1"/>
    </font>
    <font>
      <i/>
      <sz val="16"/>
      <name val="Arial"/>
      <family val="2"/>
    </font>
    <font>
      <sz val="16"/>
      <name val="Arial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i/>
      <sz val="15"/>
      <name val="Arial"/>
      <family val="2"/>
    </font>
    <font>
      <i/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66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3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2" fillId="0" borderId="0"/>
    <xf numFmtId="9" fontId="29" fillId="0" borderId="0"/>
    <xf numFmtId="0" fontId="30" fillId="0" borderId="0"/>
    <xf numFmtId="173" fontId="29" fillId="0" borderId="0"/>
    <xf numFmtId="0" fontId="31" fillId="0" borderId="0" applyProtection="0"/>
    <xf numFmtId="171" fontId="32" fillId="0" borderId="0"/>
    <xf numFmtId="2" fontId="31" fillId="0" borderId="0" applyProtection="0"/>
    <xf numFmtId="38" fontId="33" fillId="2" borderId="0" applyNumberFormat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3" fillId="3" borderId="8" applyNumberFormat="0" applyBorder="0" applyAlignment="0" applyProtection="0"/>
    <xf numFmtId="37" fontId="36" fillId="0" borderId="0"/>
    <xf numFmtId="174" fontId="37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3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9" fillId="0" borderId="0"/>
    <xf numFmtId="0" fontId="34" fillId="0" borderId="0" applyProtection="0"/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64">
    <xf numFmtId="0" fontId="0" fillId="0" borderId="0" xfId="0"/>
    <xf numFmtId="0" fontId="12" fillId="0" borderId="0" xfId="0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15" applyFont="1"/>
    <xf numFmtId="49" fontId="10" fillId="0" borderId="0" xfId="12" applyNumberFormat="1" applyFont="1"/>
    <xf numFmtId="0" fontId="10" fillId="0" borderId="0" xfId="15" applyFont="1"/>
    <xf numFmtId="0" fontId="13" fillId="0" borderId="0" xfId="15" applyFont="1"/>
    <xf numFmtId="0" fontId="13" fillId="0" borderId="0" xfId="15" applyFont="1" applyAlignment="1">
      <alignment horizontal="centerContinuous"/>
    </xf>
    <xf numFmtId="0" fontId="11" fillId="0" borderId="0" xfId="15" applyFont="1" applyAlignment="1">
      <alignment horizontal="centerContinuous"/>
    </xf>
    <xf numFmtId="0" fontId="13" fillId="0" borderId="0" xfId="15" applyFont="1" applyAlignment="1">
      <alignment horizontal="right"/>
    </xf>
    <xf numFmtId="0" fontId="14" fillId="0" borderId="0" xfId="15" applyFont="1" applyAlignment="1">
      <alignment horizontal="center"/>
    </xf>
    <xf numFmtId="167" fontId="12" fillId="0" borderId="0" xfId="12" applyNumberFormat="1" applyFont="1" applyAlignment="1">
      <alignment horizontal="center"/>
    </xf>
    <xf numFmtId="49" fontId="12" fillId="0" borderId="0" xfId="12" applyNumberFormat="1" applyFont="1"/>
    <xf numFmtId="0" fontId="12" fillId="0" borderId="0" xfId="12" applyFont="1" applyAlignment="1">
      <alignment horizontal="center" wrapText="1"/>
    </xf>
    <xf numFmtId="49" fontId="11" fillId="0" borderId="0" xfId="12" applyNumberFormat="1" applyFont="1" applyAlignment="1">
      <alignment horizontal="left"/>
    </xf>
    <xf numFmtId="0" fontId="14" fillId="0" borderId="0" xfId="12" applyFont="1" applyAlignment="1">
      <alignment horizontal="center"/>
    </xf>
    <xf numFmtId="165" fontId="19" fillId="0" borderId="0" xfId="12" applyNumberFormat="1" applyFont="1" applyAlignment="1">
      <alignment horizontal="center"/>
    </xf>
    <xf numFmtId="165" fontId="12" fillId="0" borderId="0" xfId="12" applyNumberFormat="1" applyFont="1"/>
    <xf numFmtId="165" fontId="12" fillId="0" borderId="0" xfId="12" applyNumberFormat="1" applyFont="1" applyAlignment="1">
      <alignment horizontal="center"/>
    </xf>
    <xf numFmtId="166" fontId="13" fillId="0" borderId="0" xfId="15" applyNumberFormat="1" applyFont="1" applyAlignment="1">
      <alignment horizontal="center"/>
    </xf>
    <xf numFmtId="0" fontId="12" fillId="0" borderId="0" xfId="15" applyFont="1"/>
    <xf numFmtId="165" fontId="12" fillId="0" borderId="0" xfId="1" applyNumberFormat="1" applyFont="1" applyFill="1" applyAlignment="1"/>
    <xf numFmtId="0" fontId="11" fillId="0" borderId="0" xfId="15" applyFont="1" applyAlignment="1">
      <alignment horizontal="center"/>
    </xf>
    <xf numFmtId="165" fontId="12" fillId="0" borderId="0" xfId="15" applyNumberFormat="1" applyFont="1"/>
    <xf numFmtId="43" fontId="13" fillId="0" borderId="0" xfId="1" applyFont="1" applyFill="1" applyBorder="1" applyAlignment="1"/>
    <xf numFmtId="0" fontId="18" fillId="0" borderId="0" xfId="0" applyFont="1"/>
    <xf numFmtId="0" fontId="13" fillId="0" borderId="0" xfId="0" applyFont="1"/>
    <xf numFmtId="43" fontId="13" fillId="0" borderId="0" xfId="1" applyFont="1" applyFill="1" applyAlignment="1">
      <alignment horizontal="right"/>
    </xf>
    <xf numFmtId="43" fontId="12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left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165" fontId="13" fillId="0" borderId="0" xfId="1" applyNumberFormat="1" applyFont="1" applyFill="1" applyAlignment="1">
      <alignment horizontal="center"/>
    </xf>
    <xf numFmtId="49" fontId="13" fillId="0" borderId="0" xfId="14" applyNumberFormat="1" applyFont="1"/>
    <xf numFmtId="0" fontId="10" fillId="0" borderId="0" xfId="12" applyFont="1" applyAlignment="1">
      <alignment horizontal="left"/>
    </xf>
    <xf numFmtId="165" fontId="23" fillId="0" borderId="0" xfId="1" applyNumberFormat="1" applyFont="1" applyFill="1" applyAlignment="1"/>
    <xf numFmtId="0" fontId="24" fillId="0" borderId="0" xfId="15" applyFont="1"/>
    <xf numFmtId="165" fontId="23" fillId="0" borderId="0" xfId="12" applyNumberFormat="1" applyFont="1" applyAlignment="1">
      <alignment horizontal="center"/>
    </xf>
    <xf numFmtId="0" fontId="23" fillId="0" borderId="0" xfId="15" applyFont="1"/>
    <xf numFmtId="165" fontId="24" fillId="0" borderId="0" xfId="1" applyNumberFormat="1" applyFont="1" applyFill="1" applyAlignment="1">
      <alignment horizont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Alignment="1">
      <alignment horizontal="left" vertical="center"/>
    </xf>
    <xf numFmtId="0" fontId="12" fillId="0" borderId="0" xfId="15" applyFont="1" applyAlignment="1">
      <alignment vertical="center"/>
    </xf>
    <xf numFmtId="166" fontId="12" fillId="0" borderId="0" xfId="15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Alignment="1">
      <alignment vertical="center"/>
    </xf>
    <xf numFmtId="0" fontId="11" fillId="0" borderId="0" xfId="12" applyFont="1" applyAlignment="1">
      <alignment horizontal="center" vertical="center"/>
    </xf>
    <xf numFmtId="166" fontId="13" fillId="0" borderId="0" xfId="15" applyNumberFormat="1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Alignment="1">
      <alignment horizontal="center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Alignment="1">
      <alignment vertical="center"/>
    </xf>
    <xf numFmtId="165" fontId="13" fillId="0" borderId="0" xfId="15" applyNumberFormat="1" applyFont="1" applyAlignment="1">
      <alignment vertical="center"/>
    </xf>
    <xf numFmtId="0" fontId="23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3" fillId="0" borderId="0" xfId="14" applyNumberFormat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1" fillId="0" borderId="0" xfId="15" applyFont="1" applyAlignment="1">
      <alignment horizontal="left" vertical="center"/>
    </xf>
    <xf numFmtId="165" fontId="13" fillId="0" borderId="0" xfId="15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12" fillId="0" borderId="0" xfId="15" applyFont="1" applyAlignment="1">
      <alignment horizontal="left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0" xfId="16" applyNumberFormat="1" applyFont="1" applyAlignment="1">
      <alignment vertical="center"/>
    </xf>
    <xf numFmtId="0" fontId="13" fillId="0" borderId="0" xfId="15" applyFont="1" applyAlignment="1">
      <alignment horizontal="left" vertical="center"/>
    </xf>
    <xf numFmtId="165" fontId="13" fillId="0" borderId="4" xfId="14" applyNumberFormat="1" applyFont="1" applyBorder="1" applyAlignment="1">
      <alignment horizontal="center" vertical="center"/>
    </xf>
    <xf numFmtId="0" fontId="13" fillId="0" borderId="0" xfId="14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165" fontId="12" fillId="0" borderId="4" xfId="14" applyNumberFormat="1" applyFont="1" applyBorder="1" applyAlignment="1">
      <alignment horizontal="center" vertical="center"/>
    </xf>
    <xf numFmtId="165" fontId="13" fillId="0" borderId="3" xfId="15" applyNumberFormat="1" applyFont="1" applyBorder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Alignment="1">
      <alignment horizontal="left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5" applyNumberFormat="1" applyFont="1" applyAlignment="1">
      <alignment vertical="center"/>
    </xf>
    <xf numFmtId="0" fontId="14" fillId="0" borderId="0" xfId="14" applyFo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14" applyNumberFormat="1" applyFont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3" fillId="0" borderId="0" xfId="15" applyNumberFormat="1" applyFont="1"/>
    <xf numFmtId="165" fontId="24" fillId="0" borderId="0" xfId="9" applyNumberFormat="1" applyFont="1" applyFill="1" applyBorder="1" applyAlignment="1">
      <alignment vertical="center"/>
    </xf>
    <xf numFmtId="165" fontId="12" fillId="0" borderId="0" xfId="2" applyNumberFormat="1" applyFont="1" applyFill="1" applyAlignment="1">
      <alignment horizontal="center"/>
    </xf>
    <xf numFmtId="49" fontId="12" fillId="0" borderId="0" xfId="12" applyNumberFormat="1" applyFont="1" applyAlignment="1">
      <alignment horizontal="left"/>
    </xf>
    <xf numFmtId="49" fontId="13" fillId="0" borderId="0" xfId="12" applyNumberFormat="1" applyFont="1" applyAlignment="1">
      <alignment horizontal="left" vertical="center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Font="1" applyFill="1" applyBorder="1" applyAlignment="1"/>
    <xf numFmtId="0" fontId="13" fillId="0" borderId="0" xfId="12" applyFont="1" applyAlignment="1">
      <alignment horizontal="left"/>
    </xf>
    <xf numFmtId="0" fontId="24" fillId="0" borderId="0" xfId="12" applyFont="1" applyAlignment="1">
      <alignment horizontal="left"/>
    </xf>
    <xf numFmtId="0" fontId="12" fillId="0" borderId="0" xfId="35" applyFont="1" applyAlignment="1">
      <alignment horizontal="center" vertical="center"/>
    </xf>
    <xf numFmtId="41" fontId="12" fillId="0" borderId="0" xfId="35" applyNumberFormat="1" applyFont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/>
    <xf numFmtId="165" fontId="24" fillId="0" borderId="0" xfId="9" applyNumberFormat="1" applyFont="1" applyFill="1" applyBorder="1" applyAlignment="1">
      <alignment horizontal="right"/>
    </xf>
    <xf numFmtId="165" fontId="13" fillId="0" borderId="0" xfId="15" applyNumberFormat="1" applyFont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/>
    <xf numFmtId="165" fontId="13" fillId="0" borderId="0" xfId="1" applyNumberFormat="1" applyFont="1" applyFill="1" applyBorder="1" applyAlignment="1"/>
    <xf numFmtId="0" fontId="13" fillId="0" borderId="0" xfId="0" applyFont="1" applyAlignment="1">
      <alignment horizontal="center" vertical="top" wrapText="1"/>
    </xf>
    <xf numFmtId="0" fontId="11" fillId="0" borderId="0" xfId="0" applyFont="1"/>
    <xf numFmtId="37" fontId="13" fillId="0" borderId="0" xfId="0" applyNumberFormat="1" applyFont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166" fontId="12" fillId="0" borderId="0" xfId="15" applyNumberFormat="1" applyFont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42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4" fillId="0" borderId="0" xfId="9" applyNumberFormat="1" applyFont="1" applyFill="1" applyBorder="1" applyAlignment="1"/>
    <xf numFmtId="41" fontId="13" fillId="0" borderId="0" xfId="0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165" fontId="24" fillId="0" borderId="0" xfId="9" applyNumberFormat="1" applyFont="1" applyFill="1" applyAlignment="1">
      <alignment vertical="center"/>
    </xf>
    <xf numFmtId="165" fontId="12" fillId="0" borderId="0" xfId="12" applyNumberFormat="1" applyFont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4" fillId="0" borderId="5" xfId="9" applyNumberFormat="1" applyFont="1" applyFill="1" applyBorder="1" applyAlignment="1">
      <alignment vertical="center"/>
    </xf>
    <xf numFmtId="0" fontId="13" fillId="0" borderId="0" xfId="12" applyFont="1" applyAlignment="1">
      <alignment vertical="center"/>
    </xf>
    <xf numFmtId="0" fontId="12" fillId="0" borderId="0" xfId="0" applyFont="1" applyAlignment="1">
      <alignment horizontal="left"/>
    </xf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23" fillId="0" borderId="0" xfId="9" applyNumberFormat="1" applyFont="1" applyFill="1" applyBorder="1" applyAlignment="1"/>
    <xf numFmtId="165" fontId="12" fillId="0" borderId="0" xfId="6" applyNumberFormat="1" applyFont="1" applyFill="1" applyAlignment="1">
      <alignment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Alignment="1">
      <alignment vertical="center"/>
    </xf>
    <xf numFmtId="165" fontId="23" fillId="0" borderId="0" xfId="15" applyNumberFormat="1" applyFont="1" applyAlignment="1">
      <alignment vertical="center"/>
    </xf>
    <xf numFmtId="0" fontId="12" fillId="0" borderId="0" xfId="12" applyFont="1" applyAlignment="1">
      <alignment vertical="center"/>
    </xf>
    <xf numFmtId="165" fontId="23" fillId="0" borderId="0" xfId="12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0" fontId="14" fillId="0" borderId="0" xfId="15" applyFont="1" applyAlignment="1">
      <alignment vertical="center"/>
    </xf>
    <xf numFmtId="0" fontId="22" fillId="0" borderId="0" xfId="15" applyFont="1" applyAlignment="1">
      <alignment vertical="center"/>
    </xf>
    <xf numFmtId="0" fontId="28" fillId="0" borderId="0" xfId="0" applyFont="1" applyAlignment="1">
      <alignment vertical="center"/>
    </xf>
    <xf numFmtId="165" fontId="12" fillId="0" borderId="0" xfId="12" applyNumberFormat="1" applyFont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Alignment="1">
      <alignment horizontal="right" vertical="center"/>
    </xf>
    <xf numFmtId="167" fontId="14" fillId="0" borderId="0" xfId="12" applyNumberFormat="1" applyFont="1" applyAlignment="1">
      <alignment vertical="center"/>
    </xf>
    <xf numFmtId="165" fontId="12" fillId="0" borderId="0" xfId="9" applyNumberFormat="1" applyFont="1" applyFill="1" applyAlignment="1">
      <alignment vertical="center"/>
    </xf>
    <xf numFmtId="165" fontId="24" fillId="0" borderId="2" xfId="9" applyNumberFormat="1" applyFont="1" applyFill="1" applyBorder="1" applyAlignment="1">
      <alignment vertical="center"/>
    </xf>
    <xf numFmtId="0" fontId="12" fillId="0" borderId="0" xfId="12" applyFont="1" applyAlignment="1">
      <alignment horizontal="left" vertic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164" fontId="0" fillId="0" borderId="0" xfId="60" applyFont="1"/>
    <xf numFmtId="164" fontId="0" fillId="0" borderId="0" xfId="0" applyNumberFormat="1"/>
    <xf numFmtId="164" fontId="0" fillId="4" borderId="0" xfId="60" applyFont="1" applyFill="1"/>
    <xf numFmtId="164" fontId="0" fillId="0" borderId="0" xfId="60" applyFont="1" applyFill="1"/>
    <xf numFmtId="49" fontId="41" fillId="0" borderId="0" xfId="0" applyNumberFormat="1" applyFont="1"/>
    <xf numFmtId="165" fontId="20" fillId="0" borderId="0" xfId="1" applyNumberFormat="1" applyFont="1" applyFill="1" applyAlignment="1"/>
    <xf numFmtId="165" fontId="12" fillId="0" borderId="6" xfId="6" applyNumberFormat="1" applyFont="1" applyFill="1" applyBorder="1" applyAlignment="1"/>
    <xf numFmtId="165" fontId="13" fillId="0" borderId="0" xfId="1" applyNumberFormat="1" applyFont="1" applyFill="1" applyBorder="1" applyAlignment="1">
      <alignment horizontal="right" vertical="center"/>
    </xf>
    <xf numFmtId="165" fontId="12" fillId="0" borderId="0" xfId="15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7" fontId="14" fillId="0" borderId="0" xfId="12" applyNumberFormat="1" applyFont="1" applyAlignment="1">
      <alignment horizontal="center"/>
    </xf>
    <xf numFmtId="0" fontId="10" fillId="0" borderId="0" xfId="0" applyFont="1"/>
    <xf numFmtId="0" fontId="20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165" fontId="12" fillId="0" borderId="0" xfId="0" applyNumberFormat="1" applyFont="1"/>
    <xf numFmtId="49" fontId="13" fillId="0" borderId="0" xfId="0" applyNumberFormat="1" applyFont="1" applyAlignment="1">
      <alignment horizontal="left"/>
    </xf>
    <xf numFmtId="165" fontId="13" fillId="0" borderId="2" xfId="10" applyNumberFormat="1" applyFont="1" applyBorder="1"/>
    <xf numFmtId="0" fontId="14" fillId="0" borderId="0" xfId="0" applyFont="1"/>
    <xf numFmtId="49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165" fontId="13" fillId="0" borderId="0" xfId="0" applyNumberFormat="1" applyFont="1"/>
    <xf numFmtId="0" fontId="16" fillId="0" borderId="0" xfId="0" applyFont="1" applyAlignment="1">
      <alignment horizontal="center"/>
    </xf>
    <xf numFmtId="165" fontId="13" fillId="0" borderId="4" xfId="0" applyNumberFormat="1" applyFont="1" applyBorder="1"/>
    <xf numFmtId="38" fontId="12" fillId="0" borderId="0" xfId="0" applyNumberFormat="1" applyFont="1"/>
    <xf numFmtId="165" fontId="12" fillId="0" borderId="3" xfId="0" applyNumberFormat="1" applyFont="1" applyBorder="1"/>
    <xf numFmtId="43" fontId="12" fillId="0" borderId="0" xfId="1" applyFont="1" applyFill="1"/>
    <xf numFmtId="0" fontId="11" fillId="0" borderId="0" xfId="0" applyFont="1" applyAlignment="1">
      <alignment horizontal="center"/>
    </xf>
    <xf numFmtId="165" fontId="13" fillId="0" borderId="2" xfId="0" applyNumberFormat="1" applyFont="1" applyBorder="1"/>
    <xf numFmtId="165" fontId="13" fillId="0" borderId="3" xfId="10" applyNumberFormat="1" applyFont="1" applyBorder="1"/>
    <xf numFmtId="165" fontId="13" fillId="0" borderId="2" xfId="0" applyNumberFormat="1" applyFont="1" applyBorder="1" applyAlignment="1">
      <alignment horizontal="right"/>
    </xf>
    <xf numFmtId="165" fontId="13" fillId="0" borderId="1" xfId="0" applyNumberFormat="1" applyFont="1" applyBorder="1"/>
    <xf numFmtId="165" fontId="13" fillId="0" borderId="0" xfId="6" applyNumberFormat="1" applyFont="1" applyFill="1" applyAlignment="1">
      <alignment vertical="center"/>
    </xf>
    <xf numFmtId="43" fontId="13" fillId="0" borderId="3" xfId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0" fillId="0" borderId="0" xfId="2" quotePrefix="1" applyNumberFormat="1" applyFont="1" applyFill="1" applyBorder="1" applyAlignment="1">
      <alignment horizontal="center"/>
    </xf>
    <xf numFmtId="0" fontId="13" fillId="0" borderId="0" xfId="13" applyFont="1" applyAlignment="1">
      <alignment vertical="center"/>
    </xf>
    <xf numFmtId="43" fontId="12" fillId="0" borderId="0" xfId="1" quotePrefix="1" applyFont="1" applyFill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41" fontId="12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/>
    </xf>
    <xf numFmtId="165" fontId="12" fillId="0" borderId="4" xfId="16" applyNumberFormat="1" applyFont="1" applyBorder="1" applyAlignment="1">
      <alignment vertical="center"/>
    </xf>
    <xf numFmtId="49" fontId="48" fillId="0" borderId="0" xfId="0" applyNumberFormat="1" applyFont="1"/>
    <xf numFmtId="49" fontId="49" fillId="0" borderId="0" xfId="0" applyNumberFormat="1" applyFont="1" applyAlignment="1">
      <alignment horizontal="center"/>
    </xf>
    <xf numFmtId="0" fontId="50" fillId="0" borderId="0" xfId="0" applyFont="1"/>
    <xf numFmtId="1" fontId="50" fillId="0" borderId="0" xfId="0" applyNumberFormat="1" applyFont="1"/>
    <xf numFmtId="0" fontId="40" fillId="0" borderId="0" xfId="0" applyFont="1"/>
    <xf numFmtId="49" fontId="51" fillId="0" borderId="0" xfId="0" applyNumberFormat="1" applyFont="1"/>
    <xf numFmtId="49" fontId="52" fillId="0" borderId="0" xfId="0" applyNumberFormat="1" applyFont="1" applyAlignment="1">
      <alignment horizontal="center"/>
    </xf>
    <xf numFmtId="0" fontId="53" fillId="0" borderId="0" xfId="0" applyFont="1"/>
    <xf numFmtId="1" fontId="53" fillId="0" borderId="0" xfId="0" applyNumberFormat="1" applyFont="1"/>
    <xf numFmtId="0" fontId="54" fillId="0" borderId="0" xfId="0" applyFont="1"/>
    <xf numFmtId="49" fontId="27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1" fontId="5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4" fillId="0" borderId="0" xfId="0" applyNumberFormat="1" applyFont="1"/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40" fillId="0" borderId="0" xfId="0" applyNumberFormat="1" applyFont="1"/>
    <xf numFmtId="43" fontId="0" fillId="0" borderId="0" xfId="2" applyFont="1" applyFill="1" applyBorder="1" applyAlignment="1"/>
    <xf numFmtId="43" fontId="56" fillId="0" borderId="0" xfId="0" applyNumberFormat="1" applyFont="1"/>
    <xf numFmtId="43" fontId="0" fillId="0" borderId="0" xfId="2" applyFont="1" applyFill="1" applyAlignment="1">
      <alignment horizontal="right"/>
    </xf>
    <xf numFmtId="49" fontId="4" fillId="0" borderId="0" xfId="0" applyNumberFormat="1" applyFont="1"/>
    <xf numFmtId="165" fontId="0" fillId="0" borderId="4" xfId="2" applyNumberFormat="1" applyFont="1" applyFill="1" applyBorder="1" applyAlignment="1">
      <alignment horizontal="right"/>
    </xf>
    <xf numFmtId="165" fontId="41" fillId="0" borderId="2" xfId="2" applyNumberFormat="1" applyFont="1" applyFill="1" applyBorder="1" applyAlignment="1">
      <alignment horizontal="right"/>
    </xf>
    <xf numFmtId="37" fontId="41" fillId="0" borderId="0" xfId="0" applyNumberFormat="1" applyFont="1" applyAlignment="1">
      <alignment horizontal="right"/>
    </xf>
    <xf numFmtId="165" fontId="41" fillId="0" borderId="0" xfId="2" applyNumberFormat="1" applyFont="1" applyFill="1" applyBorder="1" applyAlignment="1">
      <alignment horizontal="right"/>
    </xf>
    <xf numFmtId="165" fontId="41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166" fontId="56" fillId="0" borderId="0" xfId="0" applyNumberFormat="1" applyFont="1"/>
    <xf numFmtId="166" fontId="0" fillId="0" borderId="0" xfId="0" applyNumberFormat="1"/>
    <xf numFmtId="43" fontId="0" fillId="0" borderId="0" xfId="0" applyNumberFormat="1"/>
    <xf numFmtId="166" fontId="0" fillId="0" borderId="4" xfId="0" applyNumberFormat="1" applyBorder="1" applyAlignment="1">
      <alignment horizontal="right"/>
    </xf>
    <xf numFmtId="37" fontId="40" fillId="0" borderId="0" xfId="0" applyNumberFormat="1" applyFont="1"/>
    <xf numFmtId="165" fontId="0" fillId="0" borderId="0" xfId="2" applyNumberFormat="1" applyFont="1" applyFill="1" applyBorder="1" applyAlignment="1"/>
    <xf numFmtId="43" fontId="0" fillId="0" borderId="0" xfId="2" applyFont="1" applyFill="1" applyBorder="1" applyAlignment="1">
      <alignment horizontal="right"/>
    </xf>
    <xf numFmtId="37" fontId="33" fillId="0" borderId="0" xfId="0" applyNumberFormat="1" applyFont="1"/>
    <xf numFmtId="165" fontId="4" fillId="0" borderId="0" xfId="0" applyNumberFormat="1" applyFont="1" applyAlignment="1">
      <alignment horizontal="right"/>
    </xf>
    <xf numFmtId="165" fontId="0" fillId="0" borderId="4" xfId="2" applyNumberFormat="1" applyFont="1" applyFill="1" applyBorder="1" applyAlignment="1"/>
    <xf numFmtId="0" fontId="33" fillId="0" borderId="0" xfId="0" applyFont="1"/>
    <xf numFmtId="43" fontId="0" fillId="0" borderId="4" xfId="2" applyFont="1" applyFill="1" applyBorder="1" applyAlignment="1"/>
    <xf numFmtId="37" fontId="0" fillId="0" borderId="0" xfId="0" applyNumberFormat="1"/>
    <xf numFmtId="166" fontId="0" fillId="0" borderId="4" xfId="0" applyNumberFormat="1" applyBorder="1"/>
    <xf numFmtId="43" fontId="40" fillId="0" borderId="0" xfId="0" applyNumberFormat="1" applyFont="1"/>
    <xf numFmtId="9" fontId="0" fillId="0" borderId="0" xfId="61" applyFont="1" applyFill="1"/>
    <xf numFmtId="37" fontId="4" fillId="0" borderId="0" xfId="0" applyNumberFormat="1" applyFont="1"/>
    <xf numFmtId="165" fontId="4" fillId="0" borderId="0" xfId="2" applyNumberFormat="1" applyFont="1" applyFill="1" applyBorder="1" applyAlignment="1"/>
    <xf numFmtId="165" fontId="0" fillId="0" borderId="0" xfId="0" applyNumberFormat="1"/>
    <xf numFmtId="43" fontId="0" fillId="0" borderId="0" xfId="2" quotePrefix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5" fontId="0" fillId="0" borderId="4" xfId="2" quotePrefix="1" applyNumberFormat="1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165" fontId="41" fillId="0" borderId="4" xfId="2" applyNumberFormat="1" applyFont="1" applyFill="1" applyBorder="1" applyAlignment="1"/>
    <xf numFmtId="165" fontId="41" fillId="0" borderId="0" xfId="2" applyNumberFormat="1" applyFont="1" applyFill="1" applyAlignment="1">
      <alignment horizontal="right"/>
    </xf>
    <xf numFmtId="1" fontId="0" fillId="0" borderId="0" xfId="2" quotePrefix="1" applyNumberFormat="1" applyFont="1" applyFill="1" applyBorder="1" applyAlignment="1">
      <alignment horizontal="center"/>
    </xf>
    <xf numFmtId="165" fontId="0" fillId="0" borderId="0" xfId="2" applyNumberFormat="1" applyFont="1" applyFill="1" applyAlignment="1">
      <alignment horizontal="center"/>
    </xf>
    <xf numFmtId="43" fontId="40" fillId="0" borderId="0" xfId="2" applyFont="1" applyFill="1"/>
    <xf numFmtId="165" fontId="0" fillId="0" borderId="4" xfId="2" applyNumberFormat="1" applyFont="1" applyFill="1" applyBorder="1" applyAlignment="1">
      <alignment horizontal="center"/>
    </xf>
    <xf numFmtId="165" fontId="41" fillId="0" borderId="4" xfId="2" quotePrefix="1" applyNumberFormat="1" applyFont="1" applyFill="1" applyBorder="1" applyAlignment="1">
      <alignment horizontal="center"/>
    </xf>
    <xf numFmtId="165" fontId="41" fillId="0" borderId="0" xfId="2" applyNumberFormat="1" applyFont="1" applyFill="1" applyBorder="1" applyAlignment="1">
      <alignment horizontal="center"/>
    </xf>
    <xf numFmtId="165" fontId="41" fillId="0" borderId="3" xfId="2" applyNumberFormat="1" applyFont="1" applyFill="1" applyBorder="1" applyAlignment="1">
      <alignment horizontal="right"/>
    </xf>
    <xf numFmtId="165" fontId="41" fillId="0" borderId="0" xfId="62" applyNumberFormat="1" applyFont="1" applyFill="1" applyBorder="1" applyAlignment="1">
      <alignment horizontal="right"/>
    </xf>
    <xf numFmtId="1" fontId="41" fillId="0" borderId="0" xfId="2" applyNumberFormat="1" applyFont="1" applyFill="1" applyBorder="1" applyAlignment="1">
      <alignment horizontal="right"/>
    </xf>
    <xf numFmtId="1" fontId="41" fillId="0" borderId="0" xfId="62" applyNumberFormat="1" applyFont="1" applyFill="1" applyBorder="1" applyAlignment="1">
      <alignment horizontal="right"/>
    </xf>
    <xf numFmtId="1" fontId="4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43" fontId="40" fillId="0" borderId="0" xfId="2" applyFont="1" applyFill="1" applyBorder="1" applyAlignment="1"/>
    <xf numFmtId="165" fontId="40" fillId="0" borderId="0" xfId="0" applyNumberFormat="1" applyFont="1"/>
    <xf numFmtId="165" fontId="41" fillId="0" borderId="5" xfId="2" applyNumberFormat="1" applyFont="1" applyFill="1" applyBorder="1" applyAlignment="1">
      <alignment horizontal="right"/>
    </xf>
    <xf numFmtId="43" fontId="41" fillId="0" borderId="3" xfId="2" applyFont="1" applyFill="1" applyBorder="1" applyAlignment="1">
      <alignment horizontal="right"/>
    </xf>
    <xf numFmtId="43" fontId="41" fillId="0" borderId="0" xfId="2" applyFont="1" applyFill="1" applyBorder="1" applyAlignment="1"/>
    <xf numFmtId="175" fontId="41" fillId="0" borderId="0" xfId="0" applyNumberFormat="1" applyFont="1" applyAlignment="1">
      <alignment horizontal="right"/>
    </xf>
    <xf numFmtId="175" fontId="41" fillId="0" borderId="0" xfId="0" applyNumberFormat="1" applyFont="1"/>
    <xf numFmtId="49" fontId="40" fillId="0" borderId="0" xfId="0" applyNumberFormat="1" applyFont="1"/>
    <xf numFmtId="49" fontId="57" fillId="0" borderId="0" xfId="0" applyNumberFormat="1" applyFont="1" applyAlignment="1">
      <alignment horizontal="center"/>
    </xf>
    <xf numFmtId="1" fontId="40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2" fillId="0" borderId="0" xfId="12" applyNumberFormat="1" applyFont="1" applyAlignment="1">
      <alignment horizontal="center"/>
    </xf>
    <xf numFmtId="0" fontId="10" fillId="0" borderId="0" xfId="12" applyFont="1"/>
    <xf numFmtId="0" fontId="13" fillId="0" borderId="0" xfId="12" applyFont="1"/>
    <xf numFmtId="0" fontId="12" fillId="0" borderId="0" xfId="12" applyFont="1"/>
    <xf numFmtId="165" fontId="19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9" fontId="12" fillId="0" borderId="0" xfId="61" applyFont="1" applyFill="1"/>
    <xf numFmtId="165" fontId="13" fillId="0" borderId="2" xfId="6" applyNumberFormat="1" applyFont="1" applyFill="1" applyBorder="1" applyAlignment="1">
      <alignment vertical="center"/>
    </xf>
    <xf numFmtId="165" fontId="13" fillId="0" borderId="0" xfId="6" applyNumberFormat="1" applyFont="1" applyFill="1"/>
    <xf numFmtId="165" fontId="13" fillId="0" borderId="0" xfId="1" applyNumberFormat="1" applyFont="1" applyFill="1"/>
    <xf numFmtId="165" fontId="12" fillId="0" borderId="0" xfId="1" applyNumberFormat="1" applyFont="1" applyFill="1"/>
    <xf numFmtId="165" fontId="13" fillId="0" borderId="4" xfId="15" applyNumberFormat="1" applyFont="1" applyBorder="1"/>
    <xf numFmtId="0" fontId="12" fillId="0" borderId="0" xfId="0" applyFont="1" applyAlignment="1">
      <alignment horizontal="left" indent="1"/>
    </xf>
    <xf numFmtId="167" fontId="12" fillId="0" borderId="0" xfId="12" applyNumberFormat="1" applyFont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49" fontId="12" fillId="0" borderId="0" xfId="0" quotePrefix="1" applyNumberFormat="1" applyFont="1" applyAlignment="1">
      <alignment horizontal="center"/>
    </xf>
    <xf numFmtId="49" fontId="13" fillId="0" borderId="0" xfId="14" applyNumberFormat="1" applyFont="1" applyAlignment="1">
      <alignment vertical="center"/>
    </xf>
    <xf numFmtId="0" fontId="58" fillId="0" borderId="0" xfId="15" applyFont="1"/>
    <xf numFmtId="41" fontId="12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right"/>
    </xf>
    <xf numFmtId="43" fontId="12" fillId="0" borderId="4" xfId="1" quotePrefix="1" applyFont="1" applyFill="1" applyBorder="1" applyAlignment="1">
      <alignment horizontal="center"/>
    </xf>
    <xf numFmtId="165" fontId="12" fillId="0" borderId="4" xfId="2" applyNumberFormat="1" applyFont="1" applyFill="1" applyBorder="1" applyAlignment="1">
      <alignment horizontal="center"/>
    </xf>
    <xf numFmtId="43" fontId="12" fillId="0" borderId="4" xfId="2" applyFont="1" applyFill="1" applyBorder="1" applyAlignment="1">
      <alignment horizontal="center"/>
    </xf>
    <xf numFmtId="165" fontId="12" fillId="0" borderId="4" xfId="2" applyNumberFormat="1" applyFont="1" applyFill="1" applyBorder="1" applyAlignment="1">
      <alignment horizontal="right"/>
    </xf>
    <xf numFmtId="0" fontId="12" fillId="6" borderId="0" xfId="15" applyFont="1" applyFill="1" applyAlignment="1">
      <alignment vertical="center"/>
    </xf>
    <xf numFmtId="0" fontId="12" fillId="6" borderId="0" xfId="12" applyFont="1" applyFill="1" applyAlignment="1">
      <alignment vertical="center"/>
    </xf>
    <xf numFmtId="0" fontId="28" fillId="6" borderId="0" xfId="0" applyFont="1" applyFill="1" applyAlignment="1">
      <alignment vertical="center"/>
    </xf>
    <xf numFmtId="0" fontId="13" fillId="6" borderId="0" xfId="15" applyFont="1" applyFill="1" applyAlignment="1">
      <alignment vertical="center"/>
    </xf>
    <xf numFmtId="0" fontId="12" fillId="6" borderId="0" xfId="0" applyFont="1" applyFill="1" applyAlignment="1">
      <alignment vertical="center"/>
    </xf>
    <xf numFmtId="167" fontId="14" fillId="0" borderId="0" xfId="12" applyNumberFormat="1" applyFont="1" applyAlignment="1">
      <alignment horizontal="center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12" fillId="0" borderId="0" xfId="1" applyNumberFormat="1" applyFont="1" applyAlignment="1">
      <alignment vertical="center"/>
    </xf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0" applyFont="1" applyFill="1"/>
    <xf numFmtId="0" fontId="12" fillId="0" borderId="0" xfId="0" applyFont="1" applyFill="1"/>
    <xf numFmtId="38" fontId="12" fillId="0" borderId="0" xfId="0" applyNumberFormat="1" applyFont="1" applyFill="1"/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41" fontId="12" fillId="0" borderId="0" xfId="0" applyNumberFormat="1" applyFont="1"/>
    <xf numFmtId="41" fontId="12" fillId="0" borderId="0" xfId="2" applyNumberFormat="1" applyFont="1" applyFill="1" applyBorder="1" applyAlignment="1"/>
    <xf numFmtId="0" fontId="12" fillId="0" borderId="0" xfId="12" applyFont="1" applyFill="1" applyAlignment="1">
      <alignment vertical="center"/>
    </xf>
    <xf numFmtId="0" fontId="13" fillId="0" borderId="0" xfId="15" applyFont="1" applyAlignment="1"/>
    <xf numFmtId="0" fontId="11" fillId="0" borderId="0" xfId="12" applyFont="1" applyAlignment="1">
      <alignment horizontal="center"/>
    </xf>
    <xf numFmtId="0" fontId="12" fillId="0" borderId="0" xfId="15" applyFont="1" applyAlignment="1"/>
    <xf numFmtId="168" fontId="2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12" fillId="0" borderId="0" xfId="15" applyFont="1" applyFill="1" applyAlignment="1">
      <alignment horizontal="center"/>
    </xf>
    <xf numFmtId="165" fontId="12" fillId="0" borderId="4" xfId="2" applyNumberFormat="1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horizontal="center" vertical="center"/>
    </xf>
    <xf numFmtId="41" fontId="12" fillId="0" borderId="4" xfId="1" applyNumberFormat="1" applyFont="1" applyFill="1" applyBorder="1" applyAlignment="1">
      <alignment horizontal="right" vertical="center"/>
    </xf>
    <xf numFmtId="165" fontId="13" fillId="0" borderId="1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0" fontId="43" fillId="5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167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  <xf numFmtId="165" fontId="59" fillId="0" borderId="0" xfId="0" applyNumberFormat="1" applyFont="1"/>
    <xf numFmtId="0" fontId="59" fillId="0" borderId="0" xfId="0" applyFont="1"/>
    <xf numFmtId="43" fontId="59" fillId="0" borderId="0" xfId="1" applyFont="1" applyFill="1" applyAlignment="1"/>
    <xf numFmtId="165" fontId="60" fillId="0" borderId="0" xfId="15" applyNumberFormat="1" applyFont="1" applyAlignment="1">
      <alignment horizontal="center"/>
    </xf>
    <xf numFmtId="0" fontId="59" fillId="0" borderId="0" xfId="15" applyFont="1" applyFill="1" applyAlignment="1">
      <alignment horizontal="center"/>
    </xf>
    <xf numFmtId="0" fontId="59" fillId="0" borderId="0" xfId="15" applyFont="1" applyAlignment="1">
      <alignment horizontal="center"/>
    </xf>
    <xf numFmtId="37" fontId="59" fillId="0" borderId="0" xfId="0" applyNumberFormat="1" applyFont="1" applyAlignment="1">
      <alignment horizontal="right" vertical="center"/>
    </xf>
    <xf numFmtId="37" fontId="59" fillId="0" borderId="0" xfId="0" applyNumberFormat="1" applyFont="1" applyAlignment="1">
      <alignment horizontal="right"/>
    </xf>
    <xf numFmtId="37" fontId="60" fillId="0" borderId="0" xfId="0" applyNumberFormat="1" applyFont="1" applyAlignment="1">
      <alignment horizontal="right" vertical="center"/>
    </xf>
    <xf numFmtId="165" fontId="59" fillId="0" borderId="0" xfId="15" applyNumberFormat="1" applyFont="1" applyAlignment="1">
      <alignment horizontal="center"/>
    </xf>
    <xf numFmtId="165" fontId="60" fillId="0" borderId="0" xfId="15" applyNumberFormat="1" applyFont="1" applyAlignment="1">
      <alignment horizontal="center" vertical="center"/>
    </xf>
    <xf numFmtId="0" fontId="60" fillId="0" borderId="0" xfId="15" applyFont="1" applyAlignment="1">
      <alignment horizontal="center" vertical="center"/>
    </xf>
    <xf numFmtId="165" fontId="59" fillId="0" borderId="0" xfId="15" applyNumberFormat="1" applyFont="1"/>
    <xf numFmtId="0" fontId="59" fillId="0" borderId="0" xfId="15" applyFont="1"/>
    <xf numFmtId="165" fontId="59" fillId="0" borderId="0" xfId="12" applyNumberFormat="1" applyFont="1" applyAlignment="1">
      <alignment vertical="center"/>
    </xf>
    <xf numFmtId="0" fontId="59" fillId="0" borderId="0" xfId="15" applyFont="1" applyAlignment="1">
      <alignment vertical="center"/>
    </xf>
    <xf numFmtId="165" fontId="59" fillId="0" borderId="0" xfId="15" applyNumberFormat="1" applyFont="1" applyAlignment="1">
      <alignment vertical="center"/>
    </xf>
    <xf numFmtId="165" fontId="59" fillId="0" borderId="0" xfId="12" applyNumberFormat="1" applyFont="1"/>
  </cellXfs>
  <cellStyles count="63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 3" xfId="62" xr:uid="{D7F9D381-C44E-4D51-9DF9-AF85A1830123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" xfId="61" builtinId="5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2" defaultPivotStyle="PivotStyleLight16">
    <tableStyle name="Invisible" pivot="0" table="0" count="0" xr9:uid="{347FE228-FA2E-4984-B4B6-8CE75669BCEB}"/>
  </tableStyles>
  <colors>
    <mruColors>
      <color rgb="FF66FFFF"/>
      <color rgb="FFCC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santipapphong\Desktop\Roll%20FS'Q\T.K.S.%20TECHNOLOGIES%20PUBLIC%20COMPANY%20LIMITED\PY\Q1%2024\TKSe2-Q1'24-set.xlsx" TargetMode="External"/><Relationship Id="rId1" Type="http://schemas.openxmlformats.org/officeDocument/2006/relationships/externalLinkPath" Target="https://onedrive-global.kpmg.com/Users/ksantipapphong/Desktop/Roll%20FS'Q/T.K.S.%20TECHNOLOGIES%20PUBLIC%20COMPANY%20LIMITED/PY/Q1%2024/TKSe2-Q1'24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5-6"/>
      <sheetName val="EPS"/>
      <sheetName val="SH7"/>
      <sheetName val="SH8"/>
      <sheetName val="SH9 "/>
      <sheetName val="SH10"/>
      <sheetName val="CF11-13"/>
    </sheetNames>
    <sheetDataSet>
      <sheetData sheetId="0">
        <row r="103">
          <cell r="I103">
            <v>4047120</v>
          </cell>
          <cell r="M103">
            <v>3923298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Q116"/>
  <sheetViews>
    <sheetView showGridLines="0" view="pageBreakPreview" topLeftCell="A112" zoomScale="69" zoomScaleNormal="80" zoomScaleSheetLayoutView="69" workbookViewId="0">
      <selection activeCell="V121" sqref="V121:W121"/>
    </sheetView>
  </sheetViews>
  <sheetFormatPr defaultColWidth="9.09765625" defaultRowHeight="19"/>
  <cols>
    <col min="1" max="1" width="1.8984375" style="245" customWidth="1"/>
    <col min="2" max="6" width="2.69921875" style="245" customWidth="1"/>
    <col min="7" max="7" width="31.59765625" style="245" customWidth="1"/>
    <col min="8" max="8" width="9" style="4" customWidth="1"/>
    <col min="9" max="9" width="17.69921875" style="1" customWidth="1"/>
    <col min="10" max="10" width="1" style="1" customWidth="1"/>
    <col min="11" max="11" width="19" style="1" customWidth="1"/>
    <col min="12" max="12" width="1.09765625" style="1" customWidth="1"/>
    <col min="13" max="13" width="17.69921875" style="30" customWidth="1"/>
    <col min="14" max="14" width="1" style="1" customWidth="1"/>
    <col min="15" max="15" width="17.69921875" style="30" customWidth="1"/>
    <col min="16" max="16" width="13.8984375" style="245" bestFit="1" customWidth="1"/>
    <col min="17" max="17" width="16.69921875" style="230" bestFit="1" customWidth="1"/>
    <col min="18" max="16384" width="9.09765625" style="245"/>
  </cols>
  <sheetData>
    <row r="1" spans="1:17" ht="22" customHeight="1">
      <c r="A1" s="27" t="s">
        <v>42</v>
      </c>
      <c r="B1" s="244"/>
      <c r="C1" s="244"/>
      <c r="D1" s="244"/>
      <c r="E1" s="244"/>
      <c r="F1" s="244"/>
      <c r="G1" s="244"/>
      <c r="H1" s="28"/>
      <c r="I1" s="28"/>
      <c r="J1" s="28"/>
      <c r="K1" s="28"/>
      <c r="L1" s="28"/>
      <c r="M1" s="28"/>
      <c r="N1" s="28"/>
      <c r="O1" s="28"/>
    </row>
    <row r="2" spans="1:17" ht="22" customHeight="1">
      <c r="A2" s="244" t="s">
        <v>25</v>
      </c>
      <c r="B2" s="244"/>
      <c r="C2" s="244"/>
      <c r="D2" s="244"/>
      <c r="E2" s="244"/>
      <c r="F2" s="244"/>
      <c r="G2" s="244"/>
      <c r="H2" s="28"/>
      <c r="I2" s="28"/>
      <c r="J2" s="28"/>
      <c r="K2" s="28"/>
      <c r="L2" s="28"/>
      <c r="M2" s="28"/>
      <c r="N2" s="28"/>
      <c r="O2" s="28"/>
    </row>
    <row r="3" spans="1:17" ht="21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7" ht="2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7" s="1" customFormat="1" ht="21" customHeight="1">
      <c r="A5" s="429"/>
      <c r="B5" s="429"/>
      <c r="C5" s="429"/>
      <c r="D5" s="429"/>
      <c r="E5" s="429"/>
      <c r="F5" s="429"/>
      <c r="G5" s="429"/>
      <c r="H5" s="4"/>
      <c r="I5" s="430" t="s">
        <v>1</v>
      </c>
      <c r="J5" s="431"/>
      <c r="K5" s="431"/>
      <c r="L5" s="363"/>
      <c r="M5" s="430" t="s">
        <v>2</v>
      </c>
      <c r="N5" s="431"/>
      <c r="O5" s="431"/>
      <c r="Q5" s="23"/>
    </row>
    <row r="6" spans="1:17" s="1" customFormat="1" ht="21" customHeight="1">
      <c r="A6" s="362"/>
      <c r="B6" s="362"/>
      <c r="C6" s="362"/>
      <c r="D6" s="362"/>
      <c r="E6" s="362"/>
      <c r="F6" s="362"/>
      <c r="G6" s="362"/>
      <c r="H6" s="4"/>
      <c r="I6" s="385" t="s">
        <v>359</v>
      </c>
      <c r="J6" s="246"/>
      <c r="K6" s="246" t="s">
        <v>82</v>
      </c>
      <c r="L6" s="363"/>
      <c r="M6" s="385" t="s">
        <v>359</v>
      </c>
      <c r="N6" s="246"/>
      <c r="O6" s="246" t="s">
        <v>82</v>
      </c>
      <c r="Q6" s="23"/>
    </row>
    <row r="7" spans="1:17" s="1" customFormat="1" ht="21" customHeight="1">
      <c r="A7" s="432" t="s">
        <v>24</v>
      </c>
      <c r="B7" s="432"/>
      <c r="C7" s="432"/>
      <c r="D7" s="432"/>
      <c r="E7" s="432"/>
      <c r="F7" s="432"/>
      <c r="G7" s="432"/>
      <c r="H7" s="4" t="s">
        <v>0</v>
      </c>
      <c r="I7" s="247">
        <v>2025</v>
      </c>
      <c r="J7" s="247"/>
      <c r="K7" s="247">
        <v>2024</v>
      </c>
      <c r="L7" s="247"/>
      <c r="M7" s="247">
        <v>2025</v>
      </c>
      <c r="N7" s="247"/>
      <c r="O7" s="247">
        <v>2024</v>
      </c>
      <c r="Q7" s="23"/>
    </row>
    <row r="8" spans="1:17" s="1" customFormat="1" ht="21" customHeight="1">
      <c r="A8" s="362"/>
      <c r="B8" s="362"/>
      <c r="C8" s="362"/>
      <c r="D8" s="362"/>
      <c r="E8" s="362"/>
      <c r="F8" s="362"/>
      <c r="G8" s="362"/>
      <c r="H8" s="4"/>
      <c r="I8" s="247" t="s">
        <v>29</v>
      </c>
      <c r="J8" s="247"/>
      <c r="K8" s="247"/>
      <c r="L8" s="247"/>
      <c r="M8" s="247" t="s">
        <v>29</v>
      </c>
      <c r="N8" s="247"/>
      <c r="O8" s="247"/>
      <c r="Q8" s="23"/>
    </row>
    <row r="9" spans="1:17" s="1" customFormat="1" ht="21" customHeight="1">
      <c r="H9" s="4"/>
      <c r="I9" s="433" t="s">
        <v>47</v>
      </c>
      <c r="J9" s="433"/>
      <c r="K9" s="433"/>
      <c r="L9" s="433"/>
      <c r="M9" s="433"/>
      <c r="N9" s="433"/>
      <c r="O9" s="433"/>
      <c r="Q9" s="23"/>
    </row>
    <row r="10" spans="1:17" s="1" customFormat="1" ht="21" customHeight="1">
      <c r="A10" s="248" t="s">
        <v>136</v>
      </c>
      <c r="H10" s="4"/>
      <c r="I10" s="249"/>
      <c r="J10" s="249"/>
      <c r="K10" s="249"/>
      <c r="L10" s="249"/>
      <c r="M10" s="30"/>
      <c r="N10" s="249"/>
      <c r="O10" s="30"/>
    </row>
    <row r="11" spans="1:17" s="1" customFormat="1" ht="21" customHeight="1">
      <c r="A11" s="234" t="s">
        <v>137</v>
      </c>
      <c r="H11" s="4"/>
      <c r="I11" s="160">
        <v>150840</v>
      </c>
      <c r="J11" s="151"/>
      <c r="K11" s="160">
        <v>174681</v>
      </c>
      <c r="L11" s="151"/>
      <c r="M11" s="151">
        <v>21814</v>
      </c>
      <c r="N11" s="151"/>
      <c r="O11" s="133">
        <v>16719</v>
      </c>
    </row>
    <row r="12" spans="1:17" s="1" customFormat="1" ht="21" customHeight="1">
      <c r="A12" s="1" t="s">
        <v>30</v>
      </c>
      <c r="H12" s="4">
        <v>2</v>
      </c>
      <c r="I12" s="160">
        <v>245970</v>
      </c>
      <c r="J12" s="151"/>
      <c r="K12" s="160">
        <v>209078</v>
      </c>
      <c r="L12" s="151"/>
      <c r="M12" s="151">
        <v>13127</v>
      </c>
      <c r="N12" s="151"/>
      <c r="O12" s="133">
        <v>15951</v>
      </c>
    </row>
    <row r="13" spans="1:17" s="1" customFormat="1" ht="21" customHeight="1">
      <c r="A13" s="234" t="s">
        <v>138</v>
      </c>
      <c r="H13" s="4">
        <v>2</v>
      </c>
      <c r="I13" s="160">
        <v>82758</v>
      </c>
      <c r="J13" s="151"/>
      <c r="K13" s="160">
        <v>81260</v>
      </c>
      <c r="L13" s="151"/>
      <c r="M13" s="151">
        <f>8584+6760</f>
        <v>15344</v>
      </c>
      <c r="N13" s="151"/>
      <c r="O13" s="133">
        <v>6120</v>
      </c>
    </row>
    <row r="14" spans="1:17" s="1" customFormat="1" ht="21" hidden="1" customHeight="1">
      <c r="A14" s="234" t="s">
        <v>139</v>
      </c>
      <c r="B14" s="234"/>
      <c r="C14" s="234"/>
      <c r="D14" s="234"/>
      <c r="E14" s="234"/>
      <c r="F14" s="234"/>
      <c r="G14" s="234"/>
      <c r="H14" s="4"/>
      <c r="I14" s="151"/>
      <c r="J14" s="151"/>
      <c r="K14" s="160"/>
      <c r="L14" s="151"/>
      <c r="M14" s="151"/>
      <c r="N14" s="151"/>
      <c r="O14" s="151"/>
    </row>
    <row r="15" spans="1:17" s="1" customFormat="1" ht="21" hidden="1" customHeight="1">
      <c r="A15" s="234" t="s">
        <v>210</v>
      </c>
      <c r="B15" s="234"/>
      <c r="C15" s="234"/>
      <c r="D15" s="234"/>
      <c r="E15" s="234"/>
      <c r="F15" s="234"/>
      <c r="G15" s="234"/>
      <c r="H15" s="4">
        <v>5</v>
      </c>
      <c r="I15" s="151"/>
      <c r="J15" s="151"/>
      <c r="K15" s="160"/>
      <c r="L15" s="151"/>
      <c r="M15" s="151"/>
      <c r="N15" s="151"/>
      <c r="O15" s="151"/>
    </row>
    <row r="16" spans="1:17" s="1" customFormat="1" ht="21" hidden="1" customHeight="1">
      <c r="A16" s="234" t="s">
        <v>211</v>
      </c>
      <c r="B16" s="234"/>
      <c r="C16" s="234"/>
      <c r="D16" s="234"/>
      <c r="E16" s="234"/>
      <c r="F16" s="234"/>
      <c r="G16" s="234"/>
      <c r="H16" s="4"/>
      <c r="I16" s="151"/>
      <c r="J16" s="151"/>
      <c r="K16" s="238"/>
      <c r="L16" s="151"/>
      <c r="M16" s="151"/>
      <c r="N16" s="151"/>
      <c r="O16" s="151"/>
    </row>
    <row r="17" spans="1:15" s="1" customFormat="1" ht="21" hidden="1" customHeight="1">
      <c r="A17" s="234" t="s">
        <v>212</v>
      </c>
      <c r="B17" s="234" t="s">
        <v>213</v>
      </c>
      <c r="C17" s="234"/>
      <c r="D17" s="234"/>
      <c r="E17" s="234"/>
      <c r="F17" s="234"/>
      <c r="G17" s="234"/>
      <c r="H17" s="4">
        <v>5</v>
      </c>
      <c r="I17" s="151"/>
      <c r="J17" s="151"/>
      <c r="K17" s="238"/>
      <c r="L17" s="151"/>
      <c r="M17" s="151"/>
      <c r="N17" s="151"/>
      <c r="O17" s="151"/>
    </row>
    <row r="18" spans="1:15" s="1" customFormat="1" ht="21" customHeight="1">
      <c r="A18" s="234" t="s">
        <v>381</v>
      </c>
      <c r="H18" s="4">
        <v>2</v>
      </c>
      <c r="I18" s="151">
        <v>5000</v>
      </c>
      <c r="J18" s="151"/>
      <c r="K18" s="152">
        <v>0</v>
      </c>
      <c r="L18" s="151"/>
      <c r="M18" s="151">
        <v>20000</v>
      </c>
      <c r="N18" s="151"/>
      <c r="O18" s="133">
        <v>20000</v>
      </c>
    </row>
    <row r="19" spans="1:15" s="1" customFormat="1" ht="21" hidden="1" customHeight="1">
      <c r="A19" s="234" t="s">
        <v>214</v>
      </c>
      <c r="H19" s="4">
        <v>14</v>
      </c>
      <c r="I19" s="151"/>
      <c r="J19" s="151"/>
      <c r="K19" s="238">
        <v>0</v>
      </c>
      <c r="L19" s="151"/>
      <c r="M19" s="151"/>
      <c r="N19" s="151"/>
      <c r="O19" s="238">
        <v>0</v>
      </c>
    </row>
    <row r="20" spans="1:15" s="1" customFormat="1" ht="21" customHeight="1">
      <c r="A20" s="234" t="s">
        <v>382</v>
      </c>
      <c r="H20" s="4"/>
      <c r="I20" s="151">
        <v>10000</v>
      </c>
      <c r="J20" s="151"/>
      <c r="K20" s="160">
        <v>10000</v>
      </c>
      <c r="L20" s="151"/>
      <c r="M20" s="151">
        <v>0</v>
      </c>
      <c r="N20" s="151"/>
      <c r="O20" s="162">
        <v>0</v>
      </c>
    </row>
    <row r="21" spans="1:15" s="1" customFormat="1" ht="21" customHeight="1">
      <c r="A21" s="234" t="s">
        <v>3</v>
      </c>
      <c r="H21" s="4"/>
      <c r="I21" s="151">
        <v>111332</v>
      </c>
      <c r="J21" s="151"/>
      <c r="K21" s="160">
        <v>98257</v>
      </c>
      <c r="L21" s="151"/>
      <c r="M21" s="151">
        <v>2871</v>
      </c>
      <c r="N21" s="151"/>
      <c r="O21" s="133">
        <v>608</v>
      </c>
    </row>
    <row r="22" spans="1:15" s="1" customFormat="1" ht="21" customHeight="1">
      <c r="A22" s="250" t="s">
        <v>140</v>
      </c>
      <c r="D22" s="28"/>
      <c r="E22" s="28"/>
      <c r="F22" s="28"/>
      <c r="H22" s="4"/>
      <c r="I22" s="251">
        <f>SUM(I11:I21)</f>
        <v>605900</v>
      </c>
      <c r="J22" s="23"/>
      <c r="K22" s="251">
        <f>SUM(K11:K21)</f>
        <v>573276</v>
      </c>
      <c r="L22" s="23"/>
      <c r="M22" s="251">
        <f>SUM(M11:M21)</f>
        <v>73156</v>
      </c>
      <c r="N22" s="23"/>
      <c r="O22" s="251">
        <f>SUM(O11:O21)</f>
        <v>59398</v>
      </c>
    </row>
    <row r="23" spans="1:15" s="1" customFormat="1" ht="21" customHeight="1">
      <c r="A23" s="28"/>
      <c r="D23" s="28"/>
      <c r="E23" s="28"/>
      <c r="F23" s="28"/>
      <c r="H23" s="4"/>
      <c r="I23" s="128"/>
      <c r="J23" s="23"/>
      <c r="K23" s="128"/>
      <c r="L23" s="23"/>
      <c r="M23" s="128"/>
      <c r="N23" s="23"/>
      <c r="O23" s="128"/>
    </row>
    <row r="24" spans="1:15" s="1" customFormat="1" ht="21" customHeight="1">
      <c r="A24" s="248" t="s">
        <v>141</v>
      </c>
      <c r="H24" s="4"/>
      <c r="I24" s="23"/>
      <c r="J24" s="23"/>
      <c r="K24" s="23"/>
      <c r="L24" s="23"/>
      <c r="M24" s="23"/>
      <c r="N24" s="23"/>
      <c r="O24" s="23"/>
    </row>
    <row r="25" spans="1:15" s="1" customFormat="1" ht="21" customHeight="1">
      <c r="A25" s="234" t="s">
        <v>142</v>
      </c>
      <c r="B25" s="252"/>
      <c r="H25" s="4" t="s">
        <v>390</v>
      </c>
      <c r="I25" s="151">
        <f>782977-3315</f>
        <v>779662</v>
      </c>
      <c r="J25" s="151"/>
      <c r="K25" s="160">
        <v>741072</v>
      </c>
      <c r="L25" s="151"/>
      <c r="M25" s="151">
        <f>529131-3315</f>
        <v>525816</v>
      </c>
      <c r="N25" s="151"/>
      <c r="O25" s="133">
        <v>520240</v>
      </c>
    </row>
    <row r="26" spans="1:15" s="1" customFormat="1" ht="21" customHeight="1">
      <c r="A26" s="234" t="s">
        <v>215</v>
      </c>
      <c r="H26" s="4" t="s">
        <v>370</v>
      </c>
      <c r="I26" s="151">
        <f>2008812+61031+1-43531</f>
        <v>2026313</v>
      </c>
      <c r="J26" s="151"/>
      <c r="K26" s="160">
        <v>2008839</v>
      </c>
      <c r="L26" s="151"/>
      <c r="M26" s="151">
        <f>1935803+61031-43531</f>
        <v>1953303</v>
      </c>
      <c r="N26" s="151"/>
      <c r="O26" s="133">
        <v>1935829</v>
      </c>
    </row>
    <row r="27" spans="1:15" s="1" customFormat="1" ht="21" customHeight="1">
      <c r="A27" s="234" t="s">
        <v>143</v>
      </c>
      <c r="H27" s="4" t="s">
        <v>391</v>
      </c>
      <c r="I27" s="151">
        <v>0</v>
      </c>
      <c r="J27" s="151"/>
      <c r="K27" s="152">
        <v>0</v>
      </c>
      <c r="L27" s="151"/>
      <c r="M27" s="151">
        <f>1391887-6760</f>
        <v>1385127</v>
      </c>
      <c r="N27" s="151"/>
      <c r="O27" s="133">
        <v>1346251</v>
      </c>
    </row>
    <row r="28" spans="1:15" s="1" customFormat="1" ht="21" customHeight="1">
      <c r="A28" s="234" t="s">
        <v>216</v>
      </c>
      <c r="H28" s="4"/>
      <c r="I28" s="151">
        <v>14960</v>
      </c>
      <c r="J28" s="151"/>
      <c r="K28" s="160">
        <v>16390</v>
      </c>
      <c r="L28" s="151"/>
      <c r="M28" s="151">
        <v>6740</v>
      </c>
      <c r="N28" s="151"/>
      <c r="O28" s="133">
        <v>6740</v>
      </c>
    </row>
    <row r="29" spans="1:15" s="1" customFormat="1" ht="21" hidden="1" customHeight="1">
      <c r="A29" s="234" t="s">
        <v>217</v>
      </c>
      <c r="H29" s="4">
        <v>5</v>
      </c>
      <c r="I29" s="151"/>
      <c r="J29" s="151"/>
      <c r="K29" s="151"/>
      <c r="L29" s="151"/>
      <c r="M29" s="151"/>
      <c r="N29" s="151"/>
      <c r="O29" s="151"/>
    </row>
    <row r="30" spans="1:15" s="1" customFormat="1" ht="21" customHeight="1">
      <c r="A30" s="234" t="s">
        <v>144</v>
      </c>
      <c r="H30" s="4">
        <v>5</v>
      </c>
      <c r="I30" s="151">
        <v>541450</v>
      </c>
      <c r="J30" s="151"/>
      <c r="K30" s="160">
        <v>541842</v>
      </c>
      <c r="L30" s="151"/>
      <c r="M30" s="151">
        <v>111008</v>
      </c>
      <c r="N30" s="151"/>
      <c r="O30" s="133">
        <v>111008</v>
      </c>
    </row>
    <row r="31" spans="1:15" s="1" customFormat="1" ht="21" customHeight="1">
      <c r="A31" s="234" t="s">
        <v>145</v>
      </c>
      <c r="H31" s="4">
        <v>5</v>
      </c>
      <c r="I31" s="151">
        <v>413635</v>
      </c>
      <c r="J31" s="151"/>
      <c r="K31" s="160">
        <v>429055</v>
      </c>
      <c r="L31" s="151"/>
      <c r="M31" s="151">
        <v>28153</v>
      </c>
      <c r="N31" s="151"/>
      <c r="O31" s="133">
        <v>28255</v>
      </c>
    </row>
    <row r="32" spans="1:15" s="1" customFormat="1" ht="21" customHeight="1">
      <c r="A32" s="234" t="s">
        <v>146</v>
      </c>
      <c r="H32" s="4"/>
      <c r="I32" s="151">
        <v>30002</v>
      </c>
      <c r="J32" s="151"/>
      <c r="K32" s="160">
        <v>31456</v>
      </c>
      <c r="L32" s="151"/>
      <c r="M32" s="151">
        <v>10146</v>
      </c>
      <c r="N32" s="151" t="s">
        <v>360</v>
      </c>
      <c r="O32" s="133">
        <v>10759</v>
      </c>
    </row>
    <row r="33" spans="1:17" s="1" customFormat="1" ht="21" hidden="1" customHeight="1">
      <c r="A33" s="234" t="s">
        <v>218</v>
      </c>
      <c r="H33" s="4">
        <v>15</v>
      </c>
      <c r="I33" s="151"/>
      <c r="J33" s="151"/>
      <c r="K33" s="151"/>
      <c r="L33" s="151"/>
      <c r="M33" s="151"/>
      <c r="N33" s="151"/>
      <c r="O33" s="151"/>
    </row>
    <row r="34" spans="1:17" s="1" customFormat="1" ht="21" customHeight="1">
      <c r="A34" s="234" t="s">
        <v>147</v>
      </c>
      <c r="H34" s="4"/>
      <c r="I34" s="151">
        <v>26507</v>
      </c>
      <c r="J34" s="151"/>
      <c r="K34" s="160">
        <v>25399</v>
      </c>
      <c r="L34" s="151"/>
      <c r="M34" s="151">
        <v>0</v>
      </c>
      <c r="N34" s="151"/>
      <c r="O34" s="152">
        <v>0</v>
      </c>
    </row>
    <row r="35" spans="1:17" s="1" customFormat="1" ht="21" customHeight="1">
      <c r="A35" s="234" t="s">
        <v>148</v>
      </c>
      <c r="H35" s="4"/>
      <c r="I35" s="151">
        <f>20483+663</f>
        <v>21146</v>
      </c>
      <c r="J35" s="151"/>
      <c r="K35" s="160">
        <v>21285</v>
      </c>
      <c r="L35" s="151"/>
      <c r="M35" s="151">
        <f>4427+663</f>
        <v>5090</v>
      </c>
      <c r="N35" s="151"/>
      <c r="O35" s="133">
        <v>4329</v>
      </c>
    </row>
    <row r="36" spans="1:17" s="1" customFormat="1" ht="21" customHeight="1">
      <c r="A36" s="234" t="s">
        <v>149</v>
      </c>
      <c r="H36" s="4"/>
      <c r="I36" s="151">
        <v>43426</v>
      </c>
      <c r="J36" s="151"/>
      <c r="K36" s="160">
        <v>41879</v>
      </c>
      <c r="L36" s="151"/>
      <c r="M36" s="151">
        <v>4978</v>
      </c>
      <c r="N36" s="151"/>
      <c r="O36" s="133">
        <v>3939</v>
      </c>
    </row>
    <row r="37" spans="1:17" s="1" customFormat="1" ht="21" customHeight="1">
      <c r="A37" s="234" t="s">
        <v>20</v>
      </c>
      <c r="H37" s="4"/>
      <c r="I37" s="151">
        <v>15128</v>
      </c>
      <c r="J37" s="23"/>
      <c r="K37" s="160">
        <v>14650</v>
      </c>
      <c r="L37" s="23"/>
      <c r="M37" s="151">
        <v>12248</v>
      </c>
      <c r="N37" s="23"/>
      <c r="O37" s="133">
        <v>12270</v>
      </c>
    </row>
    <row r="38" spans="1:17" s="1" customFormat="1" ht="21" customHeight="1">
      <c r="A38" s="250" t="s">
        <v>150</v>
      </c>
      <c r="D38" s="28"/>
      <c r="E38" s="28"/>
      <c r="F38" s="28"/>
      <c r="H38" s="4"/>
      <c r="I38" s="251">
        <f>SUM(I25:I37)</f>
        <v>3912229</v>
      </c>
      <c r="J38" s="128"/>
      <c r="K38" s="263">
        <f>SUM(K25:K37)</f>
        <v>3871867</v>
      </c>
      <c r="L38" s="128"/>
      <c r="M38" s="263">
        <f>SUM(M25:M37)</f>
        <v>4042609</v>
      </c>
      <c r="N38" s="23"/>
      <c r="O38" s="263">
        <f>SUM(O25:O37)</f>
        <v>3979620</v>
      </c>
    </row>
    <row r="39" spans="1:17" s="1" customFormat="1" ht="21" customHeight="1">
      <c r="A39" s="28"/>
      <c r="D39" s="28"/>
      <c r="E39" s="28"/>
      <c r="F39" s="28"/>
      <c r="H39" s="4"/>
      <c r="I39" s="128"/>
      <c r="J39" s="128"/>
      <c r="K39" s="128"/>
      <c r="L39" s="128"/>
      <c r="M39" s="128"/>
      <c r="N39" s="23"/>
      <c r="O39" s="128"/>
    </row>
    <row r="40" spans="1:17" s="1" customFormat="1" ht="21" customHeight="1" thickBot="1">
      <c r="A40" s="28" t="s">
        <v>151</v>
      </c>
      <c r="H40" s="4"/>
      <c r="I40" s="264">
        <f>I38+I22</f>
        <v>4518129</v>
      </c>
      <c r="J40" s="128"/>
      <c r="K40" s="264">
        <f>K38+K22</f>
        <v>4445143</v>
      </c>
      <c r="L40" s="128"/>
      <c r="M40" s="264">
        <f>M38+M22</f>
        <v>4115765</v>
      </c>
      <c r="N40" s="23"/>
      <c r="O40" s="264">
        <f>O38+O22</f>
        <v>4039018</v>
      </c>
    </row>
    <row r="41" spans="1:17" s="1" customFormat="1" ht="14.5" hidden="1" thickTop="1">
      <c r="A41" s="253"/>
      <c r="B41" s="47"/>
      <c r="C41" s="47"/>
      <c r="D41" s="47"/>
      <c r="E41" s="47"/>
      <c r="F41" s="47"/>
      <c r="G41" s="47"/>
      <c r="H41" s="48"/>
      <c r="I41" s="119"/>
      <c r="J41" s="119"/>
      <c r="K41" s="119"/>
      <c r="L41" s="119"/>
      <c r="M41" s="119"/>
      <c r="N41" s="119"/>
      <c r="O41" s="119"/>
      <c r="P41" s="119"/>
      <c r="Q41" s="23"/>
    </row>
    <row r="42" spans="1:17" s="1" customFormat="1" ht="14.5" hidden="1" thickTop="1">
      <c r="A42" s="253"/>
      <c r="B42" s="47"/>
      <c r="C42" s="47"/>
      <c r="D42" s="47"/>
      <c r="E42" s="47"/>
      <c r="F42" s="47"/>
      <c r="G42" s="47"/>
      <c r="H42" s="48"/>
      <c r="I42" s="119"/>
      <c r="J42" s="119"/>
      <c r="K42" s="119"/>
      <c r="L42" s="119"/>
      <c r="M42" s="119"/>
      <c r="N42" s="119"/>
      <c r="O42" s="119"/>
      <c r="P42" s="119"/>
      <c r="Q42" s="23"/>
    </row>
    <row r="43" spans="1:17" s="1" customFormat="1" ht="14.5" hidden="1" thickTop="1">
      <c r="A43" s="253"/>
      <c r="B43" s="47"/>
      <c r="C43" s="47"/>
      <c r="D43" s="47"/>
      <c r="E43" s="47"/>
      <c r="F43" s="47"/>
      <c r="G43" s="47"/>
      <c r="H43" s="48"/>
      <c r="I43" s="119"/>
      <c r="J43" s="119"/>
      <c r="K43" s="119"/>
      <c r="L43" s="119"/>
      <c r="M43" s="119"/>
      <c r="N43" s="119"/>
      <c r="O43" s="119"/>
      <c r="P43" s="119"/>
      <c r="Q43" s="23"/>
    </row>
    <row r="44" spans="1:17" s="1" customFormat="1" ht="14.5" hidden="1" thickTop="1">
      <c r="A44" s="253"/>
      <c r="B44" s="47"/>
      <c r="C44" s="47"/>
      <c r="D44" s="47"/>
      <c r="E44" s="47"/>
      <c r="F44" s="47"/>
      <c r="G44" s="47"/>
      <c r="H44" s="48"/>
      <c r="I44" s="119"/>
      <c r="J44" s="119"/>
      <c r="K44" s="119"/>
      <c r="L44" s="119"/>
      <c r="M44" s="119"/>
      <c r="N44" s="119"/>
      <c r="O44" s="119"/>
      <c r="P44" s="119"/>
      <c r="Q44" s="23"/>
    </row>
    <row r="45" spans="1:17" s="1" customFormat="1" ht="14.5" hidden="1" thickTop="1">
      <c r="A45" s="253"/>
      <c r="B45" s="47"/>
      <c r="C45" s="47"/>
      <c r="D45" s="47"/>
      <c r="E45" s="47"/>
      <c r="F45" s="47"/>
      <c r="G45" s="47"/>
      <c r="H45" s="48"/>
      <c r="I45" s="119"/>
      <c r="J45" s="119"/>
      <c r="K45" s="119"/>
      <c r="L45" s="119"/>
      <c r="M45" s="119"/>
      <c r="N45" s="119"/>
      <c r="O45" s="119"/>
      <c r="P45" s="119"/>
      <c r="Q45" s="23"/>
    </row>
    <row r="46" spans="1:17" s="1" customFormat="1" ht="14.5" hidden="1" thickTop="1">
      <c r="A46" s="184"/>
      <c r="B46" s="47"/>
      <c r="C46" s="47"/>
      <c r="D46" s="184"/>
      <c r="E46" s="184"/>
      <c r="F46" s="184"/>
      <c r="G46" s="47"/>
      <c r="H46" s="48"/>
      <c r="I46" s="52"/>
      <c r="J46" s="52"/>
      <c r="K46" s="52"/>
      <c r="L46" s="52"/>
      <c r="M46" s="52"/>
      <c r="N46" s="181"/>
      <c r="O46" s="52"/>
      <c r="Q46" s="23"/>
    </row>
    <row r="47" spans="1:17" s="1" customFormat="1" ht="21" customHeight="1" thickTop="1">
      <c r="H47" s="4"/>
      <c r="I47" s="249"/>
      <c r="J47" s="249"/>
      <c r="K47" s="249"/>
      <c r="L47" s="249"/>
      <c r="M47" s="114"/>
      <c r="N47" s="249"/>
      <c r="O47" s="114"/>
      <c r="Q47" s="23"/>
    </row>
    <row r="48" spans="1:17" ht="22.5" customHeight="1">
      <c r="A48" s="27" t="str">
        <f>$A$1</f>
        <v>T.K.S. Technologies Public Company Limited and its Subsidiaries</v>
      </c>
      <c r="B48" s="244"/>
      <c r="C48" s="244"/>
      <c r="D48" s="244"/>
      <c r="E48" s="244"/>
      <c r="F48" s="244"/>
      <c r="G48" s="244"/>
      <c r="H48" s="28"/>
      <c r="I48" s="28"/>
      <c r="J48" s="28"/>
      <c r="K48" s="28"/>
      <c r="L48" s="28"/>
      <c r="M48" s="28"/>
      <c r="N48" s="28"/>
      <c r="O48" s="28"/>
    </row>
    <row r="49" spans="1:17" ht="22" customHeight="1">
      <c r="A49" s="244" t="s">
        <v>25</v>
      </c>
      <c r="B49" s="244"/>
      <c r="C49" s="244"/>
      <c r="D49" s="244"/>
      <c r="E49" s="244"/>
      <c r="F49" s="244"/>
      <c r="G49" s="244"/>
      <c r="H49" s="28"/>
      <c r="I49" s="28"/>
      <c r="J49" s="28"/>
      <c r="K49" s="28"/>
      <c r="L49" s="28"/>
      <c r="M49" s="28"/>
      <c r="N49" s="28"/>
      <c r="O49" s="28"/>
    </row>
    <row r="50" spans="1:17" ht="2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1:17" ht="21" customHeight="1">
      <c r="A51" s="28"/>
      <c r="B51" s="28"/>
      <c r="C51" s="28"/>
      <c r="D51" s="28"/>
      <c r="E51" s="28"/>
      <c r="F51" s="28"/>
      <c r="G51" s="363"/>
      <c r="H51" s="363"/>
      <c r="I51" s="363"/>
      <c r="J51" s="363"/>
      <c r="K51" s="363"/>
      <c r="L51" s="363"/>
      <c r="M51" s="29"/>
      <c r="N51" s="254"/>
      <c r="O51" s="29"/>
    </row>
    <row r="52" spans="1:17" s="1" customFormat="1" ht="21" customHeight="1">
      <c r="A52" s="429"/>
      <c r="B52" s="429"/>
      <c r="C52" s="429"/>
      <c r="D52" s="429"/>
      <c r="E52" s="429"/>
      <c r="F52" s="429"/>
      <c r="G52" s="429"/>
      <c r="H52" s="4"/>
      <c r="I52" s="431" t="s">
        <v>1</v>
      </c>
      <c r="J52" s="431"/>
      <c r="K52" s="431"/>
      <c r="L52" s="363"/>
      <c r="M52" s="430" t="s">
        <v>2</v>
      </c>
      <c r="N52" s="431"/>
      <c r="O52" s="431"/>
      <c r="Q52" s="23"/>
    </row>
    <row r="53" spans="1:17" s="1" customFormat="1" ht="21" customHeight="1">
      <c r="A53" s="362"/>
      <c r="B53" s="362"/>
      <c r="C53" s="362"/>
      <c r="D53" s="362"/>
      <c r="E53" s="362"/>
      <c r="F53" s="362"/>
      <c r="G53" s="362"/>
      <c r="H53" s="4"/>
      <c r="I53" s="385" t="s">
        <v>359</v>
      </c>
      <c r="J53" s="246"/>
      <c r="K53" s="246" t="s">
        <v>82</v>
      </c>
      <c r="L53" s="363"/>
      <c r="M53" s="385" t="s">
        <v>359</v>
      </c>
      <c r="N53" s="246"/>
      <c r="O53" s="246" t="s">
        <v>82</v>
      </c>
      <c r="Q53" s="23"/>
    </row>
    <row r="54" spans="1:17" s="1" customFormat="1" ht="21" customHeight="1">
      <c r="A54" s="432" t="s">
        <v>39</v>
      </c>
      <c r="B54" s="432"/>
      <c r="C54" s="432"/>
      <c r="D54" s="432"/>
      <c r="E54" s="432"/>
      <c r="F54" s="432"/>
      <c r="G54" s="432"/>
      <c r="H54" s="4" t="s">
        <v>0</v>
      </c>
      <c r="I54" s="247">
        <v>2025</v>
      </c>
      <c r="J54" s="247"/>
      <c r="K54" s="247">
        <v>2024</v>
      </c>
      <c r="L54" s="247"/>
      <c r="M54" s="247">
        <v>2025</v>
      </c>
      <c r="N54" s="247"/>
      <c r="O54" s="247">
        <v>2024</v>
      </c>
      <c r="Q54" s="23"/>
    </row>
    <row r="55" spans="1:17" s="1" customFormat="1" ht="21" customHeight="1">
      <c r="A55" s="362"/>
      <c r="B55" s="362"/>
      <c r="C55" s="362"/>
      <c r="D55" s="362"/>
      <c r="E55" s="362"/>
      <c r="F55" s="362"/>
      <c r="G55" s="362"/>
      <c r="H55" s="4"/>
      <c r="I55" s="247" t="s">
        <v>29</v>
      </c>
      <c r="J55" s="247"/>
      <c r="K55" s="247"/>
      <c r="L55" s="247"/>
      <c r="M55" s="247" t="s">
        <v>29</v>
      </c>
      <c r="N55" s="247"/>
      <c r="O55" s="247"/>
      <c r="Q55" s="23"/>
    </row>
    <row r="56" spans="1:17" s="1" customFormat="1" ht="21" customHeight="1">
      <c r="A56" s="362"/>
      <c r="B56" s="362"/>
      <c r="C56" s="362"/>
      <c r="D56" s="362"/>
      <c r="E56" s="362"/>
      <c r="F56" s="362"/>
      <c r="G56" s="362"/>
      <c r="H56" s="4"/>
      <c r="I56" s="433" t="s">
        <v>47</v>
      </c>
      <c r="J56" s="433"/>
      <c r="K56" s="433"/>
      <c r="L56" s="433"/>
      <c r="M56" s="433"/>
      <c r="N56" s="433"/>
      <c r="O56" s="433"/>
      <c r="Q56" s="23"/>
    </row>
    <row r="57" spans="1:17" s="1" customFormat="1" ht="21" customHeight="1">
      <c r="A57" s="248" t="s">
        <v>152</v>
      </c>
      <c r="H57" s="4"/>
      <c r="I57" s="249"/>
      <c r="J57" s="249"/>
      <c r="K57" s="249"/>
      <c r="L57" s="249"/>
      <c r="M57" s="30"/>
      <c r="N57" s="249"/>
      <c r="O57" s="30"/>
    </row>
    <row r="58" spans="1:17" s="1" customFormat="1" ht="21" customHeight="1">
      <c r="A58" s="234" t="s">
        <v>176</v>
      </c>
      <c r="H58" s="4"/>
      <c r="I58" s="151">
        <v>510000</v>
      </c>
      <c r="J58" s="30"/>
      <c r="K58" s="160">
        <v>465000</v>
      </c>
      <c r="L58" s="151"/>
      <c r="M58" s="151">
        <v>250000</v>
      </c>
      <c r="N58" s="151"/>
      <c r="O58" s="133">
        <v>260000</v>
      </c>
    </row>
    <row r="59" spans="1:17" s="1" customFormat="1" ht="21" customHeight="1">
      <c r="A59" s="234" t="s">
        <v>4</v>
      </c>
      <c r="H59" s="4">
        <v>2</v>
      </c>
      <c r="I59" s="151">
        <v>122996</v>
      </c>
      <c r="J59" s="30"/>
      <c r="K59" s="160">
        <v>96730</v>
      </c>
      <c r="L59" s="30"/>
      <c r="M59" s="151">
        <v>16354</v>
      </c>
      <c r="N59" s="23"/>
      <c r="O59" s="133">
        <v>18637</v>
      </c>
    </row>
    <row r="60" spans="1:17" s="1" customFormat="1" ht="21" customHeight="1">
      <c r="A60" s="234" t="s">
        <v>122</v>
      </c>
      <c r="H60" s="4">
        <v>2</v>
      </c>
      <c r="I60" s="151">
        <f>167710+6240</f>
        <v>173950</v>
      </c>
      <c r="J60" s="30"/>
      <c r="K60" s="160">
        <v>196218</v>
      </c>
      <c r="L60" s="30"/>
      <c r="M60" s="151">
        <v>9172</v>
      </c>
      <c r="N60" s="23"/>
      <c r="O60" s="133">
        <v>14914</v>
      </c>
    </row>
    <row r="61" spans="1:17" s="1" customFormat="1" ht="21" hidden="1" customHeight="1">
      <c r="A61" s="234" t="s">
        <v>154</v>
      </c>
      <c r="B61" s="234"/>
      <c r="C61" s="234"/>
      <c r="D61" s="234"/>
      <c r="E61" s="234"/>
      <c r="F61" s="234"/>
      <c r="G61" s="234"/>
      <c r="H61" s="4"/>
      <c r="I61" s="151"/>
      <c r="J61" s="30"/>
      <c r="K61" s="151"/>
      <c r="L61" s="30"/>
      <c r="M61" s="151"/>
      <c r="N61" s="23"/>
      <c r="O61" s="151"/>
    </row>
    <row r="62" spans="1:17" s="1" customFormat="1" ht="21" customHeight="1">
      <c r="A62" s="234" t="s">
        <v>155</v>
      </c>
      <c r="H62" s="4"/>
      <c r="I62" s="151"/>
      <c r="J62" s="30"/>
      <c r="K62" s="151"/>
      <c r="L62" s="30"/>
      <c r="M62" s="151"/>
      <c r="N62" s="23"/>
      <c r="O62" s="151"/>
    </row>
    <row r="63" spans="1:17" s="1" customFormat="1" ht="21" customHeight="1">
      <c r="A63" s="234"/>
      <c r="B63" s="171" t="s">
        <v>153</v>
      </c>
      <c r="H63" s="4"/>
      <c r="I63" s="151">
        <v>81096</v>
      </c>
      <c r="J63" s="30"/>
      <c r="K63" s="160">
        <v>111226</v>
      </c>
      <c r="L63" s="30"/>
      <c r="M63" s="183">
        <v>13228</v>
      </c>
      <c r="N63" s="23"/>
      <c r="O63" s="133">
        <v>41656</v>
      </c>
    </row>
    <row r="64" spans="1:17" s="1" customFormat="1" ht="21" customHeight="1">
      <c r="A64" s="234" t="s">
        <v>156</v>
      </c>
      <c r="B64" s="255"/>
      <c r="H64" s="4">
        <v>2</v>
      </c>
      <c r="I64" s="151">
        <v>13976</v>
      </c>
      <c r="J64" s="30"/>
      <c r="K64" s="160">
        <v>13991</v>
      </c>
      <c r="L64" s="30"/>
      <c r="M64" s="151">
        <v>4504</v>
      </c>
      <c r="N64" s="23"/>
      <c r="O64" s="133">
        <v>4673</v>
      </c>
    </row>
    <row r="65" spans="1:15" s="1" customFormat="1" ht="21" customHeight="1">
      <c r="A65" s="234" t="s">
        <v>253</v>
      </c>
      <c r="H65" s="4">
        <v>2</v>
      </c>
      <c r="I65" s="151">
        <v>0</v>
      </c>
      <c r="J65" s="30"/>
      <c r="K65" s="152">
        <v>0</v>
      </c>
      <c r="L65" s="30"/>
      <c r="M65" s="151">
        <v>110000</v>
      </c>
      <c r="N65" s="23"/>
      <c r="O65" s="133">
        <v>60000</v>
      </c>
    </row>
    <row r="66" spans="1:15" s="1" customFormat="1" ht="21" customHeight="1">
      <c r="A66" s="234" t="s">
        <v>219</v>
      </c>
      <c r="H66" s="4"/>
      <c r="I66" s="151">
        <v>16340</v>
      </c>
      <c r="J66" s="30"/>
      <c r="K66" s="160">
        <v>11207</v>
      </c>
      <c r="L66" s="30"/>
      <c r="M66" s="151">
        <v>0</v>
      </c>
      <c r="N66" s="23"/>
      <c r="O66" s="152">
        <v>0</v>
      </c>
    </row>
    <row r="67" spans="1:15" s="1" customFormat="1" ht="21" customHeight="1">
      <c r="A67" s="250" t="s">
        <v>157</v>
      </c>
      <c r="D67" s="28"/>
      <c r="E67" s="28"/>
      <c r="F67" s="28"/>
      <c r="H67" s="4"/>
      <c r="I67" s="263">
        <f>SUM(I58:I66)</f>
        <v>918358</v>
      </c>
      <c r="J67" s="249"/>
      <c r="K67" s="263">
        <f>SUM(K58:K66)</f>
        <v>894372</v>
      </c>
      <c r="L67" s="249"/>
      <c r="M67" s="263">
        <f>SUM(M58:M66)</f>
        <v>403258</v>
      </c>
      <c r="N67" s="249"/>
      <c r="O67" s="263">
        <f>SUM(O58:O66)</f>
        <v>399880</v>
      </c>
    </row>
    <row r="68" spans="1:15" s="1" customFormat="1" ht="21" customHeight="1">
      <c r="A68" s="28"/>
      <c r="D68" s="28"/>
      <c r="E68" s="28"/>
      <c r="F68" s="28"/>
      <c r="H68" s="4"/>
      <c r="I68" s="256"/>
      <c r="J68" s="249"/>
      <c r="K68" s="256"/>
      <c r="L68" s="249"/>
      <c r="M68" s="26"/>
      <c r="N68" s="249"/>
      <c r="O68" s="26"/>
    </row>
    <row r="69" spans="1:15" s="1" customFormat="1" ht="21" customHeight="1">
      <c r="A69" s="248" t="s">
        <v>158</v>
      </c>
      <c r="H69" s="4"/>
      <c r="I69" s="30"/>
      <c r="J69" s="249"/>
      <c r="K69" s="30"/>
      <c r="L69" s="249"/>
      <c r="M69" s="30"/>
      <c r="N69" s="249"/>
      <c r="O69" s="30"/>
    </row>
    <row r="70" spans="1:15" s="1" customFormat="1" ht="21" customHeight="1">
      <c r="A70" s="234" t="s">
        <v>159</v>
      </c>
      <c r="H70" s="4"/>
      <c r="I70" s="151">
        <v>53683</v>
      </c>
      <c r="J70" s="30"/>
      <c r="K70" s="160">
        <v>80505</v>
      </c>
      <c r="L70" s="30"/>
      <c r="M70" s="151">
        <v>0</v>
      </c>
      <c r="N70" s="23"/>
      <c r="O70" s="152">
        <v>0</v>
      </c>
    </row>
    <row r="71" spans="1:15" s="1" customFormat="1" ht="21" customHeight="1">
      <c r="A71" s="234" t="s">
        <v>160</v>
      </c>
      <c r="H71" s="4">
        <v>2</v>
      </c>
      <c r="I71" s="151">
        <v>13853</v>
      </c>
      <c r="J71" s="30"/>
      <c r="K71" s="160">
        <v>14910</v>
      </c>
      <c r="L71" s="30"/>
      <c r="M71" s="151">
        <v>5981</v>
      </c>
      <c r="N71" s="23"/>
      <c r="O71" s="133">
        <v>6461</v>
      </c>
    </row>
    <row r="72" spans="1:15" s="1" customFormat="1" ht="21" customHeight="1">
      <c r="A72" s="234" t="s">
        <v>161</v>
      </c>
      <c r="H72" s="4"/>
      <c r="I72" s="151">
        <v>13107</v>
      </c>
      <c r="J72" s="30"/>
      <c r="K72" s="160">
        <v>12629</v>
      </c>
      <c r="L72" s="30"/>
      <c r="M72" s="151">
        <v>0</v>
      </c>
      <c r="N72" s="23"/>
      <c r="O72" s="152">
        <v>0</v>
      </c>
    </row>
    <row r="73" spans="1:15" s="1" customFormat="1" ht="21" customHeight="1">
      <c r="A73" s="234" t="s">
        <v>162</v>
      </c>
      <c r="H73" s="4"/>
      <c r="I73" s="151">
        <v>46006</v>
      </c>
      <c r="J73" s="30"/>
      <c r="K73" s="160">
        <v>47632</v>
      </c>
      <c r="L73" s="30"/>
      <c r="M73" s="151">
        <v>4670</v>
      </c>
      <c r="N73" s="23"/>
      <c r="O73" s="133">
        <v>4565</v>
      </c>
    </row>
    <row r="74" spans="1:15" s="1" customFormat="1" ht="21" customHeight="1">
      <c r="A74" s="234" t="s">
        <v>5</v>
      </c>
      <c r="H74" s="4"/>
      <c r="I74" s="151">
        <v>7240</v>
      </c>
      <c r="J74" s="30"/>
      <c r="K74" s="160">
        <v>7671</v>
      </c>
      <c r="L74" s="30"/>
      <c r="M74" s="183">
        <v>3105</v>
      </c>
      <c r="N74" s="23"/>
      <c r="O74" s="133">
        <v>2924</v>
      </c>
    </row>
    <row r="75" spans="1:15" s="1" customFormat="1" ht="21" customHeight="1">
      <c r="A75" s="250" t="s">
        <v>163</v>
      </c>
      <c r="B75" s="28"/>
      <c r="D75" s="28"/>
      <c r="E75" s="28"/>
      <c r="F75" s="28"/>
      <c r="G75" s="28"/>
      <c r="H75" s="257"/>
      <c r="I75" s="265">
        <f>SUM(I70:I74)</f>
        <v>133889</v>
      </c>
      <c r="J75" s="249"/>
      <c r="K75" s="265">
        <f>SUM(K70:K74)</f>
        <v>163347</v>
      </c>
      <c r="L75" s="249"/>
      <c r="M75" s="265">
        <f>SUM(M70:M74)</f>
        <v>13756</v>
      </c>
      <c r="N75" s="249"/>
      <c r="O75" s="265">
        <f>SUM(O70:O74)</f>
        <v>13950</v>
      </c>
    </row>
    <row r="76" spans="1:15" s="1" customFormat="1" ht="21" customHeight="1">
      <c r="A76" s="28"/>
      <c r="D76" s="28"/>
      <c r="E76" s="28"/>
      <c r="F76" s="28"/>
      <c r="H76" s="4"/>
      <c r="I76" s="256"/>
      <c r="J76" s="249"/>
      <c r="K76" s="256"/>
      <c r="L76" s="249"/>
      <c r="M76" s="26"/>
      <c r="N76" s="249"/>
      <c r="O76" s="26"/>
    </row>
    <row r="77" spans="1:15" s="1" customFormat="1" ht="21" customHeight="1">
      <c r="A77" s="250" t="s">
        <v>164</v>
      </c>
      <c r="B77" s="28"/>
      <c r="C77" s="28"/>
      <c r="D77" s="28"/>
      <c r="E77" s="28"/>
      <c r="F77" s="28"/>
      <c r="G77" s="28"/>
      <c r="H77" s="257"/>
      <c r="I77" s="258">
        <f>I75+I67</f>
        <v>1052247</v>
      </c>
      <c r="J77" s="249"/>
      <c r="K77" s="258">
        <f>K75+K67</f>
        <v>1057719</v>
      </c>
      <c r="L77" s="249"/>
      <c r="M77" s="258">
        <f>M75+M67</f>
        <v>417014</v>
      </c>
      <c r="N77" s="249"/>
      <c r="O77" s="258">
        <f>O75+O67</f>
        <v>413830</v>
      </c>
    </row>
    <row r="78" spans="1:15" ht="22" customHeight="1">
      <c r="A78" s="27" t="str">
        <f>$A$1</f>
        <v>T.K.S. Technologies Public Company Limited and its Subsidiaries</v>
      </c>
      <c r="B78" s="244"/>
      <c r="C78" s="244"/>
      <c r="D78" s="244"/>
      <c r="E78" s="244"/>
      <c r="F78" s="244"/>
      <c r="G78" s="244"/>
      <c r="H78" s="28"/>
      <c r="I78" s="28"/>
      <c r="J78" s="28"/>
      <c r="K78" s="28"/>
      <c r="L78" s="28"/>
      <c r="M78" s="28"/>
      <c r="N78" s="28"/>
      <c r="O78" s="28"/>
    </row>
    <row r="79" spans="1:15" ht="22" customHeight="1">
      <c r="A79" s="244" t="s">
        <v>25</v>
      </c>
      <c r="B79" s="244"/>
      <c r="C79" s="244"/>
      <c r="D79" s="244"/>
      <c r="E79" s="244"/>
      <c r="F79" s="244"/>
      <c r="G79" s="244"/>
      <c r="H79" s="28"/>
      <c r="I79" s="28"/>
      <c r="J79" s="28"/>
      <c r="K79" s="28"/>
      <c r="L79" s="28"/>
      <c r="M79" s="28"/>
      <c r="N79" s="28"/>
      <c r="O79" s="28"/>
    </row>
    <row r="80" spans="1:15" ht="13.5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</row>
    <row r="81" spans="1:17" ht="15" customHeight="1">
      <c r="A81" s="28"/>
      <c r="B81" s="28"/>
      <c r="C81" s="28"/>
      <c r="D81" s="28"/>
      <c r="E81" s="28"/>
      <c r="F81" s="28"/>
      <c r="G81" s="363"/>
      <c r="H81" s="363"/>
      <c r="I81" s="363"/>
      <c r="J81" s="363"/>
      <c r="K81" s="363"/>
      <c r="L81" s="363"/>
      <c r="M81" s="29"/>
      <c r="N81" s="254"/>
      <c r="O81" s="29"/>
    </row>
    <row r="82" spans="1:17" s="1" customFormat="1" ht="21" customHeight="1">
      <c r="A82" s="429"/>
      <c r="B82" s="429"/>
      <c r="C82" s="429"/>
      <c r="D82" s="429"/>
      <c r="E82" s="429"/>
      <c r="F82" s="429"/>
      <c r="G82" s="429"/>
      <c r="H82" s="4"/>
      <c r="I82" s="431" t="s">
        <v>1</v>
      </c>
      <c r="J82" s="431"/>
      <c r="K82" s="431"/>
      <c r="L82" s="363"/>
      <c r="M82" s="430" t="s">
        <v>2</v>
      </c>
      <c r="N82" s="431"/>
      <c r="O82" s="431"/>
      <c r="Q82" s="23"/>
    </row>
    <row r="83" spans="1:17" s="1" customFormat="1" ht="21.75" customHeight="1">
      <c r="A83" s="362"/>
      <c r="B83" s="362"/>
      <c r="C83" s="362"/>
      <c r="D83" s="362"/>
      <c r="E83" s="362"/>
      <c r="F83" s="362"/>
      <c r="G83" s="362"/>
      <c r="H83" s="4"/>
      <c r="I83" s="385" t="s">
        <v>359</v>
      </c>
      <c r="J83" s="246"/>
      <c r="K83" s="246" t="s">
        <v>82</v>
      </c>
      <c r="L83" s="363"/>
      <c r="M83" s="385" t="s">
        <v>359</v>
      </c>
      <c r="N83" s="246"/>
      <c r="O83" s="246" t="s">
        <v>82</v>
      </c>
      <c r="Q83" s="23"/>
    </row>
    <row r="84" spans="1:17" s="1" customFormat="1" ht="21.75" customHeight="1">
      <c r="A84" s="432" t="s">
        <v>39</v>
      </c>
      <c r="B84" s="432"/>
      <c r="C84" s="432"/>
      <c r="D84" s="432"/>
      <c r="E84" s="432"/>
      <c r="F84" s="432"/>
      <c r="G84" s="432"/>
      <c r="H84" s="4"/>
      <c r="I84" s="247">
        <v>2025</v>
      </c>
      <c r="J84" s="247"/>
      <c r="K84" s="247">
        <v>2024</v>
      </c>
      <c r="L84" s="247"/>
      <c r="M84" s="247">
        <v>2025</v>
      </c>
      <c r="N84" s="247"/>
      <c r="O84" s="247">
        <v>2024</v>
      </c>
      <c r="Q84" s="23"/>
    </row>
    <row r="85" spans="1:17" s="1" customFormat="1" ht="21.75" customHeight="1">
      <c r="A85" s="362"/>
      <c r="B85" s="362"/>
      <c r="C85" s="362"/>
      <c r="D85" s="362"/>
      <c r="E85" s="362"/>
      <c r="F85" s="362"/>
      <c r="G85" s="362"/>
      <c r="H85" s="4"/>
      <c r="I85" s="247" t="s">
        <v>29</v>
      </c>
      <c r="J85" s="247"/>
      <c r="K85" s="247"/>
      <c r="L85" s="247"/>
      <c r="M85" s="247" t="s">
        <v>29</v>
      </c>
      <c r="N85" s="247"/>
      <c r="O85" s="247"/>
      <c r="Q85" s="23"/>
    </row>
    <row r="86" spans="1:17" s="1" customFormat="1" ht="21.75" customHeight="1">
      <c r="A86" s="362"/>
      <c r="B86" s="362"/>
      <c r="C86" s="362"/>
      <c r="D86" s="362"/>
      <c r="E86" s="362"/>
      <c r="F86" s="362"/>
      <c r="G86" s="362"/>
      <c r="H86" s="4"/>
      <c r="I86" s="433" t="s">
        <v>47</v>
      </c>
      <c r="J86" s="433"/>
      <c r="K86" s="433"/>
      <c r="L86" s="433"/>
      <c r="M86" s="433"/>
      <c r="N86" s="433"/>
      <c r="O86" s="433"/>
      <c r="Q86" s="23"/>
    </row>
    <row r="87" spans="1:17" s="1" customFormat="1" ht="22" customHeight="1">
      <c r="A87" s="248" t="s">
        <v>165</v>
      </c>
      <c r="H87" s="4"/>
      <c r="I87" s="249"/>
      <c r="J87" s="249"/>
      <c r="K87" s="249"/>
      <c r="L87" s="249"/>
      <c r="M87" s="30"/>
      <c r="N87" s="249"/>
      <c r="O87" s="30"/>
    </row>
    <row r="88" spans="1:17" s="1" customFormat="1" ht="22" customHeight="1">
      <c r="A88" s="234" t="s">
        <v>166</v>
      </c>
      <c r="G88" s="259"/>
      <c r="H88" s="4"/>
      <c r="I88" s="249"/>
      <c r="J88" s="249"/>
      <c r="K88" s="249"/>
      <c r="L88" s="249"/>
      <c r="M88" s="30"/>
      <c r="N88" s="249"/>
      <c r="O88" s="30"/>
    </row>
    <row r="89" spans="1:17" s="1" customFormat="1" ht="22" hidden="1" customHeight="1">
      <c r="A89" s="234" t="s">
        <v>167</v>
      </c>
      <c r="B89" s="252" t="s">
        <v>220</v>
      </c>
      <c r="G89" s="259"/>
      <c r="H89" s="4"/>
      <c r="I89" s="249"/>
      <c r="J89" s="249"/>
      <c r="K89" s="249"/>
      <c r="L89" s="249"/>
      <c r="M89" s="249"/>
      <c r="N89" s="249"/>
      <c r="O89" s="249"/>
    </row>
    <row r="90" spans="1:17" s="1" customFormat="1" ht="22" hidden="1" customHeight="1">
      <c r="A90" s="234"/>
      <c r="B90" s="252" t="s">
        <v>221</v>
      </c>
      <c r="C90" s="252"/>
      <c r="G90" s="259"/>
      <c r="H90" s="4"/>
      <c r="I90" s="249"/>
      <c r="J90" s="249"/>
      <c r="K90" s="249"/>
      <c r="L90" s="249"/>
      <c r="M90" s="249"/>
      <c r="N90" s="249"/>
      <c r="O90" s="249"/>
    </row>
    <row r="91" spans="1:17" s="1" customFormat="1" ht="22" customHeight="1">
      <c r="A91" s="234" t="s">
        <v>167</v>
      </c>
      <c r="B91" s="252"/>
      <c r="C91" s="252"/>
      <c r="G91" s="259"/>
      <c r="H91" s="4"/>
      <c r="I91" s="249"/>
      <c r="J91" s="249"/>
      <c r="K91" s="249"/>
      <c r="L91" s="249"/>
      <c r="M91" s="249"/>
      <c r="N91" s="249"/>
      <c r="O91" s="249"/>
    </row>
    <row r="92" spans="1:17" s="1" customFormat="1" ht="22" customHeight="1">
      <c r="A92" s="234"/>
      <c r="B92" s="405" t="s">
        <v>261</v>
      </c>
      <c r="C92" s="405"/>
      <c r="D92" s="406"/>
      <c r="E92" s="406"/>
      <c r="F92" s="406"/>
      <c r="G92" s="407"/>
      <c r="H92" s="4"/>
      <c r="I92" s="249"/>
      <c r="J92" s="249"/>
      <c r="K92" s="249"/>
      <c r="L92" s="249"/>
      <c r="M92" s="249"/>
      <c r="N92" s="249"/>
      <c r="O92" s="249"/>
    </row>
    <row r="93" spans="1:17" s="1" customFormat="1" ht="22" customHeight="1" thickBot="1">
      <c r="B93" s="405" t="s">
        <v>221</v>
      </c>
      <c r="C93" s="405"/>
      <c r="D93" s="406"/>
      <c r="E93" s="406"/>
      <c r="F93" s="406"/>
      <c r="G93" s="407"/>
      <c r="H93" s="4"/>
      <c r="I93" s="260">
        <v>508448</v>
      </c>
      <c r="J93" s="249"/>
      <c r="K93" s="260">
        <v>508448</v>
      </c>
      <c r="L93" s="249"/>
      <c r="M93" s="260">
        <v>508448</v>
      </c>
      <c r="N93" s="249"/>
      <c r="O93" s="260">
        <v>508448</v>
      </c>
    </row>
    <row r="94" spans="1:17" s="1" customFormat="1" ht="22" hidden="1" customHeight="1" thickTop="1">
      <c r="A94" s="234" t="s">
        <v>168</v>
      </c>
      <c r="B94" s="405" t="s">
        <v>221</v>
      </c>
      <c r="C94" s="406"/>
      <c r="D94" s="406"/>
      <c r="E94" s="406"/>
      <c r="F94" s="406"/>
      <c r="G94" s="407"/>
      <c r="H94" s="4"/>
      <c r="I94" s="231"/>
      <c r="J94" s="249"/>
      <c r="K94" s="231">
        <v>0</v>
      </c>
      <c r="L94" s="249"/>
      <c r="M94" s="231"/>
      <c r="N94" s="249"/>
      <c r="O94" s="231">
        <v>0</v>
      </c>
    </row>
    <row r="95" spans="1:17" s="1" customFormat="1" ht="22" hidden="1" customHeight="1">
      <c r="A95" s="234"/>
      <c r="B95" s="405" t="s">
        <v>221</v>
      </c>
      <c r="C95" s="405"/>
      <c r="D95" s="406"/>
      <c r="E95" s="406"/>
      <c r="F95" s="406"/>
      <c r="G95" s="407"/>
      <c r="H95" s="4"/>
      <c r="I95" s="151"/>
      <c r="J95" s="249"/>
      <c r="K95" s="151">
        <v>0</v>
      </c>
      <c r="L95" s="249"/>
      <c r="M95" s="151"/>
      <c r="N95" s="249"/>
      <c r="O95" s="151">
        <v>0</v>
      </c>
    </row>
    <row r="96" spans="1:17" s="1" customFormat="1" ht="22" customHeight="1" thickTop="1">
      <c r="A96" s="234" t="s">
        <v>168</v>
      </c>
      <c r="B96" s="405"/>
      <c r="C96" s="405"/>
      <c r="D96" s="406"/>
      <c r="E96" s="406"/>
      <c r="F96" s="406"/>
      <c r="G96" s="407"/>
      <c r="H96" s="4"/>
      <c r="I96" s="151"/>
      <c r="J96" s="249"/>
      <c r="K96" s="151"/>
      <c r="L96" s="249"/>
      <c r="M96" s="151"/>
      <c r="N96" s="249"/>
      <c r="O96" s="151"/>
    </row>
    <row r="97" spans="1:17" s="1" customFormat="1" ht="22" customHeight="1">
      <c r="A97" s="234"/>
      <c r="B97" s="405" t="s">
        <v>261</v>
      </c>
      <c r="C97" s="405"/>
      <c r="D97" s="406"/>
      <c r="E97" s="406"/>
      <c r="F97" s="406"/>
      <c r="G97" s="407"/>
      <c r="H97" s="4"/>
      <c r="I97" s="151"/>
      <c r="J97" s="249"/>
      <c r="K97" s="151"/>
      <c r="L97" s="249"/>
      <c r="M97" s="151"/>
      <c r="N97" s="249"/>
      <c r="O97" s="151"/>
    </row>
    <row r="98" spans="1:17" s="1" customFormat="1" ht="22" customHeight="1">
      <c r="B98" s="405" t="s">
        <v>221</v>
      </c>
      <c r="C98" s="405"/>
      <c r="D98" s="406"/>
      <c r="E98" s="406"/>
      <c r="F98" s="406"/>
      <c r="G98" s="407"/>
      <c r="H98" s="4"/>
      <c r="I98" s="151">
        <f>'SH8'!E40</f>
        <v>508448</v>
      </c>
      <c r="J98" s="249"/>
      <c r="K98" s="151">
        <v>508448</v>
      </c>
      <c r="L98" s="249"/>
      <c r="M98" s="151">
        <f>'SH10'!D32</f>
        <v>508448</v>
      </c>
      <c r="N98" s="249"/>
      <c r="O98" s="151">
        <v>508448</v>
      </c>
    </row>
    <row r="99" spans="1:17" s="1" customFormat="1" ht="22" customHeight="1">
      <c r="A99" s="234" t="s">
        <v>239</v>
      </c>
      <c r="C99" s="252"/>
      <c r="G99" s="259"/>
      <c r="H99" s="4"/>
      <c r="I99" s="151">
        <f>'SH8'!G40</f>
        <v>-102649</v>
      </c>
      <c r="J99" s="249"/>
      <c r="K99" s="160">
        <v>-102649</v>
      </c>
      <c r="L99" s="30"/>
      <c r="M99" s="151">
        <f>'SH10'!F32</f>
        <v>-102649</v>
      </c>
      <c r="N99" s="23"/>
      <c r="O99" s="133">
        <v>-102649</v>
      </c>
    </row>
    <row r="100" spans="1:17" s="1" customFormat="1" ht="22" customHeight="1">
      <c r="A100" s="1" t="s">
        <v>169</v>
      </c>
      <c r="H100" s="4"/>
      <c r="I100" s="151">
        <f>'SH8'!I40</f>
        <v>694969</v>
      </c>
      <c r="J100" s="23"/>
      <c r="K100" s="160">
        <v>694969</v>
      </c>
      <c r="L100" s="23"/>
      <c r="M100" s="151">
        <f>'SH10'!H32</f>
        <v>694969</v>
      </c>
      <c r="N100" s="23"/>
      <c r="O100" s="133">
        <v>694969</v>
      </c>
    </row>
    <row r="101" spans="1:17" s="1" customFormat="1" ht="22" customHeight="1">
      <c r="A101" s="1" t="s">
        <v>170</v>
      </c>
      <c r="H101" s="4"/>
      <c r="I101" s="151">
        <f>'SH8'!K40</f>
        <v>44033</v>
      </c>
      <c r="J101" s="23"/>
      <c r="K101" s="160">
        <v>44033</v>
      </c>
      <c r="L101" s="23"/>
      <c r="M101" s="151">
        <f>'SH10'!J32</f>
        <v>44033</v>
      </c>
      <c r="N101" s="23"/>
      <c r="O101" s="133">
        <v>44033</v>
      </c>
    </row>
    <row r="102" spans="1:17" s="1" customFormat="1" ht="22" customHeight="1">
      <c r="A102" s="234" t="s">
        <v>10</v>
      </c>
      <c r="H102" s="4"/>
      <c r="J102" s="23"/>
      <c r="K102" s="261"/>
      <c r="L102" s="23"/>
      <c r="M102" s="261"/>
      <c r="N102" s="23"/>
      <c r="O102" s="261"/>
    </row>
    <row r="103" spans="1:17" s="1" customFormat="1" ht="22" customHeight="1">
      <c r="B103" s="234" t="s">
        <v>171</v>
      </c>
      <c r="H103" s="4"/>
      <c r="I103" s="151">
        <f>'SH8'!M40</f>
        <v>50845</v>
      </c>
      <c r="J103" s="23"/>
      <c r="K103" s="160">
        <v>50845</v>
      </c>
      <c r="L103" s="23"/>
      <c r="M103" s="151">
        <f>'SH10'!L32</f>
        <v>50845</v>
      </c>
      <c r="N103" s="23"/>
      <c r="O103" s="133">
        <v>50845</v>
      </c>
    </row>
    <row r="104" spans="1:17" s="1" customFormat="1" ht="22" customHeight="1">
      <c r="A104" s="234" t="s">
        <v>240</v>
      </c>
      <c r="C104" s="252"/>
      <c r="G104" s="259"/>
      <c r="H104" s="4"/>
      <c r="I104" s="151">
        <f>'SH8'!O40</f>
        <v>102649</v>
      </c>
      <c r="J104" s="249"/>
      <c r="K104" s="160">
        <v>102649</v>
      </c>
      <c r="L104" s="23"/>
      <c r="M104" s="151">
        <f>'SH10'!N32</f>
        <v>102649</v>
      </c>
      <c r="N104" s="23"/>
      <c r="O104" s="133">
        <v>102649</v>
      </c>
    </row>
    <row r="105" spans="1:17" s="1" customFormat="1" ht="22" customHeight="1">
      <c r="A105" s="234" t="s">
        <v>172</v>
      </c>
      <c r="H105" s="4"/>
      <c r="I105" s="183">
        <f>'SH8'!Q40</f>
        <v>2725681</v>
      </c>
      <c r="J105" s="30"/>
      <c r="K105" s="160">
        <v>2650188</v>
      </c>
      <c r="L105" s="23"/>
      <c r="M105" s="151">
        <f>'SH10'!P32</f>
        <v>3007453</v>
      </c>
      <c r="N105" s="23"/>
      <c r="O105" s="133">
        <v>2931960</v>
      </c>
    </row>
    <row r="106" spans="1:17" s="1" customFormat="1" ht="22" customHeight="1">
      <c r="A106" s="234" t="s">
        <v>40</v>
      </c>
      <c r="H106" s="4"/>
      <c r="I106" s="151">
        <f>'SH8'!Y40</f>
        <v>-605807</v>
      </c>
      <c r="J106" s="114"/>
      <c r="K106" s="160">
        <v>-603877</v>
      </c>
      <c r="L106" s="23"/>
      <c r="M106" s="151">
        <f>'SH10'!X32</f>
        <v>-606997</v>
      </c>
      <c r="N106" s="23"/>
      <c r="O106" s="133">
        <v>-605067</v>
      </c>
    </row>
    <row r="107" spans="1:17" s="1" customFormat="1" ht="22" customHeight="1">
      <c r="A107" s="250" t="s">
        <v>173</v>
      </c>
      <c r="H107" s="4"/>
      <c r="I107" s="266">
        <f>SUM(I94:I106)</f>
        <v>3418169</v>
      </c>
      <c r="J107" s="256">
        <v>0</v>
      </c>
      <c r="K107" s="266">
        <f>SUM(K94:K106)</f>
        <v>3344606</v>
      </c>
      <c r="L107" s="256"/>
      <c r="M107" s="266">
        <f>SUM(M94:M106)</f>
        <v>3698751</v>
      </c>
      <c r="N107" s="256">
        <v>0</v>
      </c>
      <c r="O107" s="266">
        <f>SUM(O94:O106)</f>
        <v>3625188</v>
      </c>
    </row>
    <row r="108" spans="1:17" s="1" customFormat="1" ht="22" customHeight="1">
      <c r="A108" s="234" t="s">
        <v>7</v>
      </c>
      <c r="H108" s="4"/>
      <c r="I108" s="151">
        <f>'SH8'!AC40</f>
        <v>47713</v>
      </c>
      <c r="J108" s="249"/>
      <c r="K108" s="160">
        <v>42818</v>
      </c>
      <c r="L108" s="249"/>
      <c r="M108" s="151">
        <v>0</v>
      </c>
      <c r="N108" s="249"/>
      <c r="O108" s="151">
        <v>0</v>
      </c>
    </row>
    <row r="109" spans="1:17" s="1" customFormat="1" ht="21.75" customHeight="1">
      <c r="A109" s="250" t="s">
        <v>174</v>
      </c>
      <c r="B109" s="28"/>
      <c r="C109" s="28"/>
      <c r="D109" s="28"/>
      <c r="E109" s="28"/>
      <c r="F109" s="28"/>
      <c r="G109" s="28"/>
      <c r="H109" s="4"/>
      <c r="I109" s="251">
        <f>SUM(I107:I108)</f>
        <v>3465882</v>
      </c>
      <c r="J109" s="249"/>
      <c r="K109" s="251">
        <f>SUM(K107:K108)</f>
        <v>3387424</v>
      </c>
      <c r="L109" s="249"/>
      <c r="M109" s="251">
        <f>SUM(M107:M108)</f>
        <v>3698751</v>
      </c>
      <c r="N109" s="249"/>
      <c r="O109" s="251">
        <f>SUM(O107:O108)</f>
        <v>3625188</v>
      </c>
    </row>
    <row r="110" spans="1:17" s="1" customFormat="1" ht="22" customHeight="1">
      <c r="A110" s="362"/>
      <c r="B110" s="28"/>
      <c r="C110" s="28"/>
      <c r="D110" s="28"/>
      <c r="E110" s="28"/>
      <c r="F110" s="28"/>
      <c r="G110" s="28"/>
      <c r="H110" s="4"/>
      <c r="I110" s="256"/>
      <c r="J110" s="249"/>
      <c r="K110" s="256"/>
      <c r="L110" s="249"/>
      <c r="M110" s="256"/>
      <c r="N110" s="249"/>
      <c r="O110" s="256"/>
    </row>
    <row r="111" spans="1:17" s="1" customFormat="1" ht="22" customHeight="1" thickBot="1">
      <c r="A111" s="250" t="s">
        <v>175</v>
      </c>
      <c r="B111" s="28"/>
      <c r="C111" s="28"/>
      <c r="D111" s="28"/>
      <c r="E111" s="28"/>
      <c r="F111" s="28"/>
      <c r="G111" s="28"/>
      <c r="H111" s="262"/>
      <c r="I111" s="264">
        <f>I109+I77</f>
        <v>4518129</v>
      </c>
      <c r="J111" s="249"/>
      <c r="K111" s="264">
        <f>K109+K77</f>
        <v>4445143</v>
      </c>
      <c r="L111" s="249"/>
      <c r="M111" s="264">
        <f>M109+M77</f>
        <v>4115765</v>
      </c>
      <c r="N111" s="249"/>
      <c r="O111" s="264">
        <f>O109+O77</f>
        <v>4039018</v>
      </c>
    </row>
    <row r="112" spans="1:17" s="1" customFormat="1" ht="22" customHeight="1" thickTop="1">
      <c r="A112" s="28"/>
      <c r="B112" s="28"/>
      <c r="C112" s="28"/>
      <c r="D112" s="28"/>
      <c r="E112" s="28"/>
      <c r="F112" s="28"/>
      <c r="N112" s="249"/>
      <c r="Q112" s="23"/>
    </row>
    <row r="113" spans="1:17" s="1" customFormat="1" ht="22" hidden="1" customHeight="1">
      <c r="A113" s="28"/>
      <c r="B113" s="28"/>
      <c r="C113" s="28"/>
      <c r="D113" s="28"/>
      <c r="E113" s="28"/>
      <c r="F113" s="28"/>
      <c r="N113" s="249"/>
      <c r="Q113" s="23"/>
    </row>
    <row r="114" spans="1:17" s="1" customFormat="1" ht="22" customHeight="1">
      <c r="I114" s="446">
        <f>I111-I40</f>
        <v>0</v>
      </c>
      <c r="J114" s="447"/>
      <c r="K114" s="446">
        <f>K111-K40</f>
        <v>0</v>
      </c>
      <c r="L114" s="446"/>
      <c r="M114" s="446">
        <f>M111-M40</f>
        <v>0</v>
      </c>
      <c r="N114" s="446"/>
      <c r="O114" s="446">
        <f>O111-O40</f>
        <v>0</v>
      </c>
      <c r="Q114" s="23"/>
    </row>
    <row r="115" spans="1:17">
      <c r="I115" s="446"/>
      <c r="J115" s="446"/>
      <c r="K115" s="446"/>
      <c r="L115" s="446"/>
      <c r="M115" s="446"/>
      <c r="N115" s="446"/>
      <c r="O115" s="446"/>
    </row>
    <row r="116" spans="1:17">
      <c r="I116" s="447"/>
      <c r="J116" s="447"/>
      <c r="K116" s="447"/>
      <c r="L116" s="447"/>
      <c r="M116" s="448"/>
      <c r="N116" s="447"/>
      <c r="O116" s="448"/>
    </row>
  </sheetData>
  <mergeCells count="15">
    <mergeCell ref="A82:G82"/>
    <mergeCell ref="I82:K82"/>
    <mergeCell ref="M82:O82"/>
    <mergeCell ref="A84:G84"/>
    <mergeCell ref="I86:O86"/>
    <mergeCell ref="A52:G52"/>
    <mergeCell ref="I52:K52"/>
    <mergeCell ref="M52:O52"/>
    <mergeCell ref="A54:G54"/>
    <mergeCell ref="I56:O56"/>
    <mergeCell ref="A5:G5"/>
    <mergeCell ref="M5:O5"/>
    <mergeCell ref="I5:K5"/>
    <mergeCell ref="A7:G7"/>
    <mergeCell ref="I9:O9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7" max="16383" man="1"/>
    <brk id="7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079B-EC45-4007-95D2-74748F921A1F}">
  <dimension ref="B1:H18"/>
  <sheetViews>
    <sheetView topLeftCell="A7" workbookViewId="0">
      <selection sqref="A1:XFD1048576"/>
    </sheetView>
  </sheetViews>
  <sheetFormatPr defaultColWidth="19.19921875" defaultRowHeight="21.5"/>
  <sheetData>
    <row r="1" spans="2:8">
      <c r="B1" s="434" t="s">
        <v>198</v>
      </c>
      <c r="C1" s="434"/>
      <c r="D1" s="434"/>
      <c r="E1" s="434"/>
      <c r="F1" s="434"/>
      <c r="G1" s="434"/>
      <c r="H1" s="434"/>
    </row>
    <row r="2" spans="2:8">
      <c r="E2" t="s">
        <v>199</v>
      </c>
      <c r="F2" t="s">
        <v>200</v>
      </c>
      <c r="G2" t="s">
        <v>201</v>
      </c>
    </row>
    <row r="3" spans="2:8">
      <c r="B3" s="224">
        <v>44562</v>
      </c>
      <c r="C3" t="s">
        <v>202</v>
      </c>
      <c r="D3" s="225">
        <v>462226467</v>
      </c>
      <c r="E3" s="225">
        <f>D3</f>
        <v>462226467</v>
      </c>
      <c r="F3" s="225">
        <f>B4-B3</f>
        <v>129</v>
      </c>
      <c r="G3" s="226">
        <f>E3*F3/F$5</f>
        <v>218414704.18681318</v>
      </c>
    </row>
    <row r="4" spans="2:8">
      <c r="B4" s="224">
        <v>44691</v>
      </c>
      <c r="C4" t="s">
        <v>203</v>
      </c>
      <c r="D4" s="225">
        <v>46223000</v>
      </c>
      <c r="E4" s="225">
        <f>E3+D4</f>
        <v>508449467</v>
      </c>
      <c r="F4" s="225">
        <f>B5-B4+1</f>
        <v>144</v>
      </c>
      <c r="G4" s="226">
        <f>E4*F4/F$5</f>
        <v>268193125.45054945</v>
      </c>
    </row>
    <row r="5" spans="2:8">
      <c r="B5" s="224">
        <v>44834</v>
      </c>
      <c r="C5" t="s">
        <v>204</v>
      </c>
      <c r="D5" s="225"/>
      <c r="E5" s="225">
        <f>E4+D5</f>
        <v>508449467</v>
      </c>
      <c r="F5" s="225">
        <f>SUM(F3:F4)</f>
        <v>273</v>
      </c>
      <c r="G5" s="227">
        <f>SUM(G3:G4)</f>
        <v>486607829.6373626</v>
      </c>
    </row>
    <row r="6" spans="2:8">
      <c r="B6" s="224"/>
      <c r="D6" s="228"/>
      <c r="E6" s="228"/>
      <c r="F6" s="228"/>
      <c r="G6" s="228"/>
    </row>
    <row r="7" spans="2:8" ht="22">
      <c r="E7" s="229" t="s">
        <v>201</v>
      </c>
      <c r="G7" s="225">
        <f>ROUND(G5/1000,0)</f>
        <v>486608</v>
      </c>
    </row>
    <row r="8" spans="2:8" ht="22">
      <c r="E8" s="229" t="s">
        <v>205</v>
      </c>
      <c r="G8" s="225" t="e">
        <f>#REF!</f>
        <v>#REF!</v>
      </c>
    </row>
    <row r="9" spans="2:8" ht="22">
      <c r="E9" s="229" t="s">
        <v>207</v>
      </c>
      <c r="G9" s="225" t="e">
        <f>G8/G7</f>
        <v>#REF!</v>
      </c>
    </row>
    <row r="10" spans="2:8">
      <c r="D10" s="226"/>
    </row>
    <row r="11" spans="2:8">
      <c r="B11" s="434" t="s">
        <v>206</v>
      </c>
      <c r="C11" s="434"/>
      <c r="D11" s="434"/>
      <c r="E11" s="434"/>
      <c r="F11" s="434"/>
      <c r="G11" s="434"/>
      <c r="H11" s="434"/>
    </row>
    <row r="12" spans="2:8">
      <c r="B12" s="224">
        <v>44743</v>
      </c>
      <c r="C12" t="s">
        <v>202</v>
      </c>
      <c r="D12" s="225">
        <v>508449467</v>
      </c>
      <c r="E12" s="225">
        <f>D12</f>
        <v>508449467</v>
      </c>
      <c r="F12" s="225">
        <f>B13-B12</f>
        <v>91</v>
      </c>
      <c r="G12" s="226">
        <f>E12*F12/F$14</f>
        <v>502922842.35869563</v>
      </c>
    </row>
    <row r="13" spans="2:8">
      <c r="B13" s="224">
        <f>B14</f>
        <v>44834</v>
      </c>
      <c r="D13" s="225"/>
      <c r="E13" s="225">
        <f>E12+D13</f>
        <v>508449467</v>
      </c>
      <c r="F13" s="225">
        <f>B14-B13+1</f>
        <v>1</v>
      </c>
      <c r="G13" s="226">
        <f>E13*F13/F$14</f>
        <v>5526624.6413043477</v>
      </c>
    </row>
    <row r="14" spans="2:8">
      <c r="B14" s="224">
        <v>44834</v>
      </c>
      <c r="C14" t="s">
        <v>204</v>
      </c>
      <c r="D14" s="225"/>
      <c r="E14" s="225">
        <f>E13+D14</f>
        <v>508449467</v>
      </c>
      <c r="F14" s="225">
        <f>SUM(F12:F13)</f>
        <v>92</v>
      </c>
      <c r="G14" s="227">
        <f>SUM(G12:G13)</f>
        <v>508449467</v>
      </c>
    </row>
    <row r="16" spans="2:8" ht="22">
      <c r="E16" s="229" t="s">
        <v>201</v>
      </c>
      <c r="G16" s="225">
        <f>ROUND(G14/1000,0)</f>
        <v>508449</v>
      </c>
    </row>
    <row r="17" spans="5:7" ht="22">
      <c r="E17" s="229" t="s">
        <v>205</v>
      </c>
      <c r="G17" s="225" t="e">
        <f>#REF!</f>
        <v>#REF!</v>
      </c>
    </row>
    <row r="18" spans="5:7" ht="22">
      <c r="E18" s="229" t="s">
        <v>207</v>
      </c>
      <c r="G18" s="225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4C77-A4C8-477D-8A91-5B94753E973D}">
  <sheetPr>
    <tabColor theme="8" tint="0.39997558519241921"/>
    <pageSetUpPr fitToPage="1"/>
  </sheetPr>
  <dimension ref="A1:N86"/>
  <sheetViews>
    <sheetView showGridLines="0" topLeftCell="A47" zoomScale="80" zoomScaleNormal="80" zoomScaleSheetLayoutView="80" workbookViewId="0">
      <selection activeCell="C55" sqref="C55"/>
    </sheetView>
  </sheetViews>
  <sheetFormatPr defaultColWidth="9.09765625" defaultRowHeight="23.25" customHeight="1"/>
  <cols>
    <col min="1" max="1" width="55" style="359" customWidth="1"/>
    <col min="2" max="2" width="10.09765625" style="360" bestFit="1" customWidth="1"/>
    <col min="3" max="3" width="14.09765625" style="282" bestFit="1" customWidth="1"/>
    <col min="4" max="4" width="1.09765625" style="282" customWidth="1"/>
    <col min="5" max="5" width="18" style="361" bestFit="1" customWidth="1"/>
    <col min="6" max="6" width="1.09765625" style="282" customWidth="1"/>
    <col min="7" max="7" width="14.69921875" style="282" customWidth="1"/>
    <col min="8" max="8" width="1.3984375" style="282" customWidth="1"/>
    <col min="9" max="9" width="12.69921875" style="361" customWidth="1"/>
    <col min="10" max="10" width="19.69921875" style="282" bestFit="1" customWidth="1"/>
    <col min="11" max="11" width="14.3984375" bestFit="1" customWidth="1"/>
    <col min="12" max="12" width="14" customWidth="1"/>
    <col min="13" max="14" width="27.5" style="282" customWidth="1"/>
    <col min="15" max="16384" width="9.09765625" style="282"/>
  </cols>
  <sheetData>
    <row r="1" spans="1:14" ht="23.25" customHeight="1">
      <c r="A1" s="278" t="s">
        <v>263</v>
      </c>
      <c r="B1" s="279"/>
      <c r="C1" s="280"/>
      <c r="D1" s="280"/>
      <c r="E1" s="281"/>
      <c r="F1" s="280"/>
      <c r="G1" s="280"/>
      <c r="H1" s="280"/>
      <c r="I1" s="281"/>
    </row>
    <row r="2" spans="1:14" ht="23.25" customHeight="1">
      <c r="A2" s="278" t="s">
        <v>264</v>
      </c>
      <c r="B2" s="279"/>
      <c r="C2" s="280"/>
      <c r="D2" s="280"/>
      <c r="E2" s="281"/>
      <c r="F2" s="280"/>
      <c r="G2" s="280"/>
      <c r="H2" s="280"/>
      <c r="I2" s="281"/>
    </row>
    <row r="3" spans="1:14" s="285" customFormat="1" ht="16.25" customHeight="1">
      <c r="A3" s="283"/>
      <c r="B3" s="284"/>
      <c r="E3" s="286"/>
      <c r="I3" s="286"/>
      <c r="K3" s="287"/>
      <c r="L3" s="287"/>
    </row>
    <row r="4" spans="1:14" ht="23.15" customHeight="1">
      <c r="A4" s="229"/>
      <c r="B4" s="288"/>
      <c r="C4" s="436" t="s">
        <v>265</v>
      </c>
      <c r="D4" s="436"/>
      <c r="E4" s="436"/>
      <c r="F4" s="289"/>
      <c r="G4" s="436" t="s">
        <v>266</v>
      </c>
      <c r="H4" s="436"/>
      <c r="I4" s="436"/>
    </row>
    <row r="5" spans="1:14" ht="23.15" customHeight="1">
      <c r="A5" s="290"/>
      <c r="B5" s="288"/>
      <c r="C5" s="437" t="s">
        <v>337</v>
      </c>
      <c r="D5" s="437"/>
      <c r="E5" s="437"/>
      <c r="F5" s="291"/>
      <c r="G5" s="437" t="s">
        <v>337</v>
      </c>
      <c r="H5" s="437"/>
      <c r="I5" s="437"/>
    </row>
    <row r="6" spans="1:14" ht="23.15" customHeight="1">
      <c r="A6" s="290"/>
      <c r="B6" s="288"/>
      <c r="C6" s="438" t="s">
        <v>338</v>
      </c>
      <c r="D6" s="438"/>
      <c r="E6" s="438"/>
      <c r="F6" s="291"/>
      <c r="G6" s="438" t="s">
        <v>338</v>
      </c>
      <c r="H6" s="438"/>
      <c r="I6" s="438"/>
    </row>
    <row r="7" spans="1:14" ht="23.15" customHeight="1">
      <c r="A7" s="229"/>
      <c r="B7" s="288" t="s">
        <v>269</v>
      </c>
      <c r="C7" s="292">
        <v>2567</v>
      </c>
      <c r="D7" s="292"/>
      <c r="E7" s="293">
        <v>2566</v>
      </c>
      <c r="F7" s="294"/>
      <c r="G7" s="292">
        <v>2567</v>
      </c>
      <c r="H7" s="292"/>
      <c r="I7" s="293">
        <v>2566</v>
      </c>
    </row>
    <row r="8" spans="1:14" ht="21" customHeight="1">
      <c r="A8" s="229"/>
      <c r="B8" s="288"/>
      <c r="C8" s="435" t="s">
        <v>270</v>
      </c>
      <c r="D8" s="435"/>
      <c r="E8" s="435"/>
      <c r="F8" s="435"/>
      <c r="G8" s="435"/>
      <c r="H8" s="435"/>
      <c r="I8" s="435"/>
    </row>
    <row r="9" spans="1:14" ht="23.15" customHeight="1">
      <c r="A9" s="295" t="s">
        <v>271</v>
      </c>
      <c r="B9" s="288"/>
      <c r="C9" s="296"/>
      <c r="D9" s="297"/>
      <c r="E9" s="298"/>
      <c r="F9" s="297"/>
      <c r="G9" s="297"/>
      <c r="H9" s="297"/>
      <c r="I9" s="299"/>
    </row>
    <row r="10" spans="1:14" ht="23.15" customHeight="1">
      <c r="A10" s="290" t="s">
        <v>272</v>
      </c>
      <c r="B10" s="288" t="s">
        <v>273</v>
      </c>
      <c r="C10" s="300">
        <f>ROUND(772592047/1000,0)</f>
        <v>772592</v>
      </c>
      <c r="D10" s="297"/>
      <c r="E10" s="301">
        <v>786077</v>
      </c>
      <c r="F10" s="302"/>
      <c r="G10" s="301">
        <f>ROUND(68098213/1000,0)</f>
        <v>68098</v>
      </c>
      <c r="H10" s="302"/>
      <c r="I10" s="301">
        <v>93434</v>
      </c>
      <c r="J10" s="303"/>
      <c r="K10" s="304"/>
      <c r="L10" s="305"/>
      <c r="N10" s="304"/>
    </row>
    <row r="11" spans="1:14" ht="23.15" hidden="1" customHeight="1">
      <c r="A11" s="290" t="s">
        <v>274</v>
      </c>
      <c r="B11" s="288"/>
      <c r="C11" s="306"/>
      <c r="D11" s="297"/>
      <c r="E11" s="301"/>
      <c r="F11" s="302"/>
      <c r="G11" s="301"/>
      <c r="H11" s="302"/>
      <c r="I11" s="301"/>
      <c r="J11" s="303"/>
      <c r="K11" s="304"/>
      <c r="L11" s="305"/>
      <c r="N11" s="304"/>
    </row>
    <row r="12" spans="1:14" ht="23.15" hidden="1" customHeight="1">
      <c r="A12" s="290" t="s">
        <v>275</v>
      </c>
      <c r="B12" s="288"/>
      <c r="C12" s="306"/>
      <c r="D12" s="297"/>
      <c r="E12" s="301"/>
      <c r="F12" s="302"/>
      <c r="G12" s="301"/>
      <c r="H12" s="302"/>
      <c r="I12" s="301"/>
      <c r="J12" s="303"/>
      <c r="K12" s="304"/>
      <c r="L12" s="305"/>
      <c r="N12" s="304"/>
    </row>
    <row r="13" spans="1:14" ht="23.15" customHeight="1">
      <c r="A13" s="307" t="s">
        <v>277</v>
      </c>
      <c r="B13" s="288"/>
      <c r="C13" s="300">
        <f>ROUND(37003296.72/1000,0)</f>
        <v>37003</v>
      </c>
      <c r="D13" s="297"/>
      <c r="E13" s="301">
        <v>43025</v>
      </c>
      <c r="F13" s="302"/>
      <c r="G13" s="308">
        <v>55476</v>
      </c>
      <c r="H13" s="302"/>
      <c r="I13" s="308">
        <v>62400</v>
      </c>
      <c r="J13" s="303"/>
    </row>
    <row r="14" spans="1:14" ht="23.15" customHeight="1">
      <c r="A14" s="229" t="s">
        <v>278</v>
      </c>
      <c r="B14" s="288"/>
      <c r="C14" s="309">
        <f>SUM(C10:C13)</f>
        <v>809595</v>
      </c>
      <c r="D14" s="310"/>
      <c r="E14" s="309">
        <f>SUM(E10:E13)</f>
        <v>829102</v>
      </c>
      <c r="F14" s="311"/>
      <c r="G14" s="312">
        <f>SUM(G10:G13)</f>
        <v>123574</v>
      </c>
      <c r="H14" s="311">
        <v>10538</v>
      </c>
      <c r="I14" s="309">
        <f>SUM(I10:I13)</f>
        <v>155834</v>
      </c>
    </row>
    <row r="15" spans="1:14" ht="6" customHeight="1">
      <c r="A15" s="229"/>
      <c r="B15" s="288"/>
      <c r="C15" s="296"/>
      <c r="D15" s="297"/>
      <c r="E15" s="302"/>
      <c r="F15" s="313"/>
      <c r="G15" s="313"/>
      <c r="H15" s="313"/>
      <c r="I15" s="313"/>
    </row>
    <row r="16" spans="1:14" ht="23.15" customHeight="1">
      <c r="A16" s="295" t="s">
        <v>279</v>
      </c>
      <c r="B16" s="288"/>
      <c r="C16" s="296"/>
      <c r="D16" s="297"/>
      <c r="E16" s="302"/>
      <c r="F16" s="313"/>
      <c r="G16" s="313"/>
      <c r="H16" s="313"/>
      <c r="I16" s="313"/>
      <c r="M16" s="303"/>
    </row>
    <row r="17" spans="1:14" ht="23.15" customHeight="1">
      <c r="A17" s="290" t="s">
        <v>280</v>
      </c>
      <c r="B17" s="314"/>
      <c r="C17" s="300">
        <v>487199</v>
      </c>
      <c r="D17" s="297"/>
      <c r="E17" s="301">
        <v>553279</v>
      </c>
      <c r="F17" s="302"/>
      <c r="G17" s="301">
        <v>62475</v>
      </c>
      <c r="H17" s="301"/>
      <c r="I17" s="301">
        <v>86755</v>
      </c>
      <c r="J17" s="303"/>
      <c r="L17" s="315"/>
      <c r="M17"/>
      <c r="N17" s="315"/>
    </row>
    <row r="18" spans="1:14" ht="23.15" customHeight="1">
      <c r="A18" s="290" t="s">
        <v>281</v>
      </c>
      <c r="B18" s="314"/>
      <c r="C18" s="300">
        <v>36312</v>
      </c>
      <c r="D18" s="297"/>
      <c r="E18" s="301">
        <v>44393</v>
      </c>
      <c r="F18" s="302"/>
      <c r="G18" s="301">
        <v>966</v>
      </c>
      <c r="H18" s="301"/>
      <c r="I18" s="301">
        <v>1473</v>
      </c>
      <c r="K18" s="316"/>
    </row>
    <row r="19" spans="1:14" ht="23.15" customHeight="1">
      <c r="A19" s="307" t="s">
        <v>282</v>
      </c>
      <c r="B19" s="314"/>
      <c r="C19" s="300">
        <v>110375</v>
      </c>
      <c r="D19" s="297"/>
      <c r="E19" s="301">
        <v>114706</v>
      </c>
      <c r="F19" s="302"/>
      <c r="G19" s="301">
        <v>26369</v>
      </c>
      <c r="H19" s="302"/>
      <c r="I19" s="302">
        <v>34166</v>
      </c>
      <c r="L19" s="317"/>
      <c r="N19" s="317"/>
    </row>
    <row r="20" spans="1:14" ht="23.15" customHeight="1">
      <c r="A20" s="290" t="s">
        <v>283</v>
      </c>
      <c r="B20" s="314"/>
      <c r="C20" s="318">
        <v>5934</v>
      </c>
      <c r="D20" s="297"/>
      <c r="E20" s="301">
        <v>30467</v>
      </c>
      <c r="F20" s="302"/>
      <c r="G20" s="318">
        <v>5934</v>
      </c>
      <c r="H20" s="301"/>
      <c r="I20" s="308">
        <v>30467</v>
      </c>
      <c r="L20" s="317"/>
      <c r="N20" s="317"/>
    </row>
    <row r="21" spans="1:14" ht="23.25" customHeight="1">
      <c r="A21" s="229" t="s">
        <v>284</v>
      </c>
      <c r="B21" s="288"/>
      <c r="C21" s="309">
        <f>SUM(C17:C20)</f>
        <v>639820</v>
      </c>
      <c r="D21" s="310"/>
      <c r="E21" s="309">
        <f>SUM(E17:E20)</f>
        <v>742845</v>
      </c>
      <c r="F21" s="311"/>
      <c r="G21" s="312">
        <f>SUM(G17:G20)</f>
        <v>95744</v>
      </c>
      <c r="H21" s="311">
        <v>1260872</v>
      </c>
      <c r="I21" s="309">
        <f>SUM(I17:I20)</f>
        <v>152861</v>
      </c>
      <c r="J21" s="319"/>
    </row>
    <row r="22" spans="1:14" ht="6" customHeight="1">
      <c r="A22" s="229"/>
      <c r="B22" s="288"/>
      <c r="C22" s="296"/>
      <c r="D22" s="297"/>
      <c r="E22" s="302"/>
      <c r="F22" s="313"/>
      <c r="G22" s="313"/>
      <c r="H22" s="313"/>
      <c r="I22" s="313"/>
    </row>
    <row r="23" spans="1:14" ht="21" customHeight="1">
      <c r="A23" s="229" t="s">
        <v>339</v>
      </c>
      <c r="B23" s="288"/>
      <c r="C23" s="311">
        <f>C14-C21</f>
        <v>169775</v>
      </c>
      <c r="D23" s="310"/>
      <c r="E23" s="310">
        <f>E14-E21</f>
        <v>86257</v>
      </c>
      <c r="F23" s="311"/>
      <c r="G23" s="311">
        <f>G14-G21</f>
        <v>27830</v>
      </c>
      <c r="H23" s="311"/>
      <c r="I23" s="310">
        <f>I14-I21</f>
        <v>2973</v>
      </c>
      <c r="J23" s="319"/>
    </row>
    <row r="24" spans="1:14" ht="21" customHeight="1">
      <c r="A24" s="290" t="s">
        <v>286</v>
      </c>
      <c r="B24" s="288"/>
      <c r="C24" s="300">
        <f>ROUND(-15887050/1000,0)</f>
        <v>-15887</v>
      </c>
      <c r="D24" s="297"/>
      <c r="E24" s="320">
        <v>-14268</v>
      </c>
      <c r="F24" s="302"/>
      <c r="G24" s="302">
        <f>ROUND(-6406378/1000,0)</f>
        <v>-6406</v>
      </c>
      <c r="H24" s="302"/>
      <c r="I24" s="302">
        <v>-5840</v>
      </c>
    </row>
    <row r="25" spans="1:14" ht="21" customHeight="1">
      <c r="A25" s="290" t="s">
        <v>287</v>
      </c>
      <c r="B25" s="288"/>
      <c r="C25" s="321">
        <v>0</v>
      </c>
      <c r="D25" s="297"/>
      <c r="E25" s="302">
        <v>0</v>
      </c>
      <c r="F25" s="313"/>
      <c r="G25" s="302">
        <f>ROUND(93797803/1000,0)+10000</f>
        <v>103798</v>
      </c>
      <c r="H25" s="313"/>
      <c r="I25" s="302">
        <v>56830</v>
      </c>
      <c r="J25" s="322"/>
    </row>
    <row r="26" spans="1:14" ht="21" customHeight="1">
      <c r="A26" s="290" t="s">
        <v>288</v>
      </c>
      <c r="B26" s="288"/>
      <c r="C26" s="300">
        <f>ROUND(302934/1000,0)+119823-38981</f>
        <v>81145</v>
      </c>
      <c r="D26" s="323"/>
      <c r="E26" s="320">
        <v>86147</v>
      </c>
      <c r="F26" s="313"/>
      <c r="G26" s="302">
        <f>119823-38981</f>
        <v>80842</v>
      </c>
      <c r="H26" s="313"/>
      <c r="I26" s="302">
        <v>86426</v>
      </c>
      <c r="J26" s="325"/>
    </row>
    <row r="27" spans="1:14" ht="21" customHeight="1">
      <c r="A27" s="290" t="s">
        <v>340</v>
      </c>
      <c r="B27" s="288" t="s">
        <v>341</v>
      </c>
      <c r="C27" s="300">
        <f>-264000000/1000</f>
        <v>-264000</v>
      </c>
      <c r="D27" s="323"/>
      <c r="E27" s="320">
        <v>0</v>
      </c>
      <c r="F27" s="313"/>
      <c r="G27" s="302">
        <v>0</v>
      </c>
      <c r="H27" s="313"/>
      <c r="I27" s="302">
        <v>0</v>
      </c>
      <c r="J27" s="325"/>
    </row>
    <row r="28" spans="1:14" ht="23.25" customHeight="1">
      <c r="A28" s="290" t="s">
        <v>342</v>
      </c>
      <c r="B28" s="288"/>
      <c r="C28" s="326">
        <v>0</v>
      </c>
      <c r="D28" s="297"/>
      <c r="E28" s="324">
        <v>0</v>
      </c>
      <c r="F28" s="302"/>
      <c r="G28" s="308">
        <f>ROUND(-1276033/1000,0)</f>
        <v>-1276</v>
      </c>
      <c r="H28" s="302"/>
      <c r="I28" s="308">
        <v>0</v>
      </c>
      <c r="K28" s="327"/>
      <c r="M28" s="327"/>
    </row>
    <row r="29" spans="1:14" ht="6" customHeight="1">
      <c r="A29" s="307"/>
      <c r="B29" s="288"/>
      <c r="C29" s="300"/>
      <c r="D29" s="297"/>
      <c r="E29" s="302"/>
      <c r="F29" s="313"/>
      <c r="G29" s="276"/>
      <c r="H29" s="313"/>
      <c r="I29" s="276"/>
    </row>
    <row r="30" spans="1:14" ht="22.5" customHeight="1">
      <c r="A30" s="229" t="s">
        <v>343</v>
      </c>
      <c r="B30" s="288"/>
      <c r="C30" s="311">
        <f>SUM(C23:C28)</f>
        <v>-28967</v>
      </c>
      <c r="D30" s="310"/>
      <c r="E30" s="311">
        <f>SUM(E23:E28)</f>
        <v>158136</v>
      </c>
      <c r="F30" s="311"/>
      <c r="G30" s="311">
        <f>SUM(G23:G28)</f>
        <v>204788</v>
      </c>
      <c r="H30" s="311"/>
      <c r="I30" s="311">
        <f>SUM(I23:I28)</f>
        <v>140389</v>
      </c>
      <c r="K30" s="316"/>
    </row>
    <row r="31" spans="1:14" ht="22.5" customHeight="1">
      <c r="A31" s="290" t="s">
        <v>291</v>
      </c>
      <c r="B31" s="288"/>
      <c r="C31" s="328">
        <f>ROUND(-19447458.38/1000,0)</f>
        <v>-19447</v>
      </c>
      <c r="D31" s="297"/>
      <c r="E31" s="324">
        <v>-9243</v>
      </c>
      <c r="F31" s="302"/>
      <c r="G31" s="308">
        <f>ROUND(2196592/1000,0)</f>
        <v>2197</v>
      </c>
      <c r="H31" s="301"/>
      <c r="I31" s="308">
        <v>5650</v>
      </c>
      <c r="J31" s="329"/>
      <c r="K31" s="330"/>
      <c r="L31" s="317"/>
    </row>
    <row r="32" spans="1:14" ht="9.75" customHeight="1">
      <c r="A32" s="307"/>
      <c r="B32" s="288"/>
      <c r="C32" s="296"/>
      <c r="D32" s="331"/>
      <c r="E32" s="302"/>
      <c r="F32" s="332"/>
      <c r="G32" s="332"/>
      <c r="H32" s="332">
        <v>7889</v>
      </c>
      <c r="I32" s="332"/>
      <c r="K32" s="316"/>
    </row>
    <row r="33" spans="1:13" ht="22.5" customHeight="1">
      <c r="A33" s="229" t="s">
        <v>344</v>
      </c>
      <c r="B33" s="288"/>
      <c r="C33" s="312">
        <f>C30+C31</f>
        <v>-48414</v>
      </c>
      <c r="D33" s="310"/>
      <c r="E33" s="312">
        <f>E30+E31</f>
        <v>148893</v>
      </c>
      <c r="F33" s="311"/>
      <c r="G33" s="312">
        <f>G30+G31</f>
        <v>206985</v>
      </c>
      <c r="H33" s="311">
        <v>633</v>
      </c>
      <c r="I33" s="312">
        <f>I30+I31</f>
        <v>146039</v>
      </c>
      <c r="K33" s="333"/>
      <c r="M33" s="319"/>
    </row>
    <row r="34" spans="1:13" ht="6" customHeight="1">
      <c r="A34" s="229"/>
      <c r="B34" s="288"/>
      <c r="C34" s="310"/>
      <c r="D34" s="310"/>
      <c r="E34" s="311"/>
      <c r="F34" s="311"/>
      <c r="G34" s="311"/>
      <c r="H34" s="311"/>
      <c r="I34" s="311"/>
      <c r="K34" s="327"/>
      <c r="L34" s="327"/>
    </row>
    <row r="35" spans="1:13" ht="22.5" customHeight="1">
      <c r="A35" s="229" t="s">
        <v>294</v>
      </c>
      <c r="B35" s="288"/>
      <c r="C35" s="334"/>
      <c r="D35" s="335"/>
      <c r="E35" s="270"/>
      <c r="F35" s="276"/>
      <c r="G35" s="270"/>
      <c r="H35" s="276"/>
      <c r="I35" s="270"/>
    </row>
    <row r="36" spans="1:13" ht="23.25" customHeight="1">
      <c r="A36" s="295" t="s">
        <v>295</v>
      </c>
      <c r="B36" s="288"/>
      <c r="C36" s="334"/>
      <c r="D36" s="335"/>
      <c r="E36" s="270"/>
      <c r="F36" s="276"/>
      <c r="G36" s="270"/>
      <c r="H36" s="276"/>
      <c r="I36" s="270"/>
    </row>
    <row r="37" spans="1:13" ht="23.25" hidden="1" customHeight="1">
      <c r="A37" s="290" t="s">
        <v>296</v>
      </c>
      <c r="B37" s="288"/>
      <c r="C37" s="334" t="e">
        <f>#REF!</f>
        <v>#REF!</v>
      </c>
      <c r="D37" s="335"/>
      <c r="E37" s="270">
        <v>0</v>
      </c>
      <c r="F37" s="276"/>
      <c r="G37" s="270" t="e">
        <f>#REF!</f>
        <v>#REF!</v>
      </c>
      <c r="H37" s="276"/>
      <c r="I37" s="270">
        <v>0</v>
      </c>
    </row>
    <row r="38" spans="1:13" ht="23.25" customHeight="1">
      <c r="A38" s="290" t="s">
        <v>297</v>
      </c>
      <c r="B38" s="288"/>
      <c r="C38" s="334"/>
      <c r="D38" s="335"/>
      <c r="E38" s="270"/>
      <c r="F38" s="276"/>
      <c r="G38" s="270"/>
      <c r="H38" s="276"/>
      <c r="I38" s="270"/>
    </row>
    <row r="39" spans="1:13" ht="23.25" customHeight="1">
      <c r="A39" s="290" t="s">
        <v>298</v>
      </c>
      <c r="B39" s="288"/>
      <c r="C39" s="336">
        <f>G39</f>
        <v>384</v>
      </c>
      <c r="D39" s="335"/>
      <c r="E39" s="336">
        <v>344</v>
      </c>
      <c r="F39" s="276"/>
      <c r="G39" s="336">
        <v>384</v>
      </c>
      <c r="H39" s="276"/>
      <c r="I39" s="336">
        <v>344</v>
      </c>
    </row>
    <row r="40" spans="1:13" ht="23.25" hidden="1" customHeight="1">
      <c r="A40" s="290" t="s">
        <v>299</v>
      </c>
      <c r="B40" s="288"/>
      <c r="C40" s="334"/>
      <c r="D40" s="335"/>
      <c r="E40" s="270"/>
      <c r="F40" s="276"/>
      <c r="G40" s="270"/>
      <c r="H40" s="276"/>
      <c r="I40" s="270"/>
    </row>
    <row r="41" spans="1:13" ht="23" hidden="1" customHeight="1">
      <c r="A41" s="290" t="s">
        <v>300</v>
      </c>
      <c r="B41" s="288"/>
      <c r="C41" s="336"/>
      <c r="D41" s="335"/>
      <c r="E41" s="336"/>
      <c r="F41" s="276"/>
      <c r="G41" s="336"/>
      <c r="H41" s="276"/>
      <c r="I41" s="336"/>
    </row>
    <row r="42" spans="1:13" ht="23.25" customHeight="1">
      <c r="A42" s="337" t="s">
        <v>301</v>
      </c>
      <c r="B42" s="288"/>
      <c r="C42" s="334"/>
      <c r="D42" s="335"/>
      <c r="E42" s="270"/>
      <c r="F42" s="276"/>
      <c r="G42" s="270"/>
      <c r="H42" s="276"/>
      <c r="I42" s="270"/>
    </row>
    <row r="43" spans="1:13" ht="23.25" customHeight="1">
      <c r="A43" s="337" t="s">
        <v>302</v>
      </c>
      <c r="B43" s="288"/>
      <c r="C43" s="338">
        <f>SUM(C38:C39)</f>
        <v>384</v>
      </c>
      <c r="D43" s="310"/>
      <c r="E43" s="338">
        <f>SUM(E38:E39)</f>
        <v>344</v>
      </c>
      <c r="F43" s="311"/>
      <c r="G43" s="338">
        <f>SUM(G38:G39)</f>
        <v>384</v>
      </c>
      <c r="H43" s="339"/>
      <c r="I43" s="338">
        <f>SUM(I38:I39)</f>
        <v>344</v>
      </c>
    </row>
    <row r="44" spans="1:13" ht="7.5" customHeight="1">
      <c r="A44" s="337"/>
      <c r="B44" s="288"/>
      <c r="C44" s="334"/>
      <c r="D44" s="335"/>
      <c r="E44" s="340"/>
      <c r="F44" s="335"/>
      <c r="G44" s="334"/>
      <c r="H44" s="335"/>
      <c r="I44" s="340"/>
    </row>
    <row r="45" spans="1:13" ht="23.15" customHeight="1">
      <c r="A45" s="278" t="s">
        <v>263</v>
      </c>
      <c r="B45" s="279"/>
      <c r="C45" s="280"/>
      <c r="D45" s="280"/>
      <c r="E45" s="281"/>
      <c r="F45" s="280"/>
      <c r="G45" s="280"/>
      <c r="H45" s="280"/>
      <c r="I45" s="281"/>
    </row>
    <row r="46" spans="1:13" ht="23.15" customHeight="1">
      <c r="A46" s="278" t="s">
        <v>264</v>
      </c>
      <c r="B46" s="279"/>
      <c r="C46" s="280"/>
      <c r="D46" s="280"/>
      <c r="E46" s="281"/>
      <c r="F46" s="280"/>
      <c r="G46" s="280"/>
      <c r="H46" s="280"/>
      <c r="I46" s="281"/>
    </row>
    <row r="47" spans="1:13" ht="23.15" customHeight="1">
      <c r="A47" s="278"/>
      <c r="B47" s="279"/>
      <c r="C47" s="280"/>
      <c r="D47" s="280"/>
      <c r="E47" s="281"/>
      <c r="F47" s="280"/>
      <c r="G47" s="280"/>
      <c r="H47" s="280"/>
      <c r="I47" s="281"/>
    </row>
    <row r="48" spans="1:13" ht="23.15" customHeight="1">
      <c r="A48" s="229"/>
      <c r="B48" s="288"/>
      <c r="C48" s="436" t="s">
        <v>265</v>
      </c>
      <c r="D48" s="436"/>
      <c r="E48" s="436"/>
      <c r="F48" s="289"/>
      <c r="G48" s="436" t="s">
        <v>266</v>
      </c>
      <c r="H48" s="436"/>
      <c r="I48" s="436"/>
    </row>
    <row r="49" spans="1:14" ht="23.15" customHeight="1">
      <c r="A49" s="290"/>
      <c r="B49" s="288"/>
      <c r="C49" s="437" t="s">
        <v>337</v>
      </c>
      <c r="D49" s="437"/>
      <c r="E49" s="437"/>
      <c r="F49" s="291"/>
      <c r="G49" s="437" t="s">
        <v>337</v>
      </c>
      <c r="H49" s="437"/>
      <c r="I49" s="437"/>
    </row>
    <row r="50" spans="1:14" ht="23.15" customHeight="1">
      <c r="A50" s="290"/>
      <c r="B50" s="288"/>
      <c r="C50" s="438" t="s">
        <v>338</v>
      </c>
      <c r="D50" s="438"/>
      <c r="E50" s="438"/>
      <c r="F50" s="291"/>
      <c r="G50" s="438" t="s">
        <v>338</v>
      </c>
      <c r="H50" s="438"/>
      <c r="I50" s="438"/>
    </row>
    <row r="51" spans="1:14" ht="23.15" customHeight="1">
      <c r="A51" s="229"/>
      <c r="B51" s="288" t="s">
        <v>269</v>
      </c>
      <c r="C51" s="292">
        <v>2567</v>
      </c>
      <c r="D51" s="292"/>
      <c r="E51" s="293">
        <v>2566</v>
      </c>
      <c r="F51" s="294"/>
      <c r="G51" s="292">
        <v>2567</v>
      </c>
      <c r="H51" s="292"/>
      <c r="I51" s="293">
        <v>2566</v>
      </c>
    </row>
    <row r="52" spans="1:14" ht="23.15" customHeight="1">
      <c r="A52" s="229"/>
      <c r="B52" s="288"/>
      <c r="C52" s="435" t="s">
        <v>270</v>
      </c>
      <c r="D52" s="435"/>
      <c r="E52" s="435"/>
      <c r="F52" s="435"/>
      <c r="G52" s="435"/>
      <c r="H52" s="435"/>
      <c r="I52" s="435"/>
    </row>
    <row r="53" spans="1:14" ht="22.5" customHeight="1">
      <c r="A53" s="295" t="s">
        <v>303</v>
      </c>
      <c r="B53" s="288"/>
      <c r="C53" s="270"/>
      <c r="D53" s="276"/>
      <c r="E53" s="270"/>
      <c r="F53" s="276"/>
      <c r="G53" s="270"/>
      <c r="H53" s="276"/>
      <c r="I53" s="270"/>
    </row>
    <row r="54" spans="1:14" ht="22.5" customHeight="1">
      <c r="A54" s="290" t="s">
        <v>345</v>
      </c>
      <c r="B54" s="288"/>
      <c r="C54" s="270"/>
      <c r="D54" s="276"/>
      <c r="F54" s="276"/>
      <c r="G54" s="270"/>
      <c r="H54" s="276"/>
      <c r="I54" s="270"/>
    </row>
    <row r="55" spans="1:14" ht="21.5">
      <c r="A55" s="290" t="s">
        <v>305</v>
      </c>
      <c r="B55" s="288"/>
      <c r="C55" s="341">
        <v>-317252</v>
      </c>
      <c r="D55" s="313"/>
      <c r="E55" s="270">
        <v>-270132</v>
      </c>
      <c r="F55" s="302"/>
      <c r="G55" s="341">
        <v>-316687</v>
      </c>
      <c r="H55" s="302"/>
      <c r="I55" s="341">
        <v>-269781</v>
      </c>
      <c r="J55" s="353"/>
      <c r="L55" s="317"/>
      <c r="M55" s="317"/>
    </row>
    <row r="56" spans="1:14" ht="21.5" hidden="1">
      <c r="A56" s="290" t="s">
        <v>306</v>
      </c>
      <c r="B56" s="288"/>
      <c r="C56" s="341"/>
      <c r="D56" s="313"/>
      <c r="E56" s="341"/>
      <c r="F56" s="302"/>
      <c r="G56" s="341"/>
      <c r="H56" s="302"/>
      <c r="I56" s="341"/>
    </row>
    <row r="57" spans="1:14" ht="21.5" hidden="1">
      <c r="A57" s="290" t="s">
        <v>307</v>
      </c>
      <c r="B57" s="288"/>
      <c r="C57" s="341"/>
      <c r="D57" s="313"/>
      <c r="E57" s="341"/>
      <c r="F57" s="302"/>
      <c r="G57" s="341"/>
      <c r="H57" s="302"/>
      <c r="I57" s="341"/>
    </row>
    <row r="58" spans="1:14" ht="22.5" hidden="1" customHeight="1">
      <c r="A58" s="290" t="s">
        <v>308</v>
      </c>
      <c r="B58" s="288"/>
      <c r="C58" s="341"/>
      <c r="D58" s="313"/>
      <c r="E58" s="341"/>
      <c r="F58" s="302"/>
      <c r="G58" s="341"/>
      <c r="H58" s="302"/>
      <c r="I58" s="341"/>
    </row>
    <row r="59" spans="1:14" ht="22.5" hidden="1" customHeight="1">
      <c r="A59" s="290" t="s">
        <v>309</v>
      </c>
      <c r="B59" s="288"/>
      <c r="C59" s="241"/>
      <c r="D59" s="313"/>
      <c r="E59" s="241"/>
      <c r="F59" s="302"/>
      <c r="G59" s="241"/>
      <c r="H59" s="302"/>
      <c r="I59" s="241"/>
    </row>
    <row r="60" spans="1:14" ht="22.5" hidden="1" customHeight="1">
      <c r="A60" s="290" t="s">
        <v>309</v>
      </c>
      <c r="B60" s="288"/>
      <c r="C60" s="241"/>
      <c r="D60" s="313"/>
      <c r="E60" s="241"/>
      <c r="F60" s="302"/>
      <c r="G60" s="241"/>
      <c r="H60" s="302"/>
      <c r="I60" s="241"/>
    </row>
    <row r="61" spans="1:14" ht="22.5" customHeight="1">
      <c r="A61" s="290" t="s">
        <v>310</v>
      </c>
      <c r="B61" s="288"/>
      <c r="C61" s="341"/>
      <c r="D61" s="313"/>
      <c r="E61" s="341"/>
      <c r="F61" s="302"/>
      <c r="G61" s="341"/>
      <c r="H61" s="302"/>
      <c r="M61" s="342"/>
      <c r="N61" s="342"/>
    </row>
    <row r="62" spans="1:14" ht="22.5" customHeight="1">
      <c r="A62" s="290" t="s">
        <v>312</v>
      </c>
      <c r="B62" s="288"/>
      <c r="C62" s="241">
        <v>0</v>
      </c>
      <c r="D62" s="313"/>
      <c r="E62" s="302">
        <v>0</v>
      </c>
      <c r="F62" s="302"/>
      <c r="G62" s="241">
        <v>-380</v>
      </c>
      <c r="H62" s="302"/>
      <c r="I62" s="341">
        <v>-253</v>
      </c>
      <c r="M62" s="342"/>
      <c r="N62" s="329"/>
    </row>
    <row r="63" spans="1:14" ht="22.5" customHeight="1">
      <c r="A63" s="290" t="s">
        <v>297</v>
      </c>
      <c r="B63" s="288"/>
      <c r="C63" s="341"/>
      <c r="D63" s="313"/>
      <c r="E63" s="341"/>
      <c r="F63" s="302"/>
      <c r="G63" s="341"/>
      <c r="H63" s="302"/>
      <c r="I63" s="341"/>
      <c r="M63" s="342"/>
      <c r="N63" s="329"/>
    </row>
    <row r="64" spans="1:14" ht="22.5" customHeight="1">
      <c r="A64" s="290" t="s">
        <v>315</v>
      </c>
      <c r="B64" s="288"/>
      <c r="C64" s="241">
        <v>8574</v>
      </c>
      <c r="D64" s="313"/>
      <c r="E64" s="241">
        <v>-10050</v>
      </c>
      <c r="F64" s="302"/>
      <c r="G64" s="241">
        <v>8574</v>
      </c>
      <c r="H64" s="302"/>
      <c r="I64" s="241">
        <v>-10050</v>
      </c>
      <c r="L64" s="317"/>
      <c r="M64" s="317"/>
    </row>
    <row r="65" spans="1:14" ht="22.5" customHeight="1">
      <c r="A65" s="290" t="s">
        <v>317</v>
      </c>
      <c r="B65" s="288"/>
      <c r="C65" s="241"/>
      <c r="D65" s="313"/>
      <c r="E65" s="241"/>
      <c r="F65" s="302"/>
      <c r="G65" s="241"/>
      <c r="H65" s="302"/>
      <c r="I65" s="241"/>
      <c r="N65" s="329"/>
    </row>
    <row r="66" spans="1:14" ht="22.5" customHeight="1">
      <c r="A66" s="290" t="s">
        <v>300</v>
      </c>
      <c r="B66" s="288"/>
      <c r="C66" s="343">
        <v>-291</v>
      </c>
      <c r="D66" s="313"/>
      <c r="E66" s="343">
        <v>54026</v>
      </c>
      <c r="F66" s="302"/>
      <c r="G66" s="343">
        <v>-344</v>
      </c>
      <c r="H66" s="302"/>
      <c r="I66" s="343">
        <v>53956.200000000004</v>
      </c>
      <c r="J66" s="353"/>
    </row>
    <row r="67" spans="1:14" ht="22.5" customHeight="1">
      <c r="A67" s="229" t="s">
        <v>318</v>
      </c>
      <c r="B67" s="288"/>
      <c r="C67" s="241"/>
      <c r="D67" s="313"/>
      <c r="E67" s="241"/>
      <c r="F67" s="302"/>
      <c r="G67" s="241"/>
      <c r="H67" s="302"/>
      <c r="I67" s="241"/>
      <c r="L67" s="333"/>
      <c r="M67" s="329"/>
    </row>
    <row r="68" spans="1:14" ht="22.5" customHeight="1">
      <c r="A68" s="337" t="s">
        <v>319</v>
      </c>
      <c r="B68" s="288"/>
      <c r="C68" s="338">
        <f>SUM(C55:C66)</f>
        <v>-308969</v>
      </c>
      <c r="D68" s="311"/>
      <c r="E68" s="338">
        <f>SUM(E55:E66)</f>
        <v>-226156</v>
      </c>
      <c r="F68" s="311"/>
      <c r="G68" s="338">
        <f>SUM(G55:G66)</f>
        <v>-308837</v>
      </c>
      <c r="H68" s="339"/>
      <c r="I68" s="338">
        <f>SUM(I55:I66)</f>
        <v>-226127.8</v>
      </c>
    </row>
    <row r="69" spans="1:14" ht="6" customHeight="1">
      <c r="A69" s="229"/>
      <c r="B69" s="288"/>
      <c r="C69" s="311"/>
      <c r="D69" s="311"/>
      <c r="E69" s="311"/>
      <c r="F69" s="311"/>
      <c r="G69" s="311"/>
      <c r="H69" s="311"/>
      <c r="I69" s="311"/>
      <c r="K69" s="327"/>
      <c r="L69" s="327"/>
    </row>
    <row r="70" spans="1:14" ht="22.5" customHeight="1">
      <c r="A70" s="337" t="s">
        <v>320</v>
      </c>
      <c r="B70" s="288"/>
      <c r="C70" s="344">
        <f>C43+C68</f>
        <v>-308585</v>
      </c>
      <c r="D70" s="345"/>
      <c r="E70" s="344">
        <f>E43+E68</f>
        <v>-225812</v>
      </c>
      <c r="F70" s="345"/>
      <c r="G70" s="344">
        <f>G43+G68</f>
        <v>-308453</v>
      </c>
      <c r="H70" s="345"/>
      <c r="I70" s="344">
        <f>I43+I68</f>
        <v>-225783.8</v>
      </c>
      <c r="K70" s="333"/>
    </row>
    <row r="71" spans="1:14" ht="6" customHeight="1">
      <c r="A71" s="229"/>
      <c r="B71" s="288"/>
      <c r="C71" s="311"/>
      <c r="D71" s="311"/>
      <c r="E71" s="311"/>
      <c r="F71" s="311"/>
      <c r="G71" s="311"/>
      <c r="H71" s="311"/>
      <c r="I71" s="311"/>
      <c r="K71" s="327"/>
      <c r="L71" s="327"/>
    </row>
    <row r="72" spans="1:14" ht="22.5" customHeight="1" thickBot="1">
      <c r="A72" s="337" t="s">
        <v>321</v>
      </c>
      <c r="B72" s="288"/>
      <c r="C72" s="346">
        <f>SUM(C33,C70)</f>
        <v>-356999</v>
      </c>
      <c r="D72" s="311"/>
      <c r="E72" s="346">
        <f>SUM(E33,E70)</f>
        <v>-76919</v>
      </c>
      <c r="F72" s="311"/>
      <c r="G72" s="346">
        <f>SUM(G33,G70)</f>
        <v>-101468</v>
      </c>
      <c r="H72" s="311"/>
      <c r="I72" s="346">
        <f>SUM(I33,I70)</f>
        <v>-79744.799999999988</v>
      </c>
      <c r="K72" s="333"/>
      <c r="L72" s="333"/>
    </row>
    <row r="73" spans="1:14" ht="21.5" hidden="1" customHeight="1" thickTop="1">
      <c r="A73" s="229"/>
      <c r="B73" s="288"/>
      <c r="C73" s="311"/>
      <c r="D73" s="347"/>
      <c r="E73" s="348"/>
      <c r="F73" s="347"/>
      <c r="G73" s="347"/>
      <c r="H73" s="347"/>
      <c r="I73" s="349"/>
    </row>
    <row r="74" spans="1:14" ht="23.15" customHeight="1" thickTop="1">
      <c r="A74" s="278"/>
      <c r="B74" s="279"/>
      <c r="C74" s="280"/>
      <c r="D74" s="280"/>
      <c r="E74" s="281"/>
      <c r="F74" s="280"/>
      <c r="G74" s="280"/>
      <c r="H74" s="280"/>
      <c r="I74" s="281"/>
    </row>
    <row r="75" spans="1:14" ht="24" customHeight="1">
      <c r="A75" s="229" t="s">
        <v>346</v>
      </c>
      <c r="B75" s="288"/>
      <c r="C75" s="310"/>
      <c r="D75" s="310"/>
      <c r="E75" s="350"/>
      <c r="F75" s="310"/>
      <c r="G75" s="310"/>
      <c r="H75" s="310"/>
      <c r="I75" s="350"/>
    </row>
    <row r="76" spans="1:14" ht="24" customHeight="1">
      <c r="A76" s="351" t="s">
        <v>205</v>
      </c>
      <c r="B76" s="288"/>
      <c r="C76" s="302">
        <f>ROUND((C78-C77),0)</f>
        <v>-55739</v>
      </c>
      <c r="D76" s="313"/>
      <c r="E76" s="302">
        <v>146039</v>
      </c>
      <c r="F76" s="302"/>
      <c r="G76" s="302">
        <f>ROUND((G78-G77),0)</f>
        <v>206985</v>
      </c>
      <c r="H76" s="301"/>
      <c r="I76" s="302">
        <v>146039</v>
      </c>
      <c r="L76" s="353"/>
    </row>
    <row r="77" spans="1:14" ht="24" customHeight="1">
      <c r="A77" s="351" t="s">
        <v>323</v>
      </c>
      <c r="B77" s="288"/>
      <c r="C77" s="302">
        <v>7325</v>
      </c>
      <c r="D77" s="313"/>
      <c r="E77" s="302">
        <v>2854</v>
      </c>
      <c r="F77" s="302"/>
      <c r="G77" s="343">
        <v>0</v>
      </c>
      <c r="H77" s="301"/>
      <c r="I77" s="343">
        <v>0</v>
      </c>
      <c r="M77" s="353"/>
    </row>
    <row r="78" spans="1:14" ht="24" customHeight="1" thickBot="1">
      <c r="A78" s="229" t="s">
        <v>344</v>
      </c>
      <c r="B78" s="288"/>
      <c r="C78" s="354">
        <f>C33</f>
        <v>-48414</v>
      </c>
      <c r="D78" s="311"/>
      <c r="E78" s="354">
        <f>E33</f>
        <v>148893</v>
      </c>
      <c r="F78" s="311"/>
      <c r="G78" s="354">
        <f>G33</f>
        <v>206985</v>
      </c>
      <c r="H78" s="311"/>
      <c r="I78" s="354">
        <f>I33</f>
        <v>146039</v>
      </c>
      <c r="M78" s="329"/>
    </row>
    <row r="79" spans="1:14" ht="22.5" thickTop="1">
      <c r="A79" s="229"/>
      <c r="B79" s="288"/>
      <c r="C79" s="311"/>
      <c r="D79" s="311"/>
      <c r="E79" s="311"/>
      <c r="F79" s="311"/>
      <c r="G79" s="311"/>
      <c r="H79" s="311"/>
      <c r="I79" s="311"/>
      <c r="L79" s="333"/>
    </row>
    <row r="80" spans="1:14" ht="24" customHeight="1">
      <c r="A80" s="229" t="s">
        <v>324</v>
      </c>
      <c r="B80" s="288"/>
      <c r="C80" s="311"/>
      <c r="D80" s="311"/>
      <c r="E80" s="311"/>
      <c r="F80" s="311"/>
      <c r="G80" s="311"/>
      <c r="H80" s="311"/>
      <c r="I80" s="311"/>
    </row>
    <row r="81" spans="1:13" ht="24" customHeight="1">
      <c r="A81" s="351" t="s">
        <v>205</v>
      </c>
      <c r="B81" s="288"/>
      <c r="C81" s="302">
        <f>C83-C82</f>
        <v>-364192</v>
      </c>
      <c r="D81" s="313"/>
      <c r="E81" s="302">
        <v>-79745</v>
      </c>
      <c r="F81" s="302"/>
      <c r="G81" s="302">
        <f>ROUND((G83-G82),0)</f>
        <v>-101468</v>
      </c>
      <c r="H81" s="301"/>
      <c r="I81" s="302">
        <v>-79744.799999999988</v>
      </c>
      <c r="L81" s="333"/>
      <c r="M81" s="353"/>
    </row>
    <row r="82" spans="1:13" ht="24" customHeight="1">
      <c r="A82" s="351" t="s">
        <v>323</v>
      </c>
      <c r="B82" s="288"/>
      <c r="C82" s="302">
        <f>ROUND(C77-(131742.808329275/1000),0)</f>
        <v>7193</v>
      </c>
      <c r="D82" s="313"/>
      <c r="E82" s="302">
        <v>2826</v>
      </c>
      <c r="F82" s="302"/>
      <c r="G82" s="343">
        <v>0</v>
      </c>
      <c r="H82" s="341"/>
      <c r="I82" s="343">
        <v>0</v>
      </c>
    </row>
    <row r="83" spans="1:13" ht="23.15" customHeight="1" thickBot="1">
      <c r="A83" s="229" t="s">
        <v>321</v>
      </c>
      <c r="B83" s="288"/>
      <c r="C83" s="354">
        <f>C72</f>
        <v>-356999</v>
      </c>
      <c r="D83" s="311"/>
      <c r="E83" s="354">
        <f>E72</f>
        <v>-76919</v>
      </c>
      <c r="F83" s="311"/>
      <c r="G83" s="354">
        <f>G72</f>
        <v>-101468</v>
      </c>
      <c r="H83" s="311"/>
      <c r="I83" s="354">
        <f>I72</f>
        <v>-79744.799999999988</v>
      </c>
    </row>
    <row r="84" spans="1:13" ht="22.5" thickTop="1">
      <c r="A84" s="229"/>
      <c r="B84" s="288"/>
      <c r="C84" s="311"/>
      <c r="D84" s="311"/>
      <c r="E84" s="311"/>
      <c r="F84" s="311"/>
      <c r="G84" s="311"/>
      <c r="H84" s="311"/>
      <c r="I84" s="311"/>
    </row>
    <row r="85" spans="1:13" ht="27" customHeight="1" thickBot="1">
      <c r="A85" s="229" t="s">
        <v>347</v>
      </c>
      <c r="B85" s="288" t="s">
        <v>325</v>
      </c>
      <c r="C85" s="355">
        <v>-0.11</v>
      </c>
      <c r="D85" s="356"/>
      <c r="E85" s="355">
        <v>0.28722504562905155</v>
      </c>
      <c r="F85" s="356"/>
      <c r="G85" s="355">
        <v>0.41</v>
      </c>
      <c r="H85" s="356"/>
      <c r="I85" s="355">
        <v>0.28722504562905155</v>
      </c>
    </row>
    <row r="86" spans="1:13" ht="27" customHeight="1" thickTop="1">
      <c r="A86" s="229"/>
      <c r="B86" s="288"/>
      <c r="C86" s="357"/>
      <c r="D86" s="358"/>
      <c r="E86" s="350"/>
      <c r="F86" s="358"/>
      <c r="G86" s="357"/>
      <c r="H86" s="358"/>
      <c r="I86" s="350"/>
    </row>
  </sheetData>
  <mergeCells count="14"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pageMargins left="0.8" right="0.8" top="0.48" bottom="0.5" header="0.5" footer="0.5"/>
  <pageSetup paperSize="9" scale="75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in="1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AA95-52A2-4BB2-AB57-DBF70B0FCA1F}">
  <sheetPr>
    <tabColor theme="0"/>
    <pageSetUpPr fitToPage="1"/>
  </sheetPr>
  <dimension ref="A1:W83"/>
  <sheetViews>
    <sheetView showGridLines="0" view="pageBreakPreview" topLeftCell="A71" zoomScale="90" zoomScaleNormal="60" zoomScaleSheetLayoutView="90" workbookViewId="0">
      <selection activeCell="A61" sqref="A61"/>
    </sheetView>
  </sheetViews>
  <sheetFormatPr defaultColWidth="9.09765625" defaultRowHeight="22" customHeight="1"/>
  <cols>
    <col min="1" max="6" width="2.69921875" style="22" customWidth="1"/>
    <col min="7" max="7" width="43.69921875" style="22" customWidth="1"/>
    <col min="8" max="8" width="5.59765625" style="12" customWidth="1"/>
    <col min="9" max="9" width="0.69921875" style="2" hidden="1" customWidth="1"/>
    <col min="10" max="10" width="17.5" style="22" customWidth="1"/>
    <col min="11" max="11" width="1" style="2" customWidth="1"/>
    <col min="12" max="12" width="17.5" style="22" customWidth="1"/>
    <col min="13" max="13" width="1" style="22" customWidth="1"/>
    <col min="14" max="14" width="17.5" style="22" customWidth="1"/>
    <col min="15" max="15" width="1" style="22" customWidth="1"/>
    <col min="16" max="16" width="17.5" style="22" customWidth="1"/>
    <col min="17" max="17" width="11.69921875" style="22" customWidth="1"/>
    <col min="18" max="18" width="10.09765625" style="22" bestFit="1" customWidth="1"/>
    <col min="19" max="19" width="10" style="22" bestFit="1" customWidth="1"/>
    <col min="20" max="20" width="14.3984375" style="22" bestFit="1" customWidth="1"/>
    <col min="21" max="16384" width="9.09765625" style="22"/>
  </cols>
  <sheetData>
    <row r="1" spans="1:17" ht="22" customHeight="1">
      <c r="A1" s="27" t="s">
        <v>42</v>
      </c>
      <c r="B1" s="366"/>
      <c r="C1" s="366"/>
      <c r="D1" s="366"/>
      <c r="E1" s="366"/>
      <c r="F1" s="366"/>
      <c r="G1" s="366"/>
      <c r="H1" s="366"/>
      <c r="I1" s="366"/>
      <c r="J1" s="367"/>
      <c r="K1" s="367"/>
      <c r="L1" s="367"/>
      <c r="M1" s="367"/>
      <c r="N1" s="367"/>
      <c r="P1" s="367"/>
    </row>
    <row r="2" spans="1:17" ht="22" customHeight="1">
      <c r="A2" s="6" t="s">
        <v>61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8"/>
      <c r="P2" s="8"/>
    </row>
    <row r="3" spans="1:17" ht="22" customHeight="1">
      <c r="A3" s="8"/>
      <c r="B3" s="8"/>
      <c r="C3" s="8"/>
      <c r="D3" s="9"/>
      <c r="E3" s="9"/>
      <c r="F3" s="9"/>
      <c r="G3" s="9"/>
      <c r="H3" s="10"/>
      <c r="I3" s="9"/>
      <c r="J3" s="9"/>
      <c r="K3" s="9"/>
      <c r="L3" s="9"/>
      <c r="M3" s="9"/>
      <c r="N3" s="9"/>
      <c r="P3" s="9"/>
    </row>
    <row r="4" spans="1:17" ht="22" customHeight="1">
      <c r="A4" s="8"/>
      <c r="B4" s="8"/>
      <c r="C4" s="8"/>
      <c r="D4" s="9"/>
      <c r="E4" s="9"/>
      <c r="F4" s="9"/>
      <c r="G4" s="9"/>
      <c r="H4" s="10"/>
      <c r="I4" s="9"/>
      <c r="J4" s="9"/>
      <c r="K4" s="9"/>
      <c r="L4" s="9"/>
      <c r="M4" s="9"/>
      <c r="N4" s="9"/>
      <c r="P4" s="9"/>
    </row>
    <row r="5" spans="1:17" ht="22" customHeight="1">
      <c r="A5" s="8"/>
      <c r="B5" s="8"/>
      <c r="C5" s="8"/>
      <c r="D5" s="8"/>
      <c r="E5" s="8"/>
      <c r="F5" s="8"/>
      <c r="G5" s="8"/>
      <c r="I5" s="368"/>
      <c r="J5" s="439" t="s">
        <v>1</v>
      </c>
      <c r="K5" s="439"/>
      <c r="L5" s="439"/>
      <c r="M5" s="368"/>
      <c r="N5" s="439" t="s">
        <v>2</v>
      </c>
      <c r="O5" s="439"/>
      <c r="P5" s="439"/>
    </row>
    <row r="6" spans="1:17" ht="22" customHeight="1">
      <c r="A6" s="8"/>
      <c r="B6" s="8"/>
      <c r="C6" s="8"/>
      <c r="D6" s="8"/>
      <c r="E6" s="8"/>
      <c r="F6" s="8"/>
      <c r="G6" s="8"/>
      <c r="I6" s="13"/>
      <c r="J6" s="440" t="s">
        <v>229</v>
      </c>
      <c r="K6" s="440"/>
      <c r="L6" s="440"/>
      <c r="M6" s="14"/>
      <c r="N6" s="440" t="s">
        <v>229</v>
      </c>
      <c r="O6" s="440"/>
      <c r="P6" s="440"/>
    </row>
    <row r="7" spans="1:17" ht="22" customHeight="1">
      <c r="A7" s="8"/>
      <c r="B7" s="8"/>
      <c r="C7" s="8"/>
      <c r="D7" s="8"/>
      <c r="E7" s="8"/>
      <c r="F7" s="8"/>
      <c r="G7" s="8"/>
      <c r="I7" s="13"/>
      <c r="J7" s="440" t="s">
        <v>361</v>
      </c>
      <c r="K7" s="440"/>
      <c r="L7" s="440"/>
      <c r="M7" s="14"/>
      <c r="N7" s="440" t="s">
        <v>361</v>
      </c>
      <c r="O7" s="440"/>
      <c r="P7" s="440"/>
    </row>
    <row r="8" spans="1:17" ht="22" customHeight="1">
      <c r="A8" s="8"/>
      <c r="B8" s="8"/>
      <c r="C8" s="8"/>
      <c r="D8" s="8"/>
      <c r="E8" s="8"/>
      <c r="F8" s="8"/>
      <c r="G8" s="8"/>
      <c r="H8" s="243" t="s">
        <v>0</v>
      </c>
      <c r="I8" s="13"/>
      <c r="J8" s="15">
        <v>2025</v>
      </c>
      <c r="K8" s="365"/>
      <c r="L8" s="15">
        <v>2024</v>
      </c>
      <c r="M8" s="14"/>
      <c r="N8" s="15">
        <v>2025</v>
      </c>
      <c r="O8" s="365"/>
      <c r="P8" s="15">
        <v>2024</v>
      </c>
    </row>
    <row r="9" spans="1:17" ht="22" customHeight="1">
      <c r="A9" s="8"/>
      <c r="B9" s="8"/>
      <c r="C9" s="8"/>
      <c r="D9" s="8"/>
      <c r="E9" s="8"/>
      <c r="F9" s="8"/>
      <c r="G9" s="8"/>
      <c r="H9" s="13"/>
      <c r="I9" s="13"/>
      <c r="J9" s="433" t="s">
        <v>47</v>
      </c>
      <c r="K9" s="433"/>
      <c r="L9" s="433"/>
      <c r="M9" s="433"/>
      <c r="N9" s="433"/>
      <c r="O9" s="433"/>
      <c r="P9" s="433"/>
    </row>
    <row r="10" spans="1:17" ht="22" customHeight="1">
      <c r="A10" s="418" t="s">
        <v>222</v>
      </c>
      <c r="H10" s="17"/>
      <c r="J10" s="18"/>
      <c r="K10" s="19"/>
      <c r="L10" s="18"/>
      <c r="M10" s="19"/>
      <c r="N10" s="18"/>
      <c r="P10" s="18"/>
    </row>
    <row r="11" spans="1:17" ht="22" customHeight="1">
      <c r="A11" s="54" t="s">
        <v>62</v>
      </c>
      <c r="H11" s="17">
        <v>6</v>
      </c>
      <c r="J11" s="20">
        <v>379888</v>
      </c>
      <c r="K11" s="19"/>
      <c r="L11" s="20">
        <v>380470</v>
      </c>
      <c r="M11" s="19"/>
      <c r="N11" s="44">
        <v>31310</v>
      </c>
      <c r="P11" s="44">
        <v>37875</v>
      </c>
    </row>
    <row r="12" spans="1:17" ht="22" hidden="1" customHeight="1">
      <c r="A12" s="54" t="s">
        <v>70</v>
      </c>
      <c r="H12" s="17"/>
      <c r="J12" s="20"/>
      <c r="K12" s="19"/>
      <c r="L12" s="20">
        <v>0</v>
      </c>
      <c r="M12" s="19"/>
      <c r="N12" s="44"/>
      <c r="P12" s="44">
        <v>0</v>
      </c>
    </row>
    <row r="13" spans="1:17" ht="22" hidden="1" customHeight="1">
      <c r="A13" s="54" t="s">
        <v>74</v>
      </c>
      <c r="H13" s="17"/>
      <c r="J13" s="20"/>
      <c r="K13" s="19"/>
      <c r="L13" s="20"/>
      <c r="M13" s="19"/>
      <c r="N13" s="44"/>
      <c r="P13" s="44"/>
      <c r="Q13" s="387" t="s">
        <v>336</v>
      </c>
    </row>
    <row r="14" spans="1:17" ht="22" customHeight="1">
      <c r="A14" s="54" t="s">
        <v>8</v>
      </c>
      <c r="H14" s="17"/>
      <c r="I14" s="150"/>
      <c r="J14" s="206">
        <v>7190</v>
      </c>
      <c r="K14" s="50"/>
      <c r="L14" s="206">
        <v>6754</v>
      </c>
      <c r="M14" s="57"/>
      <c r="N14" s="57">
        <v>16257</v>
      </c>
      <c r="O14" s="57"/>
      <c r="P14" s="57">
        <v>15813</v>
      </c>
      <c r="Q14" s="387"/>
    </row>
    <row r="15" spans="1:17" s="417" customFormat="1" ht="22" customHeight="1">
      <c r="A15" s="112" t="s">
        <v>223</v>
      </c>
      <c r="B15" s="415"/>
      <c r="C15" s="415"/>
      <c r="D15" s="415"/>
      <c r="E15" s="415"/>
      <c r="F15" s="415"/>
      <c r="G15" s="415"/>
      <c r="H15" s="416"/>
      <c r="I15" s="21"/>
      <c r="J15" s="95">
        <f>SUM(J11:J14)</f>
        <v>387078</v>
      </c>
      <c r="K15" s="61"/>
      <c r="L15" s="95">
        <f>SUM(L11:L14)</f>
        <v>387224</v>
      </c>
      <c r="M15" s="62"/>
      <c r="N15" s="95">
        <f>SUM(N11:N14)</f>
        <v>47567</v>
      </c>
      <c r="O15" s="62"/>
      <c r="P15" s="95">
        <f>SUM(P11:P14)</f>
        <v>53688</v>
      </c>
    </row>
    <row r="16" spans="1:17" ht="22" customHeight="1">
      <c r="A16" s="54"/>
      <c r="B16" s="55"/>
      <c r="C16" s="55"/>
      <c r="D16" s="55"/>
      <c r="E16" s="55"/>
      <c r="F16" s="55"/>
      <c r="G16" s="55"/>
      <c r="H16" s="63"/>
      <c r="I16" s="56"/>
      <c r="J16" s="49"/>
      <c r="K16" s="50"/>
      <c r="L16" s="49"/>
      <c r="M16" s="57"/>
      <c r="N16" s="57"/>
      <c r="O16" s="57"/>
      <c r="P16" s="57"/>
    </row>
    <row r="17" spans="1:19" ht="22" customHeight="1">
      <c r="A17" s="419" t="s">
        <v>43</v>
      </c>
      <c r="B17" s="54"/>
      <c r="C17" s="55"/>
      <c r="D17" s="55"/>
      <c r="E17" s="55"/>
      <c r="F17" s="55"/>
      <c r="G17" s="55"/>
      <c r="H17" s="63"/>
      <c r="I17" s="56"/>
      <c r="J17" s="49"/>
      <c r="K17" s="50"/>
      <c r="L17" s="49"/>
      <c r="M17" s="57"/>
      <c r="N17" s="57"/>
      <c r="O17" s="57"/>
      <c r="P17" s="57"/>
    </row>
    <row r="18" spans="1:19" ht="22" customHeight="1">
      <c r="A18" s="47" t="s">
        <v>246</v>
      </c>
      <c r="B18" s="54"/>
      <c r="C18" s="55"/>
      <c r="D18" s="55"/>
      <c r="E18" s="55"/>
      <c r="F18" s="55"/>
      <c r="G18" s="55"/>
      <c r="H18" s="63"/>
      <c r="I18" s="56"/>
      <c r="J18" s="49">
        <v>246016</v>
      </c>
      <c r="K18" s="50"/>
      <c r="L18" s="49">
        <v>242717</v>
      </c>
      <c r="M18" s="57"/>
      <c r="N18" s="57">
        <v>28576</v>
      </c>
      <c r="O18" s="57"/>
      <c r="P18" s="57">
        <v>34473</v>
      </c>
    </row>
    <row r="19" spans="1:19" ht="22" customHeight="1">
      <c r="A19" s="47" t="s">
        <v>44</v>
      </c>
      <c r="B19" s="54"/>
      <c r="C19" s="55"/>
      <c r="D19" s="55"/>
      <c r="E19" s="55"/>
      <c r="F19" s="55"/>
      <c r="G19" s="55"/>
      <c r="H19" s="63"/>
      <c r="I19" s="56"/>
      <c r="J19" s="49">
        <v>16809</v>
      </c>
      <c r="K19" s="50"/>
      <c r="L19" s="49">
        <v>17484</v>
      </c>
      <c r="M19" s="57"/>
      <c r="N19" s="57">
        <v>420</v>
      </c>
      <c r="O19" s="57"/>
      <c r="P19" s="57">
        <v>539</v>
      </c>
    </row>
    <row r="20" spans="1:19" ht="22" customHeight="1">
      <c r="A20" s="47" t="s">
        <v>45</v>
      </c>
      <c r="B20" s="54"/>
      <c r="C20" s="55"/>
      <c r="D20" s="55"/>
      <c r="E20" s="55"/>
      <c r="F20" s="55"/>
      <c r="G20" s="55"/>
      <c r="H20" s="63"/>
      <c r="I20" s="56"/>
      <c r="J20" s="49">
        <v>53053</v>
      </c>
      <c r="K20" s="50"/>
      <c r="L20" s="119">
        <v>54209</v>
      </c>
      <c r="M20" s="65"/>
      <c r="N20" s="65">
        <v>11327</v>
      </c>
      <c r="O20" s="65"/>
      <c r="P20" s="65">
        <v>13062</v>
      </c>
    </row>
    <row r="21" spans="1:19" ht="22" customHeight="1">
      <c r="A21" s="420" t="s">
        <v>371</v>
      </c>
      <c r="B21" s="408"/>
      <c r="C21" s="409"/>
      <c r="D21" s="409"/>
      <c r="E21" s="409"/>
      <c r="F21" s="409"/>
      <c r="G21" s="409"/>
      <c r="H21" s="410"/>
      <c r="I21" s="411"/>
      <c r="J21" s="66">
        <v>0</v>
      </c>
      <c r="K21" s="50"/>
      <c r="L21" s="67">
        <v>5934</v>
      </c>
      <c r="M21" s="57"/>
      <c r="N21" s="66">
        <v>0</v>
      </c>
      <c r="O21" s="57"/>
      <c r="P21" s="67">
        <v>5934</v>
      </c>
    </row>
    <row r="22" spans="1:19" ht="22" customHeight="1">
      <c r="A22" s="184" t="s">
        <v>46</v>
      </c>
      <c r="B22" s="54"/>
      <c r="C22" s="55"/>
      <c r="D22" s="55"/>
      <c r="E22" s="55"/>
      <c r="F22" s="55"/>
      <c r="G22" s="55"/>
      <c r="H22" s="63"/>
      <c r="I22" s="56"/>
      <c r="J22" s="97">
        <f>SUM(J18:J21)</f>
        <v>315878</v>
      </c>
      <c r="K22" s="61"/>
      <c r="L22" s="97">
        <f>SUM(L18:L21)</f>
        <v>320344</v>
      </c>
      <c r="M22" s="62"/>
      <c r="N22" s="97">
        <f>SUM(N18:N21)</f>
        <v>40323</v>
      </c>
      <c r="O22" s="62"/>
      <c r="P22" s="97">
        <f>SUM(P18:P21)</f>
        <v>54008</v>
      </c>
    </row>
    <row r="23" spans="1:19" ht="22" customHeight="1">
      <c r="A23" s="54"/>
      <c r="B23" s="55"/>
      <c r="C23" s="55"/>
      <c r="D23" s="55"/>
      <c r="E23" s="55"/>
      <c r="F23" s="55"/>
      <c r="G23" s="55"/>
      <c r="H23" s="63"/>
      <c r="I23" s="56"/>
      <c r="J23" s="49"/>
      <c r="K23" s="369"/>
      <c r="L23" s="49"/>
      <c r="M23" s="57"/>
      <c r="N23" s="57"/>
      <c r="O23" s="57"/>
      <c r="P23" s="57"/>
    </row>
    <row r="24" spans="1:19" ht="22" customHeight="1">
      <c r="A24" s="112" t="s">
        <v>355</v>
      </c>
      <c r="B24" s="55"/>
      <c r="C24" s="55"/>
      <c r="D24" s="55"/>
      <c r="E24" s="55"/>
      <c r="F24" s="55"/>
      <c r="G24" s="55"/>
      <c r="H24" s="63"/>
      <c r="I24" s="56"/>
      <c r="J24" s="267">
        <f>J15-J22</f>
        <v>71200</v>
      </c>
      <c r="K24" s="370"/>
      <c r="L24" s="267">
        <f>L15-L22</f>
        <v>66880</v>
      </c>
      <c r="M24" s="62"/>
      <c r="N24" s="267">
        <f>N15-N22</f>
        <v>7244</v>
      </c>
      <c r="O24" s="62"/>
      <c r="P24" s="267">
        <f>P15-P22</f>
        <v>-320</v>
      </c>
      <c r="S24" s="25"/>
    </row>
    <row r="25" spans="1:19" ht="22" customHeight="1">
      <c r="A25" s="54" t="s">
        <v>9</v>
      </c>
      <c r="B25" s="55"/>
      <c r="C25" s="55"/>
      <c r="D25" s="55"/>
      <c r="E25" s="55"/>
      <c r="F25" s="55"/>
      <c r="G25" s="55"/>
      <c r="H25" s="63"/>
      <c r="I25" s="56"/>
      <c r="J25" s="49">
        <v>-6136</v>
      </c>
      <c r="K25" s="369"/>
      <c r="L25" s="49">
        <v>-8035</v>
      </c>
      <c r="M25" s="57"/>
      <c r="N25" s="57">
        <v>-3154</v>
      </c>
      <c r="O25" s="57"/>
      <c r="P25" s="57">
        <v>-3291</v>
      </c>
    </row>
    <row r="26" spans="1:19" ht="22" customHeight="1">
      <c r="A26" s="47" t="s">
        <v>224</v>
      </c>
      <c r="B26" s="55"/>
      <c r="C26" s="55"/>
      <c r="D26" s="55"/>
      <c r="E26" s="55"/>
      <c r="F26" s="55"/>
      <c r="G26" s="55"/>
      <c r="H26" s="63"/>
      <c r="I26" s="56"/>
      <c r="J26" s="57"/>
      <c r="K26" s="57"/>
      <c r="L26" s="57"/>
      <c r="M26" s="57"/>
      <c r="O26" s="57"/>
      <c r="P26" s="57"/>
    </row>
    <row r="27" spans="1:19" ht="22" customHeight="1">
      <c r="A27" s="55"/>
      <c r="B27" s="47" t="s">
        <v>100</v>
      </c>
      <c r="C27" s="55"/>
      <c r="D27" s="55"/>
      <c r="E27" s="55"/>
      <c r="F27" s="55"/>
      <c r="G27" s="55"/>
      <c r="H27" s="63"/>
      <c r="I27" s="56">
        <v>2419228</v>
      </c>
      <c r="J27" s="57">
        <v>0</v>
      </c>
      <c r="K27" s="57"/>
      <c r="L27" s="57">
        <v>0</v>
      </c>
      <c r="M27" s="57"/>
      <c r="N27" s="57">
        <v>42941</v>
      </c>
      <c r="O27" s="57"/>
      <c r="P27" s="57">
        <v>46763</v>
      </c>
    </row>
    <row r="28" spans="1:19" ht="22" customHeight="1">
      <c r="A28" s="47" t="s">
        <v>247</v>
      </c>
      <c r="B28" s="54"/>
      <c r="C28" s="55"/>
      <c r="D28" s="55"/>
      <c r="E28" s="55"/>
      <c r="F28" s="55"/>
      <c r="G28" s="55"/>
      <c r="H28" s="63"/>
      <c r="I28" s="56"/>
      <c r="J28" s="49"/>
      <c r="K28" s="50"/>
      <c r="L28" s="49"/>
      <c r="M28" s="57"/>
      <c r="N28" s="57"/>
      <c r="O28" s="57"/>
      <c r="P28" s="57"/>
    </row>
    <row r="29" spans="1:19" ht="22" customHeight="1">
      <c r="A29" s="47"/>
      <c r="B29" s="47" t="s">
        <v>100</v>
      </c>
      <c r="C29" s="55"/>
      <c r="D29" s="55"/>
      <c r="E29" s="55"/>
      <c r="F29" s="55"/>
      <c r="G29" s="55"/>
      <c r="H29" s="63"/>
      <c r="I29" s="56"/>
      <c r="J29" s="66">
        <f>532+71958+1-43531</f>
        <v>28960</v>
      </c>
      <c r="K29" s="64"/>
      <c r="L29" s="66">
        <v>44972</v>
      </c>
      <c r="M29" s="65"/>
      <c r="N29" s="67">
        <f>71958-43531</f>
        <v>28427</v>
      </c>
      <c r="O29" s="65"/>
      <c r="P29" s="67">
        <v>44879</v>
      </c>
    </row>
    <row r="30" spans="1:19" ht="22" hidden="1" customHeight="1">
      <c r="A30" s="1" t="s">
        <v>326</v>
      </c>
      <c r="B30" s="1"/>
      <c r="C30" s="55"/>
      <c r="D30" s="55"/>
      <c r="E30" s="55"/>
      <c r="F30" s="55"/>
      <c r="G30" s="55"/>
      <c r="H30" s="17">
        <v>5</v>
      </c>
      <c r="I30" s="150"/>
      <c r="J30" s="400">
        <v>0</v>
      </c>
      <c r="K30" s="23"/>
      <c r="L30" s="67">
        <v>0</v>
      </c>
      <c r="M30" s="152"/>
      <c r="N30" s="401">
        <v>0</v>
      </c>
      <c r="O30" s="152"/>
      <c r="P30" s="67">
        <v>0</v>
      </c>
    </row>
    <row r="31" spans="1:19" ht="22" hidden="1" customHeight="1">
      <c r="A31" s="1" t="s">
        <v>327</v>
      </c>
      <c r="B31" s="1"/>
      <c r="C31" s="55"/>
      <c r="D31" s="55"/>
      <c r="E31" s="55"/>
      <c r="F31" s="55"/>
      <c r="G31" s="55"/>
      <c r="H31" s="63"/>
      <c r="I31" s="56"/>
      <c r="J31" s="66"/>
      <c r="K31" s="50"/>
      <c r="L31" s="67">
        <v>0</v>
      </c>
      <c r="M31" s="57"/>
      <c r="N31" s="67"/>
      <c r="O31" s="57"/>
      <c r="P31" s="67">
        <v>0</v>
      </c>
    </row>
    <row r="32" spans="1:19" ht="22" customHeight="1">
      <c r="B32" s="1"/>
      <c r="C32" s="55"/>
      <c r="D32" s="55"/>
      <c r="E32" s="55"/>
      <c r="F32" s="55"/>
      <c r="G32" s="55"/>
      <c r="H32" s="63"/>
      <c r="I32" s="56"/>
      <c r="J32" s="119"/>
      <c r="K32" s="50"/>
      <c r="L32" s="119"/>
      <c r="M32" s="57"/>
      <c r="N32" s="65"/>
      <c r="O32" s="57"/>
      <c r="P32" s="65"/>
    </row>
    <row r="33" spans="1:23" ht="22" customHeight="1">
      <c r="A33" s="112" t="s">
        <v>351</v>
      </c>
      <c r="B33" s="58"/>
      <c r="C33" s="58"/>
      <c r="D33" s="58"/>
      <c r="E33" s="58"/>
      <c r="F33" s="58"/>
      <c r="G33" s="58"/>
      <c r="H33" s="68"/>
      <c r="I33" s="60"/>
      <c r="J33" s="267">
        <f>SUM(J24:J31)</f>
        <v>94024</v>
      </c>
      <c r="K33" s="61">
        <v>0</v>
      </c>
      <c r="L33" s="267">
        <f>SUM(L24:L31)</f>
        <v>103817</v>
      </c>
      <c r="M33" s="371">
        <v>0</v>
      </c>
      <c r="N33" s="267">
        <f>SUM(N24:N31)</f>
        <v>75458</v>
      </c>
      <c r="O33" s="57"/>
      <c r="P33" s="267">
        <f>SUM(P24:P31)</f>
        <v>88031</v>
      </c>
    </row>
    <row r="34" spans="1:23" ht="22" customHeight="1">
      <c r="A34" s="54" t="s">
        <v>383</v>
      </c>
      <c r="B34" s="55"/>
      <c r="C34" s="55"/>
      <c r="D34" s="55"/>
      <c r="E34" s="55"/>
      <c r="F34" s="55"/>
      <c r="G34" s="55"/>
      <c r="H34" s="63"/>
      <c r="I34" s="56"/>
      <c r="J34" s="66">
        <v>-10108</v>
      </c>
      <c r="K34" s="369"/>
      <c r="L34" s="66">
        <v>-10169</v>
      </c>
      <c r="M34" s="57"/>
      <c r="N34" s="372">
        <v>35</v>
      </c>
      <c r="O34" s="57"/>
      <c r="P34" s="372">
        <v>622</v>
      </c>
      <c r="Q34" s="373"/>
      <c r="S34" s="373"/>
      <c r="U34" s="373"/>
      <c r="W34" s="373"/>
    </row>
    <row r="35" spans="1:23" ht="22" customHeight="1">
      <c r="A35" s="58" t="s">
        <v>348</v>
      </c>
      <c r="B35" s="55"/>
      <c r="C35" s="58"/>
      <c r="D35" s="58"/>
      <c r="E35" s="58"/>
      <c r="F35" s="58"/>
      <c r="G35" s="58"/>
      <c r="H35" s="68"/>
      <c r="I35" s="60"/>
      <c r="J35" s="374">
        <f>SUM(J33:J34)</f>
        <v>83916</v>
      </c>
      <c r="K35" s="61" t="e">
        <v>#REF!</v>
      </c>
      <c r="L35" s="374">
        <f>L33+L34</f>
        <v>93648</v>
      </c>
      <c r="M35" s="57"/>
      <c r="N35" s="374">
        <f>SUM(N33:N34)</f>
        <v>75493</v>
      </c>
      <c r="O35" s="57"/>
      <c r="P35" s="374">
        <f>P33+P34</f>
        <v>88653</v>
      </c>
    </row>
    <row r="36" spans="1:23" ht="22" customHeight="1">
      <c r="A36" s="8"/>
      <c r="C36" s="8"/>
      <c r="D36" s="8"/>
      <c r="E36" s="8"/>
      <c r="F36" s="8"/>
      <c r="G36" s="8"/>
      <c r="H36" s="24"/>
      <c r="I36" s="21"/>
      <c r="J36" s="375"/>
      <c r="K36" s="376"/>
      <c r="L36" s="375"/>
      <c r="M36" s="377"/>
      <c r="N36" s="375"/>
      <c r="O36" s="377"/>
      <c r="P36" s="375"/>
    </row>
    <row r="37" spans="1:23" ht="22" customHeight="1">
      <c r="A37" s="112" t="s">
        <v>57</v>
      </c>
      <c r="B37" s="54"/>
      <c r="C37" s="55"/>
      <c r="D37" s="55"/>
      <c r="E37" s="55"/>
      <c r="F37" s="55"/>
      <c r="G37" s="55"/>
      <c r="H37" s="63"/>
      <c r="I37" s="56"/>
      <c r="J37" s="49"/>
      <c r="K37" s="50"/>
      <c r="L37" s="49"/>
      <c r="M37" s="57"/>
      <c r="N37" s="57"/>
      <c r="O37" s="57"/>
      <c r="P37" s="57"/>
    </row>
    <row r="38" spans="1:23" ht="22" customHeight="1">
      <c r="A38" s="194" t="s">
        <v>58</v>
      </c>
      <c r="B38" s="54"/>
      <c r="C38" s="55"/>
      <c r="D38" s="55"/>
      <c r="E38" s="55"/>
      <c r="F38" s="55"/>
      <c r="G38" s="55"/>
      <c r="H38" s="63"/>
      <c r="I38" s="56"/>
      <c r="J38" s="49"/>
      <c r="K38" s="50"/>
      <c r="L38" s="49"/>
      <c r="M38" s="57"/>
      <c r="N38" s="57"/>
      <c r="O38" s="57"/>
      <c r="P38" s="57"/>
    </row>
    <row r="39" spans="1:23" ht="22" hidden="1" customHeight="1">
      <c r="A39" s="47" t="s">
        <v>248</v>
      </c>
      <c r="B39" s="54"/>
      <c r="C39" s="55"/>
      <c r="D39" s="55"/>
      <c r="E39" s="55"/>
      <c r="F39" s="55"/>
      <c r="G39" s="55"/>
      <c r="H39" s="63"/>
      <c r="I39" s="56"/>
      <c r="J39" s="49">
        <v>0</v>
      </c>
      <c r="K39" s="50"/>
      <c r="L39" s="49">
        <v>0</v>
      </c>
      <c r="M39" s="57"/>
      <c r="N39" s="57">
        <v>0</v>
      </c>
      <c r="O39" s="57"/>
      <c r="P39" s="57">
        <v>0</v>
      </c>
    </row>
    <row r="40" spans="1:23" ht="22" customHeight="1">
      <c r="A40" s="47" t="s">
        <v>374</v>
      </c>
      <c r="B40" s="54"/>
      <c r="C40" s="55"/>
      <c r="D40" s="55"/>
      <c r="E40" s="55"/>
      <c r="F40" s="55"/>
      <c r="G40" s="55"/>
      <c r="H40" s="63"/>
      <c r="I40" s="56"/>
      <c r="J40" s="49"/>
      <c r="K40" s="50"/>
      <c r="L40" s="49"/>
      <c r="M40" s="57"/>
      <c r="N40" s="57"/>
      <c r="O40" s="57"/>
      <c r="P40" s="57"/>
    </row>
    <row r="41" spans="1:23" ht="22" customHeight="1">
      <c r="B41" s="54" t="s">
        <v>249</v>
      </c>
      <c r="C41" s="55"/>
      <c r="D41" s="55"/>
      <c r="E41" s="55"/>
      <c r="F41" s="55"/>
      <c r="G41" s="55"/>
      <c r="H41" s="63"/>
      <c r="I41" s="56"/>
      <c r="J41" s="180">
        <v>-232</v>
      </c>
      <c r="K41" s="71"/>
      <c r="L41" s="180">
        <v>-153</v>
      </c>
      <c r="M41" s="71"/>
      <c r="N41" s="269">
        <v>-232</v>
      </c>
      <c r="O41" s="71"/>
      <c r="P41" s="180">
        <v>-153</v>
      </c>
    </row>
    <row r="42" spans="1:23" ht="22" customHeight="1">
      <c r="A42" s="184" t="s">
        <v>83</v>
      </c>
      <c r="B42" s="54"/>
      <c r="C42" s="55"/>
      <c r="D42" s="55"/>
      <c r="E42" s="55"/>
      <c r="F42" s="55"/>
      <c r="G42" s="55"/>
      <c r="H42" s="63"/>
      <c r="I42" s="56"/>
      <c r="J42" s="57"/>
      <c r="K42" s="57"/>
      <c r="L42" s="57"/>
      <c r="M42" s="57"/>
      <c r="N42" s="57"/>
      <c r="O42" s="57"/>
      <c r="P42" s="57"/>
    </row>
    <row r="43" spans="1:23" ht="22" customHeight="1">
      <c r="A43" s="184"/>
      <c r="B43" s="112" t="s">
        <v>177</v>
      </c>
      <c r="C43" s="55"/>
      <c r="D43" s="55"/>
      <c r="E43" s="55"/>
      <c r="F43" s="55"/>
      <c r="G43" s="55"/>
      <c r="H43" s="63"/>
      <c r="I43" s="56"/>
      <c r="J43" s="378">
        <f>SUM(J39:J42)</f>
        <v>-232</v>
      </c>
      <c r="L43" s="378">
        <f>SUM(L39:L42)</f>
        <v>-153</v>
      </c>
      <c r="N43" s="378">
        <f>SUM(N39:N42)</f>
        <v>-232</v>
      </c>
      <c r="P43" s="378">
        <f>SUM(P39:P42)</f>
        <v>-153</v>
      </c>
    </row>
    <row r="44" spans="1:23" ht="22" hidden="1" customHeight="1">
      <c r="C44" s="55"/>
      <c r="D44" s="55"/>
      <c r="E44" s="55"/>
      <c r="F44" s="55"/>
      <c r="G44" s="55"/>
      <c r="H44" s="63"/>
      <c r="I44" s="56"/>
      <c r="J44" s="49"/>
      <c r="K44" s="50"/>
      <c r="L44" s="49"/>
      <c r="M44" s="57"/>
      <c r="N44" s="57"/>
      <c r="O44" s="57"/>
      <c r="P44" s="57"/>
    </row>
    <row r="46" spans="1:23" ht="22" customHeight="1">
      <c r="A46" s="27" t="s">
        <v>42</v>
      </c>
      <c r="B46" s="366"/>
      <c r="C46" s="366"/>
      <c r="D46" s="366"/>
      <c r="E46" s="366"/>
      <c r="F46" s="366"/>
      <c r="G46" s="366"/>
      <c r="H46" s="366"/>
      <c r="I46" s="366"/>
      <c r="J46" s="367"/>
      <c r="K46" s="367"/>
      <c r="L46" s="367"/>
      <c r="M46" s="367"/>
      <c r="N46" s="367"/>
      <c r="P46" s="367"/>
    </row>
    <row r="47" spans="1:23" ht="22" customHeight="1">
      <c r="A47" s="6" t="s">
        <v>61</v>
      </c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  <c r="N47" s="8"/>
      <c r="P47" s="8"/>
    </row>
    <row r="48" spans="1:23" ht="22" customHeight="1">
      <c r="A48" s="8"/>
      <c r="B48" s="8"/>
      <c r="C48" s="8"/>
      <c r="D48" s="9"/>
      <c r="E48" s="9"/>
      <c r="F48" s="9"/>
      <c r="G48" s="9"/>
      <c r="H48" s="10"/>
      <c r="I48" s="9"/>
      <c r="J48" s="9"/>
      <c r="K48" s="9"/>
      <c r="L48" s="9"/>
      <c r="M48" s="9"/>
      <c r="N48" s="9"/>
      <c r="P48" s="9"/>
    </row>
    <row r="49" spans="1:16" ht="22" customHeight="1">
      <c r="C49" s="8"/>
      <c r="D49" s="9"/>
      <c r="E49" s="9"/>
      <c r="F49" s="9"/>
      <c r="G49" s="9"/>
      <c r="H49" s="10"/>
      <c r="I49" s="9"/>
      <c r="J49" s="9"/>
      <c r="K49" s="9"/>
      <c r="L49" s="9"/>
      <c r="M49" s="9"/>
      <c r="N49" s="9"/>
      <c r="P49" s="9"/>
    </row>
    <row r="50" spans="1:16" ht="22" customHeight="1">
      <c r="C50" s="8"/>
      <c r="D50" s="8"/>
      <c r="E50" s="8"/>
      <c r="F50" s="8"/>
      <c r="G50" s="8"/>
      <c r="I50" s="368"/>
      <c r="J50" s="439" t="s">
        <v>1</v>
      </c>
      <c r="K50" s="439"/>
      <c r="L50" s="439"/>
      <c r="M50" s="368"/>
      <c r="N50" s="439" t="s">
        <v>2</v>
      </c>
      <c r="O50" s="439"/>
      <c r="P50" s="439"/>
    </row>
    <row r="51" spans="1:16" ht="22" customHeight="1">
      <c r="A51" s="8"/>
      <c r="B51" s="8"/>
      <c r="C51" s="8"/>
      <c r="D51" s="8"/>
      <c r="E51" s="8"/>
      <c r="F51" s="8"/>
      <c r="G51" s="8"/>
      <c r="I51" s="13"/>
      <c r="J51" s="440" t="s">
        <v>229</v>
      </c>
      <c r="K51" s="440"/>
      <c r="L51" s="440"/>
      <c r="M51" s="14"/>
      <c r="N51" s="440" t="s">
        <v>229</v>
      </c>
      <c r="O51" s="440"/>
      <c r="P51" s="440"/>
    </row>
    <row r="52" spans="1:16" ht="22" customHeight="1">
      <c r="A52" s="8"/>
      <c r="B52" s="8"/>
      <c r="C52" s="8"/>
      <c r="D52" s="8"/>
      <c r="E52" s="8"/>
      <c r="F52" s="8"/>
      <c r="G52" s="8"/>
      <c r="I52" s="13"/>
      <c r="J52" s="440" t="s">
        <v>361</v>
      </c>
      <c r="K52" s="440"/>
      <c r="L52" s="440"/>
      <c r="M52" s="14"/>
      <c r="N52" s="440" t="s">
        <v>361</v>
      </c>
      <c r="O52" s="440"/>
      <c r="P52" s="440"/>
    </row>
    <row r="53" spans="1:16" ht="22" customHeight="1">
      <c r="A53" s="8"/>
      <c r="B53" s="8"/>
      <c r="C53" s="8"/>
      <c r="D53" s="8"/>
      <c r="E53" s="8"/>
      <c r="F53" s="8"/>
      <c r="G53" s="8"/>
      <c r="H53" s="243" t="s">
        <v>0</v>
      </c>
      <c r="I53" s="13"/>
      <c r="J53" s="15">
        <v>2025</v>
      </c>
      <c r="K53" s="365"/>
      <c r="L53" s="15">
        <v>2024</v>
      </c>
      <c r="M53" s="14"/>
      <c r="N53" s="15">
        <v>2025</v>
      </c>
      <c r="O53" s="365"/>
      <c r="P53" s="15">
        <v>2024</v>
      </c>
    </row>
    <row r="54" spans="1:16" ht="22" customHeight="1">
      <c r="A54" s="8"/>
      <c r="B54" s="8"/>
      <c r="C54" s="8"/>
      <c r="D54" s="8"/>
      <c r="E54" s="8"/>
      <c r="F54" s="8"/>
      <c r="G54" s="8"/>
      <c r="H54" s="13"/>
      <c r="I54" s="13"/>
      <c r="J54" s="433" t="s">
        <v>47</v>
      </c>
      <c r="K54" s="433"/>
      <c r="L54" s="433"/>
      <c r="M54" s="433"/>
      <c r="N54" s="433"/>
      <c r="O54" s="433"/>
      <c r="P54" s="433"/>
    </row>
    <row r="55" spans="1:16" ht="22" customHeight="1">
      <c r="A55" s="130" t="s">
        <v>384</v>
      </c>
      <c r="B55" s="54"/>
      <c r="C55" s="55"/>
      <c r="D55" s="55"/>
      <c r="E55" s="55"/>
      <c r="F55" s="55"/>
      <c r="G55" s="55"/>
      <c r="H55" s="63"/>
      <c r="I55" s="13"/>
      <c r="J55" s="364"/>
      <c r="K55" s="364"/>
      <c r="L55" s="364"/>
      <c r="M55" s="364"/>
      <c r="N55" s="364"/>
      <c r="O55" s="364"/>
      <c r="P55" s="364"/>
    </row>
    <row r="56" spans="1:16" ht="22" customHeight="1">
      <c r="A56" s="171" t="s">
        <v>372</v>
      </c>
      <c r="B56" s="54"/>
      <c r="C56" s="55"/>
      <c r="D56" s="55"/>
      <c r="E56" s="55"/>
      <c r="F56" s="55"/>
      <c r="G56" s="55"/>
      <c r="H56" s="63"/>
      <c r="I56" s="13"/>
      <c r="J56" s="49"/>
      <c r="K56" s="49"/>
      <c r="L56" s="49"/>
      <c r="M56" s="49"/>
      <c r="N56" s="49"/>
      <c r="O56" s="49"/>
      <c r="P56" s="49"/>
    </row>
    <row r="57" spans="1:16" ht="22" customHeight="1">
      <c r="B57" s="1" t="s">
        <v>124</v>
      </c>
      <c r="C57" s="55"/>
      <c r="D57" s="55"/>
      <c r="E57" s="55"/>
      <c r="F57" s="55"/>
      <c r="G57" s="55"/>
      <c r="H57" s="63"/>
      <c r="I57" s="13"/>
      <c r="J57" s="49">
        <f>15642-3315</f>
        <v>12327</v>
      </c>
      <c r="K57" s="49"/>
      <c r="L57" s="49">
        <v>-6817</v>
      </c>
      <c r="M57" s="49"/>
      <c r="N57" s="49">
        <f>8891-3315</f>
        <v>5576</v>
      </c>
      <c r="O57" s="49"/>
      <c r="P57" s="49">
        <v>-7140</v>
      </c>
    </row>
    <row r="58" spans="1:16" ht="22" customHeight="1">
      <c r="A58" s="1" t="s">
        <v>373</v>
      </c>
      <c r="B58" s="54"/>
      <c r="C58" s="55"/>
      <c r="D58" s="55"/>
      <c r="E58" s="55"/>
      <c r="F58" s="55"/>
      <c r="G58" s="55"/>
      <c r="H58" s="63"/>
      <c r="I58" s="13"/>
      <c r="J58" s="49"/>
      <c r="K58" s="49"/>
      <c r="L58" s="49"/>
      <c r="M58" s="49"/>
      <c r="N58" s="49"/>
      <c r="O58" s="49"/>
      <c r="P58" s="49"/>
    </row>
    <row r="59" spans="1:16" ht="22" customHeight="1">
      <c r="A59" s="1"/>
      <c r="B59" s="111" t="s">
        <v>100</v>
      </c>
      <c r="C59" s="55"/>
      <c r="D59" s="55"/>
      <c r="E59" s="55"/>
      <c r="F59" s="55"/>
      <c r="G59" s="55"/>
      <c r="H59" s="63"/>
      <c r="I59" s="13"/>
      <c r="J59" s="49">
        <v>0</v>
      </c>
      <c r="K59" s="49"/>
      <c r="L59" s="49">
        <v>0</v>
      </c>
      <c r="M59" s="49"/>
      <c r="N59" s="270">
        <v>2696</v>
      </c>
      <c r="O59" s="49"/>
      <c r="P59" s="49">
        <v>147</v>
      </c>
    </row>
    <row r="60" spans="1:16" ht="22" customHeight="1">
      <c r="A60" s="1" t="s">
        <v>394</v>
      </c>
      <c r="B60" s="54"/>
      <c r="C60" s="55"/>
      <c r="D60" s="55"/>
      <c r="E60" s="55"/>
      <c r="F60" s="55"/>
      <c r="G60" s="55"/>
      <c r="H60" s="63"/>
      <c r="I60" s="13"/>
      <c r="J60" s="49"/>
      <c r="K60" s="49"/>
      <c r="L60" s="49"/>
      <c r="M60" s="49"/>
      <c r="N60" s="49"/>
      <c r="O60" s="49"/>
      <c r="P60" s="49"/>
    </row>
    <row r="61" spans="1:16" ht="22" customHeight="1">
      <c r="A61" s="379"/>
      <c r="B61" s="54" t="s">
        <v>387</v>
      </c>
      <c r="C61" s="55"/>
      <c r="D61" s="55"/>
      <c r="E61" s="55"/>
      <c r="F61" s="55"/>
      <c r="G61" s="55"/>
      <c r="H61" s="63"/>
      <c r="I61" s="13"/>
      <c r="J61" s="49">
        <f>N61</f>
        <v>-10695</v>
      </c>
      <c r="K61" s="49"/>
      <c r="L61" s="49">
        <v>10479</v>
      </c>
      <c r="M61" s="49"/>
      <c r="N61" s="49">
        <v>-10695</v>
      </c>
      <c r="O61" s="49"/>
      <c r="P61" s="49">
        <v>10479</v>
      </c>
    </row>
    <row r="62" spans="1:16" ht="22" hidden="1" customHeight="1">
      <c r="A62" s="1" t="s">
        <v>250</v>
      </c>
      <c r="B62" s="54"/>
      <c r="C62" s="55"/>
      <c r="D62" s="55"/>
      <c r="E62" s="55"/>
      <c r="F62" s="55"/>
      <c r="G62" s="55"/>
      <c r="H62" s="63"/>
      <c r="I62" s="13"/>
      <c r="J62" s="49"/>
      <c r="K62" s="49"/>
      <c r="L62" s="49"/>
      <c r="M62" s="49"/>
      <c r="N62" s="49"/>
      <c r="O62" s="49"/>
      <c r="P62" s="49"/>
    </row>
    <row r="63" spans="1:16" ht="22" customHeight="1">
      <c r="A63" s="1" t="s">
        <v>251</v>
      </c>
      <c r="B63" s="54"/>
      <c r="C63" s="55"/>
      <c r="D63" s="55"/>
      <c r="E63" s="55"/>
      <c r="F63" s="55"/>
      <c r="G63" s="55"/>
      <c r="H63" s="63"/>
      <c r="I63" s="13"/>
      <c r="J63" s="49"/>
      <c r="K63" s="49"/>
      <c r="L63" s="49"/>
      <c r="M63" s="49"/>
      <c r="N63" s="49"/>
      <c r="O63" s="49"/>
      <c r="P63" s="49"/>
    </row>
    <row r="64" spans="1:16" ht="22" customHeight="1">
      <c r="A64" s="1"/>
      <c r="B64" s="54" t="s">
        <v>386</v>
      </c>
      <c r="C64" s="55"/>
      <c r="D64" s="55"/>
      <c r="E64" s="55"/>
      <c r="F64" s="55"/>
      <c r="G64" s="55"/>
      <c r="H64" s="63"/>
      <c r="I64" s="13"/>
      <c r="J64" s="66">
        <f>-1281+663</f>
        <v>-618</v>
      </c>
      <c r="K64" s="49"/>
      <c r="L64" s="66">
        <v>-641</v>
      </c>
      <c r="M64" s="49"/>
      <c r="N64" s="66">
        <f>62+663</f>
        <v>725</v>
      </c>
      <c r="O64" s="49"/>
      <c r="P64" s="66">
        <v>-576</v>
      </c>
    </row>
    <row r="65" spans="1:18" ht="22" customHeight="1">
      <c r="A65" s="28" t="s">
        <v>385</v>
      </c>
      <c r="B65" s="54"/>
      <c r="C65" s="55"/>
      <c r="D65" s="55"/>
      <c r="E65" s="55"/>
      <c r="F65" s="55"/>
      <c r="G65" s="55"/>
      <c r="H65" s="63"/>
      <c r="I65" s="13"/>
      <c r="J65" s="364"/>
      <c r="K65" s="364"/>
      <c r="L65" s="364"/>
      <c r="M65" s="364"/>
      <c r="N65" s="364"/>
      <c r="O65" s="364"/>
      <c r="P65" s="364"/>
    </row>
    <row r="66" spans="1:18" s="55" customFormat="1" ht="22" customHeight="1">
      <c r="A66" s="184"/>
      <c r="B66" s="112" t="s">
        <v>78</v>
      </c>
      <c r="H66" s="63"/>
      <c r="I66" s="380"/>
      <c r="J66" s="381">
        <f>SUM(J57:J65)</f>
        <v>1014</v>
      </c>
      <c r="K66" s="382"/>
      <c r="L66" s="381">
        <f>SUM(L57:L65)</f>
        <v>3021</v>
      </c>
      <c r="M66" s="382"/>
      <c r="N66" s="381">
        <f>SUM(N57:N65)</f>
        <v>-1698</v>
      </c>
      <c r="O66" s="382"/>
      <c r="P66" s="381">
        <f>SUM(P57:P65)</f>
        <v>2910</v>
      </c>
      <c r="R66" s="72"/>
    </row>
    <row r="67" spans="1:18" ht="22" customHeight="1">
      <c r="A67" s="28" t="s">
        <v>375</v>
      </c>
      <c r="B67" s="112"/>
      <c r="C67" s="55"/>
      <c r="D67" s="55"/>
      <c r="E67" s="55"/>
      <c r="F67" s="55"/>
      <c r="G67" s="55"/>
      <c r="H67" s="63"/>
      <c r="I67" s="56"/>
      <c r="J67" s="383"/>
      <c r="K67" s="61"/>
      <c r="L67" s="383"/>
      <c r="M67" s="62"/>
      <c r="N67" s="383"/>
      <c r="O67" s="62"/>
      <c r="P67" s="383"/>
      <c r="R67" s="72"/>
    </row>
    <row r="68" spans="1:18" ht="22" customHeight="1">
      <c r="A68" s="28"/>
      <c r="B68" s="112" t="s">
        <v>125</v>
      </c>
      <c r="C68" s="55"/>
      <c r="D68" s="55"/>
      <c r="E68" s="55"/>
      <c r="F68" s="55"/>
      <c r="G68" s="55"/>
      <c r="H68" s="63"/>
      <c r="I68" s="56"/>
      <c r="J68" s="97">
        <f>SUM(J43,J66)</f>
        <v>782</v>
      </c>
      <c r="K68" s="61"/>
      <c r="L68" s="97">
        <f>SUM(L43,L66)</f>
        <v>2868</v>
      </c>
      <c r="M68" s="62"/>
      <c r="N68" s="97">
        <f>SUM(N43,N66)</f>
        <v>-1930</v>
      </c>
      <c r="O68" s="62"/>
      <c r="P68" s="97">
        <f>SUM(P43,P66)</f>
        <v>2757</v>
      </c>
      <c r="R68" s="72"/>
    </row>
    <row r="69" spans="1:18" ht="22" customHeight="1">
      <c r="A69" s="28"/>
      <c r="B69" s="112"/>
      <c r="C69" s="55"/>
      <c r="D69" s="55"/>
      <c r="E69" s="55"/>
      <c r="F69" s="55"/>
      <c r="G69" s="55"/>
      <c r="H69" s="63"/>
      <c r="I69" s="56"/>
      <c r="J69" s="383"/>
      <c r="K69" s="61"/>
      <c r="L69" s="383"/>
      <c r="M69" s="62"/>
      <c r="N69" s="383"/>
      <c r="O69" s="62"/>
      <c r="P69" s="383"/>
      <c r="R69" s="72"/>
    </row>
    <row r="70" spans="1:18" s="55" customFormat="1" ht="22" customHeight="1" thickBot="1">
      <c r="A70" s="58" t="s">
        <v>26</v>
      </c>
      <c r="B70" s="58"/>
      <c r="C70" s="58"/>
      <c r="D70" s="58"/>
      <c r="E70" s="58"/>
      <c r="F70" s="58"/>
      <c r="G70" s="58"/>
      <c r="H70" s="63"/>
      <c r="I70" s="380"/>
      <c r="J70" s="384">
        <f>SUM(J35,J68)</f>
        <v>84698</v>
      </c>
      <c r="K70" s="382"/>
      <c r="L70" s="384">
        <f>SUM(L35,L68)</f>
        <v>96516</v>
      </c>
      <c r="M70" s="382"/>
      <c r="N70" s="384">
        <f>SUM(N35,N68)</f>
        <v>73563</v>
      </c>
      <c r="O70" s="382"/>
      <c r="P70" s="384">
        <f>SUM(P35,P68)</f>
        <v>91410</v>
      </c>
      <c r="R70" s="72"/>
    </row>
    <row r="71" spans="1:18" ht="22" customHeight="1" thickTop="1">
      <c r="A71" s="16"/>
      <c r="H71" s="17"/>
      <c r="J71" s="18"/>
      <c r="K71" s="19"/>
      <c r="L71" s="18"/>
      <c r="M71" s="19"/>
      <c r="N71" s="18"/>
      <c r="P71" s="18"/>
      <c r="R71" s="72"/>
    </row>
    <row r="72" spans="1:18" ht="22" customHeight="1">
      <c r="A72" s="58" t="s">
        <v>352</v>
      </c>
      <c r="B72" s="55"/>
      <c r="H72" s="17"/>
      <c r="J72" s="18"/>
      <c r="K72" s="19"/>
      <c r="L72" s="18"/>
      <c r="M72" s="19"/>
      <c r="N72" s="18"/>
      <c r="P72" s="18"/>
    </row>
    <row r="73" spans="1:18" ht="22" customHeight="1">
      <c r="A73" s="55"/>
      <c r="B73" s="55" t="s">
        <v>63</v>
      </c>
      <c r="H73" s="17"/>
      <c r="J73" s="20">
        <f>J75-J74</f>
        <v>75493</v>
      </c>
      <c r="K73" s="19"/>
      <c r="L73" s="20">
        <v>88653</v>
      </c>
      <c r="M73" s="19"/>
      <c r="N73" s="20">
        <f>N75-N74</f>
        <v>75493</v>
      </c>
      <c r="P73" s="20">
        <v>88653</v>
      </c>
    </row>
    <row r="74" spans="1:18" ht="22" customHeight="1">
      <c r="A74" s="55"/>
      <c r="B74" s="55" t="s">
        <v>7</v>
      </c>
      <c r="C74" s="55"/>
      <c r="D74" s="55"/>
      <c r="E74" s="55"/>
      <c r="F74" s="55"/>
      <c r="G74" s="55"/>
      <c r="H74" s="63"/>
      <c r="I74" s="56"/>
      <c r="J74" s="57">
        <f>'SH8'!AC34</f>
        <v>8423</v>
      </c>
      <c r="K74" s="50"/>
      <c r="L74" s="49">
        <v>4995</v>
      </c>
      <c r="M74" s="57"/>
      <c r="N74" s="57">
        <v>0</v>
      </c>
      <c r="O74" s="57"/>
      <c r="P74" s="57">
        <v>0</v>
      </c>
    </row>
    <row r="75" spans="1:18" ht="22" customHeight="1" thickBot="1">
      <c r="A75" s="58" t="s">
        <v>348</v>
      </c>
      <c r="B75" s="55"/>
      <c r="C75" s="58"/>
      <c r="D75" s="58"/>
      <c r="E75" s="58"/>
      <c r="F75" s="58"/>
      <c r="G75" s="58"/>
      <c r="H75" s="59"/>
      <c r="I75" s="60"/>
      <c r="J75" s="113">
        <f>J35</f>
        <v>83916</v>
      </c>
      <c r="K75" s="61"/>
      <c r="L75" s="113">
        <f>L35</f>
        <v>93648</v>
      </c>
      <c r="M75" s="62"/>
      <c r="N75" s="113">
        <f>N35</f>
        <v>75493</v>
      </c>
      <c r="O75" s="62"/>
      <c r="P75" s="113">
        <f>P35</f>
        <v>88653</v>
      </c>
    </row>
    <row r="76" spans="1:18" ht="22" customHeight="1" thickTop="1">
      <c r="A76" s="54"/>
      <c r="B76" s="55"/>
      <c r="C76" s="55"/>
      <c r="D76" s="55"/>
      <c r="E76" s="55"/>
      <c r="F76" s="55"/>
      <c r="G76" s="55"/>
      <c r="H76" s="63"/>
      <c r="I76" s="56"/>
      <c r="J76" s="49"/>
      <c r="K76" s="50"/>
      <c r="L76" s="49"/>
      <c r="M76" s="57"/>
      <c r="N76" s="57"/>
      <c r="O76" s="57"/>
      <c r="P76" s="57"/>
    </row>
    <row r="77" spans="1:18" ht="22" customHeight="1">
      <c r="A77" s="58" t="s">
        <v>376</v>
      </c>
      <c r="B77" s="55"/>
      <c r="C77" s="55"/>
      <c r="D77" s="55"/>
      <c r="E77" s="55"/>
      <c r="F77" s="55"/>
      <c r="G77" s="55"/>
      <c r="H77" s="63"/>
      <c r="I77" s="56"/>
      <c r="J77" s="49"/>
      <c r="K77" s="50"/>
      <c r="L77" s="49"/>
      <c r="M77" s="57"/>
      <c r="N77" s="57"/>
      <c r="O77" s="57"/>
      <c r="P77" s="57"/>
    </row>
    <row r="78" spans="1:18" ht="22" customHeight="1">
      <c r="A78" s="55" t="s">
        <v>23</v>
      </c>
      <c r="B78" s="55" t="s">
        <v>63</v>
      </c>
      <c r="C78" s="55"/>
      <c r="D78" s="55"/>
      <c r="E78" s="55"/>
      <c r="F78" s="55"/>
      <c r="G78" s="55"/>
      <c r="H78" s="63"/>
      <c r="I78" s="56"/>
      <c r="J78" s="49">
        <f>J80-J79</f>
        <v>73563</v>
      </c>
      <c r="K78" s="50"/>
      <c r="L78" s="49">
        <v>91410</v>
      </c>
      <c r="M78" s="57"/>
      <c r="N78" s="49">
        <f>N80-N79</f>
        <v>73563</v>
      </c>
      <c r="O78" s="57"/>
      <c r="P78" s="57">
        <v>91410</v>
      </c>
    </row>
    <row r="79" spans="1:18" ht="22" customHeight="1">
      <c r="A79" s="55"/>
      <c r="B79" s="55" t="s">
        <v>7</v>
      </c>
      <c r="C79" s="55"/>
      <c r="D79" s="55"/>
      <c r="E79" s="55"/>
      <c r="F79" s="55"/>
      <c r="G79" s="55"/>
      <c r="H79" s="63"/>
      <c r="I79" s="56"/>
      <c r="J79" s="49">
        <f>'SH8'!AC36</f>
        <v>11135</v>
      </c>
      <c r="K79" s="50"/>
      <c r="L79" s="49">
        <v>5106</v>
      </c>
      <c r="M79" s="57"/>
      <c r="N79" s="57">
        <v>0</v>
      </c>
      <c r="O79" s="57"/>
      <c r="P79" s="57">
        <v>0</v>
      </c>
    </row>
    <row r="80" spans="1:18" ht="22" customHeight="1" thickBot="1">
      <c r="A80" s="58" t="s">
        <v>26</v>
      </c>
      <c r="B80" s="55"/>
      <c r="C80" s="55"/>
      <c r="D80" s="55"/>
      <c r="E80" s="55"/>
      <c r="F80" s="55"/>
      <c r="G80" s="55"/>
      <c r="H80" s="63"/>
      <c r="I80" s="56"/>
      <c r="J80" s="69">
        <f>J70</f>
        <v>84698</v>
      </c>
      <c r="K80" s="61"/>
      <c r="L80" s="69">
        <f>SUM(L78:L79)</f>
        <v>96516</v>
      </c>
      <c r="M80" s="62"/>
      <c r="N80" s="69">
        <f>N70</f>
        <v>73563</v>
      </c>
      <c r="O80" s="62"/>
      <c r="P80" s="69">
        <f>SUM(P78:P79)</f>
        <v>91410</v>
      </c>
    </row>
    <row r="81" spans="1:16" ht="22" customHeight="1" thickTop="1">
      <c r="A81" s="54"/>
      <c r="B81" s="55"/>
      <c r="C81" s="55"/>
      <c r="D81" s="55"/>
      <c r="E81" s="55"/>
      <c r="F81" s="55"/>
      <c r="G81" s="55"/>
      <c r="H81" s="63"/>
      <c r="I81" s="56"/>
      <c r="J81" s="49"/>
      <c r="K81" s="369"/>
      <c r="L81" s="49"/>
      <c r="M81" s="57"/>
      <c r="N81" s="57"/>
      <c r="O81" s="57"/>
      <c r="P81" s="57"/>
    </row>
    <row r="82" spans="1:16" ht="22" customHeight="1" thickBot="1">
      <c r="A82" s="58" t="s">
        <v>350</v>
      </c>
      <c r="B82" s="55"/>
      <c r="C82" s="55"/>
      <c r="D82" s="55"/>
      <c r="E82" s="55"/>
      <c r="F82" s="55"/>
      <c r="G82" s="55"/>
      <c r="H82" s="410">
        <v>7</v>
      </c>
      <c r="I82" s="56"/>
      <c r="J82" s="268">
        <f>J73/(508448-12900)</f>
        <v>0.15234245723925835</v>
      </c>
      <c r="K82" s="57">
        <v>0</v>
      </c>
      <c r="L82" s="268">
        <f>L73/'BS2-4'!K93</f>
        <v>0.17436001321669078</v>
      </c>
      <c r="M82" s="57"/>
      <c r="N82" s="268">
        <f>N73/(508448-12900)</f>
        <v>0.15234245723925835</v>
      </c>
      <c r="O82" s="57"/>
      <c r="P82" s="268">
        <f>P73/'BS2-4'!O93</f>
        <v>0.17436001321669078</v>
      </c>
    </row>
    <row r="83" spans="1:16" ht="22" customHeight="1" thickTop="1"/>
  </sheetData>
  <mergeCells count="14">
    <mergeCell ref="J5:L5"/>
    <mergeCell ref="N5:P5"/>
    <mergeCell ref="J6:L6"/>
    <mergeCell ref="N6:P6"/>
    <mergeCell ref="J7:L7"/>
    <mergeCell ref="N7:P7"/>
    <mergeCell ref="J54:P54"/>
    <mergeCell ref="J9:P9"/>
    <mergeCell ref="J50:L50"/>
    <mergeCell ref="N50:P50"/>
    <mergeCell ref="J51:L51"/>
    <mergeCell ref="N51:P51"/>
    <mergeCell ref="J52:L52"/>
    <mergeCell ref="N52:P52"/>
  </mergeCells>
  <pageMargins left="0.8" right="0.8" top="0.48" bottom="0.5" header="0.5" footer="0.5"/>
  <pageSetup paperSize="9" scale="70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CD42-6650-47E8-A48C-4B82AA9CE60B}">
  <sheetPr>
    <tabColor theme="0"/>
  </sheetPr>
  <dimension ref="A1:AQ51"/>
  <sheetViews>
    <sheetView showGridLines="0" view="pageBreakPreview" zoomScale="50" zoomScaleNormal="70" zoomScaleSheetLayoutView="50" workbookViewId="0">
      <selection activeCell="S8" sqref="S8"/>
    </sheetView>
  </sheetViews>
  <sheetFormatPr defaultColWidth="9.09765625" defaultRowHeight="22" customHeight="1"/>
  <cols>
    <col min="1" max="2" width="2.69921875" style="22" customWidth="1"/>
    <col min="3" max="3" width="59.09765625" style="22" customWidth="1"/>
    <col min="4" max="4" width="6" style="2" customWidth="1"/>
    <col min="5" max="5" width="15" style="22" customWidth="1"/>
    <col min="6" max="6" width="0.8984375" style="22" customWidth="1"/>
    <col min="7" max="7" width="15" style="22" customWidth="1"/>
    <col min="8" max="8" width="0.8984375" style="22" customWidth="1"/>
    <col min="9" max="9" width="14.3984375" style="22" customWidth="1"/>
    <col min="10" max="10" width="0.8984375" style="22" customWidth="1"/>
    <col min="11" max="11" width="14.8984375" style="22" customWidth="1"/>
    <col min="12" max="12" width="0.8984375" style="22" customWidth="1"/>
    <col min="13" max="13" width="14.19921875" style="22" customWidth="1"/>
    <col min="14" max="14" width="0.8984375" style="22" customWidth="1"/>
    <col min="15" max="15" width="14.19921875" style="22" customWidth="1"/>
    <col min="16" max="16" width="0.8984375" style="22" customWidth="1"/>
    <col min="17" max="17" width="15.8984375" style="22" customWidth="1"/>
    <col min="18" max="18" width="0.69921875" style="22" customWidth="1"/>
    <col min="19" max="19" width="16.19921875" style="22" customWidth="1"/>
    <col min="20" max="20" width="0.8984375" style="22" customWidth="1"/>
    <col min="21" max="21" width="15.8984375" style="22" customWidth="1"/>
    <col min="22" max="22" width="1.3984375" style="22" customWidth="1"/>
    <col min="23" max="23" width="15.19921875" style="22" hidden="1" customWidth="1"/>
    <col min="24" max="24" width="0.8984375" style="22" hidden="1" customWidth="1"/>
    <col min="25" max="25" width="15.09765625" style="22" customWidth="1"/>
    <col min="26" max="26" width="0.8984375" style="22" customWidth="1"/>
    <col min="27" max="27" width="15.3984375" style="22" customWidth="1"/>
    <col min="28" max="28" width="0.8984375" style="22" customWidth="1"/>
    <col min="29" max="29" width="13.69921875" style="22" customWidth="1"/>
    <col min="30" max="30" width="0.8984375" style="22" customWidth="1"/>
    <col min="31" max="31" width="14.3984375" style="22" customWidth="1"/>
    <col min="32" max="32" width="9.09765625" style="22"/>
    <col min="33" max="33" width="11.3984375" style="22" bestFit="1" customWidth="1"/>
    <col min="34" max="16384" width="9.09765625" style="22"/>
  </cols>
  <sheetData>
    <row r="1" spans="1:32" s="33" customFormat="1" ht="22" customHeight="1">
      <c r="A1" s="27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32" s="33" customFormat="1" ht="22" customHeight="1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32" ht="22" customHeight="1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34"/>
      <c r="U3" s="34"/>
      <c r="V3" s="34"/>
      <c r="W3" s="34"/>
      <c r="X3" s="8"/>
      <c r="Y3" s="11"/>
      <c r="Z3" s="8"/>
      <c r="AA3" s="8"/>
      <c r="AB3" s="8"/>
      <c r="AC3" s="11"/>
    </row>
    <row r="4" spans="1:32" ht="22" customHeight="1">
      <c r="A4" s="8"/>
      <c r="B4" s="8"/>
      <c r="C4" s="8"/>
      <c r="E4" s="442" t="s">
        <v>1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</row>
    <row r="5" spans="1:32" ht="22" customHeight="1">
      <c r="A5" s="8"/>
      <c r="B5" s="8"/>
      <c r="C5" s="8"/>
      <c r="E5" s="3"/>
      <c r="F5" s="3"/>
      <c r="G5" s="3"/>
      <c r="H5" s="3"/>
      <c r="M5" s="443" t="s">
        <v>10</v>
      </c>
      <c r="N5" s="443"/>
      <c r="O5" s="443"/>
      <c r="P5" s="443"/>
      <c r="Q5" s="443"/>
      <c r="S5" s="443" t="s">
        <v>40</v>
      </c>
      <c r="T5" s="443"/>
      <c r="U5" s="443"/>
      <c r="V5" s="443"/>
      <c r="W5" s="443"/>
      <c r="X5" s="443"/>
      <c r="Y5" s="443"/>
      <c r="Z5" s="3"/>
      <c r="AA5" s="3"/>
      <c r="AB5" s="3"/>
      <c r="AC5" s="3"/>
    </row>
    <row r="6" spans="1:32" ht="22" customHeight="1">
      <c r="A6" s="8"/>
      <c r="B6" s="8"/>
      <c r="C6" s="8"/>
      <c r="E6" s="3"/>
      <c r="F6" s="3"/>
      <c r="G6" s="3"/>
      <c r="H6" s="3"/>
      <c r="M6" s="2"/>
      <c r="N6" s="2"/>
      <c r="O6" s="2"/>
      <c r="P6" s="2"/>
      <c r="S6" s="2" t="s">
        <v>235</v>
      </c>
      <c r="T6" s="2"/>
      <c r="U6" s="2"/>
      <c r="V6" s="2"/>
      <c r="W6" s="2"/>
      <c r="X6" s="2"/>
      <c r="Y6" s="2"/>
      <c r="Z6" s="3"/>
      <c r="AA6" s="3"/>
      <c r="AB6" s="3"/>
      <c r="AC6" s="3"/>
    </row>
    <row r="7" spans="1:32" ht="22" customHeight="1">
      <c r="A7" s="8"/>
      <c r="B7" s="8"/>
      <c r="C7" s="8"/>
      <c r="E7" s="403"/>
      <c r="F7" s="403"/>
      <c r="G7" s="403"/>
      <c r="H7" s="403"/>
      <c r="M7" s="2"/>
      <c r="N7" s="2"/>
      <c r="O7" s="2"/>
      <c r="P7" s="2"/>
      <c r="S7" s="2" t="s">
        <v>105</v>
      </c>
      <c r="T7" s="2"/>
      <c r="U7" s="2" t="s">
        <v>49</v>
      </c>
      <c r="V7" s="2"/>
      <c r="W7" s="2"/>
      <c r="X7" s="2"/>
      <c r="Y7" s="2"/>
      <c r="Z7" s="403"/>
      <c r="AA7" s="403"/>
      <c r="AB7" s="403"/>
      <c r="AC7" s="403"/>
    </row>
    <row r="8" spans="1:32" ht="22" customHeight="1">
      <c r="A8" s="8"/>
      <c r="B8" s="8"/>
      <c r="C8" s="8"/>
      <c r="E8" s="403"/>
      <c r="F8" s="403"/>
      <c r="G8" s="403"/>
      <c r="H8" s="403"/>
      <c r="M8" s="2"/>
      <c r="N8" s="2"/>
      <c r="O8" s="2"/>
      <c r="P8" s="2"/>
      <c r="S8" s="2" t="s">
        <v>396</v>
      </c>
      <c r="T8" s="2"/>
      <c r="U8" s="2" t="s">
        <v>33</v>
      </c>
      <c r="V8" s="2"/>
      <c r="W8" s="2"/>
      <c r="X8" s="2"/>
      <c r="Y8" s="2"/>
      <c r="Z8" s="403"/>
      <c r="AA8" s="403"/>
      <c r="AB8" s="403"/>
      <c r="AC8" s="403"/>
    </row>
    <row r="9" spans="1:32" ht="22" customHeight="1">
      <c r="A9" s="8"/>
      <c r="B9" s="8"/>
      <c r="C9" s="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106</v>
      </c>
      <c r="U9" s="35" t="s">
        <v>101</v>
      </c>
      <c r="V9" s="35"/>
      <c r="W9" s="35" t="s">
        <v>111</v>
      </c>
      <c r="Y9" s="35"/>
      <c r="Z9" s="2"/>
      <c r="AA9" s="36"/>
      <c r="AB9" s="36"/>
      <c r="AC9" s="36"/>
      <c r="AD9" s="36"/>
    </row>
    <row r="10" spans="1:32" ht="22" customHeight="1">
      <c r="A10" s="8"/>
      <c r="B10" s="8"/>
      <c r="C10" s="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107</v>
      </c>
      <c r="U10" s="35" t="s">
        <v>110</v>
      </c>
      <c r="V10" s="35"/>
      <c r="W10" s="2" t="s">
        <v>112</v>
      </c>
      <c r="Y10" s="35"/>
      <c r="Z10" s="2"/>
      <c r="AA10" s="36" t="s">
        <v>67</v>
      </c>
      <c r="AB10" s="36"/>
      <c r="AC10" s="36"/>
      <c r="AD10" s="36"/>
    </row>
    <row r="11" spans="1:32" ht="22" customHeight="1">
      <c r="A11" s="8"/>
      <c r="B11" s="8"/>
      <c r="C11" s="8"/>
      <c r="E11" s="2" t="s">
        <v>65</v>
      </c>
      <c r="F11" s="2"/>
      <c r="G11" s="2"/>
      <c r="H11" s="36"/>
      <c r="I11" s="2"/>
      <c r="J11" s="2"/>
      <c r="K11" s="2" t="s">
        <v>11</v>
      </c>
      <c r="L11" s="2"/>
      <c r="M11" s="2"/>
      <c r="N11" s="2"/>
      <c r="O11" s="2" t="s">
        <v>233</v>
      </c>
      <c r="P11" s="2"/>
      <c r="Q11" s="2"/>
      <c r="R11" s="2"/>
      <c r="S11" s="35" t="s">
        <v>60</v>
      </c>
      <c r="U11" s="35" t="s">
        <v>104</v>
      </c>
      <c r="V11" s="35"/>
      <c r="W11" s="35" t="s">
        <v>113</v>
      </c>
      <c r="Y11" s="35" t="s">
        <v>34</v>
      </c>
      <c r="Z11" s="2"/>
      <c r="AA11" s="2" t="s">
        <v>66</v>
      </c>
      <c r="AB11" s="36"/>
      <c r="AC11" s="110" t="s">
        <v>54</v>
      </c>
      <c r="AD11" s="36"/>
    </row>
    <row r="12" spans="1:32" s="2" customFormat="1" ht="22" customHeight="1">
      <c r="A12" s="3"/>
      <c r="B12" s="3"/>
      <c r="C12" s="37"/>
      <c r="E12" s="36" t="s">
        <v>64</v>
      </c>
      <c r="F12" s="36"/>
      <c r="G12" s="36" t="s">
        <v>233</v>
      </c>
      <c r="H12" s="36"/>
      <c r="I12" s="36" t="s">
        <v>11</v>
      </c>
      <c r="J12" s="36"/>
      <c r="K12" s="36" t="s">
        <v>31</v>
      </c>
      <c r="O12" s="2" t="s">
        <v>242</v>
      </c>
      <c r="S12" s="35" t="s">
        <v>108</v>
      </c>
      <c r="U12" s="2" t="s">
        <v>102</v>
      </c>
      <c r="W12" s="35" t="s">
        <v>114</v>
      </c>
      <c r="Y12" s="2" t="s">
        <v>35</v>
      </c>
      <c r="AA12" s="36" t="s">
        <v>68</v>
      </c>
      <c r="AB12" s="36"/>
      <c r="AC12" s="110" t="s">
        <v>55</v>
      </c>
      <c r="AD12" s="36"/>
      <c r="AE12" s="36" t="s">
        <v>12</v>
      </c>
    </row>
    <row r="13" spans="1:32" s="2" customFormat="1" ht="22" customHeight="1">
      <c r="A13" s="3"/>
      <c r="B13" s="3"/>
      <c r="C13" s="3"/>
      <c r="D13" s="243" t="s">
        <v>0</v>
      </c>
      <c r="E13" s="36" t="s">
        <v>13</v>
      </c>
      <c r="F13" s="36"/>
      <c r="G13" s="36" t="s">
        <v>241</v>
      </c>
      <c r="H13" s="36"/>
      <c r="I13" s="36" t="s">
        <v>14</v>
      </c>
      <c r="J13" s="36"/>
      <c r="K13" s="36" t="s">
        <v>32</v>
      </c>
      <c r="M13" s="2" t="s">
        <v>15</v>
      </c>
      <c r="O13" s="2" t="s">
        <v>234</v>
      </c>
      <c r="Q13" s="2" t="s">
        <v>16</v>
      </c>
      <c r="S13" s="35" t="s">
        <v>109</v>
      </c>
      <c r="U13" s="35" t="s">
        <v>103</v>
      </c>
      <c r="V13" s="35"/>
      <c r="W13" s="2" t="s">
        <v>91</v>
      </c>
      <c r="Y13" s="35" t="s">
        <v>41</v>
      </c>
      <c r="AA13" s="38" t="s">
        <v>69</v>
      </c>
      <c r="AB13" s="36"/>
      <c r="AC13" s="110" t="s">
        <v>56</v>
      </c>
      <c r="AD13" s="36"/>
      <c r="AE13" s="36" t="s">
        <v>41</v>
      </c>
    </row>
    <row r="14" spans="1:32" s="2" customFormat="1" ht="22" customHeight="1">
      <c r="B14" s="3"/>
      <c r="C14" s="3"/>
      <c r="E14" s="444" t="s">
        <v>48</v>
      </c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</row>
    <row r="15" spans="1:32" s="31" customFormat="1" ht="22" customHeight="1">
      <c r="A15" s="77" t="s">
        <v>362</v>
      </c>
      <c r="B15" s="78"/>
      <c r="C15" s="78"/>
      <c r="D15" s="79"/>
      <c r="E15" s="71"/>
      <c r="F15" s="71"/>
      <c r="G15" s="71"/>
      <c r="H15" s="79"/>
      <c r="I15" s="71"/>
      <c r="J15" s="79"/>
      <c r="K15" s="71"/>
      <c r="L15" s="79"/>
      <c r="M15" s="71"/>
      <c r="N15" s="71"/>
      <c r="O15" s="71"/>
      <c r="P15" s="64"/>
      <c r="Q15" s="50"/>
      <c r="R15" s="64"/>
      <c r="S15" s="71"/>
      <c r="T15" s="79"/>
      <c r="U15" s="71"/>
      <c r="V15" s="71"/>
      <c r="Y15" s="71"/>
      <c r="Z15" s="79"/>
      <c r="AA15" s="71"/>
      <c r="AB15" s="79"/>
      <c r="AC15" s="79"/>
      <c r="AD15" s="79"/>
      <c r="AE15" s="71"/>
    </row>
    <row r="16" spans="1:32" s="3" customFormat="1" ht="22" customHeight="1">
      <c r="A16" s="271" t="s">
        <v>230</v>
      </c>
      <c r="B16" s="76"/>
      <c r="C16" s="76"/>
      <c r="D16" s="76"/>
      <c r="E16" s="80">
        <v>508448</v>
      </c>
      <c r="F16" s="80"/>
      <c r="G16" s="80">
        <v>0</v>
      </c>
      <c r="H16" s="80"/>
      <c r="I16" s="80">
        <v>694969</v>
      </c>
      <c r="J16" s="80"/>
      <c r="K16" s="80">
        <v>44033</v>
      </c>
      <c r="L16" s="80"/>
      <c r="M16" s="80">
        <v>50845</v>
      </c>
      <c r="N16" s="80"/>
      <c r="O16" s="80">
        <v>0</v>
      </c>
      <c r="P16" s="80"/>
      <c r="Q16" s="80">
        <v>3156514</v>
      </c>
      <c r="R16" s="81"/>
      <c r="S16" s="80">
        <v>-540075</v>
      </c>
      <c r="T16" s="81"/>
      <c r="U16" s="80">
        <v>19739</v>
      </c>
      <c r="V16" s="80"/>
      <c r="W16" s="403"/>
      <c r="X16" s="403"/>
      <c r="Y16" s="80">
        <v>-521285</v>
      </c>
      <c r="Z16" s="403"/>
      <c r="AA16" s="80">
        <f>SUM(E16:Q16,Y16)</f>
        <v>3933524</v>
      </c>
      <c r="AB16" s="81"/>
      <c r="AC16" s="80">
        <v>26349</v>
      </c>
      <c r="AD16" s="81"/>
      <c r="AE16" s="80">
        <f>SUM(AA16:AC16)</f>
        <v>3959873</v>
      </c>
      <c r="AF16" s="403"/>
    </row>
    <row r="17" spans="1:43" s="2" customFormat="1" ht="22" customHeight="1">
      <c r="A17" s="75"/>
      <c r="B17" s="76"/>
      <c r="C17" s="76"/>
      <c r="D17" s="7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Y17" s="82"/>
      <c r="Z17" s="82"/>
      <c r="AA17" s="82"/>
      <c r="AB17" s="82"/>
      <c r="AC17" s="82"/>
      <c r="AD17" s="82"/>
      <c r="AE17" s="82"/>
    </row>
    <row r="18" spans="1:43" s="2" customFormat="1" ht="22" customHeight="1">
      <c r="A18" s="77" t="s">
        <v>37</v>
      </c>
      <c r="B18" s="76"/>
      <c r="C18" s="76"/>
      <c r="D18" s="75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Y18" s="82"/>
      <c r="Z18" s="82"/>
      <c r="AA18" s="82"/>
      <c r="AB18" s="82"/>
      <c r="AC18" s="82"/>
      <c r="AD18" s="82"/>
      <c r="AE18" s="82"/>
    </row>
    <row r="19" spans="1:43" s="2" customFormat="1" ht="22" customHeight="1">
      <c r="A19" s="83" t="s">
        <v>38</v>
      </c>
      <c r="B19" s="83" t="s">
        <v>115</v>
      </c>
      <c r="C19" s="76"/>
      <c r="D19" s="75"/>
      <c r="E19" s="84"/>
      <c r="F19" s="84"/>
      <c r="G19" s="84"/>
      <c r="H19" s="76"/>
      <c r="I19" s="84"/>
      <c r="J19" s="84"/>
      <c r="K19" s="84"/>
      <c r="L19" s="85"/>
      <c r="M19" s="84"/>
      <c r="N19" s="84"/>
      <c r="O19" s="84"/>
      <c r="P19" s="85"/>
      <c r="Q19" s="84"/>
      <c r="R19" s="85"/>
      <c r="S19" s="80"/>
      <c r="T19" s="85"/>
      <c r="U19" s="84"/>
      <c r="V19" s="84"/>
      <c r="W19" s="84"/>
      <c r="Y19" s="84"/>
      <c r="Z19" s="80"/>
      <c r="AA19" s="84"/>
      <c r="AB19" s="85"/>
      <c r="AC19" s="145"/>
      <c r="AD19" s="85"/>
      <c r="AE19" s="80"/>
    </row>
    <row r="20" spans="1:43" s="2" customFormat="1" ht="22" hidden="1" customHeight="1">
      <c r="A20" s="86"/>
      <c r="C20" s="86" t="s">
        <v>178</v>
      </c>
      <c r="D20" s="70" t="s">
        <v>208</v>
      </c>
      <c r="E20" s="87"/>
      <c r="F20" s="87"/>
      <c r="G20" s="87"/>
      <c r="H20" s="80"/>
      <c r="I20" s="141"/>
      <c r="J20" s="141"/>
      <c r="K20" s="141"/>
      <c r="L20" s="141"/>
      <c r="M20" s="141"/>
      <c r="N20" s="141"/>
      <c r="O20" s="141"/>
      <c r="P20" s="80"/>
      <c r="Q20" s="88"/>
      <c r="R20" s="82"/>
      <c r="S20" s="53"/>
      <c r="T20" s="146"/>
      <c r="U20" s="53"/>
      <c r="V20" s="53"/>
      <c r="W20" s="53"/>
      <c r="X20" s="148"/>
      <c r="Y20" s="53"/>
      <c r="Z20" s="53"/>
      <c r="AA20" s="53"/>
      <c r="AB20" s="146"/>
      <c r="AC20" s="53"/>
      <c r="AD20" s="146"/>
      <c r="AE20" s="141"/>
    </row>
    <row r="21" spans="1:43" s="2" customFormat="1" ht="22" customHeight="1">
      <c r="A21" s="86"/>
      <c r="C21" s="86" t="s">
        <v>243</v>
      </c>
      <c r="D21" s="70">
        <v>11</v>
      </c>
      <c r="E21" s="87">
        <v>0</v>
      </c>
      <c r="F21" s="87"/>
      <c r="G21" s="87">
        <v>-9269</v>
      </c>
      <c r="H21" s="80"/>
      <c r="I21" s="141">
        <v>0</v>
      </c>
      <c r="J21" s="141"/>
      <c r="K21" s="141">
        <v>0</v>
      </c>
      <c r="L21" s="141"/>
      <c r="M21" s="87">
        <v>0</v>
      </c>
      <c r="N21" s="141"/>
      <c r="O21" s="79">
        <v>9269</v>
      </c>
      <c r="P21" s="80"/>
      <c r="Q21" s="88">
        <v>-9269</v>
      </c>
      <c r="R21" s="82"/>
      <c r="S21" s="87">
        <v>0</v>
      </c>
      <c r="T21" s="146"/>
      <c r="U21" s="87">
        <v>0</v>
      </c>
      <c r="V21" s="53"/>
      <c r="W21" s="53"/>
      <c r="X21" s="148"/>
      <c r="Y21" s="239">
        <f>S21+U21</f>
        <v>0</v>
      </c>
      <c r="Z21" s="53"/>
      <c r="AA21" s="240">
        <f>SUM(E21:Q21,Y21)</f>
        <v>-9269</v>
      </c>
      <c r="AB21" s="239"/>
      <c r="AC21" s="239">
        <v>0</v>
      </c>
      <c r="AD21" s="239"/>
      <c r="AE21" s="240">
        <f>AA21+AC21</f>
        <v>-9269</v>
      </c>
    </row>
    <row r="22" spans="1:43" s="2" customFormat="1" ht="22" hidden="1" customHeight="1">
      <c r="A22" s="86"/>
      <c r="C22" s="86" t="s">
        <v>76</v>
      </c>
      <c r="D22" s="70">
        <v>11</v>
      </c>
      <c r="E22" s="147">
        <v>0</v>
      </c>
      <c r="F22" s="141"/>
      <c r="G22" s="141">
        <v>0</v>
      </c>
      <c r="H22" s="29"/>
      <c r="I22" s="147">
        <v>0</v>
      </c>
      <c r="J22" s="223"/>
      <c r="K22" s="147">
        <v>0</v>
      </c>
      <c r="L22" s="223"/>
      <c r="M22" s="147">
        <v>0</v>
      </c>
      <c r="N22" s="141"/>
      <c r="O22" s="141">
        <v>0</v>
      </c>
      <c r="P22" s="80"/>
      <c r="Q22" s="277"/>
      <c r="R22" s="82"/>
      <c r="S22" s="147">
        <v>0</v>
      </c>
      <c r="T22" s="29"/>
      <c r="U22" s="147">
        <v>0</v>
      </c>
      <c r="V22" s="29"/>
      <c r="W22" s="141"/>
      <c r="X22" s="29"/>
      <c r="Y22" s="392">
        <f>S22+U22</f>
        <v>0</v>
      </c>
      <c r="Z22" s="88"/>
      <c r="AA22" s="391">
        <f>SUM(E22:Q22,Y22)</f>
        <v>0</v>
      </c>
      <c r="AB22" s="412"/>
      <c r="AC22" s="391">
        <v>0</v>
      </c>
      <c r="AD22" s="413"/>
      <c r="AE22" s="391">
        <f>AA22+AC22</f>
        <v>0</v>
      </c>
    </row>
    <row r="23" spans="1:43" s="2" customFormat="1" ht="22" customHeight="1">
      <c r="A23" s="184" t="s">
        <v>36</v>
      </c>
      <c r="B23" s="83"/>
      <c r="C23" s="76"/>
      <c r="D23" s="75"/>
      <c r="E23" s="155">
        <f>SUM(E20:E22)</f>
        <v>0</v>
      </c>
      <c r="F23" s="104"/>
      <c r="G23" s="105">
        <f>SUM(G20:G22)</f>
        <v>-9269</v>
      </c>
      <c r="H23" s="137"/>
      <c r="I23" s="155">
        <f>SUM(I20:I22)</f>
        <v>0</v>
      </c>
      <c r="J23" s="140"/>
      <c r="K23" s="155">
        <f>SUM(K20:K22)</f>
        <v>0</v>
      </c>
      <c r="L23" s="140"/>
      <c r="M23" s="155">
        <f>SUM(M20:M22)</f>
        <v>0</v>
      </c>
      <c r="N23" s="140"/>
      <c r="O23" s="105">
        <f>SUM(O20:O22)</f>
        <v>9269</v>
      </c>
      <c r="P23" s="102"/>
      <c r="Q23" s="105">
        <f>SUM(Q20:R22)</f>
        <v>-9269</v>
      </c>
      <c r="R23" s="102"/>
      <c r="S23" s="143">
        <f>SUM(S20:T22)</f>
        <v>0</v>
      </c>
      <c r="T23" s="140"/>
      <c r="U23" s="143">
        <f>SUM(U20:V22)</f>
        <v>0</v>
      </c>
      <c r="V23" s="140"/>
      <c r="W23" s="143">
        <f>SUM(W20:X22)</f>
        <v>0</v>
      </c>
      <c r="X23" s="148"/>
      <c r="Y23" s="143">
        <f>SUM(Y20:Z22)</f>
        <v>0</v>
      </c>
      <c r="Z23" s="137"/>
      <c r="AA23" s="105">
        <f>SUM(AA20:AB22)</f>
        <v>-9269</v>
      </c>
      <c r="AB23" s="137"/>
      <c r="AC23" s="155">
        <f>SUM(AC20:AD22)</f>
        <v>0</v>
      </c>
      <c r="AD23" s="137"/>
      <c r="AE23" s="105">
        <f>SUM(AE20:AF22)</f>
        <v>-9269</v>
      </c>
    </row>
    <row r="24" spans="1:43" s="2" customFormat="1" ht="22" hidden="1" customHeight="1">
      <c r="A24" s="89"/>
      <c r="B24" s="83" t="s">
        <v>92</v>
      </c>
      <c r="C24" s="76"/>
      <c r="D24" s="75"/>
      <c r="E24" s="103"/>
      <c r="F24" s="103"/>
      <c r="G24" s="103"/>
      <c r="H24" s="137"/>
      <c r="I24" s="142"/>
      <c r="J24" s="140"/>
      <c r="K24" s="142"/>
      <c r="L24" s="140"/>
      <c r="M24" s="142"/>
      <c r="N24" s="142"/>
      <c r="O24" s="142"/>
      <c r="P24" s="103"/>
      <c r="Q24" s="103"/>
      <c r="R24" s="104"/>
      <c r="S24" s="142"/>
      <c r="T24" s="140"/>
      <c r="U24" s="142"/>
      <c r="V24" s="142"/>
      <c r="W24" s="142"/>
      <c r="X24" s="148"/>
      <c r="Y24" s="142"/>
      <c r="Z24" s="104"/>
      <c r="AA24" s="103"/>
      <c r="AB24" s="104"/>
      <c r="AC24" s="103"/>
      <c r="AD24" s="104"/>
      <c r="AE24" s="103"/>
    </row>
    <row r="25" spans="1:43" s="47" customFormat="1" ht="19" hidden="1" customHeight="1">
      <c r="A25" s="194"/>
      <c r="B25" s="86" t="s">
        <v>94</v>
      </c>
      <c r="D25" s="48"/>
      <c r="E25" s="141"/>
      <c r="F25" s="141"/>
      <c r="G25" s="141"/>
      <c r="H25" s="172"/>
      <c r="I25" s="139"/>
      <c r="J25" s="139"/>
      <c r="K25" s="139"/>
      <c r="L25" s="139"/>
      <c r="M25" s="139"/>
      <c r="N25" s="139"/>
      <c r="O25" s="139"/>
      <c r="P25" s="172"/>
      <c r="Q25" s="139"/>
      <c r="R25" s="172"/>
      <c r="S25" s="139"/>
      <c r="T25" s="172"/>
      <c r="U25" s="139"/>
      <c r="V25" s="172"/>
      <c r="W25" s="195"/>
      <c r="X25" s="388"/>
      <c r="Y25" s="138"/>
      <c r="Z25" s="388"/>
      <c r="AA25" s="138"/>
      <c r="AB25" s="195"/>
      <c r="AC25" s="195"/>
      <c r="AD25" s="195"/>
      <c r="AE25" s="93"/>
      <c r="AF25" s="189"/>
      <c r="AG25" s="190"/>
      <c r="AH25" s="189"/>
      <c r="AI25" s="190"/>
      <c r="AJ25" s="191"/>
      <c r="AK25" s="189"/>
      <c r="AL25" s="191"/>
      <c r="AM25" s="192"/>
      <c r="AN25" s="191"/>
      <c r="AO25" s="192"/>
      <c r="AP25" s="191"/>
    </row>
    <row r="26" spans="1:43" s="1" customFormat="1" ht="19" hidden="1" customHeight="1">
      <c r="A26" s="130"/>
      <c r="B26" s="1" t="s">
        <v>93</v>
      </c>
      <c r="D26" s="4"/>
      <c r="E26" s="165"/>
      <c r="F26" s="165"/>
      <c r="G26" s="165"/>
      <c r="H26" s="162"/>
      <c r="I26" s="161"/>
      <c r="J26" s="161"/>
      <c r="K26" s="161"/>
      <c r="L26" s="161"/>
      <c r="M26" s="161"/>
      <c r="N26" s="161"/>
      <c r="O26" s="161"/>
      <c r="P26" s="162"/>
      <c r="Q26" s="161"/>
      <c r="R26" s="162"/>
      <c r="S26" s="161"/>
      <c r="T26" s="162"/>
      <c r="U26" s="161"/>
      <c r="V26" s="162"/>
      <c r="W26" s="160"/>
      <c r="X26" s="163"/>
      <c r="Y26" s="389"/>
      <c r="Z26" s="163"/>
      <c r="AA26" s="160"/>
      <c r="AB26" s="160"/>
      <c r="AC26" s="160"/>
      <c r="AD26" s="160"/>
      <c r="AE26" s="160"/>
      <c r="AF26" s="131"/>
      <c r="AG26" s="133"/>
      <c r="AH26" s="131"/>
      <c r="AI26" s="133"/>
      <c r="AJ26" s="132"/>
      <c r="AK26" s="131"/>
      <c r="AL26" s="132"/>
      <c r="AM26" s="134"/>
      <c r="AN26" s="132"/>
      <c r="AO26" s="134"/>
      <c r="AP26" s="132"/>
    </row>
    <row r="27" spans="1:43" s="1" customFormat="1" ht="22" hidden="1" customHeight="1">
      <c r="A27" s="1" t="s">
        <v>85</v>
      </c>
      <c r="B27" s="86" t="s">
        <v>116</v>
      </c>
      <c r="D27" s="4"/>
      <c r="E27" s="165">
        <v>0</v>
      </c>
      <c r="F27" s="165"/>
      <c r="G27" s="165"/>
      <c r="H27" s="161"/>
      <c r="I27" s="165">
        <v>0</v>
      </c>
      <c r="J27" s="161"/>
      <c r="K27" s="165">
        <v>0</v>
      </c>
      <c r="L27" s="161"/>
      <c r="M27" s="165">
        <v>0</v>
      </c>
      <c r="N27" s="165"/>
      <c r="O27" s="165"/>
      <c r="P27" s="161"/>
      <c r="Q27" s="165">
        <v>0</v>
      </c>
      <c r="R27" s="161"/>
      <c r="S27" s="165">
        <v>0</v>
      </c>
      <c r="T27" s="161"/>
      <c r="U27" s="165">
        <v>0</v>
      </c>
      <c r="V27" s="161"/>
      <c r="W27" s="121"/>
      <c r="X27" s="161"/>
      <c r="Y27" s="121"/>
      <c r="Z27" s="176"/>
      <c r="AA27" s="176">
        <f>SUM(Y27,E27:Q27)</f>
        <v>0</v>
      </c>
      <c r="AB27" s="176"/>
      <c r="AC27" s="176"/>
      <c r="AD27" s="176"/>
      <c r="AE27" s="87">
        <f>SUM(AA27:AC27)</f>
        <v>0</v>
      </c>
      <c r="AF27" s="131"/>
      <c r="AG27" s="133"/>
      <c r="AH27" s="131"/>
      <c r="AI27" s="133"/>
      <c r="AJ27" s="132"/>
      <c r="AK27" s="131"/>
      <c r="AL27" s="132"/>
      <c r="AM27" s="134"/>
      <c r="AN27" s="132"/>
      <c r="AO27" s="134"/>
      <c r="AP27" s="132"/>
    </row>
    <row r="28" spans="1:43" s="1" customFormat="1" ht="22" hidden="1" customHeight="1">
      <c r="A28" s="1" t="s">
        <v>85</v>
      </c>
      <c r="B28" s="86" t="s">
        <v>119</v>
      </c>
      <c r="C28" s="1" t="s">
        <v>133</v>
      </c>
      <c r="D28" s="4"/>
      <c r="E28" s="159">
        <v>0</v>
      </c>
      <c r="F28" s="165"/>
      <c r="G28" s="165"/>
      <c r="H28" s="162"/>
      <c r="I28" s="159">
        <v>0</v>
      </c>
      <c r="J28" s="161"/>
      <c r="K28" s="159">
        <v>0</v>
      </c>
      <c r="L28" s="161"/>
      <c r="M28" s="159">
        <v>0</v>
      </c>
      <c r="N28" s="165"/>
      <c r="O28" s="165"/>
      <c r="P28" s="162"/>
      <c r="Q28" s="159">
        <v>0</v>
      </c>
      <c r="R28" s="162"/>
      <c r="S28" s="159">
        <v>0</v>
      </c>
      <c r="T28" s="162"/>
      <c r="U28" s="159">
        <v>0</v>
      </c>
      <c r="V28" s="162"/>
      <c r="W28" s="175">
        <v>0</v>
      </c>
      <c r="X28" s="162"/>
      <c r="Y28" s="175">
        <v>0</v>
      </c>
      <c r="Z28" s="164"/>
      <c r="AA28" s="136">
        <v>0</v>
      </c>
      <c r="AB28" s="164"/>
      <c r="AC28" s="136"/>
      <c r="AD28" s="164"/>
      <c r="AE28" s="179">
        <f>SUM(AA28:AC28)</f>
        <v>0</v>
      </c>
      <c r="AF28" s="131"/>
      <c r="AG28" s="133"/>
      <c r="AH28" s="131"/>
      <c r="AI28" s="133"/>
      <c r="AJ28" s="132"/>
      <c r="AK28" s="131"/>
      <c r="AL28" s="132"/>
      <c r="AM28" s="134"/>
      <c r="AN28" s="132"/>
      <c r="AO28" s="134"/>
      <c r="AP28" s="132"/>
    </row>
    <row r="29" spans="1:43" s="184" customFormat="1" ht="22" hidden="1" customHeight="1">
      <c r="B29" s="83" t="s">
        <v>209</v>
      </c>
      <c r="D29" s="196"/>
      <c r="E29" s="187">
        <f>E28+E27</f>
        <v>0</v>
      </c>
      <c r="F29" s="142"/>
      <c r="G29" s="142"/>
      <c r="H29" s="186"/>
      <c r="I29" s="187">
        <f>I28+I27</f>
        <v>0</v>
      </c>
      <c r="J29" s="140"/>
      <c r="K29" s="187">
        <f>K28+K27</f>
        <v>0</v>
      </c>
      <c r="L29" s="140"/>
      <c r="M29" s="187">
        <f>M28+M27</f>
        <v>0</v>
      </c>
      <c r="N29" s="142"/>
      <c r="O29" s="142"/>
      <c r="P29" s="186"/>
      <c r="Q29" s="187">
        <f>Q28+Q27</f>
        <v>0</v>
      </c>
      <c r="R29" s="186"/>
      <c r="S29" s="187">
        <f>S28+S27</f>
        <v>0</v>
      </c>
      <c r="T29" s="186"/>
      <c r="U29" s="187">
        <f>U28+U27</f>
        <v>0</v>
      </c>
      <c r="V29" s="186"/>
      <c r="W29" s="188">
        <f>W28+W27</f>
        <v>0</v>
      </c>
      <c r="X29" s="62"/>
      <c r="Y29" s="188">
        <f>Y28+Y27</f>
        <v>0</v>
      </c>
      <c r="Z29" s="62"/>
      <c r="AA29" s="188">
        <f>AA28+AA27</f>
        <v>0</v>
      </c>
      <c r="AB29" s="62"/>
      <c r="AC29" s="188">
        <f>AC25+AC26</f>
        <v>0</v>
      </c>
      <c r="AD29" s="62"/>
      <c r="AE29" s="90">
        <f>SUM(AA29:AC29)</f>
        <v>0</v>
      </c>
      <c r="AF29" s="189"/>
      <c r="AG29" s="189"/>
      <c r="AH29" s="189"/>
      <c r="AI29" s="189"/>
      <c r="AJ29" s="191"/>
      <c r="AK29" s="189"/>
      <c r="AL29" s="191"/>
      <c r="AM29" s="192"/>
      <c r="AN29" s="191"/>
      <c r="AO29" s="192"/>
      <c r="AP29" s="191"/>
    </row>
    <row r="30" spans="1:43" s="28" customFormat="1" ht="22" hidden="1" customHeight="1">
      <c r="D30" s="4"/>
      <c r="E30" s="174"/>
      <c r="F30" s="158"/>
      <c r="G30" s="158"/>
      <c r="H30" s="29"/>
      <c r="I30" s="174"/>
      <c r="J30" s="223"/>
      <c r="K30" s="158"/>
      <c r="L30" s="223"/>
      <c r="M30" s="158"/>
      <c r="N30" s="158"/>
      <c r="O30" s="158"/>
      <c r="P30" s="29"/>
      <c r="Q30" s="174"/>
      <c r="R30" s="29"/>
      <c r="S30" s="174"/>
      <c r="T30" s="29"/>
      <c r="U30" s="174"/>
      <c r="V30" s="29"/>
      <c r="W30" s="177"/>
      <c r="X30" s="153"/>
      <c r="Y30" s="177"/>
      <c r="Z30" s="153"/>
      <c r="AA30" s="177"/>
      <c r="AB30" s="153"/>
      <c r="AC30" s="178"/>
      <c r="AD30" s="153"/>
      <c r="AE30" s="178"/>
      <c r="AF30" s="131"/>
      <c r="AG30" s="133"/>
      <c r="AH30" s="131"/>
      <c r="AI30" s="133"/>
      <c r="AJ30" s="132"/>
      <c r="AK30" s="131"/>
      <c r="AL30" s="132"/>
      <c r="AM30" s="134"/>
      <c r="AN30" s="132"/>
      <c r="AO30" s="134"/>
      <c r="AP30" s="132"/>
      <c r="AQ30" s="1"/>
    </row>
    <row r="31" spans="1:43" s="184" customFormat="1" ht="22" hidden="1" customHeight="1" thickBot="1">
      <c r="A31" s="184" t="s">
        <v>36</v>
      </c>
      <c r="B31" s="185"/>
      <c r="D31" s="48"/>
      <c r="E31" s="193">
        <f>SUM(E20,E22)</f>
        <v>0</v>
      </c>
      <c r="F31" s="235"/>
      <c r="G31" s="235"/>
      <c r="H31" s="101"/>
      <c r="I31" s="193">
        <f>SUM(I20,I22)</f>
        <v>0</v>
      </c>
      <c r="J31" s="140"/>
      <c r="K31" s="193">
        <f>SUM(K20,K22)</f>
        <v>0</v>
      </c>
      <c r="L31" s="140"/>
      <c r="M31" s="193">
        <f>SUM(M20,M22)</f>
        <v>0</v>
      </c>
      <c r="N31" s="235"/>
      <c r="O31" s="235"/>
      <c r="P31" s="101"/>
      <c r="Q31" s="193"/>
      <c r="R31" s="101"/>
      <c r="S31" s="193"/>
      <c r="T31" s="186"/>
      <c r="U31" s="193"/>
      <c r="V31" s="186"/>
      <c r="W31" s="193"/>
      <c r="X31" s="186"/>
      <c r="Y31" s="193"/>
      <c r="Z31" s="101"/>
      <c r="AA31" s="193"/>
      <c r="AB31" s="101"/>
      <c r="AC31" s="193"/>
      <c r="AD31" s="101"/>
      <c r="AE31" s="193"/>
      <c r="AF31" s="189"/>
      <c r="AG31" s="190"/>
      <c r="AH31" s="189"/>
      <c r="AI31" s="190"/>
      <c r="AJ31" s="191"/>
      <c r="AK31" s="189"/>
      <c r="AL31" s="191"/>
      <c r="AM31" s="192"/>
      <c r="AN31" s="191"/>
      <c r="AO31" s="192"/>
      <c r="AP31" s="191"/>
      <c r="AQ31" s="47"/>
    </row>
    <row r="32" spans="1:43" s="28" customFormat="1" ht="16.5" customHeight="1">
      <c r="B32" s="129"/>
      <c r="D32" s="4"/>
      <c r="E32" s="157"/>
      <c r="F32" s="157"/>
      <c r="G32" s="157"/>
      <c r="H32" s="135"/>
      <c r="I32" s="158"/>
      <c r="J32" s="222"/>
      <c r="K32" s="158"/>
      <c r="L32" s="222"/>
      <c r="M32" s="158"/>
      <c r="N32" s="158"/>
      <c r="O32" s="158"/>
      <c r="P32" s="135"/>
      <c r="Q32" s="157"/>
      <c r="R32" s="135"/>
      <c r="S32" s="158"/>
      <c r="T32" s="29"/>
      <c r="U32" s="158"/>
      <c r="V32" s="135"/>
      <c r="W32" s="157"/>
      <c r="X32" s="135"/>
      <c r="Y32" s="157"/>
      <c r="Z32" s="135"/>
      <c r="AA32" s="157"/>
      <c r="AB32" s="135"/>
      <c r="AC32" s="157"/>
      <c r="AD32" s="135"/>
      <c r="AE32" s="157"/>
      <c r="AF32" s="131"/>
      <c r="AG32" s="133"/>
      <c r="AH32" s="131"/>
      <c r="AI32" s="133"/>
      <c r="AJ32" s="132"/>
      <c r="AK32" s="131"/>
      <c r="AL32" s="132"/>
      <c r="AM32" s="134"/>
      <c r="AN32" s="132"/>
      <c r="AO32" s="134"/>
      <c r="AP32" s="132"/>
      <c r="AQ32" s="1"/>
    </row>
    <row r="33" spans="1:33" s="2" customFormat="1" ht="21" customHeight="1">
      <c r="A33" s="91" t="s">
        <v>378</v>
      </c>
      <c r="B33" s="76"/>
      <c r="C33" s="76"/>
      <c r="D33" s="75"/>
      <c r="E33" s="82"/>
      <c r="F33" s="82"/>
      <c r="G33" s="82"/>
      <c r="H33" s="135"/>
      <c r="I33" s="146"/>
      <c r="J33" s="222"/>
      <c r="K33" s="146"/>
      <c r="L33" s="222"/>
      <c r="M33" s="146"/>
      <c r="N33" s="146"/>
      <c r="O33" s="146"/>
      <c r="P33" s="135"/>
      <c r="Q33" s="82"/>
      <c r="R33" s="135"/>
      <c r="S33" s="146"/>
      <c r="T33" s="29"/>
      <c r="U33" s="146"/>
      <c r="V33" s="135"/>
      <c r="W33" s="82"/>
      <c r="X33" s="135"/>
      <c r="Y33" s="82"/>
      <c r="Z33" s="135"/>
      <c r="AA33" s="82"/>
      <c r="AB33" s="135"/>
      <c r="AC33" s="82"/>
      <c r="AD33" s="135"/>
      <c r="AE33" s="82"/>
    </row>
    <row r="34" spans="1:33" s="2" customFormat="1" ht="22" customHeight="1">
      <c r="A34" s="92"/>
      <c r="B34" s="92" t="s">
        <v>75</v>
      </c>
      <c r="C34" s="76"/>
      <c r="D34" s="75"/>
      <c r="E34" s="87">
        <v>0</v>
      </c>
      <c r="F34" s="141"/>
      <c r="G34" s="87">
        <v>0</v>
      </c>
      <c r="H34" s="29"/>
      <c r="I34" s="87">
        <v>0</v>
      </c>
      <c r="J34" s="223"/>
      <c r="K34" s="87">
        <v>0</v>
      </c>
      <c r="L34" s="223"/>
      <c r="M34" s="87">
        <v>0</v>
      </c>
      <c r="N34" s="141"/>
      <c r="O34" s="87">
        <v>0</v>
      </c>
      <c r="P34" s="135"/>
      <c r="Q34" s="72">
        <v>88653</v>
      </c>
      <c r="R34" s="135"/>
      <c r="S34" s="87">
        <v>0</v>
      </c>
      <c r="T34" s="146"/>
      <c r="U34" s="87">
        <v>0</v>
      </c>
      <c r="V34" s="53"/>
      <c r="W34" s="53"/>
      <c r="X34" s="148"/>
      <c r="Y34" s="239">
        <f>S34+U34</f>
        <v>0</v>
      </c>
      <c r="Z34" s="141"/>
      <c r="AA34" s="87">
        <f>Y34+Q34</f>
        <v>88653</v>
      </c>
      <c r="AB34" s="72"/>
      <c r="AC34" s="87">
        <v>4995</v>
      </c>
      <c r="AD34" s="135"/>
      <c r="AE34" s="87">
        <f>SUM(AA34:AC34)</f>
        <v>93648</v>
      </c>
      <c r="AG34" s="233"/>
    </row>
    <row r="35" spans="1:33" s="2" customFormat="1" ht="22" customHeight="1">
      <c r="A35" s="92"/>
      <c r="B35" s="92" t="s">
        <v>377</v>
      </c>
      <c r="C35" s="76"/>
      <c r="D35" s="75"/>
      <c r="E35" s="147">
        <v>0</v>
      </c>
      <c r="F35" s="141"/>
      <c r="G35" s="147">
        <v>0</v>
      </c>
      <c r="H35" s="29"/>
      <c r="I35" s="147">
        <v>0</v>
      </c>
      <c r="J35" s="223"/>
      <c r="K35" s="147">
        <v>0</v>
      </c>
      <c r="L35" s="223"/>
      <c r="M35" s="147">
        <v>0</v>
      </c>
      <c r="N35" s="141"/>
      <c r="O35" s="147">
        <v>0</v>
      </c>
      <c r="P35" s="135"/>
      <c r="Q35" s="93">
        <v>0</v>
      </c>
      <c r="R35" s="135"/>
      <c r="S35" s="93">
        <v>-7569</v>
      </c>
      <c r="T35" s="135"/>
      <c r="U35" s="93">
        <v>10326</v>
      </c>
      <c r="V35" s="135"/>
      <c r="W35" s="147"/>
      <c r="X35" s="135"/>
      <c r="Y35" s="93">
        <f>S35+U35</f>
        <v>2757</v>
      </c>
      <c r="Z35" s="135"/>
      <c r="AA35" s="93">
        <f>Y35+Q35</f>
        <v>2757</v>
      </c>
      <c r="AB35" s="135"/>
      <c r="AC35" s="93">
        <v>111</v>
      </c>
      <c r="AD35" s="135"/>
      <c r="AE35" s="93">
        <f>SUM(AA35:AC35)</f>
        <v>2868</v>
      </c>
      <c r="AG35" s="233"/>
    </row>
    <row r="36" spans="1:33" s="76" customFormat="1" ht="22" customHeight="1">
      <c r="A36" s="91" t="s">
        <v>349</v>
      </c>
      <c r="E36" s="144">
        <f>SUM(E34:E35)</f>
        <v>0</v>
      </c>
      <c r="F36" s="142"/>
      <c r="G36" s="144">
        <f>SUM(G34:G35)</f>
        <v>0</v>
      </c>
      <c r="H36" s="186"/>
      <c r="I36" s="144">
        <f>SUM(I34:I35)</f>
        <v>0</v>
      </c>
      <c r="J36" s="140"/>
      <c r="K36" s="144">
        <f>SUM(K34:K35)</f>
        <v>0</v>
      </c>
      <c r="L36" s="140"/>
      <c r="M36" s="144">
        <f>SUM(M34:M35)</f>
        <v>0</v>
      </c>
      <c r="N36" s="142"/>
      <c r="O36" s="144">
        <f>SUM(O34:O35)</f>
        <v>0</v>
      </c>
      <c r="P36" s="101"/>
      <c r="Q36" s="90">
        <f>SUM(Q34:Q35)</f>
        <v>88653</v>
      </c>
      <c r="R36" s="101"/>
      <c r="S36" s="90">
        <f>SUM(S34:S35)</f>
        <v>-7569</v>
      </c>
      <c r="T36" s="101"/>
      <c r="U36" s="90">
        <f>SUM(U34:U35)</f>
        <v>10326</v>
      </c>
      <c r="V36" s="135"/>
      <c r="W36" s="144">
        <f>SUM(W34:W35)</f>
        <v>0</v>
      </c>
      <c r="X36" s="101"/>
      <c r="Y36" s="90">
        <f>SUM(Y34:Y35)</f>
        <v>2757</v>
      </c>
      <c r="Z36" s="101"/>
      <c r="AA36" s="90">
        <f t="shared" ref="AA36" si="0">SUM(E36:Q36,Y36)</f>
        <v>91410</v>
      </c>
      <c r="AB36" s="101"/>
      <c r="AC36" s="90">
        <f>SUM(AC34:AC35)</f>
        <v>5106</v>
      </c>
      <c r="AD36" s="101"/>
      <c r="AE36" s="90">
        <f>SUM(AE34:AE35)</f>
        <v>96516</v>
      </c>
      <c r="AG36" s="84"/>
    </row>
    <row r="37" spans="1:33" s="76" customFormat="1" ht="12" customHeight="1">
      <c r="A37" s="92"/>
      <c r="E37" s="141"/>
      <c r="F37" s="141"/>
      <c r="G37" s="141"/>
      <c r="H37" s="29"/>
      <c r="I37" s="141"/>
      <c r="J37" s="223"/>
      <c r="K37" s="141"/>
      <c r="L37" s="223"/>
      <c r="M37" s="141"/>
      <c r="N37" s="141"/>
      <c r="O37" s="141"/>
      <c r="P37" s="135"/>
      <c r="Q37" s="72"/>
      <c r="R37" s="135"/>
      <c r="S37" s="79"/>
      <c r="T37" s="101"/>
      <c r="U37" s="141"/>
      <c r="V37" s="135"/>
      <c r="W37" s="141"/>
      <c r="X37" s="29"/>
      <c r="Y37" s="79"/>
      <c r="Z37" s="135"/>
      <c r="AA37" s="87"/>
      <c r="AB37" s="135"/>
      <c r="AC37" s="87"/>
      <c r="AD37" s="135"/>
      <c r="AE37" s="87"/>
    </row>
    <row r="38" spans="1:33" s="2" customFormat="1" ht="22" hidden="1" customHeight="1">
      <c r="A38" s="92" t="s">
        <v>126</v>
      </c>
      <c r="B38" s="76"/>
      <c r="C38" s="76"/>
      <c r="D38" s="75"/>
      <c r="E38" s="147"/>
      <c r="F38" s="141"/>
      <c r="G38" s="141"/>
      <c r="H38" s="29"/>
      <c r="I38" s="147"/>
      <c r="J38" s="223"/>
      <c r="K38" s="147"/>
      <c r="L38" s="222"/>
      <c r="M38" s="147"/>
      <c r="N38" s="141"/>
      <c r="O38" s="141"/>
      <c r="P38" s="135"/>
      <c r="Q38" s="93"/>
      <c r="R38" s="135"/>
      <c r="S38" s="93"/>
      <c r="T38" s="101"/>
      <c r="U38" s="93"/>
      <c r="V38" s="135"/>
      <c r="W38" s="93"/>
      <c r="X38" s="93"/>
      <c r="Y38" s="93"/>
      <c r="Z38" s="29"/>
      <c r="AA38" s="93"/>
      <c r="AB38" s="29"/>
      <c r="AC38" s="147"/>
      <c r="AD38" s="29"/>
      <c r="AE38" s="93">
        <f>SUM(AA38:AC38)</f>
        <v>0</v>
      </c>
    </row>
    <row r="39" spans="1:33" s="2" customFormat="1" ht="6" hidden="1" customHeight="1">
      <c r="A39" s="92"/>
      <c r="B39" s="76"/>
      <c r="C39" s="76"/>
      <c r="D39" s="75"/>
      <c r="E39" s="141"/>
      <c r="F39" s="141"/>
      <c r="G39" s="141"/>
      <c r="H39" s="29"/>
      <c r="I39" s="141"/>
      <c r="J39" s="223"/>
      <c r="K39" s="141"/>
      <c r="L39" s="222"/>
      <c r="M39" s="141"/>
      <c r="N39" s="141"/>
      <c r="O39" s="141"/>
      <c r="P39" s="135"/>
      <c r="Q39" s="87"/>
      <c r="R39" s="135"/>
      <c r="S39" s="87"/>
      <c r="T39" s="101"/>
      <c r="U39" s="87"/>
      <c r="V39" s="135"/>
      <c r="W39" s="87"/>
      <c r="X39" s="87"/>
      <c r="Y39" s="87"/>
      <c r="Z39" s="29"/>
      <c r="AA39" s="87"/>
      <c r="AB39" s="29"/>
      <c r="AC39" s="141"/>
      <c r="AD39" s="29"/>
      <c r="AE39" s="87"/>
    </row>
    <row r="40" spans="1:33" ht="22" customHeight="1" thickBot="1">
      <c r="A40" s="91" t="s">
        <v>363</v>
      </c>
      <c r="B40" s="76"/>
      <c r="C40" s="55"/>
      <c r="D40" s="75"/>
      <c r="E40" s="94">
        <f>SUM(E36,E23,E16)+E38+E37</f>
        <v>508448</v>
      </c>
      <c r="F40" s="73"/>
      <c r="G40" s="94">
        <f>SUM(G36,G23,G16)+G38+G37</f>
        <v>-9269</v>
      </c>
      <c r="H40" s="135"/>
      <c r="I40" s="94">
        <f>SUM(I36,I23,I16)+I38+I37</f>
        <v>694969</v>
      </c>
      <c r="J40" s="222"/>
      <c r="K40" s="94">
        <f>SUM(K36,K23,K16)+K38+K37</f>
        <v>44033</v>
      </c>
      <c r="L40" s="222"/>
      <c r="M40" s="94">
        <f>SUM(M36,M23,M16)+M38+M37</f>
        <v>50845</v>
      </c>
      <c r="N40" s="73"/>
      <c r="O40" s="94">
        <f>SUM(O36,O23,O16)+O38+O37</f>
        <v>9269</v>
      </c>
      <c r="P40" s="135"/>
      <c r="Q40" s="94">
        <f>SUM(Q36,Q23,Q16)+Q38+Q37</f>
        <v>3235898</v>
      </c>
      <c r="R40" s="135"/>
      <c r="S40" s="94">
        <f>SUM(S36,S23,S16)+S38+S37</f>
        <v>-547644</v>
      </c>
      <c r="T40" s="135"/>
      <c r="U40" s="94">
        <f>SUM(U36,U23,U16)+U38+U37</f>
        <v>30065</v>
      </c>
      <c r="V40" s="135"/>
      <c r="W40" s="94">
        <f>SUM(W36,W31,Y16)+W38</f>
        <v>-521285</v>
      </c>
      <c r="X40" s="135"/>
      <c r="Y40" s="94">
        <f>SUM(Y36,Y23,Y16)+Y38+Y37</f>
        <v>-518528</v>
      </c>
      <c r="Z40" s="135"/>
      <c r="AA40" s="94">
        <f>SUM(AA36,AA23,AA16)+AA38+AA37</f>
        <v>4015665</v>
      </c>
      <c r="AB40" s="135"/>
      <c r="AC40" s="94">
        <f>SUM(AC36,AC23,AC16)+AC38+AC37</f>
        <v>31455</v>
      </c>
      <c r="AD40" s="135"/>
      <c r="AE40" s="94">
        <f>SUM(AE36,AE23,AE16)+AE38+AE37</f>
        <v>4047120</v>
      </c>
      <c r="AG40" s="25">
        <f>AE40-[1]BS!I103</f>
        <v>0</v>
      </c>
    </row>
    <row r="41" spans="1:33" ht="23.25" customHeight="1" thickTop="1">
      <c r="A41" s="55"/>
      <c r="B41" s="55"/>
      <c r="C41" s="55"/>
      <c r="D41" s="75"/>
      <c r="E41" s="55"/>
      <c r="F41" s="55"/>
      <c r="G41" s="55"/>
      <c r="H41" s="135"/>
      <c r="I41" s="55"/>
      <c r="J41" s="222"/>
      <c r="K41" s="55"/>
      <c r="L41" s="222"/>
      <c r="M41" s="55"/>
      <c r="N41" s="55"/>
      <c r="O41" s="55"/>
      <c r="P41" s="135"/>
      <c r="Q41" s="55"/>
      <c r="R41" s="135"/>
      <c r="S41" s="55"/>
      <c r="T41" s="135"/>
      <c r="U41" s="55"/>
      <c r="V41" s="135"/>
      <c r="W41" s="55"/>
      <c r="X41" s="135"/>
      <c r="Y41" s="55"/>
      <c r="Z41" s="135"/>
      <c r="AA41" s="55"/>
      <c r="AB41" s="135"/>
      <c r="AC41" s="55"/>
      <c r="AD41" s="135"/>
      <c r="AE41" s="55"/>
    </row>
    <row r="43" spans="1:33" ht="22" customHeight="1">
      <c r="E43" s="30"/>
      <c r="F43" s="30"/>
      <c r="G43" s="30"/>
      <c r="H43" s="114"/>
      <c r="I43" s="30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30"/>
      <c r="Z43" s="114"/>
      <c r="AA43" s="114"/>
      <c r="AB43" s="114"/>
      <c r="AC43" s="30"/>
    </row>
    <row r="47" spans="1:33" ht="22" customHeight="1">
      <c r="W47" s="117"/>
    </row>
    <row r="48" spans="1:33" ht="22" customHeight="1">
      <c r="W48" s="118"/>
    </row>
    <row r="49" spans="23:23" ht="22" customHeight="1">
      <c r="W49" s="118"/>
    </row>
    <row r="50" spans="23:23" ht="22" customHeight="1">
      <c r="W50" s="118"/>
    </row>
    <row r="51" spans="23:23" ht="22" customHeight="1">
      <c r="W51" s="117"/>
    </row>
  </sheetData>
  <mergeCells count="5">
    <mergeCell ref="A3:S3"/>
    <mergeCell ref="E4:AE4"/>
    <mergeCell ref="M5:Q5"/>
    <mergeCell ref="S5:Y5"/>
    <mergeCell ref="E14:AE14"/>
  </mergeCells>
  <pageMargins left="0.5" right="0.5" top="0.48" bottom="0.5" header="0.5" footer="0.5"/>
  <pageSetup paperSize="9" scale="56" firstPageNumber="7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Q51"/>
  <sheetViews>
    <sheetView showGridLines="0" view="pageBreakPreview" topLeftCell="A13" zoomScale="60" zoomScaleNormal="55" workbookViewId="0">
      <selection activeCell="AF43" sqref="AF43"/>
    </sheetView>
  </sheetViews>
  <sheetFormatPr defaultColWidth="9.09765625" defaultRowHeight="22" customHeight="1"/>
  <cols>
    <col min="1" max="2" width="2.69921875" style="22" customWidth="1"/>
    <col min="3" max="3" width="59.09765625" style="22" customWidth="1"/>
    <col min="4" max="4" width="8.5" style="2" customWidth="1"/>
    <col min="5" max="5" width="15" style="22" customWidth="1"/>
    <col min="6" max="6" width="0.8984375" style="22" customWidth="1"/>
    <col min="7" max="7" width="15" style="22" customWidth="1"/>
    <col min="8" max="8" width="0.8984375" style="22" customWidth="1"/>
    <col min="9" max="9" width="14.3984375" style="22" customWidth="1"/>
    <col min="10" max="10" width="0.8984375" style="22" customWidth="1"/>
    <col min="11" max="11" width="14.8984375" style="22" customWidth="1"/>
    <col min="12" max="12" width="0.8984375" style="22" customWidth="1"/>
    <col min="13" max="13" width="14.19921875" style="22" customWidth="1"/>
    <col min="14" max="14" width="0.8984375" style="22" customWidth="1"/>
    <col min="15" max="15" width="14.19921875" style="22" customWidth="1"/>
    <col min="16" max="16" width="0.8984375" style="22" customWidth="1"/>
    <col min="17" max="17" width="15.8984375" style="22" customWidth="1"/>
    <col min="18" max="18" width="0.69921875" style="22" customWidth="1"/>
    <col min="19" max="19" width="16.19921875" style="22" customWidth="1"/>
    <col min="20" max="20" width="0.8984375" style="22" customWidth="1"/>
    <col min="21" max="21" width="15.8984375" style="22" customWidth="1"/>
    <col min="22" max="22" width="1.3984375" style="22" customWidth="1"/>
    <col min="23" max="23" width="15.19921875" style="22" hidden="1" customWidth="1"/>
    <col min="24" max="24" width="0.8984375" style="22" hidden="1" customWidth="1"/>
    <col min="25" max="25" width="15.09765625" style="22" customWidth="1"/>
    <col min="26" max="26" width="0.8984375" style="22" customWidth="1"/>
    <col min="27" max="27" width="15.3984375" style="22" customWidth="1"/>
    <col min="28" max="28" width="0.8984375" style="22" customWidth="1"/>
    <col min="29" max="29" width="13.69921875" style="22" customWidth="1"/>
    <col min="30" max="30" width="0.8984375" style="22" customWidth="1"/>
    <col min="31" max="31" width="14.3984375" style="22" customWidth="1"/>
    <col min="32" max="32" width="9.09765625" style="22"/>
    <col min="33" max="33" width="11.3984375" style="22" bestFit="1" customWidth="1"/>
    <col min="34" max="16384" width="9.09765625" style="22"/>
  </cols>
  <sheetData>
    <row r="1" spans="1:33" s="33" customFormat="1" ht="22" customHeight="1">
      <c r="A1" s="27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33" s="33" customFormat="1" ht="22" customHeight="1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33" ht="22" customHeight="1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34"/>
      <c r="U3" s="34"/>
      <c r="V3" s="34"/>
      <c r="W3" s="34"/>
      <c r="X3" s="8"/>
      <c r="Y3" s="11"/>
      <c r="Z3" s="8"/>
      <c r="AA3" s="8"/>
      <c r="AB3" s="8"/>
      <c r="AC3" s="11"/>
    </row>
    <row r="4" spans="1:33" ht="22" customHeight="1">
      <c r="A4" s="8"/>
      <c r="B4" s="8"/>
      <c r="C4" s="8"/>
      <c r="E4" s="442" t="s">
        <v>1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</row>
    <row r="5" spans="1:33" ht="22" customHeight="1">
      <c r="A5" s="8"/>
      <c r="B5" s="8"/>
      <c r="C5" s="8"/>
      <c r="E5" s="3"/>
      <c r="F5" s="3"/>
      <c r="G5" s="3"/>
      <c r="H5" s="3"/>
      <c r="M5" s="443" t="s">
        <v>10</v>
      </c>
      <c r="N5" s="443"/>
      <c r="O5" s="443"/>
      <c r="P5" s="443"/>
      <c r="Q5" s="443"/>
      <c r="S5" s="443" t="s">
        <v>40</v>
      </c>
      <c r="T5" s="443"/>
      <c r="U5" s="443"/>
      <c r="V5" s="443"/>
      <c r="W5" s="443"/>
      <c r="X5" s="443"/>
      <c r="Y5" s="443"/>
      <c r="Z5" s="3"/>
      <c r="AA5" s="3"/>
      <c r="AB5" s="3"/>
      <c r="AC5" s="3"/>
    </row>
    <row r="6" spans="1:33" ht="22" customHeight="1">
      <c r="A6" s="8"/>
      <c r="B6" s="8"/>
      <c r="C6" s="8"/>
      <c r="E6" s="3"/>
      <c r="F6" s="3"/>
      <c r="G6" s="3"/>
      <c r="H6" s="3"/>
      <c r="M6" s="2"/>
      <c r="N6" s="2"/>
      <c r="O6" s="2"/>
      <c r="P6" s="2"/>
      <c r="S6" s="2" t="s">
        <v>235</v>
      </c>
      <c r="T6" s="2"/>
      <c r="U6" s="2"/>
      <c r="V6" s="2"/>
      <c r="W6" s="2"/>
      <c r="X6" s="2"/>
      <c r="Y6" s="2"/>
      <c r="Z6" s="3"/>
      <c r="AA6" s="3"/>
      <c r="AB6" s="3"/>
      <c r="AC6" s="3"/>
    </row>
    <row r="7" spans="1:33" ht="22" customHeight="1">
      <c r="A7" s="8"/>
      <c r="B7" s="8"/>
      <c r="C7" s="8"/>
      <c r="E7" s="3"/>
      <c r="F7" s="3"/>
      <c r="G7" s="3"/>
      <c r="H7" s="3"/>
      <c r="M7" s="2"/>
      <c r="N7" s="2"/>
      <c r="O7" s="2"/>
      <c r="P7" s="2"/>
      <c r="S7" s="2" t="s">
        <v>105</v>
      </c>
      <c r="T7" s="2"/>
      <c r="U7" s="2" t="s">
        <v>49</v>
      </c>
      <c r="V7" s="2"/>
      <c r="W7" s="2"/>
      <c r="X7" s="2"/>
      <c r="Y7" s="2"/>
      <c r="Z7" s="3"/>
      <c r="AA7" s="3"/>
      <c r="AB7" s="3"/>
      <c r="AC7" s="3"/>
    </row>
    <row r="8" spans="1:33" ht="22" customHeight="1">
      <c r="A8" s="8"/>
      <c r="B8" s="8"/>
      <c r="C8" s="8"/>
      <c r="E8" s="3"/>
      <c r="F8" s="3"/>
      <c r="G8" s="3"/>
      <c r="H8" s="3"/>
      <c r="M8" s="2"/>
      <c r="N8" s="2"/>
      <c r="O8" s="2"/>
      <c r="P8" s="2"/>
      <c r="S8" s="2" t="s">
        <v>396</v>
      </c>
      <c r="T8" s="2"/>
      <c r="U8" s="2" t="s">
        <v>33</v>
      </c>
      <c r="V8" s="2"/>
      <c r="W8" s="2"/>
      <c r="X8" s="2"/>
      <c r="Y8" s="2"/>
      <c r="Z8" s="3"/>
      <c r="AA8" s="3"/>
      <c r="AB8" s="3"/>
      <c r="AC8" s="3"/>
    </row>
    <row r="9" spans="1:33" ht="22" customHeight="1">
      <c r="A9" s="8"/>
      <c r="B9" s="8"/>
      <c r="C9" s="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106</v>
      </c>
      <c r="U9" s="35" t="s">
        <v>101</v>
      </c>
      <c r="V9" s="35"/>
      <c r="W9" s="35" t="s">
        <v>111</v>
      </c>
      <c r="Y9" s="35"/>
      <c r="Z9" s="2"/>
      <c r="AA9" s="36"/>
      <c r="AB9" s="36"/>
      <c r="AC9" s="36"/>
      <c r="AD9" s="36"/>
    </row>
    <row r="10" spans="1:33" ht="22" customHeight="1">
      <c r="A10" s="8"/>
      <c r="B10" s="8"/>
      <c r="C10" s="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107</v>
      </c>
      <c r="U10" s="35" t="s">
        <v>110</v>
      </c>
      <c r="V10" s="35"/>
      <c r="W10" s="2" t="s">
        <v>112</v>
      </c>
      <c r="Y10" s="35"/>
      <c r="Z10" s="2"/>
      <c r="AA10" s="36" t="s">
        <v>67</v>
      </c>
      <c r="AB10" s="36"/>
      <c r="AC10" s="36"/>
      <c r="AD10" s="36"/>
    </row>
    <row r="11" spans="1:33" ht="22" customHeight="1">
      <c r="A11" s="8"/>
      <c r="B11" s="8"/>
      <c r="C11" s="8"/>
      <c r="E11" s="2" t="s">
        <v>65</v>
      </c>
      <c r="F11" s="2"/>
      <c r="G11" s="2"/>
      <c r="H11" s="36"/>
      <c r="I11" s="2"/>
      <c r="J11" s="2"/>
      <c r="K11" s="2" t="s">
        <v>11</v>
      </c>
      <c r="L11" s="2"/>
      <c r="M11" s="2"/>
      <c r="N11" s="2"/>
      <c r="O11" s="2" t="s">
        <v>233</v>
      </c>
      <c r="P11" s="2"/>
      <c r="Q11" s="2"/>
      <c r="R11" s="2"/>
      <c r="S11" s="35" t="s">
        <v>60</v>
      </c>
      <c r="U11" s="35" t="s">
        <v>104</v>
      </c>
      <c r="V11" s="35"/>
      <c r="W11" s="35" t="s">
        <v>113</v>
      </c>
      <c r="Y11" s="35" t="s">
        <v>34</v>
      </c>
      <c r="Z11" s="2"/>
      <c r="AA11" s="2" t="s">
        <v>66</v>
      </c>
      <c r="AB11" s="36"/>
      <c r="AC11" s="110" t="s">
        <v>54</v>
      </c>
      <c r="AD11" s="36"/>
    </row>
    <row r="12" spans="1:33" s="2" customFormat="1" ht="22" customHeight="1">
      <c r="A12" s="3"/>
      <c r="B12" s="3"/>
      <c r="C12" s="37"/>
      <c r="E12" s="36" t="s">
        <v>64</v>
      </c>
      <c r="F12" s="36"/>
      <c r="G12" s="36" t="s">
        <v>233</v>
      </c>
      <c r="H12" s="36"/>
      <c r="I12" s="36" t="s">
        <v>11</v>
      </c>
      <c r="J12" s="36"/>
      <c r="K12" s="36" t="s">
        <v>31</v>
      </c>
      <c r="O12" s="2" t="s">
        <v>242</v>
      </c>
      <c r="S12" s="35" t="s">
        <v>108</v>
      </c>
      <c r="U12" s="2" t="s">
        <v>102</v>
      </c>
      <c r="W12" s="35" t="s">
        <v>114</v>
      </c>
      <c r="Y12" s="2" t="s">
        <v>35</v>
      </c>
      <c r="AA12" s="36" t="s">
        <v>68</v>
      </c>
      <c r="AB12" s="36"/>
      <c r="AC12" s="110" t="s">
        <v>55</v>
      </c>
      <c r="AD12" s="36"/>
      <c r="AE12" s="36" t="s">
        <v>12</v>
      </c>
    </row>
    <row r="13" spans="1:33" s="2" customFormat="1" ht="22" customHeight="1">
      <c r="A13" s="3"/>
      <c r="B13" s="3"/>
      <c r="C13" s="3"/>
      <c r="D13" s="243"/>
      <c r="E13" s="36" t="s">
        <v>13</v>
      </c>
      <c r="F13" s="36"/>
      <c r="G13" s="36" t="s">
        <v>241</v>
      </c>
      <c r="H13" s="36"/>
      <c r="I13" s="36" t="s">
        <v>14</v>
      </c>
      <c r="J13" s="36"/>
      <c r="K13" s="36" t="s">
        <v>32</v>
      </c>
      <c r="M13" s="2" t="s">
        <v>15</v>
      </c>
      <c r="O13" s="2" t="s">
        <v>234</v>
      </c>
      <c r="Q13" s="2" t="s">
        <v>16</v>
      </c>
      <c r="S13" s="35" t="s">
        <v>109</v>
      </c>
      <c r="U13" s="35" t="s">
        <v>103</v>
      </c>
      <c r="V13" s="35"/>
      <c r="W13" s="2" t="s">
        <v>91</v>
      </c>
      <c r="Y13" s="35" t="s">
        <v>41</v>
      </c>
      <c r="AA13" s="38" t="s">
        <v>69</v>
      </c>
      <c r="AB13" s="36"/>
      <c r="AC13" s="110" t="s">
        <v>56</v>
      </c>
      <c r="AD13" s="36"/>
      <c r="AE13" s="36" t="s">
        <v>41</v>
      </c>
    </row>
    <row r="14" spans="1:33" s="2" customFormat="1" ht="22" customHeight="1">
      <c r="B14" s="3"/>
      <c r="C14" s="3"/>
      <c r="E14" s="444" t="s">
        <v>48</v>
      </c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</row>
    <row r="15" spans="1:33" s="31" customFormat="1" ht="22" customHeight="1">
      <c r="A15" s="77" t="s">
        <v>364</v>
      </c>
      <c r="B15" s="78"/>
      <c r="C15" s="78"/>
      <c r="D15" s="79"/>
      <c r="E15" s="71"/>
      <c r="F15" s="71"/>
      <c r="G15" s="71"/>
      <c r="H15" s="79"/>
      <c r="I15" s="71"/>
      <c r="J15" s="79"/>
      <c r="K15" s="71"/>
      <c r="L15" s="79"/>
      <c r="M15" s="71"/>
      <c r="N15" s="71"/>
      <c r="O15" s="71"/>
      <c r="P15" s="64"/>
      <c r="Q15" s="50"/>
      <c r="R15" s="64"/>
      <c r="S15" s="71"/>
      <c r="T15" s="79"/>
      <c r="U15" s="71"/>
      <c r="V15" s="71"/>
      <c r="Y15" s="71"/>
      <c r="Z15" s="79"/>
      <c r="AA15" s="71"/>
      <c r="AB15" s="79"/>
      <c r="AC15" s="79"/>
      <c r="AD15" s="79"/>
      <c r="AE15" s="71"/>
    </row>
    <row r="16" spans="1:33" s="3" customFormat="1" ht="22" customHeight="1">
      <c r="A16" s="271" t="s">
        <v>365</v>
      </c>
      <c r="B16" s="76"/>
      <c r="C16" s="76"/>
      <c r="D16" s="76"/>
      <c r="E16" s="80">
        <v>508448</v>
      </c>
      <c r="F16" s="80"/>
      <c r="G16" s="80">
        <v>-102649</v>
      </c>
      <c r="H16" s="80"/>
      <c r="I16" s="80">
        <v>694969</v>
      </c>
      <c r="J16" s="80"/>
      <c r="K16" s="80">
        <v>44033</v>
      </c>
      <c r="L16" s="80"/>
      <c r="M16" s="80">
        <v>50845</v>
      </c>
      <c r="N16" s="80"/>
      <c r="O16" s="80">
        <v>102649</v>
      </c>
      <c r="P16" s="80"/>
      <c r="Q16" s="80">
        <v>2650188</v>
      </c>
      <c r="R16" s="81"/>
      <c r="S16" s="80">
        <v>-642015</v>
      </c>
      <c r="T16" s="81"/>
      <c r="U16" s="80">
        <v>39089</v>
      </c>
      <c r="V16" s="80"/>
      <c r="W16" s="403"/>
      <c r="X16" s="403"/>
      <c r="Y16" s="80">
        <v>-603877</v>
      </c>
      <c r="Z16" s="403"/>
      <c r="AA16" s="80">
        <v>3344606</v>
      </c>
      <c r="AB16" s="81"/>
      <c r="AC16" s="80">
        <v>42818</v>
      </c>
      <c r="AD16" s="81"/>
      <c r="AE16" s="80">
        <f>SUM(AA16:AC16)</f>
        <v>3387424</v>
      </c>
      <c r="AF16" s="403"/>
      <c r="AG16" s="449">
        <f>S16+U16-Y16</f>
        <v>951</v>
      </c>
    </row>
    <row r="17" spans="1:43" s="424" customFormat="1" ht="22" customHeight="1">
      <c r="A17" s="421"/>
      <c r="B17" s="422"/>
      <c r="C17" s="422"/>
      <c r="D17" s="421"/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23"/>
      <c r="Q17" s="423"/>
      <c r="R17" s="423"/>
      <c r="S17" s="423"/>
      <c r="T17" s="423"/>
      <c r="U17" s="423"/>
      <c r="V17" s="423"/>
      <c r="Y17" s="423"/>
      <c r="Z17" s="423"/>
      <c r="AA17" s="423"/>
      <c r="AB17" s="423"/>
      <c r="AC17" s="423"/>
      <c r="AD17" s="423"/>
      <c r="AE17" s="423"/>
      <c r="AG17" s="450"/>
    </row>
    <row r="18" spans="1:43" s="2" customFormat="1" ht="22" hidden="1" customHeight="1">
      <c r="A18" s="77" t="s">
        <v>37</v>
      </c>
      <c r="B18" s="76"/>
      <c r="C18" s="76"/>
      <c r="D18" s="75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Y18" s="82"/>
      <c r="Z18" s="82"/>
      <c r="AA18" s="82"/>
      <c r="AB18" s="82"/>
      <c r="AC18" s="82"/>
      <c r="AD18" s="82"/>
      <c r="AE18" s="82"/>
      <c r="AG18" s="451"/>
    </row>
    <row r="19" spans="1:43" s="2" customFormat="1" ht="22" hidden="1" customHeight="1">
      <c r="A19" s="83" t="s">
        <v>38</v>
      </c>
      <c r="B19" s="83" t="s">
        <v>115</v>
      </c>
      <c r="C19" s="76"/>
      <c r="D19" s="75"/>
      <c r="E19" s="84"/>
      <c r="F19" s="84"/>
      <c r="G19" s="84"/>
      <c r="H19" s="76"/>
      <c r="I19" s="84"/>
      <c r="J19" s="84"/>
      <c r="K19" s="84"/>
      <c r="L19" s="85"/>
      <c r="M19" s="84"/>
      <c r="N19" s="84"/>
      <c r="O19" s="84"/>
      <c r="P19" s="85"/>
      <c r="Q19" s="84"/>
      <c r="R19" s="85"/>
      <c r="S19" s="80"/>
      <c r="T19" s="85"/>
      <c r="U19" s="84"/>
      <c r="V19" s="84"/>
      <c r="W19" s="84"/>
      <c r="Y19" s="84"/>
      <c r="Z19" s="80"/>
      <c r="AA19" s="84"/>
      <c r="AB19" s="85"/>
      <c r="AC19" s="145"/>
      <c r="AD19" s="85"/>
      <c r="AE19" s="80"/>
      <c r="AG19" s="451"/>
    </row>
    <row r="20" spans="1:43" s="2" customFormat="1" ht="22" hidden="1" customHeight="1">
      <c r="A20" s="86"/>
      <c r="C20" s="86" t="s">
        <v>178</v>
      </c>
      <c r="D20" s="70"/>
      <c r="E20" s="87"/>
      <c r="F20" s="87"/>
      <c r="G20" s="87"/>
      <c r="H20" s="80"/>
      <c r="I20" s="141"/>
      <c r="J20" s="141"/>
      <c r="K20" s="141"/>
      <c r="L20" s="141"/>
      <c r="M20" s="141"/>
      <c r="N20" s="141"/>
      <c r="O20" s="141"/>
      <c r="P20" s="80"/>
      <c r="Q20" s="88"/>
      <c r="R20" s="82"/>
      <c r="S20" s="53"/>
      <c r="T20" s="146"/>
      <c r="U20" s="53"/>
      <c r="V20" s="53"/>
      <c r="W20" s="53"/>
      <c r="X20" s="148"/>
      <c r="Y20" s="53"/>
      <c r="Z20" s="53"/>
      <c r="AA20" s="53"/>
      <c r="AB20" s="146"/>
      <c r="AC20" s="53"/>
      <c r="AD20" s="146"/>
      <c r="AE20" s="141"/>
      <c r="AG20" s="451"/>
    </row>
    <row r="21" spans="1:43" s="2" customFormat="1" ht="22" hidden="1" customHeight="1">
      <c r="A21" s="86"/>
      <c r="B21" s="86" t="s">
        <v>243</v>
      </c>
      <c r="D21" s="70"/>
      <c r="E21" s="87"/>
      <c r="F21" s="87"/>
      <c r="G21" s="87"/>
      <c r="H21" s="80"/>
      <c r="I21" s="87"/>
      <c r="J21" s="141"/>
      <c r="K21" s="87"/>
      <c r="L21" s="141"/>
      <c r="M21" s="87"/>
      <c r="N21" s="141"/>
      <c r="O21" s="79">
        <f>-Q21</f>
        <v>0</v>
      </c>
      <c r="P21" s="80"/>
      <c r="Q21" s="88">
        <f>G21</f>
        <v>0</v>
      </c>
      <c r="R21" s="82"/>
      <c r="S21" s="87"/>
      <c r="T21" s="146"/>
      <c r="U21" s="87"/>
      <c r="V21" s="53"/>
      <c r="W21" s="53"/>
      <c r="X21" s="148"/>
      <c r="Y21" s="87">
        <f>S21+U21</f>
        <v>0</v>
      </c>
      <c r="Z21" s="53"/>
      <c r="AA21" s="240">
        <f>SUM(E21:Q21,Y21)</f>
        <v>0</v>
      </c>
      <c r="AB21" s="239"/>
      <c r="AC21" s="87"/>
      <c r="AD21" s="239"/>
      <c r="AE21" s="240">
        <f>AA21+AC21</f>
        <v>0</v>
      </c>
      <c r="AG21" s="451"/>
    </row>
    <row r="22" spans="1:43" s="2" customFormat="1" ht="22" hidden="1" customHeight="1">
      <c r="A22" s="86"/>
      <c r="B22" s="86" t="s">
        <v>76</v>
      </c>
      <c r="D22" s="70">
        <v>2</v>
      </c>
      <c r="E22" s="147"/>
      <c r="F22" s="141"/>
      <c r="G22" s="141"/>
      <c r="H22" s="29"/>
      <c r="I22" s="147"/>
      <c r="J22" s="223"/>
      <c r="K22" s="147"/>
      <c r="L22" s="223"/>
      <c r="M22" s="147"/>
      <c r="N22" s="141"/>
      <c r="O22" s="141"/>
      <c r="P22" s="80"/>
      <c r="Q22" s="277"/>
      <c r="R22" s="82"/>
      <c r="S22" s="147"/>
      <c r="T22" s="29"/>
      <c r="U22" s="147"/>
      <c r="V22" s="29"/>
      <c r="W22" s="141"/>
      <c r="X22" s="29"/>
      <c r="Y22" s="147">
        <f>S22+U22</f>
        <v>0</v>
      </c>
      <c r="Z22" s="88"/>
      <c r="AA22" s="391">
        <f>SUM(E22:Q22,Y22)</f>
        <v>0</v>
      </c>
      <c r="AB22" s="412"/>
      <c r="AC22" s="147"/>
      <c r="AD22" s="413"/>
      <c r="AE22" s="391">
        <f>AA22+AC22</f>
        <v>0</v>
      </c>
      <c r="AG22" s="451"/>
    </row>
    <row r="23" spans="1:43" s="2" customFormat="1" ht="22" hidden="1" customHeight="1">
      <c r="A23" s="184" t="s">
        <v>36</v>
      </c>
      <c r="B23" s="83"/>
      <c r="C23" s="76"/>
      <c r="D23" s="75"/>
      <c r="E23" s="188">
        <f>SUM(E20:E22)</f>
        <v>0</v>
      </c>
      <c r="F23" s="104"/>
      <c r="G23" s="105">
        <f>SUM(G20:G22)</f>
        <v>0</v>
      </c>
      <c r="H23" s="137"/>
      <c r="I23" s="188">
        <f>SUM(I20:I22)</f>
        <v>0</v>
      </c>
      <c r="J23" s="140"/>
      <c r="K23" s="188">
        <f>SUM(K20:K22)</f>
        <v>0</v>
      </c>
      <c r="L23" s="140"/>
      <c r="M23" s="188">
        <f>SUM(M20:M22)</f>
        <v>0</v>
      </c>
      <c r="N23" s="140"/>
      <c r="O23" s="155">
        <f>SUM(O20:O22)</f>
        <v>0</v>
      </c>
      <c r="P23" s="102"/>
      <c r="Q23" s="155">
        <f>SUM(Q20:R22)</f>
        <v>0</v>
      </c>
      <c r="R23" s="102"/>
      <c r="S23" s="187">
        <f>SUM(S20:T22)</f>
        <v>0</v>
      </c>
      <c r="T23" s="140"/>
      <c r="U23" s="187">
        <f>SUM(U20:V22)</f>
        <v>0</v>
      </c>
      <c r="V23" s="140"/>
      <c r="W23" s="143">
        <f>SUM(W20:X22)</f>
        <v>0</v>
      </c>
      <c r="X23" s="148"/>
      <c r="Y23" s="187">
        <f>SUM(Y20:Z22)</f>
        <v>0</v>
      </c>
      <c r="Z23" s="137"/>
      <c r="AA23" s="188">
        <f>SUM(AA20:AB22)</f>
        <v>0</v>
      </c>
      <c r="AB23" s="137"/>
      <c r="AC23" s="187">
        <f>SUM(AC20:AD22)</f>
        <v>0</v>
      </c>
      <c r="AD23" s="137"/>
      <c r="AE23" s="188">
        <f>SUM(AE20:AF22)</f>
        <v>0</v>
      </c>
      <c r="AG23" s="451"/>
    </row>
    <row r="24" spans="1:43" s="2" customFormat="1" ht="22" customHeight="1">
      <c r="A24" s="89"/>
      <c r="B24" s="83" t="s">
        <v>92</v>
      </c>
      <c r="C24" s="76"/>
      <c r="D24" s="75"/>
      <c r="E24" s="103"/>
      <c r="F24" s="103"/>
      <c r="G24" s="103"/>
      <c r="H24" s="137"/>
      <c r="I24" s="142"/>
      <c r="J24" s="140"/>
      <c r="K24" s="142"/>
      <c r="L24" s="140"/>
      <c r="M24" s="142"/>
      <c r="N24" s="142"/>
      <c r="O24" s="142"/>
      <c r="P24" s="103"/>
      <c r="Q24" s="103"/>
      <c r="R24" s="104"/>
      <c r="S24" s="142"/>
      <c r="T24" s="140"/>
      <c r="U24" s="142"/>
      <c r="V24" s="142"/>
      <c r="W24" s="142"/>
      <c r="X24" s="148"/>
      <c r="Y24" s="142"/>
      <c r="Z24" s="104"/>
      <c r="AA24" s="103"/>
      <c r="AB24" s="104"/>
      <c r="AC24" s="103"/>
      <c r="AD24" s="104"/>
      <c r="AE24" s="103"/>
      <c r="AG24" s="451"/>
    </row>
    <row r="25" spans="1:43" s="47" customFormat="1" ht="19" hidden="1" customHeight="1">
      <c r="A25" s="194"/>
      <c r="B25" s="86" t="s">
        <v>94</v>
      </c>
      <c r="D25" s="48"/>
      <c r="E25" s="141"/>
      <c r="F25" s="141"/>
      <c r="G25" s="141"/>
      <c r="H25" s="172"/>
      <c r="I25" s="139"/>
      <c r="J25" s="139"/>
      <c r="K25" s="139"/>
      <c r="L25" s="139"/>
      <c r="M25" s="139"/>
      <c r="N25" s="139"/>
      <c r="O25" s="139"/>
      <c r="P25" s="172"/>
      <c r="Q25" s="79"/>
      <c r="R25" s="139"/>
      <c r="S25" s="139"/>
      <c r="T25" s="139"/>
      <c r="U25" s="139"/>
      <c r="V25" s="139"/>
      <c r="W25" s="195"/>
      <c r="X25" s="275"/>
      <c r="Y25" s="53">
        <v>0</v>
      </c>
      <c r="Z25" s="275"/>
      <c r="AA25" s="240">
        <f>SUM(E25:Q25,Y25)</f>
        <v>0</v>
      </c>
      <c r="AB25" s="195"/>
      <c r="AC25" s="195"/>
      <c r="AD25" s="195"/>
      <c r="AE25" s="240">
        <f>AA25+AC25</f>
        <v>0</v>
      </c>
      <c r="AF25" s="189"/>
      <c r="AG25" s="452"/>
      <c r="AH25" s="189"/>
      <c r="AI25" s="190"/>
      <c r="AJ25" s="191"/>
      <c r="AK25" s="189"/>
      <c r="AL25" s="191"/>
      <c r="AM25" s="192"/>
      <c r="AN25" s="191"/>
      <c r="AO25" s="192"/>
      <c r="AP25" s="191"/>
    </row>
    <row r="26" spans="1:43" s="1" customFormat="1" ht="19" customHeight="1">
      <c r="A26" s="130"/>
      <c r="B26" s="47" t="s">
        <v>93</v>
      </c>
      <c r="D26" s="4"/>
      <c r="E26" s="147">
        <v>0</v>
      </c>
      <c r="F26" s="165"/>
      <c r="G26" s="147">
        <v>0</v>
      </c>
      <c r="H26" s="141"/>
      <c r="I26" s="147">
        <v>0</v>
      </c>
      <c r="J26" s="141"/>
      <c r="K26" s="147">
        <v>0</v>
      </c>
      <c r="L26" s="141"/>
      <c r="M26" s="269">
        <v>0</v>
      </c>
      <c r="N26" s="141"/>
      <c r="O26" s="147">
        <v>0</v>
      </c>
      <c r="P26" s="141"/>
      <c r="Q26" s="147">
        <v>0</v>
      </c>
      <c r="R26" s="141"/>
      <c r="S26" s="147">
        <v>0</v>
      </c>
      <c r="T26" s="141"/>
      <c r="U26" s="147">
        <v>0</v>
      </c>
      <c r="V26" s="141"/>
      <c r="W26" s="147"/>
      <c r="X26" s="147"/>
      <c r="Y26" s="147">
        <v>0</v>
      </c>
      <c r="Z26" s="163"/>
      <c r="AA26" s="425">
        <f>SUM(E26:Q26,Y26)</f>
        <v>0</v>
      </c>
      <c r="AB26" s="160"/>
      <c r="AC26" s="269">
        <v>-6240</v>
      </c>
      <c r="AD26" s="426"/>
      <c r="AE26" s="425">
        <f>AC26</f>
        <v>-6240</v>
      </c>
      <c r="AF26" s="131"/>
      <c r="AG26" s="453"/>
      <c r="AH26" s="131"/>
      <c r="AI26" s="133"/>
      <c r="AJ26" s="132"/>
      <c r="AK26" s="131"/>
      <c r="AL26" s="132"/>
      <c r="AM26" s="134"/>
      <c r="AN26" s="132"/>
      <c r="AO26" s="134"/>
      <c r="AP26" s="132"/>
    </row>
    <row r="27" spans="1:43" s="1" customFormat="1" ht="22" hidden="1" customHeight="1">
      <c r="A27" s="1" t="s">
        <v>85</v>
      </c>
      <c r="B27" s="86" t="s">
        <v>116</v>
      </c>
      <c r="D27" s="4"/>
      <c r="E27" s="165">
        <v>0</v>
      </c>
      <c r="F27" s="165"/>
      <c r="G27" s="165"/>
      <c r="H27" s="161"/>
      <c r="I27" s="165">
        <v>0</v>
      </c>
      <c r="J27" s="161"/>
      <c r="K27" s="165">
        <v>0</v>
      </c>
      <c r="L27" s="161"/>
      <c r="M27" s="165">
        <v>0</v>
      </c>
      <c r="N27" s="165"/>
      <c r="O27" s="165"/>
      <c r="P27" s="161"/>
      <c r="Q27" s="165">
        <v>0</v>
      </c>
      <c r="R27" s="161"/>
      <c r="S27" s="165">
        <v>0</v>
      </c>
      <c r="T27" s="161"/>
      <c r="U27" s="165">
        <v>0</v>
      </c>
      <c r="V27" s="161"/>
      <c r="W27" s="121"/>
      <c r="X27" s="161"/>
      <c r="Y27" s="121"/>
      <c r="Z27" s="176"/>
      <c r="AA27" s="176">
        <f>SUM(Y27,E27:Q27)</f>
        <v>0</v>
      </c>
      <c r="AB27" s="176"/>
      <c r="AC27" s="106"/>
      <c r="AD27" s="106"/>
      <c r="AE27" s="87">
        <f>SUM(AA27:AC27)</f>
        <v>0</v>
      </c>
      <c r="AF27" s="131"/>
      <c r="AG27" s="453"/>
      <c r="AH27" s="131"/>
      <c r="AI27" s="133"/>
      <c r="AJ27" s="132"/>
      <c r="AK27" s="131"/>
      <c r="AL27" s="132"/>
      <c r="AM27" s="134"/>
      <c r="AN27" s="132"/>
      <c r="AO27" s="134"/>
      <c r="AP27" s="132"/>
    </row>
    <row r="28" spans="1:43" s="1" customFormat="1" ht="22" hidden="1" customHeight="1">
      <c r="A28" s="1" t="s">
        <v>85</v>
      </c>
      <c r="B28" s="86" t="s">
        <v>119</v>
      </c>
      <c r="C28" s="1" t="s">
        <v>133</v>
      </c>
      <c r="D28" s="4"/>
      <c r="E28" s="159">
        <v>0</v>
      </c>
      <c r="F28" s="165"/>
      <c r="G28" s="165"/>
      <c r="H28" s="162"/>
      <c r="I28" s="159">
        <v>0</v>
      </c>
      <c r="J28" s="161"/>
      <c r="K28" s="159">
        <v>0</v>
      </c>
      <c r="L28" s="161"/>
      <c r="M28" s="159">
        <v>0</v>
      </c>
      <c r="N28" s="165"/>
      <c r="O28" s="165"/>
      <c r="P28" s="162"/>
      <c r="Q28" s="159">
        <v>0</v>
      </c>
      <c r="R28" s="162"/>
      <c r="S28" s="159">
        <v>0</v>
      </c>
      <c r="T28" s="162"/>
      <c r="U28" s="159">
        <v>0</v>
      </c>
      <c r="V28" s="162"/>
      <c r="W28" s="175">
        <v>0</v>
      </c>
      <c r="X28" s="162"/>
      <c r="Y28" s="175">
        <v>0</v>
      </c>
      <c r="Z28" s="164"/>
      <c r="AA28" s="136">
        <v>0</v>
      </c>
      <c r="AB28" s="164"/>
      <c r="AC28" s="427"/>
      <c r="AD28" s="107"/>
      <c r="AE28" s="93">
        <f>SUM(AA28:AC28)</f>
        <v>0</v>
      </c>
      <c r="AF28" s="131"/>
      <c r="AG28" s="453"/>
      <c r="AH28" s="131"/>
      <c r="AI28" s="133"/>
      <c r="AJ28" s="132"/>
      <c r="AK28" s="131"/>
      <c r="AL28" s="132"/>
      <c r="AM28" s="134"/>
      <c r="AN28" s="132"/>
      <c r="AO28" s="134"/>
      <c r="AP28" s="132"/>
    </row>
    <row r="29" spans="1:43" s="184" customFormat="1" ht="22" customHeight="1">
      <c r="B29" s="83" t="s">
        <v>209</v>
      </c>
      <c r="D29" s="196"/>
      <c r="E29" s="187">
        <f>E28+E27</f>
        <v>0</v>
      </c>
      <c r="F29" s="142"/>
      <c r="G29" s="187">
        <f>G28+G27</f>
        <v>0</v>
      </c>
      <c r="H29" s="186"/>
      <c r="I29" s="187">
        <f>I28+I27</f>
        <v>0</v>
      </c>
      <c r="J29" s="140"/>
      <c r="K29" s="187">
        <f>K28+K27</f>
        <v>0</v>
      </c>
      <c r="L29" s="140"/>
      <c r="M29" s="187">
        <f>M28+M27</f>
        <v>0</v>
      </c>
      <c r="N29" s="142"/>
      <c r="O29" s="187">
        <f>O28+O27</f>
        <v>0</v>
      </c>
      <c r="P29" s="186"/>
      <c r="Q29" s="188">
        <f>Q25+Q26</f>
        <v>0</v>
      </c>
      <c r="R29" s="186"/>
      <c r="S29" s="187">
        <f>S28+S27</f>
        <v>0</v>
      </c>
      <c r="T29" s="186"/>
      <c r="U29" s="187">
        <f>U28+U27</f>
        <v>0</v>
      </c>
      <c r="V29" s="186"/>
      <c r="W29" s="188">
        <f>W28+W27</f>
        <v>0</v>
      </c>
      <c r="X29" s="62"/>
      <c r="Y29" s="188">
        <f>Y28+Y27</f>
        <v>0</v>
      </c>
      <c r="Z29" s="62"/>
      <c r="AA29" s="188">
        <f>AA25+AA26</f>
        <v>0</v>
      </c>
      <c r="AB29" s="62"/>
      <c r="AC29" s="188">
        <f>AC25+AC26</f>
        <v>-6240</v>
      </c>
      <c r="AD29" s="62"/>
      <c r="AE29" s="90">
        <f>AE25+AE26</f>
        <v>-6240</v>
      </c>
      <c r="AF29" s="189"/>
      <c r="AG29" s="454"/>
      <c r="AH29" s="189"/>
      <c r="AI29" s="189"/>
      <c r="AJ29" s="191"/>
      <c r="AK29" s="189"/>
      <c r="AL29" s="191"/>
      <c r="AM29" s="192"/>
      <c r="AN29" s="191"/>
      <c r="AO29" s="192"/>
      <c r="AP29" s="191"/>
    </row>
    <row r="30" spans="1:43" s="28" customFormat="1" ht="10.75" customHeight="1">
      <c r="D30" s="4"/>
      <c r="E30" s="174"/>
      <c r="F30" s="158"/>
      <c r="G30" s="158"/>
      <c r="H30" s="29"/>
      <c r="I30" s="174"/>
      <c r="J30" s="223"/>
      <c r="K30" s="158"/>
      <c r="L30" s="223"/>
      <c r="M30" s="158"/>
      <c r="N30" s="158"/>
      <c r="O30" s="158"/>
      <c r="P30" s="29"/>
      <c r="Q30" s="174"/>
      <c r="R30" s="29"/>
      <c r="S30" s="174"/>
      <c r="T30" s="29"/>
      <c r="U30" s="174"/>
      <c r="V30" s="29"/>
      <c r="W30" s="177"/>
      <c r="X30" s="153"/>
      <c r="Y30" s="177"/>
      <c r="Z30" s="153"/>
      <c r="AA30" s="177"/>
      <c r="AB30" s="153"/>
      <c r="AC30" s="428"/>
      <c r="AD30" s="62"/>
      <c r="AE30" s="428"/>
      <c r="AF30" s="131"/>
      <c r="AG30" s="453"/>
      <c r="AH30" s="131"/>
      <c r="AI30" s="133"/>
      <c r="AJ30" s="132"/>
      <c r="AK30" s="131"/>
      <c r="AL30" s="132"/>
      <c r="AM30" s="134"/>
      <c r="AN30" s="132"/>
      <c r="AO30" s="134"/>
      <c r="AP30" s="132"/>
      <c r="AQ30" s="1"/>
    </row>
    <row r="31" spans="1:43" s="184" customFormat="1" ht="22" customHeight="1">
      <c r="A31" s="184" t="s">
        <v>36</v>
      </c>
      <c r="B31" s="185"/>
      <c r="D31" s="48"/>
      <c r="E31" s="193">
        <f>SUM(E23,E29)</f>
        <v>0</v>
      </c>
      <c r="F31" s="235"/>
      <c r="G31" s="193">
        <f>SUM(G23,G29)</f>
        <v>0</v>
      </c>
      <c r="H31" s="101"/>
      <c r="I31" s="193">
        <f>SUM(I23,I29)</f>
        <v>0</v>
      </c>
      <c r="J31" s="140"/>
      <c r="K31" s="193">
        <f>SUM(K23,K29)</f>
        <v>0</v>
      </c>
      <c r="L31" s="140"/>
      <c r="M31" s="193">
        <f>SUM(M23,M29)</f>
        <v>0</v>
      </c>
      <c r="N31" s="235"/>
      <c r="O31" s="193">
        <f>SUM(O23,O29)</f>
        <v>0</v>
      </c>
      <c r="P31" s="101"/>
      <c r="Q31" s="193">
        <f>SUM(Q23,Q29)</f>
        <v>0</v>
      </c>
      <c r="R31" s="101"/>
      <c r="S31" s="193">
        <f>SUM(S23,S29)</f>
        <v>0</v>
      </c>
      <c r="T31" s="186"/>
      <c r="U31" s="193">
        <f>SUM(U23,U29)</f>
        <v>0</v>
      </c>
      <c r="V31" s="186"/>
      <c r="W31" s="193"/>
      <c r="X31" s="186"/>
      <c r="Y31" s="193">
        <f>SUM(Y23,Y29)</f>
        <v>0</v>
      </c>
      <c r="Z31" s="101"/>
      <c r="AA31" s="193">
        <f>SUM(AA23,AA29)</f>
        <v>0</v>
      </c>
      <c r="AB31" s="101"/>
      <c r="AC31" s="193">
        <f>SUM(AC23,AC29)</f>
        <v>-6240</v>
      </c>
      <c r="AD31" s="101"/>
      <c r="AE31" s="193">
        <f>SUM(AE23,AE29)</f>
        <v>-6240</v>
      </c>
      <c r="AF31" s="189"/>
      <c r="AG31" s="452"/>
      <c r="AH31" s="189"/>
      <c r="AI31" s="190"/>
      <c r="AJ31" s="191"/>
      <c r="AK31" s="189"/>
      <c r="AL31" s="191"/>
      <c r="AM31" s="192"/>
      <c r="AN31" s="191"/>
      <c r="AO31" s="192"/>
      <c r="AP31" s="191"/>
      <c r="AQ31" s="47"/>
    </row>
    <row r="32" spans="1:43" s="28" customFormat="1" ht="16.5" customHeight="1">
      <c r="B32" s="129"/>
      <c r="D32" s="4"/>
      <c r="E32" s="157"/>
      <c r="F32" s="157"/>
      <c r="G32" s="157"/>
      <c r="H32" s="135"/>
      <c r="I32" s="158"/>
      <c r="J32" s="222"/>
      <c r="K32" s="158"/>
      <c r="L32" s="222"/>
      <c r="M32" s="158"/>
      <c r="N32" s="158"/>
      <c r="O32" s="158"/>
      <c r="P32" s="135"/>
      <c r="Q32" s="157"/>
      <c r="R32" s="135"/>
      <c r="S32" s="158"/>
      <c r="T32" s="29"/>
      <c r="U32" s="158"/>
      <c r="V32" s="135"/>
      <c r="W32" s="157"/>
      <c r="X32" s="135"/>
      <c r="Y32" s="157"/>
      <c r="Z32" s="135"/>
      <c r="AA32" s="157"/>
      <c r="AB32" s="135"/>
      <c r="AC32" s="157"/>
      <c r="AD32" s="135"/>
      <c r="AE32" s="157"/>
      <c r="AF32" s="131"/>
      <c r="AG32" s="453"/>
      <c r="AH32" s="131"/>
      <c r="AI32" s="133"/>
      <c r="AJ32" s="132"/>
      <c r="AK32" s="131"/>
      <c r="AL32" s="132"/>
      <c r="AM32" s="134"/>
      <c r="AN32" s="132"/>
      <c r="AO32" s="134"/>
      <c r="AP32" s="132"/>
      <c r="AQ32" s="1"/>
    </row>
    <row r="33" spans="1:33" s="2" customFormat="1" ht="21" customHeight="1">
      <c r="A33" s="91" t="s">
        <v>378</v>
      </c>
      <c r="B33" s="76"/>
      <c r="C33" s="76"/>
      <c r="D33" s="75"/>
      <c r="E33" s="82"/>
      <c r="F33" s="82"/>
      <c r="G33" s="82"/>
      <c r="H33" s="135"/>
      <c r="I33" s="146"/>
      <c r="J33" s="222"/>
      <c r="K33" s="146"/>
      <c r="L33" s="222"/>
      <c r="M33" s="146"/>
      <c r="N33" s="146"/>
      <c r="O33" s="146"/>
      <c r="P33" s="135"/>
      <c r="Q33" s="82"/>
      <c r="R33" s="135"/>
      <c r="S33" s="146"/>
      <c r="T33" s="29"/>
      <c r="U33" s="146"/>
      <c r="V33" s="135"/>
      <c r="W33" s="82"/>
      <c r="X33" s="135"/>
      <c r="Y33" s="82"/>
      <c r="Z33" s="135"/>
      <c r="AA33" s="82"/>
      <c r="AB33" s="135"/>
      <c r="AC33" s="82"/>
      <c r="AD33" s="135"/>
      <c r="AE33" s="82"/>
      <c r="AG33" s="451"/>
    </row>
    <row r="34" spans="1:33" s="2" customFormat="1" ht="22" customHeight="1">
      <c r="A34" s="92"/>
      <c r="B34" s="92" t="s">
        <v>75</v>
      </c>
      <c r="C34" s="76"/>
      <c r="D34" s="75"/>
      <c r="E34" s="87">
        <v>0</v>
      </c>
      <c r="F34" s="141"/>
      <c r="G34" s="87">
        <v>0</v>
      </c>
      <c r="H34" s="29"/>
      <c r="I34" s="87">
        <v>0</v>
      </c>
      <c r="J34" s="223"/>
      <c r="K34" s="87">
        <v>0</v>
      </c>
      <c r="L34" s="223"/>
      <c r="M34" s="87">
        <v>0</v>
      </c>
      <c r="N34" s="141"/>
      <c r="O34" s="87">
        <v>0</v>
      </c>
      <c r="P34" s="135"/>
      <c r="Q34" s="72">
        <f>'PL5-6'!J73</f>
        <v>75493</v>
      </c>
      <c r="R34" s="135"/>
      <c r="S34" s="87">
        <v>0</v>
      </c>
      <c r="T34" s="146"/>
      <c r="U34" s="87">
        <v>0</v>
      </c>
      <c r="V34" s="53"/>
      <c r="W34" s="53"/>
      <c r="X34" s="148"/>
      <c r="Y34" s="239">
        <f>S34+U34</f>
        <v>0</v>
      </c>
      <c r="Z34" s="141"/>
      <c r="AA34" s="87">
        <f>Y34+Q34</f>
        <v>75493</v>
      </c>
      <c r="AB34" s="72"/>
      <c r="AC34" s="87">
        <f>8422+1</f>
        <v>8423</v>
      </c>
      <c r="AD34" s="135"/>
      <c r="AE34" s="87">
        <f>SUM(AA34:AC34)</f>
        <v>83916</v>
      </c>
      <c r="AG34" s="455"/>
    </row>
    <row r="35" spans="1:33" s="2" customFormat="1" ht="22" customHeight="1">
      <c r="A35" s="92"/>
      <c r="B35" s="92" t="s">
        <v>377</v>
      </c>
      <c r="C35" s="76"/>
      <c r="D35" s="75"/>
      <c r="E35" s="147">
        <v>0</v>
      </c>
      <c r="F35" s="141"/>
      <c r="G35" s="147">
        <v>0</v>
      </c>
      <c r="H35" s="29"/>
      <c r="I35" s="147">
        <v>0</v>
      </c>
      <c r="J35" s="223"/>
      <c r="K35" s="147">
        <v>0</v>
      </c>
      <c r="L35" s="223"/>
      <c r="M35" s="147">
        <v>0</v>
      </c>
      <c r="N35" s="141"/>
      <c r="O35" s="147">
        <v>0</v>
      </c>
      <c r="P35" s="135"/>
      <c r="Q35" s="147">
        <v>0</v>
      </c>
      <c r="R35" s="135"/>
      <c r="S35" s="93">
        <f>'PL5-6'!J57+'PL5-6'!J64-AC35</f>
        <v>8997</v>
      </c>
      <c r="T35" s="135"/>
      <c r="U35" s="93">
        <f>'PL5-6'!J43+'PL5-6'!J61-Q35</f>
        <v>-10927</v>
      </c>
      <c r="V35" s="135"/>
      <c r="W35" s="147"/>
      <c r="X35" s="135"/>
      <c r="Y35" s="93">
        <f>S35+U35</f>
        <v>-1930</v>
      </c>
      <c r="Z35" s="135"/>
      <c r="AA35" s="93">
        <f>Y35+Q35</f>
        <v>-1930</v>
      </c>
      <c r="AB35" s="135"/>
      <c r="AC35" s="93">
        <v>2712</v>
      </c>
      <c r="AD35" s="135"/>
      <c r="AE35" s="93">
        <f>SUM(AA35:AC35)</f>
        <v>782</v>
      </c>
      <c r="AG35" s="455"/>
    </row>
    <row r="36" spans="1:33" s="76" customFormat="1" ht="22" customHeight="1">
      <c r="A36" s="91" t="s">
        <v>349</v>
      </c>
      <c r="E36" s="144">
        <f>SUM(E34:E35)</f>
        <v>0</v>
      </c>
      <c r="F36" s="142"/>
      <c r="G36" s="144">
        <f>SUM(G34:G35)</f>
        <v>0</v>
      </c>
      <c r="H36" s="186"/>
      <c r="I36" s="144">
        <f>SUM(I34:I35)</f>
        <v>0</v>
      </c>
      <c r="J36" s="140"/>
      <c r="K36" s="144">
        <f>SUM(K34:K35)</f>
        <v>0</v>
      </c>
      <c r="L36" s="140"/>
      <c r="M36" s="144">
        <f>SUM(M34:M35)</f>
        <v>0</v>
      </c>
      <c r="N36" s="142"/>
      <c r="O36" s="144">
        <f>SUM(O34:O35)</f>
        <v>0</v>
      </c>
      <c r="P36" s="101"/>
      <c r="Q36" s="90">
        <f>SUM(Q34:Q35)</f>
        <v>75493</v>
      </c>
      <c r="R36" s="101"/>
      <c r="S36" s="90">
        <f>SUM(S34:S35)</f>
        <v>8997</v>
      </c>
      <c r="T36" s="101"/>
      <c r="U36" s="90">
        <f>SUM(U34:U35)</f>
        <v>-10927</v>
      </c>
      <c r="V36" s="135"/>
      <c r="W36" s="144">
        <f>SUM(W34:W35)</f>
        <v>0</v>
      </c>
      <c r="X36" s="101"/>
      <c r="Y36" s="90">
        <f>SUM(Y34:Y35)</f>
        <v>-1930</v>
      </c>
      <c r="Z36" s="101"/>
      <c r="AA36" s="90">
        <f>SUM(E36:Q36,Y36)</f>
        <v>73563</v>
      </c>
      <c r="AB36" s="101"/>
      <c r="AC36" s="90">
        <f>SUM(AC34:AC35)</f>
        <v>11135</v>
      </c>
      <c r="AD36" s="101"/>
      <c r="AE36" s="90">
        <f>SUM(AE34:AE35)</f>
        <v>84698</v>
      </c>
      <c r="AG36" s="456"/>
    </row>
    <row r="37" spans="1:33" s="76" customFormat="1" ht="12" customHeight="1">
      <c r="A37" s="92"/>
      <c r="E37" s="141"/>
      <c r="F37" s="141"/>
      <c r="G37" s="141"/>
      <c r="H37" s="29"/>
      <c r="I37" s="141"/>
      <c r="J37" s="223"/>
      <c r="K37" s="141"/>
      <c r="L37" s="223"/>
      <c r="M37" s="141"/>
      <c r="N37" s="141"/>
      <c r="O37" s="141"/>
      <c r="P37" s="135"/>
      <c r="Q37" s="72"/>
      <c r="R37" s="135"/>
      <c r="S37" s="79"/>
      <c r="T37" s="101"/>
      <c r="U37" s="141"/>
      <c r="V37" s="135"/>
      <c r="W37" s="141"/>
      <c r="X37" s="29"/>
      <c r="Y37" s="79"/>
      <c r="Z37" s="135"/>
      <c r="AA37" s="87"/>
      <c r="AB37" s="135"/>
      <c r="AC37" s="87"/>
      <c r="AD37" s="135"/>
      <c r="AE37" s="87"/>
      <c r="AG37" s="457"/>
    </row>
    <row r="38" spans="1:33" s="2" customFormat="1" ht="22" hidden="1" customHeight="1">
      <c r="A38" s="92" t="s">
        <v>126</v>
      </c>
      <c r="B38" s="76"/>
      <c r="C38" s="76"/>
      <c r="D38" s="75"/>
      <c r="E38" s="147"/>
      <c r="F38" s="141"/>
      <c r="G38" s="147"/>
      <c r="H38" s="29"/>
      <c r="I38" s="147"/>
      <c r="J38" s="223"/>
      <c r="K38" s="147"/>
      <c r="L38" s="222"/>
      <c r="M38" s="147"/>
      <c r="N38" s="141"/>
      <c r="O38" s="147"/>
      <c r="P38" s="135"/>
      <c r="Q38" s="93">
        <f>-S38</f>
        <v>0</v>
      </c>
      <c r="R38" s="135"/>
      <c r="S38" s="93"/>
      <c r="T38" s="101"/>
      <c r="U38" s="93"/>
      <c r="V38" s="135"/>
      <c r="W38" s="93"/>
      <c r="X38" s="93"/>
      <c r="Y38" s="93">
        <f>S38+U38</f>
        <v>0</v>
      </c>
      <c r="Z38" s="29"/>
      <c r="AA38" s="93">
        <f>Y38+Q38</f>
        <v>0</v>
      </c>
      <c r="AB38" s="29"/>
      <c r="AC38" s="93"/>
      <c r="AD38" s="29"/>
      <c r="AE38" s="93">
        <f>SUM(AA38:AC38)</f>
        <v>0</v>
      </c>
      <c r="AG38" s="451"/>
    </row>
    <row r="39" spans="1:33" s="2" customFormat="1" ht="6" customHeight="1">
      <c r="A39" s="92"/>
      <c r="B39" s="76"/>
      <c r="C39" s="76"/>
      <c r="D39" s="75"/>
      <c r="E39" s="141"/>
      <c r="F39" s="141"/>
      <c r="G39" s="141"/>
      <c r="H39" s="29"/>
      <c r="I39" s="141"/>
      <c r="J39" s="223"/>
      <c r="K39" s="141"/>
      <c r="L39" s="222"/>
      <c r="M39" s="141"/>
      <c r="N39" s="141"/>
      <c r="O39" s="141"/>
      <c r="P39" s="135"/>
      <c r="Q39" s="87"/>
      <c r="R39" s="135"/>
      <c r="S39" s="87"/>
      <c r="T39" s="101"/>
      <c r="U39" s="87"/>
      <c r="V39" s="135"/>
      <c r="W39" s="87"/>
      <c r="X39" s="87"/>
      <c r="Y39" s="87"/>
      <c r="Z39" s="29"/>
      <c r="AA39" s="87"/>
      <c r="AB39" s="29"/>
      <c r="AC39" s="141"/>
      <c r="AD39" s="29"/>
      <c r="AE39" s="87"/>
      <c r="AG39" s="451"/>
    </row>
    <row r="40" spans="1:33" ht="22" customHeight="1" thickBot="1">
      <c r="A40" s="91" t="s">
        <v>366</v>
      </c>
      <c r="B40" s="76"/>
      <c r="C40" s="55"/>
      <c r="D40" s="75"/>
      <c r="E40" s="94">
        <f t="shared" ref="E40:AD40" si="0">SUM(E36,E31,E16)</f>
        <v>508448</v>
      </c>
      <c r="F40" s="73">
        <f t="shared" si="0"/>
        <v>0</v>
      </c>
      <c r="G40" s="94">
        <f t="shared" si="0"/>
        <v>-102649</v>
      </c>
      <c r="H40" s="73">
        <f t="shared" si="0"/>
        <v>0</v>
      </c>
      <c r="I40" s="94">
        <f t="shared" si="0"/>
        <v>694969</v>
      </c>
      <c r="J40" s="73">
        <f t="shared" si="0"/>
        <v>0</v>
      </c>
      <c r="K40" s="94">
        <f t="shared" si="0"/>
        <v>44033</v>
      </c>
      <c r="L40" s="73">
        <f t="shared" si="0"/>
        <v>0</v>
      </c>
      <c r="M40" s="94">
        <f t="shared" si="0"/>
        <v>50845</v>
      </c>
      <c r="N40" s="73">
        <f t="shared" si="0"/>
        <v>0</v>
      </c>
      <c r="O40" s="94">
        <f t="shared" si="0"/>
        <v>102649</v>
      </c>
      <c r="P40" s="73">
        <f t="shared" si="0"/>
        <v>0</v>
      </c>
      <c r="Q40" s="94">
        <f>SUM(Q36,Q31,Q16)+Q38</f>
        <v>2725681</v>
      </c>
      <c r="R40" s="73">
        <f t="shared" si="0"/>
        <v>0</v>
      </c>
      <c r="S40" s="94">
        <f>SUM(S36,S31,S16)+S38</f>
        <v>-633018</v>
      </c>
      <c r="T40" s="73">
        <f t="shared" si="0"/>
        <v>0</v>
      </c>
      <c r="U40" s="94">
        <f t="shared" si="0"/>
        <v>28162</v>
      </c>
      <c r="V40" s="73">
        <f t="shared" si="0"/>
        <v>0</v>
      </c>
      <c r="W40" s="94">
        <f t="shared" si="0"/>
        <v>0</v>
      </c>
      <c r="X40" s="94">
        <f t="shared" si="0"/>
        <v>0</v>
      </c>
      <c r="Y40" s="94">
        <f>SUM(Y36,Y31,Y16)+Y38</f>
        <v>-605807</v>
      </c>
      <c r="Z40" s="73">
        <f t="shared" si="0"/>
        <v>0</v>
      </c>
      <c r="AA40" s="94">
        <f t="shared" si="0"/>
        <v>3418169</v>
      </c>
      <c r="AB40" s="73">
        <f t="shared" si="0"/>
        <v>0</v>
      </c>
      <c r="AC40" s="94">
        <f>SUM(AC36,AC31,AC16)</f>
        <v>47713</v>
      </c>
      <c r="AD40" s="73">
        <f t="shared" si="0"/>
        <v>0</v>
      </c>
      <c r="AE40" s="94">
        <f>SUM(AE36,AE31,AE16)</f>
        <v>3465882</v>
      </c>
      <c r="AG40" s="458">
        <f>S40+U40-Y40</f>
        <v>951</v>
      </c>
    </row>
    <row r="41" spans="1:33" ht="23.25" customHeight="1" thickTop="1">
      <c r="A41" s="55"/>
      <c r="B41" s="55"/>
      <c r="C41" s="55"/>
      <c r="D41" s="75"/>
      <c r="E41" s="55"/>
      <c r="F41" s="55"/>
      <c r="G41" s="55"/>
      <c r="H41" s="222"/>
      <c r="I41" s="55"/>
      <c r="J41" s="222"/>
      <c r="K41" s="55"/>
      <c r="L41" s="222"/>
      <c r="M41" s="55"/>
      <c r="N41" s="55"/>
      <c r="O41" s="55"/>
      <c r="P41" s="135"/>
      <c r="Q41" s="55"/>
      <c r="R41" s="135"/>
      <c r="S41" s="55"/>
      <c r="T41" s="135"/>
      <c r="U41" s="55"/>
      <c r="V41" s="135"/>
      <c r="W41" s="55"/>
      <c r="X41" s="135"/>
      <c r="Y41" s="55"/>
      <c r="Z41" s="135"/>
      <c r="AA41" s="55"/>
      <c r="AB41" s="135"/>
      <c r="AC41" s="55"/>
      <c r="AD41" s="135"/>
      <c r="AE41" s="72"/>
      <c r="AG41" s="459"/>
    </row>
    <row r="42" spans="1:33" ht="22" customHeight="1">
      <c r="AE42" s="25">
        <f>AE40-'BS2-4'!I109</f>
        <v>0</v>
      </c>
    </row>
    <row r="43" spans="1:33" ht="22" customHeight="1">
      <c r="E43" s="30"/>
      <c r="F43" s="30"/>
      <c r="G43" s="30"/>
      <c r="H43" s="114"/>
      <c r="I43" s="30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30"/>
      <c r="Z43" s="114"/>
      <c r="AA43" s="114"/>
      <c r="AB43" s="114"/>
      <c r="AC43" s="30"/>
    </row>
    <row r="47" spans="1:33" ht="22" customHeight="1">
      <c r="W47" s="117"/>
    </row>
    <row r="48" spans="1:33" ht="22" customHeight="1">
      <c r="W48" s="118"/>
    </row>
    <row r="49" spans="23:23" ht="22" customHeight="1">
      <c r="W49" s="118"/>
    </row>
    <row r="50" spans="23:23" ht="22" customHeight="1">
      <c r="W50" s="118"/>
    </row>
    <row r="51" spans="23:23" ht="22" customHeight="1">
      <c r="W51" s="117"/>
    </row>
  </sheetData>
  <mergeCells count="5">
    <mergeCell ref="E14:AE14"/>
    <mergeCell ref="A3:S3"/>
    <mergeCell ref="E4:AE4"/>
    <mergeCell ref="M5:Q5"/>
    <mergeCell ref="S5:Y5"/>
  </mergeCells>
  <pageMargins left="0.8" right="0.8" top="0.48" bottom="0.5" header="0.5" footer="0.5"/>
  <pageSetup paperSize="9" scale="52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E31"/>
  <sheetViews>
    <sheetView showGridLines="0" view="pageBreakPreview" topLeftCell="A23" zoomScale="60" zoomScaleNormal="70" workbookViewId="0">
      <selection activeCell="R8" sqref="R8"/>
    </sheetView>
  </sheetViews>
  <sheetFormatPr defaultColWidth="52.59765625" defaultRowHeight="22" customHeight="1"/>
  <cols>
    <col min="1" max="1" width="2.59765625" style="22" customWidth="1"/>
    <col min="2" max="2" width="58.3984375" style="22" customWidth="1"/>
    <col min="3" max="3" width="7.59765625" style="22" customWidth="1"/>
    <col min="4" max="4" width="16.3984375" style="22" bestFit="1" customWidth="1"/>
    <col min="5" max="5" width="1" style="22" customWidth="1"/>
    <col min="6" max="6" width="16.3984375" style="22" customWidth="1"/>
    <col min="7" max="7" width="1" style="22" customWidth="1"/>
    <col min="8" max="8" width="14.8984375" style="22" customWidth="1"/>
    <col min="9" max="9" width="0.8984375" style="22" customWidth="1"/>
    <col min="10" max="10" width="14.8984375" style="22" customWidth="1"/>
    <col min="11" max="11" width="0.8984375" style="22" customWidth="1"/>
    <col min="12" max="12" width="14.8984375" style="22" customWidth="1"/>
    <col min="13" max="13" width="1" style="22" customWidth="1"/>
    <col min="14" max="14" width="14.8984375" style="22" customWidth="1"/>
    <col min="15" max="15" width="0.8984375" style="22" customWidth="1"/>
    <col min="16" max="16" width="15.59765625" style="22" customWidth="1"/>
    <col min="17" max="17" width="0.8984375" style="22" customWidth="1"/>
    <col min="18" max="18" width="20.8984375" style="22" bestFit="1" customWidth="1"/>
    <col min="19" max="19" width="0.8984375" style="22" customWidth="1"/>
    <col min="20" max="20" width="17.09765625" style="22" customWidth="1"/>
    <col min="21" max="21" width="0.8984375" style="22" customWidth="1"/>
    <col min="22" max="22" width="17.09765625" style="22" customWidth="1"/>
    <col min="23" max="23" width="0.8984375" style="22" customWidth="1"/>
    <col min="24" max="24" width="18.59765625" style="22" bestFit="1" customWidth="1"/>
    <col min="25" max="25" width="0.8984375" style="22" customWidth="1"/>
    <col min="26" max="26" width="15.59765625" style="22" customWidth="1"/>
    <col min="27" max="16384" width="52.59765625" style="22"/>
  </cols>
  <sheetData>
    <row r="1" spans="1:31" s="5" customFormat="1" ht="22" customHeight="1">
      <c r="A1" s="2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2"/>
      <c r="R1" s="7"/>
      <c r="S1" s="7"/>
      <c r="T1" s="7"/>
      <c r="U1" s="7"/>
      <c r="V1" s="32"/>
      <c r="W1" s="7"/>
      <c r="X1" s="7"/>
      <c r="Y1" s="32"/>
      <c r="Z1" s="7"/>
    </row>
    <row r="2" spans="1:31" s="5" customFormat="1" ht="22" customHeight="1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2"/>
      <c r="R2" s="7"/>
      <c r="S2" s="7"/>
      <c r="T2" s="7"/>
      <c r="U2" s="7"/>
      <c r="V2" s="32"/>
      <c r="W2" s="7"/>
      <c r="X2" s="7"/>
      <c r="Y2" s="32"/>
      <c r="Z2" s="7"/>
    </row>
    <row r="3" spans="1:31" ht="22" customHeight="1">
      <c r="A3" s="40"/>
      <c r="B3" s="8"/>
      <c r="C3" s="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1"/>
      <c r="Q3" s="11"/>
      <c r="R3" s="25"/>
      <c r="S3" s="25"/>
      <c r="T3" s="25"/>
      <c r="U3" s="25"/>
      <c r="V3" s="11"/>
      <c r="W3" s="25"/>
      <c r="X3" s="25"/>
      <c r="Y3" s="8"/>
      <c r="Z3" s="11"/>
    </row>
    <row r="4" spans="1:31" ht="22" customHeight="1">
      <c r="D4" s="442" t="s">
        <v>2</v>
      </c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</row>
    <row r="5" spans="1:31" ht="22" customHeight="1">
      <c r="D5" s="3"/>
      <c r="E5" s="3"/>
      <c r="F5" s="3"/>
      <c r="G5" s="36"/>
      <c r="H5" s="36"/>
      <c r="I5" s="3"/>
      <c r="J5" s="36"/>
      <c r="K5" s="36"/>
      <c r="L5" s="443" t="s">
        <v>6</v>
      </c>
      <c r="M5" s="443"/>
      <c r="N5" s="443"/>
      <c r="O5" s="443"/>
      <c r="P5" s="443"/>
      <c r="Q5" s="2"/>
      <c r="R5" s="443" t="s">
        <v>40</v>
      </c>
      <c r="S5" s="443"/>
      <c r="T5" s="443"/>
      <c r="U5" s="443"/>
      <c r="V5" s="443"/>
      <c r="W5" s="443"/>
      <c r="X5" s="443"/>
      <c r="Z5" s="3"/>
    </row>
    <row r="6" spans="1:31" ht="20.5" customHeight="1">
      <c r="D6" s="3"/>
      <c r="E6" s="3"/>
      <c r="F6" s="3"/>
      <c r="G6" s="36"/>
      <c r="H6" s="36"/>
      <c r="I6" s="3"/>
      <c r="J6" s="36"/>
      <c r="K6" s="36"/>
      <c r="Q6" s="2"/>
      <c r="R6" s="35" t="s">
        <v>235</v>
      </c>
      <c r="V6" s="35"/>
      <c r="W6" s="2"/>
      <c r="X6" s="36"/>
      <c r="Y6" s="36"/>
    </row>
    <row r="7" spans="1:31" ht="20.5" customHeight="1">
      <c r="D7" s="404"/>
      <c r="E7" s="404"/>
      <c r="F7" s="404"/>
      <c r="G7" s="36"/>
      <c r="H7" s="36"/>
      <c r="I7" s="404"/>
      <c r="J7" s="36"/>
      <c r="K7" s="36"/>
      <c r="Q7" s="2"/>
      <c r="R7" s="2" t="s">
        <v>105</v>
      </c>
      <c r="T7" s="2"/>
      <c r="V7" s="2" t="s">
        <v>49</v>
      </c>
      <c r="W7" s="2"/>
      <c r="X7" s="36"/>
      <c r="Y7" s="36"/>
    </row>
    <row r="8" spans="1:31" ht="21" customHeight="1">
      <c r="D8" s="3"/>
      <c r="E8" s="3"/>
      <c r="F8" s="3"/>
      <c r="G8" s="36"/>
      <c r="H8" s="36"/>
      <c r="I8" s="3"/>
      <c r="J8" s="36"/>
      <c r="K8" s="36"/>
      <c r="Q8" s="2"/>
      <c r="R8" s="35" t="s">
        <v>396</v>
      </c>
      <c r="T8" s="2" t="s">
        <v>49</v>
      </c>
      <c r="V8" s="2" t="s">
        <v>33</v>
      </c>
      <c r="W8" s="2"/>
      <c r="X8" s="36"/>
      <c r="Y8" s="36"/>
    </row>
    <row r="9" spans="1:31" ht="20.5" customHeight="1">
      <c r="D9" s="3"/>
      <c r="E9" s="3"/>
      <c r="F9" s="3"/>
      <c r="G9" s="36"/>
      <c r="H9" s="36"/>
      <c r="I9" s="3"/>
      <c r="J9" s="36"/>
      <c r="K9" s="36"/>
      <c r="Q9" s="2"/>
      <c r="R9" s="2" t="s">
        <v>106</v>
      </c>
      <c r="T9" s="2" t="s">
        <v>33</v>
      </c>
      <c r="V9" s="2" t="s">
        <v>101</v>
      </c>
      <c r="W9" s="2"/>
      <c r="X9" s="36"/>
      <c r="Y9" s="36"/>
    </row>
    <row r="10" spans="1:31" ht="22" customHeight="1">
      <c r="D10" s="3"/>
      <c r="E10" s="3"/>
      <c r="F10" s="3"/>
      <c r="G10" s="36"/>
      <c r="H10" s="36"/>
      <c r="I10" s="3"/>
      <c r="J10" s="36"/>
      <c r="K10" s="36"/>
      <c r="Q10" s="2"/>
      <c r="R10" s="2" t="s">
        <v>107</v>
      </c>
      <c r="T10" s="2" t="s">
        <v>101</v>
      </c>
      <c r="V10" s="2" t="s">
        <v>110</v>
      </c>
      <c r="W10" s="2"/>
      <c r="X10" s="36"/>
      <c r="Y10" s="36"/>
    </row>
    <row r="11" spans="1:31" ht="22" customHeight="1">
      <c r="D11" s="2" t="s">
        <v>65</v>
      </c>
      <c r="E11" s="2"/>
      <c r="F11" s="2"/>
      <c r="G11" s="2"/>
      <c r="I11" s="2"/>
      <c r="J11" s="2" t="s">
        <v>11</v>
      </c>
      <c r="K11" s="2"/>
      <c r="N11" s="2" t="s">
        <v>233</v>
      </c>
      <c r="Q11" s="35"/>
      <c r="R11" s="35" t="s">
        <v>60</v>
      </c>
      <c r="T11" s="2" t="s">
        <v>127</v>
      </c>
      <c r="V11" s="2" t="s">
        <v>104</v>
      </c>
      <c r="W11" s="2"/>
      <c r="X11" s="36" t="s">
        <v>34</v>
      </c>
      <c r="Y11" s="36"/>
    </row>
    <row r="12" spans="1:31" ht="22" customHeight="1">
      <c r="A12" s="2"/>
      <c r="B12" s="2"/>
      <c r="C12" s="2"/>
      <c r="D12" s="36" t="s">
        <v>64</v>
      </c>
      <c r="E12" s="36"/>
      <c r="F12" s="36" t="s">
        <v>233</v>
      </c>
      <c r="G12" s="2"/>
      <c r="H12" s="2" t="s">
        <v>11</v>
      </c>
      <c r="I12" s="36"/>
      <c r="J12" s="36" t="s">
        <v>31</v>
      </c>
      <c r="K12" s="2"/>
      <c r="L12" s="2"/>
      <c r="M12" s="2"/>
      <c r="N12" s="2" t="s">
        <v>242</v>
      </c>
      <c r="O12" s="2"/>
      <c r="P12" s="2"/>
      <c r="Q12" s="35"/>
      <c r="R12" s="35" t="s">
        <v>108</v>
      </c>
      <c r="S12" s="2"/>
      <c r="T12" s="2" t="s">
        <v>102</v>
      </c>
      <c r="U12" s="2"/>
      <c r="V12" s="2" t="s">
        <v>102</v>
      </c>
      <c r="W12" s="2"/>
      <c r="X12" s="38" t="s">
        <v>35</v>
      </c>
      <c r="Y12" s="36"/>
      <c r="Z12" s="36" t="s">
        <v>12</v>
      </c>
    </row>
    <row r="13" spans="1:31" ht="22" customHeight="1">
      <c r="A13" s="2"/>
      <c r="B13" s="2"/>
      <c r="C13" s="243"/>
      <c r="D13" s="36" t="s">
        <v>13</v>
      </c>
      <c r="E13" s="36"/>
      <c r="F13" s="36" t="s">
        <v>242</v>
      </c>
      <c r="G13" s="2"/>
      <c r="H13" s="36" t="s">
        <v>14</v>
      </c>
      <c r="I13" s="36"/>
      <c r="J13" s="36" t="s">
        <v>32</v>
      </c>
      <c r="K13" s="2"/>
      <c r="L13" s="2" t="s">
        <v>17</v>
      </c>
      <c r="M13" s="2"/>
      <c r="N13" s="2" t="s">
        <v>234</v>
      </c>
      <c r="O13" s="2"/>
      <c r="P13" s="38" t="s">
        <v>16</v>
      </c>
      <c r="Q13" s="2"/>
      <c r="R13" s="35" t="s">
        <v>109</v>
      </c>
      <c r="S13" s="2"/>
      <c r="T13" s="2" t="s">
        <v>103</v>
      </c>
      <c r="U13" s="2"/>
      <c r="V13" s="2" t="s">
        <v>103</v>
      </c>
      <c r="W13" s="2"/>
      <c r="X13" s="38" t="s">
        <v>41</v>
      </c>
      <c r="Y13" s="36"/>
      <c r="Z13" s="36" t="s">
        <v>41</v>
      </c>
    </row>
    <row r="14" spans="1:31" ht="22" customHeight="1">
      <c r="A14" s="8"/>
      <c r="B14" s="8"/>
      <c r="C14" s="8"/>
      <c r="D14" s="444" t="s">
        <v>48</v>
      </c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99"/>
      <c r="AB14" s="99"/>
      <c r="AC14" s="99"/>
      <c r="AD14" s="99"/>
      <c r="AE14" s="99"/>
    </row>
    <row r="15" spans="1:31" s="2" customFormat="1" ht="21.75" customHeight="1">
      <c r="A15" s="77" t="s">
        <v>362</v>
      </c>
      <c r="B15" s="76"/>
      <c r="C15" s="76"/>
      <c r="D15" s="82"/>
      <c r="E15" s="82"/>
      <c r="F15" s="82"/>
      <c r="G15" s="82"/>
      <c r="H15" s="82"/>
      <c r="I15" s="75"/>
      <c r="J15" s="82"/>
      <c r="K15" s="82"/>
      <c r="L15" s="82"/>
      <c r="M15" s="82"/>
      <c r="N15" s="82"/>
      <c r="O15" s="82"/>
      <c r="P15" s="48"/>
      <c r="Q15" s="71"/>
      <c r="R15" s="48"/>
      <c r="S15" s="82"/>
      <c r="T15" s="82"/>
      <c r="U15" s="82"/>
      <c r="V15" s="71"/>
      <c r="W15" s="82"/>
      <c r="X15" s="48"/>
      <c r="Y15" s="79"/>
      <c r="Z15" s="48"/>
    </row>
    <row r="16" spans="1:31" ht="21.75" customHeight="1">
      <c r="A16" s="91" t="s">
        <v>230</v>
      </c>
      <c r="B16" s="76"/>
      <c r="C16" s="76"/>
      <c r="D16" s="100">
        <v>508448</v>
      </c>
      <c r="E16" s="100"/>
      <c r="F16" s="140">
        <v>0</v>
      </c>
      <c r="G16" s="100"/>
      <c r="H16" s="100">
        <v>694969</v>
      </c>
      <c r="I16" s="100"/>
      <c r="J16" s="100">
        <v>44033</v>
      </c>
      <c r="K16" s="100"/>
      <c r="L16" s="100">
        <v>50845</v>
      </c>
      <c r="M16" s="100"/>
      <c r="N16" s="140">
        <v>0</v>
      </c>
      <c r="O16" s="100"/>
      <c r="P16" s="100">
        <v>3065033</v>
      </c>
      <c r="Q16" s="100"/>
      <c r="R16" s="100">
        <v>-541499</v>
      </c>
      <c r="S16" s="100"/>
      <c r="T16" s="100">
        <v>480</v>
      </c>
      <c r="U16" s="100"/>
      <c r="V16" s="100">
        <v>18848</v>
      </c>
      <c r="W16" s="100"/>
      <c r="X16" s="100">
        <f>SUM(R16:V16)</f>
        <v>-522171</v>
      </c>
      <c r="Y16" s="100"/>
      <c r="Z16" s="100">
        <f>SUM(D16:P16,X16)</f>
        <v>3841157</v>
      </c>
    </row>
    <row r="17" spans="1:27" ht="18" customHeight="1">
      <c r="A17" s="77"/>
      <c r="B17" s="76"/>
      <c r="C17" s="76"/>
      <c r="D17" s="98"/>
      <c r="E17" s="98"/>
      <c r="F17" s="98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1"/>
      <c r="Z17" s="100"/>
    </row>
    <row r="18" spans="1:27" ht="22" customHeight="1">
      <c r="A18" s="77" t="s">
        <v>37</v>
      </c>
      <c r="B18" s="76"/>
      <c r="C18" s="76"/>
      <c r="D18" s="98"/>
      <c r="E18" s="98"/>
      <c r="F18" s="98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1"/>
      <c r="Z18" s="100"/>
    </row>
    <row r="19" spans="1:27" ht="21.5" customHeight="1">
      <c r="A19" s="83" t="s">
        <v>38</v>
      </c>
      <c r="B19" s="83" t="s">
        <v>115</v>
      </c>
      <c r="C19" s="68"/>
      <c r="D19" s="98"/>
      <c r="E19" s="98"/>
      <c r="F19" s="98"/>
      <c r="G19" s="100"/>
      <c r="H19" s="100"/>
      <c r="I19" s="100"/>
      <c r="J19" s="100"/>
      <c r="K19" s="100"/>
      <c r="L19" s="100"/>
      <c r="M19" s="100"/>
      <c r="N19" s="100"/>
      <c r="O19" s="100"/>
      <c r="P19" s="140"/>
      <c r="Q19" s="100"/>
      <c r="R19" s="140"/>
      <c r="S19" s="140"/>
      <c r="T19" s="140"/>
      <c r="U19" s="140"/>
      <c r="V19" s="140"/>
      <c r="W19" s="140"/>
      <c r="X19" s="140"/>
      <c r="Y19" s="101"/>
      <c r="Z19" s="100"/>
    </row>
    <row r="20" spans="1:27" s="55" customFormat="1" ht="22" hidden="1" customHeight="1">
      <c r="A20" s="86"/>
      <c r="B20" s="86" t="s">
        <v>179</v>
      </c>
      <c r="C20" s="70"/>
      <c r="D20" s="98"/>
      <c r="E20" s="98"/>
      <c r="F20" s="98"/>
      <c r="G20" s="106"/>
      <c r="H20" s="53"/>
      <c r="I20" s="139"/>
      <c r="J20" s="53"/>
      <c r="K20" s="53"/>
      <c r="L20" s="53"/>
      <c r="M20" s="53"/>
      <c r="N20" s="53"/>
      <c r="O20" s="106"/>
      <c r="P20" s="106"/>
      <c r="Q20" s="106"/>
      <c r="R20" s="53"/>
      <c r="S20" s="53"/>
      <c r="T20" s="53"/>
      <c r="U20" s="53"/>
      <c r="V20" s="53"/>
      <c r="W20" s="53"/>
      <c r="X20" s="53"/>
      <c r="Y20" s="106"/>
      <c r="Z20" s="53"/>
    </row>
    <row r="21" spans="1:27" s="55" customFormat="1" ht="21.5" customHeight="1">
      <c r="A21" s="86"/>
      <c r="B21" s="86" t="s">
        <v>243</v>
      </c>
      <c r="C21" s="70"/>
      <c r="D21" s="390">
        <v>0</v>
      </c>
      <c r="E21" s="240"/>
      <c r="F21" s="391">
        <v>-9269</v>
      </c>
      <c r="G21" s="239"/>
      <c r="H21" s="390">
        <v>0</v>
      </c>
      <c r="I21" s="273"/>
      <c r="J21" s="390">
        <v>0</v>
      </c>
      <c r="K21" s="239"/>
      <c r="L21" s="390">
        <v>0</v>
      </c>
      <c r="M21" s="273"/>
      <c r="N21" s="391">
        <v>9269</v>
      </c>
      <c r="O21" s="239"/>
      <c r="P21" s="391">
        <v>-9269</v>
      </c>
      <c r="Q21" s="274"/>
      <c r="R21" s="390">
        <v>0</v>
      </c>
      <c r="S21" s="273"/>
      <c r="T21" s="390">
        <v>0</v>
      </c>
      <c r="U21" s="273"/>
      <c r="V21" s="390">
        <v>0</v>
      </c>
      <c r="W21" s="273"/>
      <c r="X21" s="392">
        <f>R21+T21+V21</f>
        <v>0</v>
      </c>
      <c r="Y21" s="274"/>
      <c r="Z21" s="393">
        <f>SUM(D21:P21,X21)</f>
        <v>-9269</v>
      </c>
    </row>
    <row r="22" spans="1:27" s="55" customFormat="1" ht="22" hidden="1" customHeight="1">
      <c r="A22" s="86"/>
      <c r="B22" s="86" t="s">
        <v>76</v>
      </c>
      <c r="C22" s="70">
        <v>11</v>
      </c>
      <c r="D22" s="390">
        <v>0</v>
      </c>
      <c r="E22" s="64"/>
      <c r="F22" s="173">
        <v>0</v>
      </c>
      <c r="G22" s="65"/>
      <c r="H22" s="390">
        <v>0</v>
      </c>
      <c r="I22" s="65"/>
      <c r="J22" s="390">
        <v>0</v>
      </c>
      <c r="K22" s="65"/>
      <c r="L22" s="390">
        <v>0</v>
      </c>
      <c r="M22" s="65"/>
      <c r="N22" s="390">
        <v>0</v>
      </c>
      <c r="O22" s="65"/>
      <c r="P22" s="67"/>
      <c r="Q22" s="65"/>
      <c r="R22" s="390">
        <v>0</v>
      </c>
      <c r="S22" s="64"/>
      <c r="T22" s="390">
        <v>0</v>
      </c>
      <c r="U22" s="64"/>
      <c r="V22" s="390">
        <v>0</v>
      </c>
      <c r="W22" s="64"/>
      <c r="X22" s="242">
        <f>R22+T22+V22</f>
        <v>0</v>
      </c>
      <c r="Y22" s="107"/>
      <c r="Z22" s="197">
        <f>SUM(D22:P22,X22)</f>
        <v>0</v>
      </c>
    </row>
    <row r="23" spans="1:27" s="8" customFormat="1" ht="22" customHeight="1">
      <c r="A23" s="184" t="s">
        <v>36</v>
      </c>
      <c r="B23" s="83"/>
      <c r="C23" s="76"/>
      <c r="D23" s="197">
        <f>D21+D22</f>
        <v>0</v>
      </c>
      <c r="E23" s="51"/>
      <c r="F23" s="197">
        <f>F21+F22</f>
        <v>-9269</v>
      </c>
      <c r="G23" s="232"/>
      <c r="H23" s="197">
        <f>H21+H22</f>
        <v>0</v>
      </c>
      <c r="I23" s="232"/>
      <c r="J23" s="197">
        <f>J21+J22</f>
        <v>0</v>
      </c>
      <c r="K23" s="232"/>
      <c r="L23" s="197">
        <f>L21+L22</f>
        <v>0</v>
      </c>
      <c r="M23" s="51"/>
      <c r="N23" s="197">
        <f>N21+N22</f>
        <v>9269</v>
      </c>
      <c r="O23" s="232"/>
      <c r="P23" s="197">
        <f>P21+P22</f>
        <v>-9269</v>
      </c>
      <c r="Q23" s="232"/>
      <c r="R23" s="197">
        <f>R21+R22</f>
        <v>0</v>
      </c>
      <c r="S23" s="232"/>
      <c r="T23" s="197">
        <f>T21+T22</f>
        <v>0</v>
      </c>
      <c r="U23" s="232"/>
      <c r="V23" s="197">
        <f>V21+V22</f>
        <v>0</v>
      </c>
      <c r="W23" s="232"/>
      <c r="X23" s="197">
        <f>X21+X22</f>
        <v>0</v>
      </c>
      <c r="Y23" s="101"/>
      <c r="Z23" s="197">
        <f>Z21+Z22</f>
        <v>-9269</v>
      </c>
    </row>
    <row r="24" spans="1:27" ht="21.75" customHeight="1">
      <c r="A24" s="83"/>
      <c r="B24" s="83"/>
      <c r="C24" s="76"/>
      <c r="D24" s="51"/>
      <c r="E24" s="51"/>
      <c r="F24" s="51"/>
      <c r="G24" s="232"/>
      <c r="H24" s="51"/>
      <c r="I24" s="232"/>
      <c r="J24" s="51"/>
      <c r="K24" s="232"/>
      <c r="L24" s="51"/>
      <c r="M24" s="51"/>
      <c r="N24" s="51"/>
      <c r="O24" s="232"/>
      <c r="P24" s="51"/>
      <c r="Q24" s="232"/>
      <c r="R24" s="51"/>
      <c r="S24" s="232"/>
      <c r="T24" s="51"/>
      <c r="U24" s="232"/>
      <c r="V24" s="51"/>
      <c r="W24" s="232"/>
      <c r="X24" s="51"/>
      <c r="Y24" s="101"/>
      <c r="Z24" s="236"/>
    </row>
    <row r="25" spans="1:27" ht="22" customHeight="1">
      <c r="A25" s="91" t="s">
        <v>378</v>
      </c>
      <c r="B25" s="76"/>
      <c r="C25" s="76"/>
      <c r="D25" s="50"/>
      <c r="E25" s="50"/>
      <c r="F25" s="50"/>
      <c r="G25" s="64"/>
      <c r="H25" s="50"/>
      <c r="I25" s="64"/>
      <c r="J25" s="50"/>
      <c r="K25" s="64"/>
      <c r="L25" s="50"/>
      <c r="M25" s="50"/>
      <c r="N25" s="50"/>
      <c r="O25" s="64"/>
      <c r="P25" s="50"/>
      <c r="Q25" s="232"/>
      <c r="R25" s="50"/>
      <c r="S25" s="64"/>
      <c r="T25" s="64"/>
      <c r="U25" s="64"/>
      <c r="V25" s="50"/>
      <c r="W25" s="64"/>
      <c r="X25" s="50"/>
      <c r="Y25" s="102"/>
      <c r="Z25" s="50"/>
    </row>
    <row r="26" spans="1:27" s="55" customFormat="1" ht="22" customHeight="1">
      <c r="A26" s="92"/>
      <c r="B26" s="92" t="s">
        <v>75</v>
      </c>
      <c r="C26" s="76"/>
      <c r="D26" s="65">
        <v>0</v>
      </c>
      <c r="E26" s="65"/>
      <c r="F26" s="65">
        <v>0</v>
      </c>
      <c r="G26" s="64"/>
      <c r="H26" s="65">
        <v>0</v>
      </c>
      <c r="I26" s="64"/>
      <c r="J26" s="65">
        <v>0</v>
      </c>
      <c r="K26" s="64"/>
      <c r="L26" s="65">
        <v>0</v>
      </c>
      <c r="M26" s="65"/>
      <c r="N26" s="65">
        <v>0</v>
      </c>
      <c r="O26" s="64"/>
      <c r="P26" s="65">
        <v>88653</v>
      </c>
      <c r="Q26" s="64"/>
      <c r="R26" s="65">
        <v>0</v>
      </c>
      <c r="S26" s="65"/>
      <c r="T26" s="65">
        <v>0</v>
      </c>
      <c r="U26" s="65"/>
      <c r="V26" s="65">
        <v>0</v>
      </c>
      <c r="W26" s="65"/>
      <c r="X26" s="64">
        <f>SUM(R26,T26,V26)</f>
        <v>0</v>
      </c>
      <c r="Y26" s="98"/>
      <c r="Z26" s="64">
        <f>SUM(,V26,T26,R26,P26,)</f>
        <v>88653</v>
      </c>
      <c r="AA26" s="98"/>
    </row>
    <row r="27" spans="1:27" s="55" customFormat="1" ht="22" customHeight="1">
      <c r="A27" s="92"/>
      <c r="B27" s="92" t="s">
        <v>377</v>
      </c>
      <c r="C27" s="76"/>
      <c r="D27" s="65">
        <v>0</v>
      </c>
      <c r="E27" s="64"/>
      <c r="F27" s="65">
        <v>0</v>
      </c>
      <c r="G27" s="65"/>
      <c r="H27" s="65">
        <v>0</v>
      </c>
      <c r="I27" s="65"/>
      <c r="J27" s="65">
        <v>0</v>
      </c>
      <c r="K27" s="65"/>
      <c r="L27" s="65">
        <v>0</v>
      </c>
      <c r="M27" s="65"/>
      <c r="N27" s="65">
        <v>0</v>
      </c>
      <c r="O27" s="64"/>
      <c r="P27" s="67">
        <v>0</v>
      </c>
      <c r="Q27" s="64"/>
      <c r="R27" s="64">
        <v>-7716</v>
      </c>
      <c r="S27" s="64"/>
      <c r="T27" s="64">
        <v>147</v>
      </c>
      <c r="U27" s="64"/>
      <c r="V27" s="64">
        <v>10326</v>
      </c>
      <c r="W27" s="64"/>
      <c r="X27" s="64">
        <f>SUM(R27,T27,V27)</f>
        <v>2757</v>
      </c>
      <c r="Y27" s="98"/>
      <c r="Z27" s="173">
        <f>SUM(,V27,T27,R27,P27,L27,J27,H27,D27)</f>
        <v>2757</v>
      </c>
      <c r="AA27" s="98"/>
    </row>
    <row r="28" spans="1:27" s="55" customFormat="1" ht="22" customHeight="1">
      <c r="A28" s="91" t="s">
        <v>349</v>
      </c>
      <c r="B28" s="76"/>
      <c r="C28" s="76"/>
      <c r="D28" s="95">
        <f>SUM(D26:D27)</f>
        <v>0</v>
      </c>
      <c r="E28" s="51"/>
      <c r="F28" s="95">
        <f>SUM(F26:F27)</f>
        <v>0</v>
      </c>
      <c r="G28" s="51"/>
      <c r="H28" s="95">
        <f>SUM(H26:H27)</f>
        <v>0</v>
      </c>
      <c r="I28" s="51"/>
      <c r="J28" s="95">
        <f>SUM(J26:J27)</f>
        <v>0</v>
      </c>
      <c r="K28" s="51"/>
      <c r="L28" s="95">
        <f>SUM(L26:L27)</f>
        <v>0</v>
      </c>
      <c r="M28" s="51"/>
      <c r="N28" s="95">
        <f>SUM(N26:N27)</f>
        <v>0</v>
      </c>
      <c r="O28" s="232"/>
      <c r="P28" s="95">
        <f>SUM(P26:P27)</f>
        <v>88653</v>
      </c>
      <c r="Q28" s="235"/>
      <c r="R28" s="95">
        <f>SUM(R26:R27)</f>
        <v>-7716</v>
      </c>
      <c r="S28" s="232"/>
      <c r="T28" s="95">
        <f>SUM(T26:T27)</f>
        <v>147</v>
      </c>
      <c r="U28" s="232"/>
      <c r="V28" s="95">
        <f>SUM(V26:V27)</f>
        <v>10326</v>
      </c>
      <c r="W28" s="232"/>
      <c r="X28" s="95">
        <f>SUM(X26:X27)</f>
        <v>2757</v>
      </c>
      <c r="Y28" s="103"/>
      <c r="Z28" s="95">
        <f>Z26+Z27</f>
        <v>91410</v>
      </c>
      <c r="AA28" s="98"/>
    </row>
    <row r="29" spans="1:27" s="55" customFormat="1" ht="22" customHeight="1">
      <c r="A29" s="92"/>
      <c r="B29" s="92"/>
      <c r="C29" s="7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4"/>
      <c r="R29" s="64"/>
      <c r="S29" s="64"/>
      <c r="T29" s="64"/>
      <c r="U29" s="64"/>
      <c r="V29" s="64"/>
      <c r="W29" s="64"/>
      <c r="X29" s="64"/>
      <c r="Y29" s="98"/>
      <c r="Z29" s="64"/>
    </row>
    <row r="30" spans="1:27" ht="21" customHeight="1" thickBot="1">
      <c r="A30" s="386" t="s">
        <v>363</v>
      </c>
      <c r="B30" s="58"/>
      <c r="C30" s="58"/>
      <c r="D30" s="149">
        <f>SUM(D16,D23,D28)+D29</f>
        <v>508448</v>
      </c>
      <c r="E30" s="51"/>
      <c r="F30" s="149">
        <f>SUM(F16,F23,F28)+F29</f>
        <v>-9269</v>
      </c>
      <c r="G30" s="51"/>
      <c r="H30" s="149">
        <f>SUM(H16,H23,H28)+H29</f>
        <v>694969</v>
      </c>
      <c r="I30" s="51"/>
      <c r="J30" s="149">
        <f>SUM(J16,J23,J28)+J29</f>
        <v>44033</v>
      </c>
      <c r="K30" s="51"/>
      <c r="L30" s="149">
        <f>SUM(L16,L23,L28)+L29</f>
        <v>50845</v>
      </c>
      <c r="M30" s="51"/>
      <c r="N30" s="149">
        <f>SUM(N16,N23,N28)+N29</f>
        <v>9269</v>
      </c>
      <c r="O30" s="73"/>
      <c r="P30" s="149">
        <f>SUM(P16,P23,P28)+P29</f>
        <v>3144417</v>
      </c>
      <c r="Q30" s="88"/>
      <c r="R30" s="149">
        <f>SUM(R16,R23,R28)+R29</f>
        <v>-549215</v>
      </c>
      <c r="S30" s="73"/>
      <c r="T30" s="149">
        <f>SUM(T16,T23,T28)+T29</f>
        <v>627</v>
      </c>
      <c r="U30" s="73"/>
      <c r="V30" s="149">
        <f>SUM(V16,V23,V28)+V29</f>
        <v>29174</v>
      </c>
      <c r="W30" s="73"/>
      <c r="X30" s="149">
        <f>SUM(X16,X23,X28)+X29</f>
        <v>-519414</v>
      </c>
      <c r="Y30" s="88"/>
      <c r="Z30" s="149">
        <f>SUM(Z16,Z23,Z28)+Z29</f>
        <v>3923298</v>
      </c>
      <c r="AA30" s="25">
        <f>Z30-[1]BS!M103</f>
        <v>0</v>
      </c>
    </row>
    <row r="31" spans="1:27" ht="22" customHeight="1" thickTop="1"/>
  </sheetData>
  <mergeCells count="4">
    <mergeCell ref="D4:Z4"/>
    <mergeCell ref="L5:P5"/>
    <mergeCell ref="R5:X5"/>
    <mergeCell ref="D14:Z14"/>
  </mergeCells>
  <pageMargins left="0.8" right="0.8" top="0.48" bottom="0.5" header="0.5" footer="0.5"/>
  <pageSetup paperSize="9" scale="5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67AE-6F00-4B1A-844C-3FF1FF655DE8}">
  <sheetPr>
    <tabColor theme="0"/>
    <pageSetUpPr fitToPage="1"/>
  </sheetPr>
  <dimension ref="A1:AE33"/>
  <sheetViews>
    <sheetView showGridLines="0" view="pageBreakPreview" topLeftCell="A10" zoomScale="50" zoomScaleNormal="70" zoomScaleSheetLayoutView="50" workbookViewId="0">
      <selection activeCell="R8" sqref="R8"/>
    </sheetView>
  </sheetViews>
  <sheetFormatPr defaultColWidth="52.59765625" defaultRowHeight="22" customHeight="1"/>
  <cols>
    <col min="1" max="1" width="2.59765625" style="22" customWidth="1"/>
    <col min="2" max="2" width="58.3984375" style="22" customWidth="1"/>
    <col min="3" max="3" width="7.59765625" style="22" customWidth="1"/>
    <col min="4" max="4" width="16.3984375" style="22" bestFit="1" customWidth="1"/>
    <col min="5" max="5" width="1" style="22" customWidth="1"/>
    <col min="6" max="6" width="16.3984375" style="22" customWidth="1"/>
    <col min="7" max="7" width="1" style="22" customWidth="1"/>
    <col min="8" max="8" width="14.8984375" style="22" customWidth="1"/>
    <col min="9" max="9" width="0.8984375" style="22" customWidth="1"/>
    <col min="10" max="10" width="14.8984375" style="22" customWidth="1"/>
    <col min="11" max="11" width="0.8984375" style="22" customWidth="1"/>
    <col min="12" max="12" width="14.8984375" style="22" customWidth="1"/>
    <col min="13" max="13" width="1" style="22" customWidth="1"/>
    <col min="14" max="14" width="14.8984375" style="22" customWidth="1"/>
    <col min="15" max="15" width="0.8984375" style="22" customWidth="1"/>
    <col min="16" max="16" width="15.59765625" style="22" customWidth="1"/>
    <col min="17" max="17" width="0.8984375" style="22" customWidth="1"/>
    <col min="18" max="18" width="20.8984375" style="22" bestFit="1" customWidth="1"/>
    <col min="19" max="19" width="0.8984375" style="22" customWidth="1"/>
    <col min="20" max="20" width="17.09765625" style="22" customWidth="1"/>
    <col min="21" max="21" width="0.8984375" style="22" customWidth="1"/>
    <col min="22" max="22" width="17.09765625" style="22" customWidth="1"/>
    <col min="23" max="23" width="0.8984375" style="22" customWidth="1"/>
    <col min="24" max="24" width="18.59765625" style="22" bestFit="1" customWidth="1"/>
    <col min="25" max="25" width="0.8984375" style="22" customWidth="1"/>
    <col min="26" max="26" width="15.59765625" style="22" customWidth="1"/>
    <col min="27" max="16384" width="52.59765625" style="22"/>
  </cols>
  <sheetData>
    <row r="1" spans="1:31" s="5" customFormat="1" ht="22" customHeight="1">
      <c r="A1" s="2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2"/>
      <c r="R1" s="7"/>
      <c r="S1" s="7"/>
      <c r="T1" s="7"/>
      <c r="U1" s="7"/>
      <c r="V1" s="32"/>
      <c r="W1" s="7"/>
      <c r="X1" s="7"/>
      <c r="Y1" s="32"/>
      <c r="Z1" s="7"/>
    </row>
    <row r="2" spans="1:31" s="5" customFormat="1" ht="22" customHeight="1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2"/>
      <c r="R2" s="7"/>
      <c r="S2" s="7"/>
      <c r="T2" s="7"/>
      <c r="U2" s="7"/>
      <c r="V2" s="32"/>
      <c r="W2" s="7"/>
      <c r="X2" s="7"/>
      <c r="Y2" s="32"/>
      <c r="Z2" s="7"/>
    </row>
    <row r="3" spans="1:31" ht="22" customHeight="1">
      <c r="A3" s="40"/>
      <c r="B3" s="8"/>
      <c r="C3" s="8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1"/>
      <c r="Q3" s="11"/>
      <c r="R3" s="25"/>
      <c r="S3" s="25"/>
      <c r="T3" s="25"/>
      <c r="U3" s="25"/>
      <c r="V3" s="11"/>
      <c r="W3" s="25"/>
      <c r="X3" s="25"/>
      <c r="Y3" s="8"/>
      <c r="Z3" s="11"/>
    </row>
    <row r="4" spans="1:31" ht="22" customHeight="1">
      <c r="D4" s="442" t="s">
        <v>2</v>
      </c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</row>
    <row r="5" spans="1:31" ht="22" customHeight="1">
      <c r="D5" s="3"/>
      <c r="E5" s="3"/>
      <c r="F5" s="3"/>
      <c r="G5" s="36"/>
      <c r="H5" s="36"/>
      <c r="I5" s="3"/>
      <c r="J5" s="36"/>
      <c r="K5" s="36"/>
      <c r="L5" s="443" t="s">
        <v>6</v>
      </c>
      <c r="M5" s="443"/>
      <c r="N5" s="443"/>
      <c r="O5" s="443"/>
      <c r="P5" s="443"/>
      <c r="Q5" s="2"/>
      <c r="R5" s="443" t="s">
        <v>40</v>
      </c>
      <c r="S5" s="443"/>
      <c r="T5" s="443"/>
      <c r="U5" s="443"/>
      <c r="V5" s="443"/>
      <c r="W5" s="443"/>
      <c r="X5" s="443"/>
      <c r="Z5" s="3"/>
    </row>
    <row r="6" spans="1:31" ht="22" customHeight="1">
      <c r="D6" s="3"/>
      <c r="E6" s="3"/>
      <c r="F6" s="3"/>
      <c r="G6" s="36"/>
      <c r="H6" s="36"/>
      <c r="I6" s="3"/>
      <c r="J6" s="36"/>
      <c r="K6" s="36"/>
      <c r="Q6" s="2"/>
      <c r="R6" s="35" t="s">
        <v>235</v>
      </c>
      <c r="V6" s="35"/>
      <c r="W6" s="2"/>
      <c r="X6" s="36"/>
      <c r="Y6" s="36"/>
    </row>
    <row r="7" spans="1:31" ht="22" customHeight="1">
      <c r="D7" s="404"/>
      <c r="E7" s="404"/>
      <c r="F7" s="404"/>
      <c r="G7" s="36"/>
      <c r="H7" s="36"/>
      <c r="I7" s="404"/>
      <c r="J7" s="36"/>
      <c r="K7" s="36"/>
      <c r="Q7" s="2"/>
      <c r="R7" s="35" t="s">
        <v>105</v>
      </c>
      <c r="T7" s="2"/>
      <c r="V7" s="2" t="s">
        <v>49</v>
      </c>
      <c r="W7" s="2"/>
      <c r="X7" s="36"/>
      <c r="Y7" s="36"/>
    </row>
    <row r="8" spans="1:31" ht="22" customHeight="1">
      <c r="D8" s="3"/>
      <c r="E8" s="3"/>
      <c r="F8" s="3"/>
      <c r="G8" s="36"/>
      <c r="H8" s="36"/>
      <c r="I8" s="3"/>
      <c r="J8" s="36"/>
      <c r="K8" s="36"/>
      <c r="Q8" s="2"/>
      <c r="R8" s="35" t="s">
        <v>396</v>
      </c>
      <c r="T8" s="2" t="s">
        <v>49</v>
      </c>
      <c r="V8" s="2" t="s">
        <v>33</v>
      </c>
      <c r="W8" s="2"/>
      <c r="X8" s="36"/>
      <c r="Y8" s="36"/>
    </row>
    <row r="9" spans="1:31" ht="22" customHeight="1">
      <c r="D9" s="3"/>
      <c r="E9" s="3"/>
      <c r="F9" s="3"/>
      <c r="G9" s="36"/>
      <c r="H9" s="36"/>
      <c r="I9" s="3"/>
      <c r="J9" s="36"/>
      <c r="K9" s="36"/>
      <c r="Q9" s="2"/>
      <c r="R9" s="2" t="s">
        <v>106</v>
      </c>
      <c r="T9" s="2" t="s">
        <v>33</v>
      </c>
      <c r="V9" s="2" t="s">
        <v>101</v>
      </c>
      <c r="W9" s="2"/>
      <c r="X9" s="36"/>
      <c r="Y9" s="36"/>
    </row>
    <row r="10" spans="1:31" ht="22" customHeight="1">
      <c r="D10" s="3"/>
      <c r="E10" s="3"/>
      <c r="F10" s="3"/>
      <c r="G10" s="36"/>
      <c r="H10" s="36"/>
      <c r="I10" s="3"/>
      <c r="J10" s="36"/>
      <c r="K10" s="36"/>
      <c r="Q10" s="2"/>
      <c r="R10" s="2" t="s">
        <v>107</v>
      </c>
      <c r="T10" s="2" t="s">
        <v>101</v>
      </c>
      <c r="V10" s="2" t="s">
        <v>110</v>
      </c>
      <c r="W10" s="2"/>
      <c r="X10" s="36"/>
      <c r="Y10" s="36"/>
    </row>
    <row r="11" spans="1:31" ht="22" customHeight="1">
      <c r="D11" s="2" t="s">
        <v>65</v>
      </c>
      <c r="E11" s="2"/>
      <c r="F11" s="2"/>
      <c r="G11" s="2"/>
      <c r="I11" s="2"/>
      <c r="J11" s="2" t="s">
        <v>11</v>
      </c>
      <c r="K11" s="2"/>
      <c r="N11" s="2" t="s">
        <v>233</v>
      </c>
      <c r="Q11" s="35"/>
      <c r="R11" s="35" t="s">
        <v>60</v>
      </c>
      <c r="T11" s="2" t="s">
        <v>127</v>
      </c>
      <c r="V11" s="2" t="s">
        <v>104</v>
      </c>
      <c r="W11" s="2"/>
      <c r="X11" s="36" t="s">
        <v>34</v>
      </c>
      <c r="Y11" s="36"/>
    </row>
    <row r="12" spans="1:31" ht="22" customHeight="1">
      <c r="A12" s="2"/>
      <c r="B12" s="2"/>
      <c r="C12" s="2"/>
      <c r="D12" s="36" t="s">
        <v>64</v>
      </c>
      <c r="E12" s="36"/>
      <c r="F12" s="36" t="s">
        <v>233</v>
      </c>
      <c r="G12" s="2"/>
      <c r="H12" s="2" t="s">
        <v>11</v>
      </c>
      <c r="I12" s="36"/>
      <c r="J12" s="36" t="s">
        <v>31</v>
      </c>
      <c r="K12" s="2"/>
      <c r="L12" s="2"/>
      <c r="M12" s="2"/>
      <c r="N12" s="2" t="s">
        <v>242</v>
      </c>
      <c r="O12" s="2"/>
      <c r="P12" s="2"/>
      <c r="Q12" s="35"/>
      <c r="R12" s="35" t="s">
        <v>108</v>
      </c>
      <c r="S12" s="2"/>
      <c r="T12" s="2" t="s">
        <v>102</v>
      </c>
      <c r="U12" s="2"/>
      <c r="V12" s="2" t="s">
        <v>102</v>
      </c>
      <c r="W12" s="2"/>
      <c r="X12" s="38" t="s">
        <v>35</v>
      </c>
      <c r="Y12" s="36"/>
      <c r="Z12" s="36" t="s">
        <v>12</v>
      </c>
    </row>
    <row r="13" spans="1:31" ht="22" customHeight="1">
      <c r="A13" s="2"/>
      <c r="B13" s="2"/>
      <c r="C13" s="243"/>
      <c r="D13" s="36" t="s">
        <v>13</v>
      </c>
      <c r="E13" s="36"/>
      <c r="F13" s="36" t="s">
        <v>242</v>
      </c>
      <c r="G13" s="2"/>
      <c r="H13" s="36" t="s">
        <v>14</v>
      </c>
      <c r="I13" s="36"/>
      <c r="J13" s="36" t="s">
        <v>32</v>
      </c>
      <c r="K13" s="2"/>
      <c r="L13" s="2" t="s">
        <v>17</v>
      </c>
      <c r="M13" s="2"/>
      <c r="N13" s="2" t="s">
        <v>234</v>
      </c>
      <c r="O13" s="2"/>
      <c r="P13" s="38" t="s">
        <v>16</v>
      </c>
      <c r="Q13" s="2"/>
      <c r="R13" s="35" t="s">
        <v>109</v>
      </c>
      <c r="S13" s="2"/>
      <c r="T13" s="2" t="s">
        <v>103</v>
      </c>
      <c r="U13" s="2"/>
      <c r="V13" s="2" t="s">
        <v>103</v>
      </c>
      <c r="W13" s="2"/>
      <c r="X13" s="38" t="s">
        <v>41</v>
      </c>
      <c r="Y13" s="36"/>
      <c r="Z13" s="36" t="s">
        <v>41</v>
      </c>
    </row>
    <row r="14" spans="1:31" ht="22" customHeight="1">
      <c r="A14" s="8"/>
      <c r="B14" s="8"/>
      <c r="C14" s="8"/>
      <c r="D14" s="444" t="s">
        <v>48</v>
      </c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99"/>
      <c r="AB14" s="99"/>
      <c r="AC14" s="99"/>
      <c r="AD14" s="99"/>
      <c r="AE14" s="99"/>
    </row>
    <row r="15" spans="1:31" s="2" customFormat="1" ht="21.75" customHeight="1">
      <c r="A15" s="77" t="s">
        <v>364</v>
      </c>
      <c r="B15" s="78"/>
      <c r="C15" s="76"/>
      <c r="D15" s="82"/>
      <c r="E15" s="82"/>
      <c r="F15" s="82"/>
      <c r="G15" s="82"/>
      <c r="H15" s="82"/>
      <c r="I15" s="75"/>
      <c r="J15" s="82"/>
      <c r="K15" s="82"/>
      <c r="L15" s="82"/>
      <c r="M15" s="82"/>
      <c r="N15" s="82"/>
      <c r="O15" s="82"/>
      <c r="P15" s="48"/>
      <c r="Q15" s="71"/>
      <c r="R15" s="48"/>
      <c r="S15" s="82"/>
      <c r="T15" s="82"/>
      <c r="U15" s="82"/>
      <c r="V15" s="71"/>
      <c r="W15" s="82"/>
      <c r="X15" s="48"/>
      <c r="Y15" s="79"/>
      <c r="Z15" s="48"/>
    </row>
    <row r="16" spans="1:31" ht="21.75" customHeight="1">
      <c r="A16" s="91" t="s">
        <v>365</v>
      </c>
      <c r="B16" s="76"/>
      <c r="C16" s="76"/>
      <c r="D16" s="100">
        <v>508448</v>
      </c>
      <c r="E16" s="100"/>
      <c r="F16" s="232">
        <v>-102649</v>
      </c>
      <c r="G16" s="100"/>
      <c r="H16" s="100">
        <v>694969</v>
      </c>
      <c r="I16" s="100"/>
      <c r="J16" s="100">
        <v>44033</v>
      </c>
      <c r="K16" s="100"/>
      <c r="L16" s="100">
        <v>50845</v>
      </c>
      <c r="M16" s="100"/>
      <c r="N16" s="232">
        <v>102649</v>
      </c>
      <c r="O16" s="100"/>
      <c r="P16" s="100">
        <v>2931960</v>
      </c>
      <c r="Q16" s="100"/>
      <c r="R16" s="100">
        <v>-682498</v>
      </c>
      <c r="S16" s="100"/>
      <c r="T16" s="100">
        <v>39233</v>
      </c>
      <c r="U16" s="100"/>
      <c r="V16" s="100">
        <v>38198</v>
      </c>
      <c r="W16" s="100"/>
      <c r="X16" s="100">
        <f>SUM(R16:V16)</f>
        <v>-605067</v>
      </c>
      <c r="Y16" s="100"/>
      <c r="Z16" s="100">
        <f>SUM(D16:P16,X16)</f>
        <v>3625188</v>
      </c>
    </row>
    <row r="17" spans="1:27" ht="22" customHeight="1">
      <c r="A17" s="77"/>
      <c r="B17" s="76"/>
      <c r="C17" s="76"/>
      <c r="D17" s="98"/>
      <c r="E17" s="98"/>
      <c r="F17" s="98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1"/>
      <c r="Z17" s="100"/>
    </row>
    <row r="18" spans="1:27" ht="22" hidden="1" customHeight="1">
      <c r="A18" s="77" t="s">
        <v>37</v>
      </c>
      <c r="B18" s="76"/>
      <c r="C18" s="76"/>
      <c r="D18" s="98"/>
      <c r="E18" s="98"/>
      <c r="F18" s="98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1"/>
      <c r="Z18" s="100"/>
    </row>
    <row r="19" spans="1:27" ht="22" hidden="1" customHeight="1">
      <c r="A19" s="83" t="s">
        <v>38</v>
      </c>
      <c r="B19" s="83" t="s">
        <v>115</v>
      </c>
      <c r="C19" s="68"/>
      <c r="D19" s="98"/>
      <c r="E19" s="98"/>
      <c r="F19" s="98"/>
      <c r="G19" s="100"/>
      <c r="H19" s="100"/>
      <c r="I19" s="100"/>
      <c r="J19" s="100"/>
      <c r="K19" s="100"/>
      <c r="L19" s="100"/>
      <c r="M19" s="100"/>
      <c r="N19" s="100"/>
      <c r="O19" s="100"/>
      <c r="P19" s="140"/>
      <c r="Q19" s="100"/>
      <c r="R19" s="140"/>
      <c r="S19" s="140"/>
      <c r="T19" s="140"/>
      <c r="U19" s="140"/>
      <c r="V19" s="140"/>
      <c r="W19" s="140"/>
      <c r="X19" s="140"/>
      <c r="Y19" s="101"/>
      <c r="Z19" s="100"/>
    </row>
    <row r="20" spans="1:27" s="55" customFormat="1" ht="22" hidden="1" customHeight="1">
      <c r="A20" s="86"/>
      <c r="B20" s="86" t="s">
        <v>179</v>
      </c>
      <c r="C20" s="70" t="s">
        <v>208</v>
      </c>
      <c r="D20" s="98"/>
      <c r="E20" s="98"/>
      <c r="F20" s="98"/>
      <c r="G20" s="106"/>
      <c r="H20" s="53"/>
      <c r="I20" s="139"/>
      <c r="J20" s="53"/>
      <c r="K20" s="53"/>
      <c r="L20" s="53"/>
      <c r="M20" s="53"/>
      <c r="N20" s="53"/>
      <c r="O20" s="106"/>
      <c r="P20" s="106"/>
      <c r="Q20" s="106"/>
      <c r="R20" s="53"/>
      <c r="S20" s="53"/>
      <c r="T20" s="53"/>
      <c r="U20" s="53"/>
      <c r="V20" s="53"/>
      <c r="W20" s="53"/>
      <c r="X20" s="53"/>
      <c r="Y20" s="106"/>
      <c r="Z20" s="53"/>
    </row>
    <row r="21" spans="1:27" s="55" customFormat="1" ht="22" hidden="1" customHeight="1">
      <c r="A21" s="86"/>
      <c r="B21" s="86" t="s">
        <v>243</v>
      </c>
      <c r="C21" s="70">
        <v>11</v>
      </c>
      <c r="D21" s="87"/>
      <c r="E21" s="240"/>
      <c r="F21" s="240"/>
      <c r="G21" s="239"/>
      <c r="H21" s="87"/>
      <c r="I21" s="273"/>
      <c r="J21" s="272"/>
      <c r="K21" s="239"/>
      <c r="L21" s="272"/>
      <c r="M21" s="273"/>
      <c r="N21" s="240">
        <f>-F21</f>
        <v>0</v>
      </c>
      <c r="O21" s="239"/>
      <c r="P21" s="240">
        <f>-N21</f>
        <v>0</v>
      </c>
      <c r="Q21" s="274"/>
      <c r="R21" s="272"/>
      <c r="S21" s="273"/>
      <c r="T21" s="272"/>
      <c r="U21" s="273"/>
      <c r="V21" s="272"/>
      <c r="W21" s="273"/>
      <c r="X21" s="239">
        <v>0</v>
      </c>
      <c r="Y21" s="274"/>
      <c r="Z21" s="238">
        <f>SUM(D21:P21,X21)</f>
        <v>0</v>
      </c>
    </row>
    <row r="22" spans="1:27" s="55" customFormat="1" ht="22" hidden="1" customHeight="1">
      <c r="A22" s="86"/>
      <c r="B22" s="86" t="s">
        <v>76</v>
      </c>
      <c r="C22" s="70"/>
      <c r="D22" s="138"/>
      <c r="E22" s="64"/>
      <c r="F22" s="138"/>
      <c r="G22" s="65"/>
      <c r="H22" s="138"/>
      <c r="I22" s="65"/>
      <c r="J22" s="138"/>
      <c r="K22" s="65"/>
      <c r="L22" s="138"/>
      <c r="M22" s="65"/>
      <c r="N22" s="138"/>
      <c r="O22" s="65"/>
      <c r="P22" s="67"/>
      <c r="Q22" s="65"/>
      <c r="R22" s="138"/>
      <c r="S22" s="64"/>
      <c r="T22" s="138"/>
      <c r="U22" s="64"/>
      <c r="V22" s="138"/>
      <c r="W22" s="64"/>
      <c r="X22" s="242">
        <f>R22+T22+V22</f>
        <v>0</v>
      </c>
      <c r="Y22" s="107"/>
      <c r="Z22" s="173">
        <f>SUM(D22:P22,X22)</f>
        <v>0</v>
      </c>
    </row>
    <row r="23" spans="1:27" s="8" customFormat="1" ht="22" hidden="1" customHeight="1">
      <c r="A23" s="184" t="s">
        <v>36</v>
      </c>
      <c r="B23" s="83"/>
      <c r="C23" s="76"/>
      <c r="D23" s="95">
        <f>D21+D22</f>
        <v>0</v>
      </c>
      <c r="E23" s="51"/>
      <c r="F23" s="95">
        <f>F21+F22</f>
        <v>0</v>
      </c>
      <c r="G23" s="232"/>
      <c r="H23" s="95">
        <f>H21+H22</f>
        <v>0</v>
      </c>
      <c r="I23" s="232"/>
      <c r="J23" s="95">
        <f>J21+J22</f>
        <v>0</v>
      </c>
      <c r="K23" s="232"/>
      <c r="L23" s="95">
        <f>L21+L22</f>
        <v>0</v>
      </c>
      <c r="M23" s="51"/>
      <c r="N23" s="95">
        <f>N21+N22</f>
        <v>0</v>
      </c>
      <c r="O23" s="232"/>
      <c r="P23" s="95">
        <f>P21+P22</f>
        <v>0</v>
      </c>
      <c r="Q23" s="232"/>
      <c r="R23" s="95">
        <f>R21+R22</f>
        <v>0</v>
      </c>
      <c r="S23" s="232"/>
      <c r="T23" s="95">
        <f>T21+T22</f>
        <v>0</v>
      </c>
      <c r="U23" s="232"/>
      <c r="V23" s="95">
        <f>V21+V22</f>
        <v>0</v>
      </c>
      <c r="W23" s="232"/>
      <c r="X23" s="95">
        <f>X21+X22</f>
        <v>0</v>
      </c>
      <c r="Y23" s="101"/>
      <c r="Z23" s="95">
        <f>Z21+Z22</f>
        <v>0</v>
      </c>
    </row>
    <row r="24" spans="1:27" ht="22" hidden="1" customHeight="1">
      <c r="A24" s="83"/>
      <c r="B24" s="83"/>
      <c r="C24" s="76"/>
      <c r="D24" s="51"/>
      <c r="E24" s="51"/>
      <c r="F24" s="51"/>
      <c r="G24" s="232"/>
      <c r="H24" s="51"/>
      <c r="I24" s="232"/>
      <c r="J24" s="51"/>
      <c r="K24" s="232"/>
      <c r="L24" s="51"/>
      <c r="M24" s="51"/>
      <c r="N24" s="51"/>
      <c r="O24" s="232"/>
      <c r="P24" s="51"/>
      <c r="Q24" s="232"/>
      <c r="R24" s="51"/>
      <c r="S24" s="232"/>
      <c r="T24" s="51"/>
      <c r="U24" s="232"/>
      <c r="V24" s="51"/>
      <c r="W24" s="232"/>
      <c r="X24" s="51"/>
      <c r="Y24" s="101"/>
      <c r="Z24" s="236"/>
    </row>
    <row r="25" spans="1:27" ht="21.75" customHeight="1">
      <c r="A25" s="91" t="s">
        <v>50</v>
      </c>
      <c r="B25" s="76"/>
      <c r="C25" s="76"/>
      <c r="D25" s="50"/>
      <c r="E25" s="50"/>
      <c r="F25" s="50"/>
      <c r="G25" s="64"/>
      <c r="H25" s="50"/>
      <c r="I25" s="64"/>
      <c r="J25" s="50"/>
      <c r="K25" s="64"/>
      <c r="L25" s="50"/>
      <c r="M25" s="50"/>
      <c r="N25" s="50"/>
      <c r="O25" s="64"/>
      <c r="P25" s="50"/>
      <c r="Q25" s="232"/>
      <c r="R25" s="50"/>
      <c r="S25" s="64"/>
      <c r="T25" s="64"/>
      <c r="U25" s="64"/>
      <c r="V25" s="50"/>
      <c r="W25" s="64"/>
      <c r="X25" s="50"/>
      <c r="Y25" s="102"/>
      <c r="Z25" s="50"/>
    </row>
    <row r="26" spans="1:27" s="55" customFormat="1" ht="22" customHeight="1">
      <c r="A26" s="92"/>
      <c r="B26" s="92" t="s">
        <v>75</v>
      </c>
      <c r="C26" s="76"/>
      <c r="D26" s="65">
        <v>0</v>
      </c>
      <c r="E26" s="65"/>
      <c r="F26" s="65">
        <v>0</v>
      </c>
      <c r="G26" s="64"/>
      <c r="H26" s="65">
        <v>0</v>
      </c>
      <c r="I26" s="64"/>
      <c r="J26" s="65">
        <v>0</v>
      </c>
      <c r="K26" s="64"/>
      <c r="L26" s="65">
        <v>0</v>
      </c>
      <c r="M26" s="65"/>
      <c r="N26" s="65">
        <v>0</v>
      </c>
      <c r="O26" s="64"/>
      <c r="P26" s="65">
        <f>'PL5-6'!N75</f>
        <v>75493</v>
      </c>
      <c r="Q26" s="64"/>
      <c r="R26" s="65">
        <v>0</v>
      </c>
      <c r="S26" s="65"/>
      <c r="T26" s="65">
        <v>0</v>
      </c>
      <c r="U26" s="65"/>
      <c r="V26" s="65">
        <v>0</v>
      </c>
      <c r="W26" s="65"/>
      <c r="X26" s="64">
        <f>SUM(R26,T26,V26)</f>
        <v>0</v>
      </c>
      <c r="Y26" s="98"/>
      <c r="Z26" s="64">
        <f>SUM(,V26,T26,R26,P26,)</f>
        <v>75493</v>
      </c>
      <c r="AA26" s="98"/>
    </row>
    <row r="27" spans="1:27" s="55" customFormat="1" ht="22" customHeight="1">
      <c r="A27" s="92"/>
      <c r="B27" s="92" t="s">
        <v>377</v>
      </c>
      <c r="C27" s="76"/>
      <c r="D27" s="65">
        <v>0</v>
      </c>
      <c r="E27" s="64"/>
      <c r="F27" s="65">
        <v>0</v>
      </c>
      <c r="G27" s="65"/>
      <c r="H27" s="65">
        <v>0</v>
      </c>
      <c r="I27" s="65"/>
      <c r="J27" s="65">
        <v>0</v>
      </c>
      <c r="K27" s="65"/>
      <c r="L27" s="65">
        <v>0</v>
      </c>
      <c r="M27" s="65"/>
      <c r="N27" s="65">
        <v>0</v>
      </c>
      <c r="O27" s="64"/>
      <c r="P27" s="65">
        <v>0</v>
      </c>
      <c r="Q27" s="64"/>
      <c r="R27" s="64">
        <f>'PL5-6'!N57+'PL5-6'!N64</f>
        <v>6301</v>
      </c>
      <c r="S27" s="64"/>
      <c r="T27" s="64">
        <f>'PL5-6'!N59</f>
        <v>2696</v>
      </c>
      <c r="U27" s="64"/>
      <c r="V27" s="64">
        <f>'PL5-6'!N43+'PL5-6'!N61-P27</f>
        <v>-10927</v>
      </c>
      <c r="W27" s="64"/>
      <c r="X27" s="64">
        <f>SUM(R27,T27,V27)</f>
        <v>-1930</v>
      </c>
      <c r="Y27" s="98"/>
      <c r="Z27" s="173">
        <f>SUM(,V27,T27,R27,P27,L27,J27,H27,D27)</f>
        <v>-1930</v>
      </c>
      <c r="AA27" s="98"/>
    </row>
    <row r="28" spans="1:27" s="55" customFormat="1" ht="22" customHeight="1">
      <c r="A28" s="91" t="s">
        <v>349</v>
      </c>
      <c r="B28" s="76"/>
      <c r="C28" s="76"/>
      <c r="D28" s="95">
        <f>SUM(D26:D27)</f>
        <v>0</v>
      </c>
      <c r="E28" s="51"/>
      <c r="F28" s="95">
        <f>SUM(F26:F27)</f>
        <v>0</v>
      </c>
      <c r="G28" s="51"/>
      <c r="H28" s="95">
        <f>SUM(H26:H27)</f>
        <v>0</v>
      </c>
      <c r="I28" s="51"/>
      <c r="J28" s="95">
        <f>SUM(J26:J27)</f>
        <v>0</v>
      </c>
      <c r="K28" s="51"/>
      <c r="L28" s="95">
        <f>SUM(L26:L27)</f>
        <v>0</v>
      </c>
      <c r="M28" s="51"/>
      <c r="N28" s="95">
        <f>SUM(N26:N27)</f>
        <v>0</v>
      </c>
      <c r="O28" s="232"/>
      <c r="P28" s="95">
        <f>SUM(P26:P27)</f>
        <v>75493</v>
      </c>
      <c r="Q28" s="235"/>
      <c r="R28" s="95">
        <f>SUM(R26:R27)</f>
        <v>6301</v>
      </c>
      <c r="S28" s="232"/>
      <c r="T28" s="95">
        <f>SUM(T26:T27)</f>
        <v>2696</v>
      </c>
      <c r="U28" s="232"/>
      <c r="V28" s="95">
        <f>SUM(V26:V27)</f>
        <v>-10927</v>
      </c>
      <c r="W28" s="232"/>
      <c r="X28" s="95">
        <f>SUM(X26:X27)</f>
        <v>-1930</v>
      </c>
      <c r="Y28" s="103"/>
      <c r="Z28" s="95">
        <f>Z26+Z27</f>
        <v>73563</v>
      </c>
      <c r="AA28" s="98"/>
    </row>
    <row r="29" spans="1:27" s="55" customFormat="1" ht="21" customHeight="1">
      <c r="A29" s="92"/>
      <c r="B29" s="92"/>
      <c r="C29" s="7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4"/>
      <c r="R29" s="64"/>
      <c r="S29" s="64"/>
      <c r="T29" s="64"/>
      <c r="U29" s="64"/>
      <c r="V29" s="64"/>
      <c r="W29" s="64"/>
      <c r="X29" s="64"/>
      <c r="Y29" s="98"/>
      <c r="Z29" s="64"/>
    </row>
    <row r="30" spans="1:27" s="55" customFormat="1" ht="21" hidden="1" customHeight="1">
      <c r="A30" s="92" t="s">
        <v>126</v>
      </c>
      <c r="B30" s="92"/>
      <c r="C30" s="76"/>
      <c r="D30" s="67"/>
      <c r="E30" s="64"/>
      <c r="F30" s="67"/>
      <c r="G30" s="65"/>
      <c r="H30" s="67"/>
      <c r="I30" s="65"/>
      <c r="J30" s="67"/>
      <c r="K30" s="65"/>
      <c r="L30" s="67"/>
      <c r="M30" s="65"/>
      <c r="N30" s="67"/>
      <c r="O30" s="64"/>
      <c r="P30" s="67">
        <f>-R30</f>
        <v>0</v>
      </c>
      <c r="Q30" s="64"/>
      <c r="R30" s="173"/>
      <c r="S30" s="64"/>
      <c r="T30" s="173"/>
      <c r="U30" s="64"/>
      <c r="V30" s="173"/>
      <c r="W30" s="64"/>
      <c r="X30" s="173">
        <f>SUM(R30,T30,V30)</f>
        <v>0</v>
      </c>
      <c r="Y30" s="98"/>
      <c r="Z30" s="173">
        <f>SUM(,V30,T30,R30,P30,L30,J30,H30,D30)</f>
        <v>0</v>
      </c>
    </row>
    <row r="31" spans="1:27" s="55" customFormat="1" ht="21" hidden="1" customHeight="1">
      <c r="A31" s="92"/>
      <c r="B31" s="92"/>
      <c r="C31" s="76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5"/>
      <c r="Q31" s="64"/>
      <c r="R31" s="64"/>
      <c r="S31" s="64"/>
      <c r="T31" s="64"/>
      <c r="U31" s="64"/>
      <c r="V31" s="64"/>
      <c r="W31" s="64"/>
      <c r="X31" s="64"/>
      <c r="Y31" s="98"/>
      <c r="Z31" s="64"/>
    </row>
    <row r="32" spans="1:27" ht="22" customHeight="1" thickBot="1">
      <c r="A32" s="386" t="s">
        <v>366</v>
      </c>
      <c r="B32" s="58"/>
      <c r="C32" s="58"/>
      <c r="D32" s="149">
        <f>SUM(D16,D23,D28)+D30</f>
        <v>508448</v>
      </c>
      <c r="E32" s="51"/>
      <c r="F32" s="149">
        <f>SUM(F16,F23,F28)+F30</f>
        <v>-102649</v>
      </c>
      <c r="G32" s="51"/>
      <c r="H32" s="149">
        <f>SUM(H16,H23,H28)+H30</f>
        <v>694969</v>
      </c>
      <c r="I32" s="51"/>
      <c r="J32" s="149">
        <f>SUM(J16,J23,J28)+J30</f>
        <v>44033</v>
      </c>
      <c r="K32" s="51"/>
      <c r="L32" s="149">
        <f>SUM(L16,L23,L28)+L30</f>
        <v>50845</v>
      </c>
      <c r="M32" s="51"/>
      <c r="N32" s="149">
        <f>SUM(N16,N23,N28)+N30</f>
        <v>102649</v>
      </c>
      <c r="O32" s="73"/>
      <c r="P32" s="149">
        <f>SUM(P16,P23,P28)+P30</f>
        <v>3007453</v>
      </c>
      <c r="Q32" s="88"/>
      <c r="R32" s="149">
        <f>SUM(R16,R23,R28)+R30</f>
        <v>-676197</v>
      </c>
      <c r="S32" s="73"/>
      <c r="T32" s="149">
        <f>SUM(T16,T23,T28)+T30</f>
        <v>41929</v>
      </c>
      <c r="U32" s="73"/>
      <c r="V32" s="149">
        <f>SUM(V16,V23,V28)+V30</f>
        <v>27271</v>
      </c>
      <c r="W32" s="73"/>
      <c r="X32" s="149">
        <f>SUM(X16,X23,X28)+X30</f>
        <v>-606997</v>
      </c>
      <c r="Y32" s="88"/>
      <c r="Z32" s="149">
        <f>SUM(Z16,Z23,Z28)+Z30</f>
        <v>3698751</v>
      </c>
      <c r="AA32" s="25"/>
    </row>
    <row r="33" ht="22" customHeight="1" thickTop="1"/>
  </sheetData>
  <mergeCells count="4">
    <mergeCell ref="D14:Z14"/>
    <mergeCell ref="D4:Z4"/>
    <mergeCell ref="L5:P5"/>
    <mergeCell ref="R5:X5"/>
  </mergeCells>
  <pageMargins left="0.8" right="0.8" top="0.48" bottom="0.5" header="0.5" footer="0.5"/>
  <pageSetup paperSize="9" scale="5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/>
    <pageSetUpPr fitToPage="1"/>
  </sheetPr>
  <dimension ref="A1:S180"/>
  <sheetViews>
    <sheetView showGridLines="0" tabSelected="1" view="pageBreakPreview" topLeftCell="A120" zoomScale="80" zoomScaleNormal="80" zoomScaleSheetLayoutView="80" workbookViewId="0">
      <selection activeCell="V130" sqref="V130"/>
    </sheetView>
  </sheetViews>
  <sheetFormatPr defaultColWidth="9.09765625" defaultRowHeight="22" customHeight="1"/>
  <cols>
    <col min="1" max="6" width="2.69921875" style="22" customWidth="1"/>
    <col min="7" max="7" width="55.19921875" style="22" customWidth="1"/>
    <col min="8" max="8" width="16.19921875" style="23" customWidth="1"/>
    <col min="9" max="9" width="1.59765625" style="22" customWidth="1"/>
    <col min="10" max="10" width="16.19921875" style="42" customWidth="1"/>
    <col min="11" max="11" width="1.59765625" style="22" customWidth="1"/>
    <col min="12" max="12" width="16.19921875" style="23" customWidth="1"/>
    <col min="13" max="13" width="1.59765625" style="22" customWidth="1"/>
    <col min="14" max="14" width="16.19921875" style="23" customWidth="1"/>
    <col min="15" max="15" width="9.3984375" style="22" bestFit="1" customWidth="1"/>
    <col min="16" max="16384" width="9.09765625" style="22"/>
  </cols>
  <sheetData>
    <row r="1" spans="1:15" s="5" customFormat="1" ht="22" customHeight="1">
      <c r="A1" s="27" t="s">
        <v>42</v>
      </c>
      <c r="B1" s="41"/>
      <c r="C1" s="41"/>
      <c r="D1" s="41"/>
      <c r="E1" s="41"/>
      <c r="F1" s="41"/>
      <c r="G1" s="41"/>
      <c r="H1" s="115"/>
      <c r="I1" s="115"/>
      <c r="J1" s="116"/>
      <c r="K1" s="115"/>
      <c r="L1" s="115"/>
      <c r="M1" s="115"/>
      <c r="N1" s="115"/>
    </row>
    <row r="2" spans="1:15" s="5" customFormat="1" ht="22" customHeight="1">
      <c r="A2" s="6" t="s">
        <v>28</v>
      </c>
      <c r="B2" s="7"/>
      <c r="C2" s="7"/>
      <c r="D2" s="7"/>
      <c r="E2" s="7"/>
      <c r="F2" s="7"/>
      <c r="G2" s="7"/>
      <c r="H2" s="8"/>
      <c r="I2" s="8"/>
      <c r="J2" s="43"/>
      <c r="K2" s="8"/>
      <c r="L2" s="8"/>
      <c r="M2" s="8"/>
      <c r="N2" s="8"/>
    </row>
    <row r="3" spans="1:15" ht="14">
      <c r="A3" s="8"/>
      <c r="B3" s="8"/>
      <c r="C3" s="8"/>
      <c r="D3" s="9"/>
      <c r="E3" s="9"/>
      <c r="F3" s="9"/>
      <c r="G3" s="9"/>
      <c r="H3" s="39"/>
      <c r="I3" s="3"/>
      <c r="J3" s="46"/>
      <c r="K3" s="3"/>
      <c r="L3" s="39"/>
      <c r="M3" s="3"/>
      <c r="N3" s="39"/>
    </row>
    <row r="4" spans="1:15" s="1" customFormat="1" ht="28.5" customHeight="1">
      <c r="A4" s="429"/>
      <c r="B4" s="429"/>
      <c r="C4" s="429"/>
      <c r="D4" s="429"/>
      <c r="E4" s="429"/>
      <c r="F4" s="429"/>
      <c r="G4" s="429"/>
      <c r="H4" s="430" t="s">
        <v>1</v>
      </c>
      <c r="I4" s="431"/>
      <c r="J4" s="431"/>
      <c r="K4" s="363"/>
      <c r="L4" s="430" t="s">
        <v>2</v>
      </c>
      <c r="M4" s="431"/>
      <c r="N4" s="431"/>
    </row>
    <row r="5" spans="1:15" ht="16" customHeight="1">
      <c r="A5" s="8"/>
      <c r="B5" s="8"/>
      <c r="C5" s="8"/>
      <c r="D5" s="8"/>
      <c r="E5" s="8"/>
      <c r="F5" s="8"/>
      <c r="G5" s="8"/>
      <c r="H5" s="440" t="s">
        <v>229</v>
      </c>
      <c r="I5" s="440"/>
      <c r="J5" s="440"/>
      <c r="K5" s="14"/>
      <c r="L5" s="440" t="s">
        <v>229</v>
      </c>
      <c r="M5" s="440"/>
      <c r="N5" s="440"/>
    </row>
    <row r="6" spans="1:15" ht="16" customHeight="1">
      <c r="A6" s="8"/>
      <c r="B6" s="8"/>
      <c r="C6" s="8"/>
      <c r="D6" s="8"/>
      <c r="E6" s="8"/>
      <c r="F6" s="8"/>
      <c r="G6" s="8"/>
      <c r="H6" s="440" t="s">
        <v>359</v>
      </c>
      <c r="I6" s="440"/>
      <c r="J6" s="440"/>
      <c r="K6" s="14"/>
      <c r="L6" s="440" t="s">
        <v>359</v>
      </c>
      <c r="M6" s="440"/>
      <c r="N6" s="440"/>
    </row>
    <row r="7" spans="1:15" ht="16" customHeight="1">
      <c r="A7" s="8"/>
      <c r="C7" s="8"/>
      <c r="D7" s="23"/>
      <c r="E7" s="8"/>
      <c r="F7" s="8"/>
      <c r="G7" s="8"/>
      <c r="H7" s="15">
        <v>2025</v>
      </c>
      <c r="I7" s="365"/>
      <c r="J7" s="15">
        <v>2024</v>
      </c>
      <c r="K7" s="14"/>
      <c r="L7" s="15">
        <v>2025</v>
      </c>
      <c r="M7" s="365"/>
      <c r="N7" s="15">
        <v>2024</v>
      </c>
    </row>
    <row r="8" spans="1:15" ht="21" customHeight="1">
      <c r="A8" s="8"/>
      <c r="C8" s="8"/>
      <c r="D8" s="8"/>
      <c r="E8" s="8"/>
      <c r="F8" s="8"/>
      <c r="G8" s="8"/>
      <c r="H8" s="445" t="s">
        <v>48</v>
      </c>
      <c r="I8" s="445"/>
      <c r="J8" s="445"/>
      <c r="K8" s="445"/>
      <c r="L8" s="445"/>
      <c r="M8" s="445"/>
      <c r="N8" s="445"/>
    </row>
    <row r="9" spans="1:15" s="55" customFormat="1" ht="21" customHeight="1">
      <c r="A9" s="198" t="s">
        <v>18</v>
      </c>
      <c r="H9" s="199"/>
      <c r="I9" s="167"/>
      <c r="J9" s="199"/>
      <c r="K9" s="167"/>
      <c r="L9" s="199"/>
      <c r="M9" s="167"/>
      <c r="N9" s="199"/>
    </row>
    <row r="10" spans="1:15" s="200" customFormat="1" ht="21" customHeight="1">
      <c r="A10" s="200" t="s">
        <v>358</v>
      </c>
      <c r="H10" s="199">
        <f>'PL5-6'!J35</f>
        <v>83916</v>
      </c>
      <c r="I10" s="167"/>
      <c r="J10" s="199">
        <f>'PL5-6'!L35</f>
        <v>93648</v>
      </c>
      <c r="K10" s="167"/>
      <c r="L10" s="199">
        <f>'PL5-6'!N35</f>
        <v>75493</v>
      </c>
      <c r="M10" s="167"/>
      <c r="N10" s="199">
        <f>'PL5-6'!P35</f>
        <v>88653</v>
      </c>
      <c r="O10" s="167"/>
    </row>
    <row r="11" spans="1:15" s="55" customFormat="1" ht="21" customHeight="1">
      <c r="A11" s="202" t="s">
        <v>388</v>
      </c>
      <c r="B11" s="203"/>
      <c r="C11" s="203"/>
      <c r="D11" s="203"/>
      <c r="E11" s="203"/>
      <c r="F11" s="203"/>
      <c r="G11" s="203"/>
      <c r="H11" s="50"/>
      <c r="I11" s="72"/>
      <c r="J11" s="50"/>
      <c r="K11" s="72"/>
      <c r="L11" s="201"/>
      <c r="M11" s="50"/>
      <c r="N11" s="201"/>
      <c r="O11" s="167"/>
    </row>
    <row r="12" spans="1:15" s="55" customFormat="1" ht="21" customHeight="1">
      <c r="A12" s="47" t="s">
        <v>225</v>
      </c>
      <c r="B12" s="204"/>
      <c r="C12" s="204"/>
      <c r="D12" s="204"/>
      <c r="E12" s="204"/>
      <c r="F12" s="204"/>
      <c r="G12" s="204"/>
      <c r="H12" s="50">
        <v>10108</v>
      </c>
      <c r="I12" s="50"/>
      <c r="J12" s="50">
        <v>10169</v>
      </c>
      <c r="K12" s="50"/>
      <c r="L12" s="201">
        <v>-35</v>
      </c>
      <c r="M12" s="50"/>
      <c r="N12" s="201">
        <v>-622</v>
      </c>
      <c r="O12" s="167"/>
    </row>
    <row r="13" spans="1:15" s="55" customFormat="1" ht="21" customHeight="1">
      <c r="A13" s="200" t="s">
        <v>9</v>
      </c>
      <c r="B13" s="204"/>
      <c r="C13" s="204"/>
      <c r="D13" s="204"/>
      <c r="E13" s="204"/>
      <c r="F13" s="204"/>
      <c r="G13" s="204"/>
      <c r="H13" s="50">
        <v>6136</v>
      </c>
      <c r="I13" s="50"/>
      <c r="J13" s="50">
        <v>8035</v>
      </c>
      <c r="K13" s="50"/>
      <c r="L13" s="201">
        <v>3154</v>
      </c>
      <c r="M13" s="50"/>
      <c r="N13" s="201">
        <v>3291</v>
      </c>
      <c r="O13" s="167"/>
    </row>
    <row r="14" spans="1:15" s="55" customFormat="1" ht="21" customHeight="1">
      <c r="A14" s="200" t="s">
        <v>72</v>
      </c>
      <c r="H14" s="50">
        <v>27584</v>
      </c>
      <c r="I14" s="50"/>
      <c r="J14" s="50">
        <v>30608</v>
      </c>
      <c r="K14" s="50"/>
      <c r="L14" s="201">
        <v>739</v>
      </c>
      <c r="M14" s="50"/>
      <c r="N14" s="201">
        <v>735</v>
      </c>
      <c r="O14" s="167"/>
    </row>
    <row r="15" spans="1:15" s="55" customFormat="1" ht="21" customHeight="1">
      <c r="A15" s="55" t="s">
        <v>259</v>
      </c>
      <c r="H15" s="50">
        <v>825</v>
      </c>
      <c r="I15" s="50"/>
      <c r="J15" s="50">
        <v>16</v>
      </c>
      <c r="K15" s="50"/>
      <c r="L15" s="201">
        <v>0</v>
      </c>
      <c r="M15" s="50"/>
      <c r="N15" s="201">
        <v>0</v>
      </c>
      <c r="O15" s="167"/>
    </row>
    <row r="16" spans="1:15" s="55" customFormat="1" ht="21" hidden="1" customHeight="1">
      <c r="A16" s="205" t="s">
        <v>238</v>
      </c>
      <c r="H16" s="50"/>
      <c r="I16" s="50"/>
      <c r="J16" s="50"/>
      <c r="K16" s="50"/>
      <c r="L16" s="201"/>
      <c r="M16" s="50"/>
      <c r="N16" s="201"/>
      <c r="O16" s="167"/>
    </row>
    <row r="17" spans="1:15" s="55" customFormat="1" ht="21" hidden="1" customHeight="1">
      <c r="B17" s="55" t="s">
        <v>181</v>
      </c>
      <c r="H17" s="50"/>
      <c r="I17" s="72"/>
      <c r="J17" s="50">
        <v>0</v>
      </c>
      <c r="K17" s="72"/>
      <c r="L17" s="201"/>
      <c r="M17" s="72"/>
      <c r="N17" s="201">
        <v>0</v>
      </c>
      <c r="O17" s="167"/>
    </row>
    <row r="18" spans="1:15" s="55" customFormat="1" ht="21" customHeight="1">
      <c r="A18" s="55" t="s">
        <v>117</v>
      </c>
      <c r="H18" s="50">
        <v>1112</v>
      </c>
      <c r="I18" s="72"/>
      <c r="J18" s="50">
        <v>1070</v>
      </c>
      <c r="K18" s="72"/>
      <c r="L18" s="201">
        <v>105</v>
      </c>
      <c r="M18" s="72"/>
      <c r="N18" s="201">
        <v>100</v>
      </c>
      <c r="O18" s="167"/>
    </row>
    <row r="19" spans="1:15" s="55" customFormat="1" ht="21" customHeight="1">
      <c r="A19" s="200" t="s">
        <v>353</v>
      </c>
      <c r="H19" s="50">
        <f>696+3</f>
        <v>699</v>
      </c>
      <c r="I19" s="50"/>
      <c r="J19" s="50">
        <v>-2136</v>
      </c>
      <c r="K19" s="50"/>
      <c r="L19" s="201">
        <v>16</v>
      </c>
      <c r="M19" s="50"/>
      <c r="N19" s="201">
        <v>-1139</v>
      </c>
      <c r="O19" s="167"/>
    </row>
    <row r="20" spans="1:15" s="55" customFormat="1" ht="21" hidden="1" customHeight="1">
      <c r="A20" s="200" t="s">
        <v>354</v>
      </c>
      <c r="H20" s="50"/>
      <c r="I20" s="50"/>
      <c r="J20" s="50">
        <v>0</v>
      </c>
      <c r="K20" s="50"/>
      <c r="L20" s="50"/>
      <c r="M20" s="50"/>
      <c r="N20" s="50">
        <v>0</v>
      </c>
      <c r="O20" s="167"/>
    </row>
    <row r="21" spans="1:15" s="55" customFormat="1" ht="21" customHeight="1">
      <c r="A21" s="200" t="s">
        <v>371</v>
      </c>
      <c r="H21" s="50">
        <v>0</v>
      </c>
      <c r="I21" s="50"/>
      <c r="J21" s="50">
        <v>5934</v>
      </c>
      <c r="K21" s="50"/>
      <c r="L21" s="50">
        <v>0</v>
      </c>
      <c r="M21" s="50"/>
      <c r="N21" s="50">
        <v>5934</v>
      </c>
      <c r="O21" s="167"/>
    </row>
    <row r="22" spans="1:15" s="55" customFormat="1" ht="21" hidden="1" customHeight="1">
      <c r="A22" s="200" t="s">
        <v>193</v>
      </c>
      <c r="H22" s="50"/>
      <c r="I22" s="50"/>
      <c r="J22" s="50">
        <v>0</v>
      </c>
      <c r="K22" s="50"/>
      <c r="L22" s="50"/>
      <c r="M22" s="50"/>
      <c r="N22" s="50">
        <v>0</v>
      </c>
      <c r="O22" s="167"/>
    </row>
    <row r="23" spans="1:15" s="55" customFormat="1" ht="21" hidden="1" customHeight="1">
      <c r="A23" s="200" t="s">
        <v>260</v>
      </c>
      <c r="H23" s="50"/>
      <c r="I23" s="50"/>
      <c r="J23" s="50"/>
      <c r="K23" s="50"/>
      <c r="L23" s="50"/>
      <c r="M23" s="50"/>
      <c r="N23" s="50"/>
      <c r="O23" s="167"/>
    </row>
    <row r="24" spans="1:15" s="55" customFormat="1" ht="21" customHeight="1">
      <c r="A24" s="55" t="s">
        <v>226</v>
      </c>
      <c r="H24" s="50">
        <v>0</v>
      </c>
      <c r="I24" s="72"/>
      <c r="J24" s="50">
        <v>0</v>
      </c>
      <c r="K24" s="72"/>
      <c r="L24" s="201">
        <v>-42941</v>
      </c>
      <c r="M24" s="72"/>
      <c r="N24" s="201">
        <v>-46763</v>
      </c>
      <c r="O24" s="167"/>
    </row>
    <row r="25" spans="1:15" s="55" customFormat="1" ht="21" customHeight="1">
      <c r="A25" s="55" t="s">
        <v>118</v>
      </c>
      <c r="I25" s="72"/>
      <c r="K25" s="72"/>
      <c r="M25" s="72"/>
      <c r="O25" s="167"/>
    </row>
    <row r="26" spans="1:15" s="55" customFormat="1" ht="21" customHeight="1">
      <c r="B26" s="55" t="s">
        <v>100</v>
      </c>
      <c r="H26" s="50">
        <f>-'PL5-6'!J29</f>
        <v>-28960</v>
      </c>
      <c r="I26" s="72"/>
      <c r="J26" s="50">
        <v>-44972</v>
      </c>
      <c r="K26" s="72"/>
      <c r="L26" s="201">
        <f>-'PL5-6'!N29</f>
        <v>-28427</v>
      </c>
      <c r="M26" s="72"/>
      <c r="N26" s="201">
        <v>-44879</v>
      </c>
      <c r="O26" s="167"/>
    </row>
    <row r="27" spans="1:15" s="55" customFormat="1" ht="21" hidden="1" customHeight="1">
      <c r="A27" s="55" t="s">
        <v>194</v>
      </c>
      <c r="H27" s="50"/>
      <c r="I27" s="72"/>
      <c r="J27" s="50">
        <v>0</v>
      </c>
      <c r="K27" s="72"/>
      <c r="L27" s="201"/>
      <c r="M27" s="72"/>
      <c r="N27" s="201">
        <v>0</v>
      </c>
      <c r="O27" s="167"/>
    </row>
    <row r="28" spans="1:15" s="55" customFormat="1" ht="21" hidden="1" customHeight="1">
      <c r="A28" s="394" t="s">
        <v>326</v>
      </c>
      <c r="B28" s="394"/>
      <c r="C28" s="394"/>
      <c r="D28" s="394"/>
      <c r="E28" s="394"/>
      <c r="F28" s="394"/>
      <c r="G28" s="394"/>
      <c r="H28" s="50"/>
      <c r="I28" s="72"/>
      <c r="J28" s="50">
        <v>0</v>
      </c>
      <c r="K28" s="72"/>
      <c r="L28" s="201"/>
      <c r="M28" s="72"/>
      <c r="N28" s="50">
        <v>0</v>
      </c>
      <c r="O28" s="167"/>
    </row>
    <row r="29" spans="1:15" s="55" customFormat="1" ht="21" hidden="1" customHeight="1">
      <c r="A29" s="395" t="s">
        <v>330</v>
      </c>
      <c r="B29" s="394"/>
      <c r="C29" s="394"/>
      <c r="D29" s="394"/>
      <c r="E29" s="394"/>
      <c r="F29" s="394"/>
      <c r="G29" s="394"/>
      <c r="H29" s="50"/>
      <c r="I29" s="50"/>
      <c r="J29" s="50">
        <v>0</v>
      </c>
      <c r="K29" s="50"/>
      <c r="L29" s="50"/>
      <c r="M29" s="50"/>
      <c r="N29" s="50">
        <v>0</v>
      </c>
      <c r="O29" s="167"/>
    </row>
    <row r="30" spans="1:15" s="55" customFormat="1" ht="21" customHeight="1">
      <c r="A30" s="200" t="s">
        <v>379</v>
      </c>
      <c r="H30" s="50">
        <v>293</v>
      </c>
      <c r="I30" s="50"/>
      <c r="J30" s="50">
        <v>380</v>
      </c>
      <c r="K30" s="50"/>
      <c r="L30" s="201">
        <v>0</v>
      </c>
      <c r="M30" s="50"/>
      <c r="N30" s="201">
        <v>0</v>
      </c>
      <c r="O30" s="167"/>
    </row>
    <row r="31" spans="1:15" s="55" customFormat="1" ht="21" customHeight="1">
      <c r="A31" s="200" t="s">
        <v>395</v>
      </c>
      <c r="H31" s="50"/>
      <c r="I31" s="50"/>
      <c r="J31" s="50"/>
      <c r="K31" s="50"/>
      <c r="L31" s="201"/>
      <c r="M31" s="50"/>
      <c r="N31" s="201"/>
      <c r="O31" s="167"/>
    </row>
    <row r="32" spans="1:15" s="55" customFormat="1" ht="21" customHeight="1">
      <c r="B32" s="200" t="s">
        <v>181</v>
      </c>
      <c r="H32" s="50">
        <v>-1996</v>
      </c>
      <c r="I32" s="72"/>
      <c r="J32" s="50">
        <v>976</v>
      </c>
      <c r="K32" s="72"/>
      <c r="L32" s="201">
        <v>0</v>
      </c>
      <c r="M32" s="72"/>
      <c r="N32" s="201">
        <v>-47</v>
      </c>
      <c r="O32" s="167"/>
    </row>
    <row r="33" spans="1:16" s="55" customFormat="1" ht="21" hidden="1" customHeight="1">
      <c r="A33" s="205" t="s">
        <v>236</v>
      </c>
      <c r="H33" s="50"/>
      <c r="I33" s="72"/>
      <c r="J33" s="50"/>
      <c r="K33" s="72"/>
      <c r="L33" s="50"/>
      <c r="M33" s="72"/>
      <c r="N33" s="50"/>
      <c r="O33" s="167"/>
    </row>
    <row r="34" spans="1:16" s="55" customFormat="1" ht="21" hidden="1" customHeight="1">
      <c r="A34" s="396" t="s">
        <v>180</v>
      </c>
      <c r="B34" s="394"/>
      <c r="C34" s="394"/>
      <c r="D34" s="394"/>
      <c r="E34" s="394"/>
      <c r="F34" s="394"/>
      <c r="G34" s="394"/>
      <c r="H34" s="50">
        <v>0</v>
      </c>
      <c r="I34" s="72"/>
      <c r="J34" s="50">
        <v>0</v>
      </c>
      <c r="K34" s="72"/>
      <c r="L34" s="201">
        <v>0</v>
      </c>
      <c r="M34" s="72"/>
      <c r="N34" s="201">
        <v>0</v>
      </c>
      <c r="O34" s="167"/>
    </row>
    <row r="35" spans="1:16" s="55" customFormat="1" ht="21" hidden="1" customHeight="1">
      <c r="A35" s="200" t="s">
        <v>120</v>
      </c>
      <c r="H35" s="50"/>
      <c r="I35" s="50"/>
      <c r="J35" s="50"/>
      <c r="K35" s="50"/>
      <c r="L35" s="201"/>
      <c r="M35" s="50"/>
      <c r="N35" s="201"/>
      <c r="O35" s="167"/>
    </row>
    <row r="36" spans="1:16" s="55" customFormat="1" ht="21" hidden="1" customHeight="1">
      <c r="A36" s="55" t="s">
        <v>328</v>
      </c>
      <c r="H36" s="50"/>
      <c r="I36" s="72"/>
      <c r="J36" s="50">
        <v>0</v>
      </c>
      <c r="K36" s="72"/>
      <c r="L36" s="201"/>
      <c r="M36" s="72"/>
      <c r="N36" s="201">
        <v>0</v>
      </c>
      <c r="O36" s="167"/>
    </row>
    <row r="37" spans="1:16" s="55" customFormat="1" ht="21" customHeight="1">
      <c r="A37" s="55" t="s">
        <v>380</v>
      </c>
      <c r="H37" s="50">
        <v>559</v>
      </c>
      <c r="I37" s="72"/>
      <c r="J37" s="50">
        <v>98</v>
      </c>
      <c r="K37" s="72"/>
      <c r="L37" s="201">
        <v>26</v>
      </c>
      <c r="M37" s="72"/>
      <c r="N37" s="201">
        <v>6</v>
      </c>
      <c r="O37" s="167"/>
    </row>
    <row r="38" spans="1:16" s="55" customFormat="1" ht="22" hidden="1" customHeight="1">
      <c r="A38" s="54" t="s">
        <v>95</v>
      </c>
      <c r="H38" s="50"/>
      <c r="I38" s="75"/>
      <c r="J38" s="50"/>
      <c r="K38" s="72"/>
      <c r="L38" s="201"/>
      <c r="M38" s="72"/>
      <c r="N38" s="201"/>
      <c r="P38" s="206"/>
    </row>
    <row r="39" spans="1:16" s="55" customFormat="1" ht="22" hidden="1" customHeight="1">
      <c r="A39" s="54" t="s">
        <v>87</v>
      </c>
      <c r="H39" s="50"/>
      <c r="I39" s="75"/>
      <c r="J39" s="50"/>
      <c r="K39" s="72"/>
      <c r="L39" s="201"/>
      <c r="M39" s="72"/>
      <c r="N39" s="201"/>
      <c r="P39" s="206"/>
    </row>
    <row r="40" spans="1:16" s="55" customFormat="1" ht="22" hidden="1" customHeight="1">
      <c r="A40" s="54" t="s">
        <v>132</v>
      </c>
      <c r="H40" s="50"/>
      <c r="I40" s="75"/>
      <c r="J40" s="50"/>
      <c r="K40" s="72"/>
      <c r="L40" s="201"/>
      <c r="M40" s="72"/>
      <c r="N40" s="201"/>
      <c r="P40" s="206"/>
    </row>
    <row r="41" spans="1:16" s="55" customFormat="1" ht="21" customHeight="1">
      <c r="A41" s="55" t="s">
        <v>74</v>
      </c>
      <c r="H41" s="50">
        <v>-2263</v>
      </c>
      <c r="I41" s="72"/>
      <c r="J41" s="50">
        <v>-70</v>
      </c>
      <c r="K41" s="72"/>
      <c r="L41" s="402">
        <v>-2163</v>
      </c>
      <c r="M41" s="72"/>
      <c r="N41" s="207">
        <v>0</v>
      </c>
      <c r="O41" s="167"/>
    </row>
    <row r="42" spans="1:16" s="55" customFormat="1" ht="21" customHeight="1">
      <c r="A42" s="55" t="s">
        <v>51</v>
      </c>
      <c r="H42" s="173">
        <v>-322</v>
      </c>
      <c r="I42" s="72"/>
      <c r="J42" s="173">
        <v>-618</v>
      </c>
      <c r="K42" s="72"/>
      <c r="L42" s="208">
        <v>-210</v>
      </c>
      <c r="M42" s="72"/>
      <c r="N42" s="208">
        <v>-192</v>
      </c>
      <c r="O42" s="167"/>
    </row>
    <row r="43" spans="1:16" s="55" customFormat="1" ht="21" customHeight="1">
      <c r="H43" s="209">
        <f>SUM(H9:H42)</f>
        <v>97691</v>
      </c>
      <c r="I43" s="210"/>
      <c r="J43" s="209">
        <f>SUM(J9:J42)</f>
        <v>103138</v>
      </c>
      <c r="K43" s="209"/>
      <c r="L43" s="209">
        <f>SUM(L9:L42)</f>
        <v>5757</v>
      </c>
      <c r="M43" s="209"/>
      <c r="N43" s="209">
        <f>SUM(N9:N42)</f>
        <v>5077</v>
      </c>
      <c r="O43" s="167"/>
    </row>
    <row r="44" spans="1:16" s="55" customFormat="1" ht="21" customHeight="1">
      <c r="A44" s="202" t="s">
        <v>19</v>
      </c>
      <c r="I44" s="211"/>
      <c r="K44" s="72"/>
      <c r="M44" s="211"/>
      <c r="O44" s="167"/>
    </row>
    <row r="45" spans="1:16" s="55" customFormat="1" ht="21" customHeight="1">
      <c r="A45" s="55" t="s">
        <v>30</v>
      </c>
      <c r="H45" s="50">
        <v>-37861</v>
      </c>
      <c r="I45" s="50"/>
      <c r="J45" s="50">
        <v>-23300</v>
      </c>
      <c r="K45" s="50"/>
      <c r="L45" s="207">
        <v>2824</v>
      </c>
      <c r="M45" s="50"/>
      <c r="N45" s="207">
        <v>5192</v>
      </c>
      <c r="O45" s="50"/>
    </row>
    <row r="46" spans="1:16" s="55" customFormat="1" ht="21" customHeight="1">
      <c r="A46" s="200" t="s">
        <v>121</v>
      </c>
      <c r="H46" s="50">
        <v>-1498</v>
      </c>
      <c r="I46" s="50"/>
      <c r="J46" s="50">
        <v>-33505</v>
      </c>
      <c r="K46" s="50"/>
      <c r="L46" s="50">
        <v>-2464</v>
      </c>
      <c r="M46" s="50"/>
      <c r="N46" s="50">
        <v>-1211</v>
      </c>
      <c r="O46" s="167"/>
    </row>
    <row r="47" spans="1:16" s="55" customFormat="1" ht="21" customHeight="1">
      <c r="A47" s="55" t="s">
        <v>3</v>
      </c>
      <c r="H47" s="50">
        <v>-13368</v>
      </c>
      <c r="I47" s="50"/>
      <c r="J47" s="50">
        <v>-6576</v>
      </c>
      <c r="K47" s="50"/>
      <c r="L47" s="50">
        <v>-2263</v>
      </c>
      <c r="M47" s="50"/>
      <c r="N47" s="50">
        <v>-4</v>
      </c>
      <c r="O47" s="167"/>
    </row>
    <row r="48" spans="1:16" s="55" customFormat="1" ht="21" hidden="1" customHeight="1">
      <c r="A48" s="55" t="s">
        <v>59</v>
      </c>
      <c r="H48" s="50"/>
      <c r="I48" s="50"/>
      <c r="J48" s="50">
        <v>0</v>
      </c>
      <c r="K48" s="50"/>
      <c r="L48" s="50"/>
      <c r="M48" s="50"/>
      <c r="N48" s="50">
        <v>0</v>
      </c>
      <c r="O48" s="167"/>
    </row>
    <row r="49" spans="1:15" s="55" customFormat="1" ht="21" customHeight="1">
      <c r="A49" s="55" t="s">
        <v>20</v>
      </c>
      <c r="H49" s="50">
        <v>-500</v>
      </c>
      <c r="I49" s="50"/>
      <c r="J49" s="50">
        <v>637</v>
      </c>
      <c r="K49" s="50"/>
      <c r="L49" s="50">
        <v>0</v>
      </c>
      <c r="M49" s="50"/>
      <c r="N49" s="50">
        <v>0</v>
      </c>
      <c r="O49" s="167"/>
    </row>
    <row r="50" spans="1:15" s="55" customFormat="1" ht="21" customHeight="1">
      <c r="A50" s="55" t="s">
        <v>4</v>
      </c>
      <c r="H50" s="50">
        <v>26326</v>
      </c>
      <c r="I50" s="50"/>
      <c r="J50" s="50">
        <v>33922</v>
      </c>
      <c r="K50" s="50"/>
      <c r="L50" s="50">
        <v>-2283</v>
      </c>
      <c r="M50" s="50"/>
      <c r="N50" s="50">
        <v>7110</v>
      </c>
      <c r="O50" s="167"/>
    </row>
    <row r="51" spans="1:15" s="55" customFormat="1" ht="21" customHeight="1">
      <c r="A51" s="200" t="s">
        <v>122</v>
      </c>
      <c r="H51" s="50">
        <v>-30329</v>
      </c>
      <c r="I51" s="50"/>
      <c r="J51" s="50">
        <v>-9719</v>
      </c>
      <c r="K51" s="50"/>
      <c r="L51" s="50">
        <v>-5454</v>
      </c>
      <c r="M51" s="50"/>
      <c r="N51" s="50">
        <v>-4555</v>
      </c>
      <c r="O51" s="167"/>
    </row>
    <row r="52" spans="1:15" s="55" customFormat="1" ht="21" customHeight="1">
      <c r="A52" s="55" t="s">
        <v>5</v>
      </c>
      <c r="H52" s="50">
        <v>-431</v>
      </c>
      <c r="I52" s="50"/>
      <c r="J52" s="50">
        <v>-1279</v>
      </c>
      <c r="K52" s="50"/>
      <c r="L52" s="50">
        <v>181</v>
      </c>
      <c r="M52" s="50"/>
      <c r="N52" s="50">
        <v>-552</v>
      </c>
      <c r="O52" s="167"/>
    </row>
    <row r="53" spans="1:15" s="55" customFormat="1" ht="21" customHeight="1">
      <c r="A53" s="55" t="s">
        <v>123</v>
      </c>
      <c r="H53" s="173">
        <v>-2738</v>
      </c>
      <c r="I53" s="50"/>
      <c r="J53" s="173">
        <v>-1138</v>
      </c>
      <c r="K53" s="50"/>
      <c r="L53" s="173">
        <v>0</v>
      </c>
      <c r="M53" s="50"/>
      <c r="N53" s="173">
        <v>0</v>
      </c>
      <c r="O53" s="167"/>
    </row>
    <row r="54" spans="1:15" s="55" customFormat="1" ht="21" customHeight="1">
      <c r="A54" s="55" t="s">
        <v>262</v>
      </c>
      <c r="H54" s="50">
        <f>SUM(H43:H53)</f>
        <v>37292</v>
      </c>
      <c r="I54" s="50"/>
      <c r="J54" s="50">
        <f>SUM(J43:J53)</f>
        <v>62180</v>
      </c>
      <c r="K54" s="50"/>
      <c r="L54" s="50">
        <f>SUM(L43:L53)</f>
        <v>-3702</v>
      </c>
      <c r="M54" s="50"/>
      <c r="N54" s="50">
        <f>SUM(N43:N53)</f>
        <v>11057</v>
      </c>
      <c r="O54" s="167"/>
    </row>
    <row r="55" spans="1:15" s="55" customFormat="1" ht="21" hidden="1" customHeight="1">
      <c r="A55" s="55" t="s">
        <v>88</v>
      </c>
      <c r="H55" s="50">
        <v>0</v>
      </c>
      <c r="I55" s="50"/>
      <c r="J55" s="50">
        <v>0</v>
      </c>
      <c r="K55" s="50"/>
      <c r="L55" s="50">
        <v>0</v>
      </c>
      <c r="M55" s="50"/>
      <c r="N55" s="50">
        <v>0</v>
      </c>
      <c r="O55" s="167"/>
    </row>
    <row r="56" spans="1:15" s="55" customFormat="1" ht="21" customHeight="1">
      <c r="A56" s="55" t="s">
        <v>182</v>
      </c>
      <c r="H56" s="50">
        <v>-6525</v>
      </c>
      <c r="I56" s="50"/>
      <c r="J56" s="50">
        <v>-6155</v>
      </c>
      <c r="K56" s="50"/>
      <c r="L56" s="50">
        <v>-1038</v>
      </c>
      <c r="M56" s="50"/>
      <c r="N56" s="50">
        <v>-416</v>
      </c>
      <c r="O56" s="167"/>
    </row>
    <row r="57" spans="1:15" s="55" customFormat="1" ht="21" hidden="1" customHeight="1">
      <c r="A57" s="55" t="s">
        <v>88</v>
      </c>
      <c r="H57" s="50"/>
      <c r="I57" s="50"/>
      <c r="J57" s="50">
        <v>0</v>
      </c>
      <c r="K57" s="50"/>
      <c r="L57" s="50"/>
      <c r="M57" s="50"/>
      <c r="N57" s="50">
        <v>0</v>
      </c>
      <c r="O57" s="167"/>
    </row>
    <row r="58" spans="1:15" s="55" customFormat="1" ht="21" customHeight="1">
      <c r="A58" s="58" t="s">
        <v>255</v>
      </c>
      <c r="B58" s="58"/>
      <c r="C58" s="58"/>
      <c r="D58" s="58"/>
      <c r="E58" s="58"/>
      <c r="F58" s="58"/>
      <c r="G58" s="58"/>
      <c r="H58" s="212">
        <f>SUM(H54:H57)</f>
        <v>30767</v>
      </c>
      <c r="I58" s="213"/>
      <c r="J58" s="212">
        <f>SUM(J54:J57)</f>
        <v>56025</v>
      </c>
      <c r="K58" s="213"/>
      <c r="L58" s="212">
        <f>SUM(L54:L57)</f>
        <v>-4740</v>
      </c>
      <c r="M58" s="213"/>
      <c r="N58" s="212">
        <f>SUM(N54:N57)</f>
        <v>10641</v>
      </c>
      <c r="O58" s="167"/>
    </row>
    <row r="59" spans="1:15" ht="21" customHeight="1">
      <c r="A59" s="8"/>
      <c r="B59" s="8"/>
      <c r="C59" s="8"/>
      <c r="D59" s="8"/>
      <c r="E59" s="8"/>
      <c r="F59" s="8"/>
      <c r="G59" s="8"/>
      <c r="H59" s="122"/>
      <c r="I59" s="123"/>
      <c r="J59" s="124"/>
      <c r="K59" s="125"/>
      <c r="L59" s="122"/>
      <c r="M59" s="123"/>
      <c r="N59" s="126"/>
      <c r="O59" s="19"/>
    </row>
    <row r="60" spans="1:15" s="5" customFormat="1" ht="21" customHeight="1">
      <c r="A60" s="27" t="str">
        <f>$A$1</f>
        <v>T.K.S. Technologies Public Company Limited and its Subsidiaries</v>
      </c>
      <c r="B60" s="41"/>
      <c r="C60" s="41"/>
      <c r="D60" s="41"/>
      <c r="E60" s="41"/>
      <c r="F60" s="41"/>
      <c r="G60" s="41"/>
      <c r="H60" s="115"/>
      <c r="I60" s="115"/>
      <c r="J60" s="116"/>
      <c r="K60" s="115"/>
      <c r="L60" s="115"/>
      <c r="M60" s="115"/>
      <c r="N60" s="115"/>
    </row>
    <row r="61" spans="1:15" s="5" customFormat="1" ht="21" customHeight="1">
      <c r="A61" s="6" t="s">
        <v>28</v>
      </c>
      <c r="B61" s="7"/>
      <c r="C61" s="7"/>
      <c r="D61" s="7"/>
      <c r="E61" s="7"/>
      <c r="F61" s="7"/>
      <c r="G61" s="7"/>
      <c r="H61" s="8"/>
      <c r="I61" s="8"/>
      <c r="J61" s="43"/>
      <c r="K61" s="8"/>
      <c r="L61" s="8"/>
      <c r="M61" s="8"/>
      <c r="N61" s="8"/>
    </row>
    <row r="62" spans="1:15" ht="14">
      <c r="A62" s="8"/>
      <c r="B62" s="8"/>
      <c r="C62" s="8"/>
      <c r="D62" s="9"/>
      <c r="E62" s="9"/>
      <c r="F62" s="9"/>
      <c r="G62" s="9"/>
      <c r="H62" s="39"/>
      <c r="I62" s="3"/>
      <c r="J62" s="46"/>
      <c r="K62" s="3"/>
      <c r="L62" s="39"/>
      <c r="M62" s="3"/>
      <c r="N62" s="39"/>
    </row>
    <row r="63" spans="1:15" s="1" customFormat="1" ht="18.75" customHeight="1">
      <c r="A63" s="429"/>
      <c r="B63" s="429"/>
      <c r="C63" s="429"/>
      <c r="D63" s="429"/>
      <c r="E63" s="429"/>
      <c r="F63" s="429"/>
      <c r="G63" s="429"/>
      <c r="H63" s="431" t="s">
        <v>1</v>
      </c>
      <c r="I63" s="431"/>
      <c r="J63" s="431"/>
      <c r="K63" s="363"/>
      <c r="L63" s="430" t="s">
        <v>2</v>
      </c>
      <c r="M63" s="431"/>
      <c r="N63" s="431"/>
    </row>
    <row r="64" spans="1:15" ht="16" customHeight="1">
      <c r="A64" s="8"/>
      <c r="B64" s="8"/>
      <c r="C64" s="8"/>
      <c r="D64" s="8"/>
      <c r="E64" s="8"/>
      <c r="F64" s="8"/>
      <c r="G64" s="8"/>
      <c r="H64" s="440" t="s">
        <v>229</v>
      </c>
      <c r="I64" s="440"/>
      <c r="J64" s="440"/>
      <c r="K64" s="14"/>
      <c r="L64" s="440" t="s">
        <v>229</v>
      </c>
      <c r="M64" s="440"/>
      <c r="N64" s="440"/>
    </row>
    <row r="65" spans="1:15" ht="16" customHeight="1">
      <c r="A65" s="8"/>
      <c r="B65" s="8"/>
      <c r="C65" s="8"/>
      <c r="D65" s="8"/>
      <c r="E65" s="8"/>
      <c r="F65" s="8"/>
      <c r="G65" s="8"/>
      <c r="H65" s="440" t="s">
        <v>359</v>
      </c>
      <c r="I65" s="440"/>
      <c r="J65" s="440"/>
      <c r="K65" s="14"/>
      <c r="L65" s="440" t="s">
        <v>359</v>
      </c>
      <c r="M65" s="440"/>
      <c r="N65" s="440"/>
    </row>
    <row r="66" spans="1:15" ht="16" customHeight="1">
      <c r="C66" s="8"/>
      <c r="D66" s="23"/>
      <c r="E66" s="8"/>
      <c r="F66" s="8"/>
      <c r="G66" s="8"/>
      <c r="H66" s="15">
        <v>2025</v>
      </c>
      <c r="I66" s="365"/>
      <c r="J66" s="15">
        <v>2024</v>
      </c>
      <c r="K66" s="14"/>
      <c r="L66" s="15">
        <v>2025</v>
      </c>
      <c r="M66" s="365"/>
      <c r="N66" s="15">
        <v>2024</v>
      </c>
    </row>
    <row r="67" spans="1:15" ht="18.75" customHeight="1">
      <c r="A67" s="8"/>
      <c r="C67" s="8"/>
      <c r="D67" s="23"/>
      <c r="E67" s="8"/>
      <c r="F67" s="8"/>
      <c r="G67" s="8"/>
      <c r="H67" s="445" t="s">
        <v>48</v>
      </c>
      <c r="I67" s="445"/>
      <c r="J67" s="445"/>
      <c r="K67" s="445"/>
      <c r="L67" s="445"/>
      <c r="M67" s="445"/>
      <c r="N67" s="445"/>
    </row>
    <row r="68" spans="1:15" s="55" customFormat="1" ht="21" customHeight="1">
      <c r="A68" s="214" t="s">
        <v>21</v>
      </c>
      <c r="D68" s="58"/>
      <c r="E68" s="58"/>
      <c r="F68" s="58"/>
      <c r="G68" s="58"/>
      <c r="H68" s="50"/>
      <c r="I68" s="211"/>
      <c r="J68" s="215"/>
      <c r="K68" s="72"/>
      <c r="L68" s="50"/>
      <c r="M68" s="211"/>
      <c r="N68" s="50"/>
      <c r="O68" s="167"/>
    </row>
    <row r="69" spans="1:15" s="55" customFormat="1" ht="21" hidden="1" customHeight="1">
      <c r="A69" s="394" t="s">
        <v>252</v>
      </c>
      <c r="B69" s="394"/>
      <c r="C69" s="394"/>
      <c r="D69" s="394"/>
      <c r="E69" s="394"/>
      <c r="F69" s="394"/>
      <c r="G69" s="394"/>
      <c r="H69" s="50"/>
      <c r="I69" s="50"/>
      <c r="J69" s="50">
        <v>0</v>
      </c>
      <c r="K69" s="50"/>
      <c r="L69" s="50"/>
      <c r="M69" s="50"/>
      <c r="N69" s="50">
        <v>0</v>
      </c>
      <c r="O69" s="167"/>
    </row>
    <row r="70" spans="1:15" s="55" customFormat="1" ht="21" customHeight="1">
      <c r="A70" s="47" t="s">
        <v>393</v>
      </c>
      <c r="D70" s="58"/>
      <c r="E70" s="58"/>
      <c r="F70" s="58"/>
      <c r="G70" s="58"/>
      <c r="H70" s="50">
        <v>1430</v>
      </c>
      <c r="I70" s="50"/>
      <c r="J70" s="50">
        <v>4622</v>
      </c>
      <c r="K70" s="50"/>
      <c r="L70" s="50">
        <v>0</v>
      </c>
      <c r="M70" s="50"/>
      <c r="N70" s="50">
        <v>1755</v>
      </c>
      <c r="O70" s="167"/>
    </row>
    <row r="71" spans="1:15" s="55" customFormat="1" ht="21" customHeight="1">
      <c r="A71" s="55" t="s">
        <v>392</v>
      </c>
      <c r="H71" s="50">
        <v>-5000</v>
      </c>
      <c r="I71" s="50"/>
      <c r="J71" s="50">
        <v>0</v>
      </c>
      <c r="K71" s="50"/>
      <c r="L71" s="50">
        <v>0</v>
      </c>
      <c r="M71" s="50"/>
      <c r="N71" s="50">
        <v>-2000</v>
      </c>
      <c r="O71" s="167"/>
    </row>
    <row r="72" spans="1:15" s="55" customFormat="1" ht="20" hidden="1" customHeight="1">
      <c r="A72" s="47" t="s">
        <v>258</v>
      </c>
      <c r="D72" s="58"/>
      <c r="E72" s="58"/>
      <c r="F72" s="58"/>
      <c r="G72" s="58"/>
      <c r="H72" s="50"/>
      <c r="I72" s="50"/>
      <c r="J72" s="50"/>
      <c r="K72" s="50"/>
      <c r="L72" s="50"/>
      <c r="M72" s="50"/>
      <c r="N72" s="50"/>
      <c r="O72" s="167"/>
    </row>
    <row r="73" spans="1:15" s="55" customFormat="1" ht="20" hidden="1" customHeight="1">
      <c r="A73" s="47" t="s">
        <v>237</v>
      </c>
      <c r="D73" s="58"/>
      <c r="E73" s="58"/>
      <c r="F73" s="58"/>
      <c r="G73" s="58"/>
      <c r="H73" s="50"/>
      <c r="I73" s="50"/>
      <c r="J73" s="50"/>
      <c r="K73" s="50"/>
      <c r="L73" s="50"/>
      <c r="M73" s="50"/>
      <c r="N73" s="50"/>
      <c r="O73" s="167"/>
    </row>
    <row r="74" spans="1:15" s="55" customFormat="1" ht="20" customHeight="1">
      <c r="A74" s="47" t="s">
        <v>195</v>
      </c>
      <c r="D74" s="58"/>
      <c r="E74" s="58"/>
      <c r="F74" s="58"/>
      <c r="G74" s="58"/>
      <c r="H74" s="50">
        <v>0</v>
      </c>
      <c r="I74" s="50"/>
      <c r="J74" s="50">
        <v>5483</v>
      </c>
      <c r="K74" s="50"/>
      <c r="L74" s="50">
        <v>0</v>
      </c>
      <c r="M74" s="50"/>
      <c r="N74" s="50">
        <v>5483</v>
      </c>
      <c r="O74" s="167"/>
    </row>
    <row r="75" spans="1:15" s="55" customFormat="1" ht="21" customHeight="1">
      <c r="A75" s="55" t="s">
        <v>131</v>
      </c>
      <c r="D75" s="58"/>
      <c r="E75" s="58"/>
      <c r="F75" s="58"/>
      <c r="G75" s="58"/>
      <c r="H75" s="50">
        <f>-26260-3</f>
        <v>-26263</v>
      </c>
      <c r="I75" s="50"/>
      <c r="J75" s="50">
        <v>-173</v>
      </c>
      <c r="K75" s="50"/>
      <c r="L75" s="50">
        <v>0</v>
      </c>
      <c r="M75" s="50"/>
      <c r="N75" s="50">
        <v>0</v>
      </c>
      <c r="O75" s="167"/>
    </row>
    <row r="76" spans="1:15" s="55" customFormat="1" ht="21" hidden="1" customHeight="1">
      <c r="A76" s="55" t="s">
        <v>183</v>
      </c>
      <c r="D76" s="58"/>
      <c r="E76" s="58"/>
      <c r="F76" s="58"/>
      <c r="G76" s="58"/>
      <c r="H76" s="50"/>
      <c r="I76" s="50"/>
      <c r="J76" s="50">
        <v>0</v>
      </c>
      <c r="K76" s="50"/>
      <c r="L76" s="50"/>
      <c r="M76" s="50"/>
      <c r="N76" s="50">
        <v>0</v>
      </c>
      <c r="O76" s="167"/>
    </row>
    <row r="77" spans="1:15" s="55" customFormat="1" ht="21" hidden="1" customHeight="1">
      <c r="A77" s="55" t="s">
        <v>196</v>
      </c>
      <c r="D77" s="58"/>
      <c r="E77" s="58"/>
      <c r="F77" s="58"/>
      <c r="G77" s="58"/>
      <c r="H77" s="50"/>
      <c r="I77" s="50"/>
      <c r="J77" s="50">
        <v>0</v>
      </c>
      <c r="K77" s="50"/>
      <c r="L77" s="50"/>
      <c r="M77" s="50"/>
      <c r="N77" s="50">
        <v>0</v>
      </c>
      <c r="O77" s="167"/>
    </row>
    <row r="78" spans="1:15" s="55" customFormat="1" ht="21" hidden="1" customHeight="1">
      <c r="A78" s="55" t="s">
        <v>184</v>
      </c>
      <c r="D78" s="58"/>
      <c r="E78" s="58"/>
      <c r="F78" s="58"/>
      <c r="G78" s="58"/>
      <c r="H78" s="50"/>
      <c r="I78" s="50"/>
      <c r="J78" s="50">
        <v>0</v>
      </c>
      <c r="K78" s="50"/>
      <c r="L78" s="50"/>
      <c r="M78" s="50"/>
      <c r="N78" s="50">
        <v>0</v>
      </c>
      <c r="O78" s="167"/>
    </row>
    <row r="79" spans="1:15" s="55" customFormat="1" ht="21" hidden="1" customHeight="1">
      <c r="A79" s="394" t="s">
        <v>185</v>
      </c>
      <c r="B79" s="394"/>
      <c r="C79" s="394"/>
      <c r="D79" s="397"/>
      <c r="E79" s="397"/>
      <c r="F79" s="397"/>
      <c r="G79" s="397"/>
      <c r="H79" s="50"/>
      <c r="I79" s="50"/>
      <c r="J79" s="50">
        <v>0</v>
      </c>
      <c r="K79" s="50"/>
      <c r="L79" s="50">
        <v>0</v>
      </c>
      <c r="M79" s="50"/>
      <c r="N79" s="50">
        <v>0</v>
      </c>
      <c r="O79" s="167"/>
    </row>
    <row r="80" spans="1:15" s="55" customFormat="1" ht="21" hidden="1" customHeight="1">
      <c r="A80" s="200" t="s">
        <v>245</v>
      </c>
      <c r="H80" s="50"/>
      <c r="I80" s="50"/>
      <c r="J80" s="50"/>
      <c r="K80" s="50"/>
      <c r="L80" s="50"/>
      <c r="M80" s="50"/>
      <c r="N80" s="50"/>
      <c r="O80" s="167"/>
    </row>
    <row r="81" spans="1:15" s="55" customFormat="1" ht="21" hidden="1" customHeight="1">
      <c r="A81" s="200" t="s">
        <v>79</v>
      </c>
      <c r="D81" s="58"/>
      <c r="E81" s="58"/>
      <c r="F81" s="58"/>
      <c r="G81" s="58"/>
      <c r="H81" s="50"/>
      <c r="I81" s="50"/>
      <c r="J81" s="50"/>
      <c r="K81" s="50"/>
      <c r="L81" s="50"/>
      <c r="M81" s="50"/>
      <c r="N81" s="50"/>
      <c r="O81" s="167"/>
    </row>
    <row r="82" spans="1:15" s="55" customFormat="1" ht="21" customHeight="1">
      <c r="A82" s="200" t="s">
        <v>332</v>
      </c>
      <c r="H82" s="50">
        <v>2045</v>
      </c>
      <c r="I82" s="50"/>
      <c r="J82" s="50">
        <v>165</v>
      </c>
      <c r="K82" s="50"/>
      <c r="L82" s="50">
        <v>0</v>
      </c>
      <c r="M82" s="50"/>
      <c r="N82" s="50">
        <v>47</v>
      </c>
      <c r="O82" s="167"/>
    </row>
    <row r="83" spans="1:15" s="55" customFormat="1" ht="21" hidden="1" customHeight="1">
      <c r="A83" s="200" t="s">
        <v>197</v>
      </c>
      <c r="D83" s="58"/>
      <c r="E83" s="58"/>
      <c r="F83" s="58"/>
      <c r="G83" s="58"/>
      <c r="H83" s="50"/>
      <c r="I83" s="50"/>
      <c r="J83" s="50">
        <v>0</v>
      </c>
      <c r="K83" s="50"/>
      <c r="L83" s="50"/>
      <c r="M83" s="50"/>
      <c r="N83" s="50">
        <v>0</v>
      </c>
      <c r="O83" s="200"/>
    </row>
    <row r="84" spans="1:15" s="55" customFormat="1" ht="21" hidden="1" customHeight="1">
      <c r="A84" s="55" t="s">
        <v>71</v>
      </c>
      <c r="D84" s="58"/>
      <c r="E84" s="58"/>
      <c r="F84" s="58"/>
      <c r="G84" s="58"/>
      <c r="H84" s="50"/>
      <c r="I84" s="50"/>
      <c r="J84" s="50"/>
      <c r="K84" s="50"/>
      <c r="L84" s="50"/>
      <c r="M84" s="50"/>
      <c r="N84" s="50"/>
      <c r="O84" s="167"/>
    </row>
    <row r="85" spans="1:15" s="55" customFormat="1" ht="21" customHeight="1">
      <c r="A85" s="55" t="s">
        <v>331</v>
      </c>
      <c r="H85" s="50">
        <v>-7178</v>
      </c>
      <c r="I85" s="50"/>
      <c r="J85" s="50">
        <v>-11798</v>
      </c>
      <c r="K85" s="50"/>
      <c r="L85" s="50">
        <v>-24</v>
      </c>
      <c r="M85" s="50"/>
      <c r="N85" s="50">
        <v>0</v>
      </c>
    </row>
    <row r="86" spans="1:15" s="55" customFormat="1" ht="21" hidden="1" customHeight="1">
      <c r="A86" s="200" t="s">
        <v>79</v>
      </c>
      <c r="H86" s="50"/>
      <c r="I86" s="50"/>
      <c r="J86" s="50"/>
      <c r="K86" s="50"/>
      <c r="L86" s="50"/>
      <c r="M86" s="50"/>
      <c r="N86" s="50">
        <v>0</v>
      </c>
      <c r="O86" s="167"/>
    </row>
    <row r="87" spans="1:15" s="55" customFormat="1" ht="21" hidden="1" customHeight="1">
      <c r="A87" s="200" t="s">
        <v>84</v>
      </c>
      <c r="H87" s="50"/>
      <c r="I87" s="50"/>
      <c r="J87" s="50"/>
      <c r="K87" s="50"/>
      <c r="L87" s="50"/>
      <c r="M87" s="50"/>
      <c r="N87" s="50"/>
      <c r="O87" s="167"/>
    </row>
    <row r="88" spans="1:15" s="55" customFormat="1" ht="21" hidden="1" customHeight="1">
      <c r="A88" s="55" t="s">
        <v>329</v>
      </c>
      <c r="H88" s="50"/>
      <c r="I88" s="50"/>
      <c r="J88" s="50"/>
      <c r="K88" s="50"/>
      <c r="L88" s="50"/>
      <c r="M88" s="50"/>
      <c r="N88" s="50"/>
      <c r="O88" s="167"/>
    </row>
    <row r="89" spans="1:15" s="55" customFormat="1" ht="21" hidden="1" customHeight="1">
      <c r="A89" s="200" t="s">
        <v>197</v>
      </c>
      <c r="H89" s="50"/>
      <c r="I89" s="50"/>
      <c r="J89" s="50"/>
      <c r="K89" s="50"/>
      <c r="L89" s="50"/>
      <c r="M89" s="50"/>
      <c r="N89" s="50"/>
      <c r="O89" s="167"/>
    </row>
    <row r="90" spans="1:15" s="58" customFormat="1" ht="21" customHeight="1">
      <c r="A90" s="200" t="s">
        <v>77</v>
      </c>
      <c r="B90" s="55"/>
      <c r="C90" s="55"/>
      <c r="D90" s="55"/>
      <c r="E90" s="55"/>
      <c r="F90" s="55"/>
      <c r="G90" s="55"/>
      <c r="H90" s="50">
        <v>2263</v>
      </c>
      <c r="I90" s="50"/>
      <c r="J90" s="50">
        <v>70</v>
      </c>
      <c r="K90" s="50"/>
      <c r="L90" s="50">
        <v>2163</v>
      </c>
      <c r="M90" s="50"/>
      <c r="N90" s="50">
        <v>0</v>
      </c>
      <c r="O90" s="167"/>
    </row>
    <row r="91" spans="1:15" s="55" customFormat="1" ht="21" customHeight="1">
      <c r="A91" s="55" t="s">
        <v>52</v>
      </c>
      <c r="H91" s="50">
        <v>322</v>
      </c>
      <c r="I91" s="50"/>
      <c r="J91" s="50">
        <v>618</v>
      </c>
      <c r="K91" s="50"/>
      <c r="L91" s="50">
        <v>210</v>
      </c>
      <c r="M91" s="50"/>
      <c r="N91" s="50">
        <v>192</v>
      </c>
      <c r="O91" s="167"/>
    </row>
    <row r="92" spans="1:15" s="55" customFormat="1" ht="21" customHeight="1">
      <c r="A92" s="58" t="s">
        <v>368</v>
      </c>
      <c r="B92" s="58"/>
      <c r="C92" s="58"/>
      <c r="D92" s="58"/>
      <c r="E92" s="58"/>
      <c r="F92" s="58"/>
      <c r="G92" s="58"/>
      <c r="H92" s="216">
        <f>SUM(H69:H91)</f>
        <v>-32381</v>
      </c>
      <c r="I92" s="73"/>
      <c r="J92" s="216">
        <f>SUM(J69:J91)</f>
        <v>-1013</v>
      </c>
      <c r="K92" s="217"/>
      <c r="L92" s="216">
        <f>SUM(L69:L91)</f>
        <v>2349</v>
      </c>
      <c r="M92" s="73"/>
      <c r="N92" s="216">
        <f>SUM(N69:N91)</f>
        <v>5477</v>
      </c>
      <c r="O92" s="167"/>
    </row>
    <row r="93" spans="1:15" s="55" customFormat="1" ht="21" customHeight="1">
      <c r="A93" s="58"/>
      <c r="C93" s="58"/>
      <c r="D93" s="58"/>
      <c r="E93" s="58"/>
      <c r="F93" s="58"/>
      <c r="G93" s="58"/>
      <c r="H93" s="218"/>
      <c r="I93" s="218"/>
      <c r="J93" s="218"/>
      <c r="K93" s="218"/>
      <c r="L93" s="218"/>
      <c r="M93" s="218"/>
      <c r="N93" s="218"/>
      <c r="O93" s="167"/>
    </row>
    <row r="94" spans="1:15" s="55" customFormat="1" ht="21" customHeight="1">
      <c r="A94" s="214" t="s">
        <v>22</v>
      </c>
      <c r="H94" s="50"/>
      <c r="I94" s="211"/>
      <c r="J94" s="50"/>
      <c r="K94" s="72"/>
      <c r="L94" s="50"/>
      <c r="M94" s="211"/>
      <c r="N94" s="50"/>
      <c r="O94" s="167"/>
    </row>
    <row r="95" spans="1:15" s="55" customFormat="1" ht="21" customHeight="1">
      <c r="A95" s="55" t="s">
        <v>186</v>
      </c>
      <c r="H95" s="50">
        <v>420000</v>
      </c>
      <c r="I95" s="50"/>
      <c r="J95" s="50">
        <v>150000</v>
      </c>
      <c r="K95" s="50"/>
      <c r="L95" s="50">
        <v>200000</v>
      </c>
      <c r="M95" s="50"/>
      <c r="N95" s="50">
        <v>90000</v>
      </c>
      <c r="O95" s="167"/>
    </row>
    <row r="96" spans="1:15" s="55" customFormat="1" ht="21" customHeight="1">
      <c r="A96" s="47" t="s">
        <v>187</v>
      </c>
      <c r="H96" s="50">
        <v>-375000</v>
      </c>
      <c r="I96" s="50"/>
      <c r="J96" s="50">
        <v>-75000</v>
      </c>
      <c r="K96" s="219"/>
      <c r="L96" s="50">
        <v>-210000</v>
      </c>
      <c r="M96" s="219"/>
      <c r="N96" s="50">
        <v>-50000</v>
      </c>
      <c r="O96" s="167"/>
    </row>
    <row r="97" spans="1:15" s="58" customFormat="1" ht="21" customHeight="1">
      <c r="A97" s="414" t="s">
        <v>356</v>
      </c>
      <c r="B97" s="414"/>
      <c r="C97" s="409"/>
      <c r="D97" s="409"/>
      <c r="E97" s="409"/>
      <c r="F97" s="409"/>
      <c r="G97" s="409"/>
      <c r="H97" s="50">
        <v>0</v>
      </c>
      <c r="I97" s="50"/>
      <c r="J97" s="50">
        <v>0</v>
      </c>
      <c r="K97" s="50"/>
      <c r="L97" s="50">
        <v>50000</v>
      </c>
      <c r="M97" s="50"/>
      <c r="N97" s="50">
        <v>0</v>
      </c>
      <c r="O97" s="167"/>
    </row>
    <row r="98" spans="1:15" s="58" customFormat="1" ht="21" hidden="1" customHeight="1">
      <c r="A98" s="395" t="s">
        <v>357</v>
      </c>
      <c r="B98" s="395"/>
      <c r="C98" s="394"/>
      <c r="D98" s="394"/>
      <c r="E98" s="394"/>
      <c r="F98" s="394"/>
      <c r="G98" s="394"/>
      <c r="H98" s="50"/>
      <c r="I98" s="50"/>
      <c r="J98" s="50">
        <v>0</v>
      </c>
      <c r="K98" s="50"/>
      <c r="L98" s="50"/>
      <c r="M98" s="50"/>
      <c r="N98" s="50">
        <v>0</v>
      </c>
      <c r="O98" s="167"/>
    </row>
    <row r="99" spans="1:15" s="58" customFormat="1" ht="21" hidden="1" customHeight="1">
      <c r="A99" s="200" t="s">
        <v>188</v>
      </c>
      <c r="B99" s="200"/>
      <c r="C99" s="55"/>
      <c r="D99" s="55"/>
      <c r="E99" s="55"/>
      <c r="F99" s="55"/>
      <c r="G99" s="55"/>
      <c r="H99" s="50"/>
      <c r="I99" s="50"/>
      <c r="J99" s="50">
        <v>0</v>
      </c>
      <c r="K99" s="50"/>
      <c r="L99" s="50"/>
      <c r="M99" s="50"/>
      <c r="N99" s="50">
        <v>0</v>
      </c>
      <c r="O99" s="167"/>
    </row>
    <row r="100" spans="1:15" s="55" customFormat="1" ht="21" customHeight="1">
      <c r="A100" s="47" t="s">
        <v>189</v>
      </c>
      <c r="H100" s="50">
        <v>-56952</v>
      </c>
      <c r="I100" s="50"/>
      <c r="J100" s="50">
        <v>-46995</v>
      </c>
      <c r="K100" s="50"/>
      <c r="L100" s="50">
        <v>-28428</v>
      </c>
      <c r="M100" s="50"/>
      <c r="N100" s="50">
        <v>-28429</v>
      </c>
      <c r="O100" s="167"/>
    </row>
    <row r="101" spans="1:15" s="55" customFormat="1" ht="21" hidden="1" customHeight="1">
      <c r="A101" s="47" t="s">
        <v>98</v>
      </c>
      <c r="H101" s="50"/>
      <c r="J101" s="50"/>
      <c r="L101" s="50"/>
      <c r="N101" s="50"/>
      <c r="O101" s="167"/>
    </row>
    <row r="102" spans="1:15" s="55" customFormat="1" ht="21" hidden="1" customHeight="1">
      <c r="A102" s="47"/>
      <c r="B102" s="47" t="s">
        <v>90</v>
      </c>
      <c r="H102" s="50"/>
      <c r="I102" s="50"/>
      <c r="J102" s="50"/>
      <c r="K102" s="50"/>
      <c r="L102" s="50"/>
      <c r="M102" s="50"/>
      <c r="N102" s="50"/>
      <c r="O102" s="167"/>
    </row>
    <row r="103" spans="1:15" s="55" customFormat="1" ht="21" customHeight="1">
      <c r="A103" s="55" t="s">
        <v>128</v>
      </c>
      <c r="B103" s="203"/>
      <c r="H103" s="50">
        <v>-3465</v>
      </c>
      <c r="I103" s="50"/>
      <c r="J103" s="50">
        <v>-5344</v>
      </c>
      <c r="K103" s="50"/>
      <c r="L103" s="50">
        <v>-745</v>
      </c>
      <c r="M103" s="50"/>
      <c r="N103" s="50">
        <v>-745</v>
      </c>
      <c r="O103" s="167"/>
    </row>
    <row r="104" spans="1:15" s="55" customFormat="1" ht="21" customHeight="1">
      <c r="A104" s="55" t="s">
        <v>190</v>
      </c>
      <c r="H104" s="50">
        <v>-7</v>
      </c>
      <c r="I104" s="50"/>
      <c r="J104" s="50">
        <v>-5</v>
      </c>
      <c r="K104" s="50"/>
      <c r="L104" s="50">
        <v>-7</v>
      </c>
      <c r="M104" s="50"/>
      <c r="N104" s="50">
        <v>-5</v>
      </c>
      <c r="O104" s="167"/>
    </row>
    <row r="105" spans="1:15" s="55" customFormat="1" ht="21" hidden="1" customHeight="1">
      <c r="A105" s="55" t="s">
        <v>129</v>
      </c>
      <c r="H105" s="50"/>
      <c r="I105" s="50"/>
      <c r="J105" s="50"/>
      <c r="K105" s="50"/>
      <c r="L105" s="50"/>
      <c r="M105" s="50"/>
      <c r="N105" s="50"/>
      <c r="O105" s="167"/>
    </row>
    <row r="106" spans="1:15" s="55" customFormat="1" ht="21" hidden="1" customHeight="1">
      <c r="A106" s="200" t="s">
        <v>86</v>
      </c>
      <c r="H106" s="50"/>
      <c r="I106" s="50"/>
      <c r="J106" s="50"/>
      <c r="K106" s="50"/>
      <c r="L106" s="50"/>
      <c r="M106" s="50"/>
      <c r="N106" s="50"/>
      <c r="O106" s="167"/>
    </row>
    <row r="107" spans="1:15" s="55" customFormat="1" ht="21" hidden="1" customHeight="1">
      <c r="A107" s="55" t="s">
        <v>73</v>
      </c>
      <c r="H107" s="50"/>
      <c r="I107" s="50"/>
      <c r="J107" s="50"/>
      <c r="K107" s="50"/>
      <c r="L107" s="50"/>
      <c r="M107" s="50"/>
      <c r="N107" s="50"/>
      <c r="O107" s="167"/>
    </row>
    <row r="108" spans="1:15" s="55" customFormat="1" ht="21" hidden="1" customHeight="1">
      <c r="A108" s="55" t="s">
        <v>99</v>
      </c>
      <c r="H108" s="50"/>
      <c r="I108" s="50"/>
      <c r="J108" s="50"/>
      <c r="K108" s="50"/>
      <c r="L108" s="50"/>
      <c r="M108" s="50"/>
      <c r="N108" s="50"/>
      <c r="O108" s="167"/>
    </row>
    <row r="109" spans="1:15" s="55" customFormat="1" ht="21" customHeight="1">
      <c r="A109" s="55" t="s">
        <v>53</v>
      </c>
      <c r="H109" s="50">
        <v>-6213</v>
      </c>
      <c r="I109" s="50"/>
      <c r="J109" s="50">
        <v>-7521</v>
      </c>
      <c r="K109" s="50"/>
      <c r="L109" s="50">
        <v>-3340</v>
      </c>
      <c r="M109" s="50"/>
      <c r="N109" s="50">
        <v>-3196</v>
      </c>
      <c r="O109" s="167"/>
    </row>
    <row r="110" spans="1:15" s="55" customFormat="1" ht="21" hidden="1" customHeight="1">
      <c r="A110" s="398" t="s">
        <v>254</v>
      </c>
      <c r="B110" s="394"/>
      <c r="C110" s="394"/>
      <c r="D110" s="394"/>
      <c r="E110" s="394"/>
      <c r="F110" s="394"/>
      <c r="G110" s="394"/>
      <c r="H110" s="50"/>
      <c r="I110" s="50"/>
      <c r="J110" s="50">
        <v>0</v>
      </c>
      <c r="K110" s="50"/>
      <c r="L110" s="50"/>
      <c r="M110" s="50"/>
      <c r="N110" s="50">
        <v>0</v>
      </c>
      <c r="O110" s="167"/>
    </row>
    <row r="111" spans="1:15" s="55" customFormat="1" ht="21" hidden="1" customHeight="1">
      <c r="A111" s="394" t="s">
        <v>256</v>
      </c>
      <c r="B111" s="394"/>
      <c r="C111" s="394"/>
      <c r="D111" s="394"/>
      <c r="E111" s="394"/>
      <c r="F111" s="394"/>
      <c r="G111" s="394"/>
      <c r="H111" s="50"/>
      <c r="I111" s="50"/>
      <c r="J111" s="50">
        <v>0</v>
      </c>
      <c r="K111" s="50"/>
      <c r="L111" s="50"/>
      <c r="M111" s="50"/>
      <c r="N111" s="50">
        <v>0</v>
      </c>
      <c r="O111" s="167"/>
    </row>
    <row r="112" spans="1:15" s="55" customFormat="1" ht="21" hidden="1" customHeight="1">
      <c r="A112" s="398" t="s">
        <v>257</v>
      </c>
      <c r="B112" s="394"/>
      <c r="C112" s="394"/>
      <c r="D112" s="394"/>
      <c r="E112" s="394"/>
      <c r="F112" s="394"/>
      <c r="G112" s="394"/>
      <c r="H112" s="50"/>
      <c r="I112" s="50"/>
      <c r="J112" s="50">
        <v>0</v>
      </c>
      <c r="K112" s="50"/>
      <c r="L112" s="50"/>
      <c r="M112" s="50"/>
      <c r="N112" s="50">
        <v>0</v>
      </c>
      <c r="O112" s="167"/>
    </row>
    <row r="113" spans="1:19" s="55" customFormat="1" ht="21" customHeight="1">
      <c r="A113" s="96" t="s">
        <v>369</v>
      </c>
      <c r="B113" s="58"/>
      <c r="C113" s="58"/>
      <c r="D113" s="58"/>
      <c r="E113" s="58"/>
      <c r="F113" s="58"/>
      <c r="G113" s="58"/>
      <c r="H113" s="220">
        <f>SUM(H95:H112)</f>
        <v>-21637</v>
      </c>
      <c r="I113" s="73"/>
      <c r="J113" s="220">
        <f>SUM(J95:J112)</f>
        <v>15135</v>
      </c>
      <c r="K113" s="73"/>
      <c r="L113" s="220">
        <f>SUM(L95:L112)</f>
        <v>7480</v>
      </c>
      <c r="M113" s="73"/>
      <c r="N113" s="220">
        <f>SUM(N95:N112)</f>
        <v>7625</v>
      </c>
      <c r="O113" s="167"/>
    </row>
    <row r="114" spans="1:19" s="55" customFormat="1" ht="21" customHeight="1">
      <c r="A114" s="96"/>
      <c r="B114" s="58"/>
      <c r="C114" s="58"/>
      <c r="D114" s="58"/>
      <c r="E114" s="58"/>
      <c r="F114" s="58"/>
      <c r="G114" s="58"/>
      <c r="H114" s="51"/>
      <c r="I114" s="73"/>
      <c r="J114" s="51"/>
      <c r="K114" s="73"/>
      <c r="L114" s="51"/>
      <c r="M114" s="73"/>
      <c r="N114" s="51"/>
      <c r="O114" s="167"/>
    </row>
    <row r="115" spans="1:19" s="55" customFormat="1" ht="21" customHeight="1">
      <c r="A115" s="221" t="s">
        <v>227</v>
      </c>
      <c r="H115" s="64"/>
      <c r="I115" s="72"/>
      <c r="J115" s="64"/>
      <c r="K115" s="72"/>
      <c r="L115" s="64"/>
      <c r="M115" s="72"/>
      <c r="N115" s="64"/>
      <c r="O115" s="167"/>
    </row>
    <row r="116" spans="1:19" s="55" customFormat="1" ht="21" customHeight="1">
      <c r="A116" s="221"/>
      <c r="B116" s="55" t="s">
        <v>80</v>
      </c>
      <c r="H116" s="64">
        <f>H113+H92+H58</f>
        <v>-23251</v>
      </c>
      <c r="I116" s="72"/>
      <c r="J116" s="64">
        <f>J113+J92+J58</f>
        <v>70147</v>
      </c>
      <c r="K116" s="72"/>
      <c r="L116" s="64">
        <f>L113+L92+L58</f>
        <v>5089</v>
      </c>
      <c r="M116" s="72"/>
      <c r="N116" s="64">
        <f>N113+N92+N58</f>
        <v>23743</v>
      </c>
      <c r="O116" s="167"/>
    </row>
    <row r="117" spans="1:19" s="55" customFormat="1" ht="21" customHeight="1">
      <c r="A117" s="221" t="s">
        <v>81</v>
      </c>
      <c r="B117" s="58"/>
      <c r="C117" s="58"/>
      <c r="D117" s="58"/>
      <c r="E117" s="58"/>
      <c r="F117" s="58"/>
      <c r="G117" s="58"/>
      <c r="H117" s="173">
        <v>-590</v>
      </c>
      <c r="I117" s="72"/>
      <c r="J117" s="173">
        <v>114</v>
      </c>
      <c r="K117" s="72"/>
      <c r="L117" s="173">
        <v>6</v>
      </c>
      <c r="M117" s="72"/>
      <c r="N117" s="173">
        <v>20</v>
      </c>
      <c r="O117" s="167"/>
    </row>
    <row r="118" spans="1:19" s="55" customFormat="1" ht="21" customHeight="1">
      <c r="A118" s="96" t="s">
        <v>228</v>
      </c>
      <c r="H118" s="166">
        <f>SUM(H116:H117)</f>
        <v>-23841</v>
      </c>
      <c r="I118" s="64"/>
      <c r="J118" s="166">
        <f>SUM(J116:J117)</f>
        <v>70261</v>
      </c>
      <c r="K118" s="64"/>
      <c r="L118" s="166">
        <f>SUM(L116:L117)</f>
        <v>5095</v>
      </c>
      <c r="M118" s="64"/>
      <c r="N118" s="166">
        <f>SUM(N116:N117)</f>
        <v>23763</v>
      </c>
      <c r="O118" s="167"/>
    </row>
    <row r="119" spans="1:19" s="55" customFormat="1" ht="21" customHeight="1">
      <c r="A119" s="55" t="s">
        <v>130</v>
      </c>
      <c r="H119" s="168">
        <f>'BS2-4'!K11</f>
        <v>174681</v>
      </c>
      <c r="I119" s="64"/>
      <c r="J119" s="168">
        <v>151785</v>
      </c>
      <c r="K119" s="72"/>
      <c r="L119" s="50">
        <f>'BS2-4'!O11</f>
        <v>16719</v>
      </c>
      <c r="M119" s="50"/>
      <c r="N119" s="50">
        <v>12955</v>
      </c>
      <c r="O119" s="460"/>
      <c r="P119" s="461"/>
      <c r="Q119" s="461"/>
      <c r="R119" s="461"/>
      <c r="S119" s="461"/>
    </row>
    <row r="120" spans="1:19" s="55" customFormat="1" ht="21" customHeight="1" thickBot="1">
      <c r="A120" s="96" t="s">
        <v>367</v>
      </c>
      <c r="B120" s="58"/>
      <c r="C120" s="58"/>
      <c r="D120" s="58"/>
      <c r="E120" s="58"/>
      <c r="F120" s="58"/>
      <c r="G120" s="58"/>
      <c r="H120" s="169">
        <f>SUM(H118:H119)</f>
        <v>150840</v>
      </c>
      <c r="I120" s="73"/>
      <c r="J120" s="169">
        <f>SUM(J118:J119)</f>
        <v>222046</v>
      </c>
      <c r="K120" s="73"/>
      <c r="L120" s="169">
        <f>SUM(L118:L119)</f>
        <v>21814</v>
      </c>
      <c r="M120" s="73"/>
      <c r="N120" s="169">
        <f>SUM(N118:N119)</f>
        <v>36718</v>
      </c>
      <c r="O120" s="460">
        <f>H120-'BS2-4'!I11</f>
        <v>0</v>
      </c>
      <c r="P120" s="461"/>
      <c r="Q120" s="462">
        <f>L120-'BS2-4'!M11</f>
        <v>0</v>
      </c>
      <c r="R120" s="461"/>
      <c r="S120" s="461"/>
    </row>
    <row r="121" spans="1:19" ht="21" customHeight="1" thickTop="1">
      <c r="A121" s="115"/>
      <c r="B121" s="8"/>
      <c r="C121" s="8"/>
      <c r="D121" s="8"/>
      <c r="E121" s="8"/>
      <c r="F121" s="8"/>
      <c r="G121" s="8"/>
      <c r="H121" s="156"/>
      <c r="I121" s="123"/>
      <c r="J121" s="156"/>
      <c r="K121" s="123"/>
      <c r="L121" s="156"/>
      <c r="M121" s="123"/>
      <c r="N121" s="156"/>
      <c r="O121" s="463"/>
      <c r="P121" s="459"/>
      <c r="Q121" s="459"/>
      <c r="R121" s="459"/>
      <c r="S121" s="459"/>
    </row>
    <row r="122" spans="1:19" s="5" customFormat="1" ht="21" customHeight="1">
      <c r="A122" s="27" t="str">
        <f>$A$1</f>
        <v>T.K.S. Technologies Public Company Limited and its Subsidiaries</v>
      </c>
      <c r="B122" s="41"/>
      <c r="C122" s="41"/>
      <c r="D122" s="41"/>
      <c r="E122" s="41"/>
      <c r="F122" s="41"/>
      <c r="G122" s="41"/>
      <c r="H122" s="115"/>
      <c r="I122" s="115"/>
      <c r="J122" s="116"/>
      <c r="K122" s="115"/>
      <c r="L122" s="115"/>
      <c r="M122" s="115"/>
      <c r="N122" s="115"/>
    </row>
    <row r="123" spans="1:19" s="5" customFormat="1" ht="21" customHeight="1">
      <c r="A123" s="6" t="s">
        <v>28</v>
      </c>
      <c r="B123" s="7"/>
      <c r="C123" s="7"/>
      <c r="D123" s="7"/>
      <c r="E123" s="7"/>
      <c r="F123" s="7"/>
      <c r="G123" s="7"/>
      <c r="H123" s="8"/>
      <c r="I123" s="8"/>
      <c r="J123" s="43"/>
      <c r="K123" s="8"/>
      <c r="L123" s="8"/>
      <c r="M123" s="8"/>
      <c r="N123" s="8"/>
    </row>
    <row r="124" spans="1:19" ht="14">
      <c r="A124" s="8"/>
      <c r="B124" s="8"/>
      <c r="C124" s="8"/>
      <c r="D124" s="9"/>
      <c r="E124" s="9"/>
      <c r="F124" s="9"/>
      <c r="G124" s="9"/>
      <c r="H124" s="39"/>
      <c r="I124" s="3"/>
      <c r="J124" s="46"/>
      <c r="K124" s="3"/>
      <c r="L124" s="39"/>
      <c r="M124" s="3"/>
      <c r="N124" s="39"/>
    </row>
    <row r="125" spans="1:19" s="1" customFormat="1" ht="30.5" customHeight="1">
      <c r="A125" s="429"/>
      <c r="B125" s="429"/>
      <c r="C125" s="429"/>
      <c r="D125" s="429"/>
      <c r="E125" s="429"/>
      <c r="F125" s="429"/>
      <c r="G125" s="429"/>
      <c r="H125" s="431" t="s">
        <v>1</v>
      </c>
      <c r="I125" s="431"/>
      <c r="J125" s="431"/>
      <c r="K125" s="363"/>
      <c r="L125" s="430" t="s">
        <v>2</v>
      </c>
      <c r="M125" s="431"/>
      <c r="N125" s="431"/>
    </row>
    <row r="126" spans="1:19" ht="16" customHeight="1">
      <c r="A126" s="8"/>
      <c r="B126" s="8"/>
      <c r="C126" s="8"/>
      <c r="D126" s="8"/>
      <c r="E126" s="8"/>
      <c r="F126" s="8"/>
      <c r="G126" s="8"/>
      <c r="H126" s="440" t="s">
        <v>229</v>
      </c>
      <c r="I126" s="440"/>
      <c r="J126" s="440"/>
      <c r="K126" s="14"/>
      <c r="L126" s="440" t="s">
        <v>229</v>
      </c>
      <c r="M126" s="440"/>
      <c r="N126" s="440"/>
    </row>
    <row r="127" spans="1:19" ht="16" customHeight="1">
      <c r="A127" s="8"/>
      <c r="B127" s="8"/>
      <c r="C127" s="8"/>
      <c r="D127" s="8"/>
      <c r="E127" s="8"/>
      <c r="F127" s="8"/>
      <c r="G127" s="8"/>
      <c r="H127" s="440" t="s">
        <v>359</v>
      </c>
      <c r="I127" s="440"/>
      <c r="J127" s="440"/>
      <c r="K127" s="14"/>
      <c r="L127" s="440" t="s">
        <v>359</v>
      </c>
      <c r="M127" s="440"/>
      <c r="N127" s="440"/>
    </row>
    <row r="128" spans="1:19" ht="16" customHeight="1">
      <c r="C128" s="8"/>
      <c r="D128" s="23"/>
      <c r="E128" s="8"/>
      <c r="F128" s="8"/>
      <c r="G128" s="8"/>
      <c r="H128" s="15">
        <v>2025</v>
      </c>
      <c r="I128" s="365"/>
      <c r="J128" s="15">
        <v>2024</v>
      </c>
      <c r="K128" s="14"/>
      <c r="L128" s="15">
        <v>2025</v>
      </c>
      <c r="M128" s="365"/>
      <c r="N128" s="15">
        <v>2024</v>
      </c>
    </row>
    <row r="129" spans="1:15" ht="18.75" customHeight="1">
      <c r="A129" s="8"/>
      <c r="C129" s="8"/>
      <c r="D129" s="23"/>
      <c r="E129" s="8"/>
      <c r="F129" s="8"/>
      <c r="G129" s="8"/>
      <c r="H129" s="445" t="s">
        <v>48</v>
      </c>
      <c r="I129" s="445"/>
      <c r="J129" s="445"/>
      <c r="K129" s="445"/>
      <c r="L129" s="445"/>
      <c r="M129" s="445"/>
      <c r="N129" s="445"/>
    </row>
    <row r="130" spans="1:15" ht="21" customHeight="1">
      <c r="A130" s="127" t="s">
        <v>89</v>
      </c>
      <c r="C130" s="8"/>
      <c r="D130" s="23"/>
      <c r="E130" s="8"/>
      <c r="F130" s="8"/>
      <c r="G130" s="8"/>
      <c r="H130" s="243"/>
      <c r="I130" s="243"/>
      <c r="J130" s="243"/>
      <c r="K130" s="243"/>
      <c r="L130" s="243"/>
      <c r="M130" s="243"/>
      <c r="N130" s="243"/>
    </row>
    <row r="131" spans="1:15" ht="21" hidden="1" customHeight="1">
      <c r="A131" s="22" t="s">
        <v>134</v>
      </c>
      <c r="H131" s="120"/>
      <c r="I131" s="120"/>
      <c r="J131" s="120">
        <v>0</v>
      </c>
      <c r="K131" s="120"/>
      <c r="L131" s="120"/>
      <c r="M131" s="120"/>
      <c r="N131" s="120">
        <v>0</v>
      </c>
      <c r="O131" s="19"/>
    </row>
    <row r="132" spans="1:15" ht="21" hidden="1" customHeight="1">
      <c r="A132" s="22" t="s">
        <v>135</v>
      </c>
      <c r="B132" s="8"/>
      <c r="C132" s="8"/>
      <c r="D132" s="8"/>
      <c r="E132" s="8"/>
      <c r="F132" s="8"/>
      <c r="G132" s="8"/>
      <c r="H132" s="182"/>
      <c r="I132" s="25"/>
      <c r="J132" s="182">
        <v>0</v>
      </c>
      <c r="K132" s="25"/>
      <c r="L132" s="182"/>
      <c r="M132" s="25"/>
      <c r="N132" s="182">
        <v>0</v>
      </c>
      <c r="O132" s="19"/>
    </row>
    <row r="133" spans="1:15" ht="21" hidden="1" customHeight="1">
      <c r="A133" s="22" t="s">
        <v>191</v>
      </c>
      <c r="C133" s="8"/>
      <c r="D133" s="23"/>
      <c r="E133" s="8"/>
      <c r="F133" s="8"/>
      <c r="G133" s="8"/>
      <c r="I133" s="243"/>
      <c r="J133" s="23"/>
      <c r="K133" s="243"/>
      <c r="M133" s="23"/>
    </row>
    <row r="134" spans="1:15" ht="21" hidden="1" customHeight="1">
      <c r="A134" s="22" t="s">
        <v>231</v>
      </c>
      <c r="C134" s="8"/>
      <c r="D134" s="23"/>
      <c r="E134" s="8"/>
      <c r="F134" s="8"/>
      <c r="G134" s="8"/>
      <c r="I134" s="243"/>
      <c r="J134" s="23"/>
      <c r="K134" s="243"/>
      <c r="M134" s="23"/>
    </row>
    <row r="135" spans="1:15" ht="21" hidden="1" customHeight="1">
      <c r="A135" s="22" t="s">
        <v>192</v>
      </c>
      <c r="C135" s="8"/>
      <c r="D135" s="23"/>
      <c r="E135" s="8"/>
      <c r="F135" s="8"/>
      <c r="G135" s="8"/>
      <c r="I135" s="243"/>
      <c r="J135" s="23"/>
      <c r="K135" s="243"/>
      <c r="M135" s="23"/>
    </row>
    <row r="136" spans="1:15" ht="21" customHeight="1">
      <c r="A136" s="22" t="s">
        <v>244</v>
      </c>
      <c r="C136" s="8"/>
      <c r="D136" s="23"/>
      <c r="E136" s="8"/>
      <c r="F136" s="8"/>
      <c r="G136" s="8"/>
      <c r="H136" s="23">
        <v>0</v>
      </c>
      <c r="I136" s="243"/>
      <c r="J136" s="23">
        <v>9269</v>
      </c>
      <c r="K136" s="243"/>
      <c r="L136" s="23">
        <v>0</v>
      </c>
      <c r="M136" s="23"/>
      <c r="N136" s="23">
        <v>9269</v>
      </c>
    </row>
    <row r="137" spans="1:15" ht="21" customHeight="1">
      <c r="A137" s="22" t="s">
        <v>191</v>
      </c>
      <c r="C137" s="8"/>
      <c r="D137" s="23"/>
      <c r="E137" s="8"/>
      <c r="F137" s="8"/>
      <c r="G137" s="8"/>
      <c r="H137" s="23">
        <v>2069</v>
      </c>
      <c r="I137" s="399"/>
      <c r="J137" s="23">
        <v>0</v>
      </c>
      <c r="K137" s="399"/>
      <c r="L137" s="23">
        <v>0</v>
      </c>
      <c r="M137" s="23"/>
      <c r="N137" s="23">
        <v>0</v>
      </c>
    </row>
    <row r="138" spans="1:15" ht="21" customHeight="1">
      <c r="A138" s="22" t="s">
        <v>333</v>
      </c>
      <c r="I138" s="23"/>
      <c r="J138" s="23"/>
      <c r="K138" s="23"/>
      <c r="M138" s="23"/>
      <c r="O138" s="19"/>
    </row>
    <row r="139" spans="1:15" ht="21" customHeight="1">
      <c r="A139" s="22" t="s">
        <v>334</v>
      </c>
      <c r="I139" s="23"/>
      <c r="J139" s="23"/>
      <c r="K139" s="23"/>
      <c r="M139" s="23"/>
      <c r="O139" s="19"/>
    </row>
    <row r="140" spans="1:15" ht="21" customHeight="1">
      <c r="A140" s="22" t="s">
        <v>333</v>
      </c>
      <c r="H140" s="23">
        <v>9406</v>
      </c>
      <c r="I140" s="23"/>
      <c r="J140" s="23">
        <v>12409</v>
      </c>
      <c r="K140" s="23"/>
      <c r="L140" s="23">
        <v>24</v>
      </c>
      <c r="M140" s="23"/>
      <c r="N140" s="23">
        <v>0</v>
      </c>
      <c r="O140" s="19"/>
    </row>
    <row r="141" spans="1:15" ht="21" customHeight="1">
      <c r="A141" s="22" t="s">
        <v>389</v>
      </c>
      <c r="I141" s="23"/>
      <c r="J141" s="23"/>
      <c r="K141" s="23"/>
      <c r="M141" s="23"/>
      <c r="O141" s="19"/>
    </row>
    <row r="142" spans="1:15" ht="21" customHeight="1">
      <c r="A142" s="22" t="s">
        <v>335</v>
      </c>
      <c r="H142" s="23">
        <v>-2228</v>
      </c>
      <c r="I142" s="23"/>
      <c r="J142" s="23">
        <v>-611</v>
      </c>
      <c r="K142" s="23"/>
      <c r="L142" s="23">
        <v>0</v>
      </c>
      <c r="M142" s="23"/>
      <c r="N142" s="23">
        <v>0</v>
      </c>
      <c r="O142" s="19"/>
    </row>
    <row r="143" spans="1:15" ht="21" hidden="1" customHeight="1">
      <c r="A143" s="22" t="s">
        <v>96</v>
      </c>
      <c r="I143" s="23"/>
      <c r="J143" s="23"/>
      <c r="K143" s="23"/>
      <c r="M143" s="23"/>
      <c r="O143" s="19"/>
    </row>
    <row r="144" spans="1:15" ht="21" hidden="1" customHeight="1">
      <c r="B144" s="22" t="s">
        <v>97</v>
      </c>
      <c r="I144" s="23"/>
      <c r="J144" s="23"/>
      <c r="K144" s="23"/>
      <c r="M144" s="23"/>
      <c r="O144" s="19"/>
    </row>
    <row r="145" spans="1:15" s="55" customFormat="1" ht="21" customHeight="1" thickBot="1">
      <c r="A145" s="170" t="s">
        <v>232</v>
      </c>
      <c r="B145" s="58"/>
      <c r="C145" s="58"/>
      <c r="D145" s="58"/>
      <c r="E145" s="58"/>
      <c r="F145" s="58"/>
      <c r="G145" s="58"/>
      <c r="H145" s="237">
        <f>SUM(H138:H144)</f>
        <v>7178</v>
      </c>
      <c r="I145" s="73"/>
      <c r="J145" s="237">
        <f>SUM(J138:J144)</f>
        <v>11798</v>
      </c>
      <c r="K145" s="73"/>
      <c r="L145" s="237">
        <f>SUM(L138:L144)</f>
        <v>24</v>
      </c>
      <c r="M145" s="73"/>
      <c r="N145" s="237">
        <f>SUM(N138:N144)</f>
        <v>0</v>
      </c>
      <c r="O145" s="167"/>
    </row>
    <row r="146" spans="1:15" ht="21" customHeight="1" thickTop="1">
      <c r="I146" s="23"/>
      <c r="J146" s="23"/>
      <c r="K146" s="23"/>
      <c r="M146" s="23"/>
      <c r="O146" s="19"/>
    </row>
    <row r="147" spans="1:15" ht="22" customHeight="1">
      <c r="B147" s="58"/>
      <c r="C147" s="58"/>
      <c r="D147" s="58"/>
      <c r="E147" s="58"/>
      <c r="F147" s="58"/>
      <c r="G147" s="58"/>
      <c r="H147" s="109"/>
      <c r="I147" s="73"/>
      <c r="J147" s="154"/>
      <c r="K147" s="73"/>
      <c r="L147" s="109"/>
      <c r="M147" s="73"/>
      <c r="N147" s="154"/>
      <c r="O147" s="19"/>
    </row>
    <row r="148" spans="1:15" ht="22" customHeight="1">
      <c r="A148" s="96"/>
      <c r="B148" s="58"/>
      <c r="C148" s="58"/>
      <c r="D148" s="58"/>
      <c r="E148" s="58"/>
      <c r="F148" s="58"/>
      <c r="G148" s="58"/>
      <c r="H148" s="109"/>
      <c r="I148" s="73"/>
      <c r="J148" s="154"/>
      <c r="K148" s="73"/>
      <c r="L148" s="109"/>
      <c r="M148" s="73"/>
      <c r="N148" s="154"/>
      <c r="O148" s="19"/>
    </row>
    <row r="149" spans="1:15" ht="22" customHeight="1">
      <c r="A149" s="96"/>
      <c r="B149" s="58"/>
      <c r="C149" s="58"/>
      <c r="D149" s="58"/>
      <c r="E149" s="58"/>
      <c r="F149" s="58"/>
      <c r="G149" s="58"/>
      <c r="H149" s="109"/>
      <c r="I149" s="73"/>
      <c r="J149" s="109"/>
      <c r="K149" s="73"/>
      <c r="L149" s="109"/>
      <c r="M149" s="73"/>
      <c r="N149" s="109"/>
      <c r="O149" s="19"/>
    </row>
    <row r="150" spans="1:15" ht="22" customHeight="1">
      <c r="A150" s="96"/>
      <c r="B150" s="58"/>
      <c r="C150" s="58"/>
      <c r="D150" s="58"/>
      <c r="E150" s="58"/>
      <c r="F150" s="58"/>
      <c r="G150" s="58"/>
      <c r="H150" s="109"/>
      <c r="I150" s="73"/>
      <c r="J150" s="109"/>
      <c r="K150" s="73"/>
      <c r="L150" s="109"/>
      <c r="M150" s="73"/>
      <c r="N150" s="109"/>
      <c r="O150" s="19"/>
    </row>
    <row r="151" spans="1:15" ht="22" customHeight="1">
      <c r="A151" s="96"/>
      <c r="B151" s="58"/>
      <c r="C151" s="58"/>
      <c r="D151" s="58"/>
      <c r="E151" s="58"/>
      <c r="F151" s="58"/>
      <c r="G151" s="58"/>
      <c r="H151" s="109"/>
      <c r="I151" s="73"/>
      <c r="J151" s="109"/>
      <c r="K151" s="73"/>
      <c r="L151" s="109"/>
      <c r="M151" s="73"/>
      <c r="N151" s="109"/>
      <c r="O151" s="19"/>
    </row>
    <row r="152" spans="1:15" ht="22" customHeight="1">
      <c r="A152" s="96"/>
      <c r="B152" s="58"/>
      <c r="C152" s="58"/>
      <c r="D152" s="58"/>
      <c r="E152" s="58"/>
      <c r="F152" s="58"/>
      <c r="G152" s="58"/>
      <c r="H152" s="109"/>
      <c r="I152" s="73"/>
      <c r="J152" s="109"/>
      <c r="K152" s="73"/>
      <c r="L152" s="109"/>
      <c r="M152" s="73"/>
      <c r="N152" s="109"/>
      <c r="O152" s="19"/>
    </row>
    <row r="153" spans="1:15" ht="22" customHeight="1">
      <c r="A153" s="55"/>
      <c r="B153" s="55"/>
      <c r="C153" s="55"/>
      <c r="D153" s="55"/>
      <c r="E153" s="55"/>
      <c r="F153" s="55"/>
      <c r="G153" s="55"/>
      <c r="H153" s="55"/>
      <c r="I153" s="55"/>
      <c r="J153" s="74"/>
      <c r="K153" s="55"/>
      <c r="L153" s="55"/>
      <c r="M153" s="55"/>
      <c r="N153" s="55"/>
    </row>
    <row r="154" spans="1:15" ht="22" customHeight="1">
      <c r="H154" s="25"/>
      <c r="J154" s="108"/>
      <c r="L154" s="25"/>
      <c r="N154" s="25"/>
    </row>
    <row r="155" spans="1:15" ht="22" customHeight="1">
      <c r="H155" s="22"/>
      <c r="J155" s="45"/>
      <c r="L155" s="22"/>
      <c r="N155" s="22"/>
    </row>
    <row r="156" spans="1:15" ht="22" customHeight="1">
      <c r="H156" s="22"/>
      <c r="J156" s="45"/>
      <c r="L156" s="22"/>
      <c r="N156" s="22"/>
    </row>
    <row r="157" spans="1:15" s="8" customFormat="1" ht="22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45"/>
      <c r="K157" s="22"/>
      <c r="L157" s="22"/>
      <c r="M157" s="22"/>
      <c r="N157" s="22"/>
    </row>
    <row r="158" spans="1:15" s="8" customFormat="1" ht="22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45"/>
      <c r="K158" s="22"/>
      <c r="L158" s="22"/>
      <c r="M158" s="22"/>
      <c r="N158" s="22"/>
    </row>
    <row r="159" spans="1:15" s="8" customFormat="1" ht="22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45"/>
      <c r="K159" s="22"/>
      <c r="L159" s="22"/>
      <c r="M159" s="22"/>
      <c r="N159" s="22"/>
    </row>
    <row r="160" spans="1:15" ht="22" customHeight="1">
      <c r="H160" s="22"/>
      <c r="J160" s="45"/>
      <c r="L160" s="22"/>
      <c r="N160" s="22"/>
    </row>
    <row r="161" spans="1:14" ht="22" customHeight="1">
      <c r="H161" s="22"/>
      <c r="J161" s="45"/>
      <c r="L161" s="22"/>
      <c r="N161" s="22"/>
    </row>
    <row r="162" spans="1:14" ht="22" customHeight="1">
      <c r="H162" s="22"/>
      <c r="J162" s="45"/>
      <c r="L162" s="22"/>
      <c r="N162" s="22"/>
    </row>
    <row r="163" spans="1:14" ht="22" customHeight="1">
      <c r="H163" s="22"/>
      <c r="J163" s="45"/>
      <c r="L163" s="22"/>
      <c r="N163" s="22"/>
    </row>
    <row r="164" spans="1:14" ht="22" customHeight="1">
      <c r="H164" s="22"/>
      <c r="J164" s="45"/>
      <c r="L164" s="22"/>
      <c r="N164" s="22"/>
    </row>
    <row r="165" spans="1:14" ht="22" customHeight="1">
      <c r="A165" s="8"/>
      <c r="B165" s="8"/>
      <c r="C165" s="8"/>
      <c r="D165" s="8"/>
      <c r="E165" s="8"/>
      <c r="F165" s="8"/>
      <c r="G165" s="8"/>
      <c r="H165" s="8"/>
      <c r="I165" s="8"/>
      <c r="J165" s="43"/>
      <c r="K165" s="8"/>
      <c r="L165" s="8"/>
      <c r="M165" s="8"/>
      <c r="N165" s="8"/>
    </row>
    <row r="166" spans="1:14" ht="22" customHeight="1">
      <c r="A166" s="8"/>
      <c r="B166" s="8"/>
      <c r="C166" s="8"/>
      <c r="D166" s="8"/>
      <c r="E166" s="8"/>
      <c r="F166" s="8"/>
      <c r="G166" s="8"/>
      <c r="H166" s="8"/>
      <c r="I166" s="8"/>
      <c r="J166" s="43"/>
      <c r="K166" s="8"/>
      <c r="L166" s="8"/>
      <c r="M166" s="8"/>
      <c r="N166" s="8"/>
    </row>
    <row r="167" spans="1:14" ht="22" customHeight="1">
      <c r="H167" s="22"/>
      <c r="J167" s="45"/>
      <c r="L167" s="22"/>
      <c r="N167" s="22"/>
    </row>
    <row r="168" spans="1:14" ht="22" customHeight="1">
      <c r="H168" s="22"/>
      <c r="J168" s="45"/>
      <c r="L168" s="22"/>
      <c r="N168" s="22"/>
    </row>
    <row r="169" spans="1:14" ht="22" customHeight="1">
      <c r="H169" s="22"/>
      <c r="J169" s="45"/>
      <c r="L169" s="22"/>
      <c r="N169" s="22"/>
    </row>
    <row r="170" spans="1:14" ht="22" customHeight="1">
      <c r="H170" s="22"/>
      <c r="J170" s="45"/>
      <c r="L170" s="22"/>
      <c r="N170" s="22"/>
    </row>
    <row r="171" spans="1:14" ht="22" customHeight="1">
      <c r="H171" s="22"/>
      <c r="J171" s="45"/>
      <c r="L171" s="22"/>
      <c r="N171" s="22"/>
    </row>
    <row r="172" spans="1:14" ht="22" customHeight="1">
      <c r="H172" s="22"/>
      <c r="J172" s="45"/>
      <c r="L172" s="22"/>
      <c r="N172" s="22"/>
    </row>
    <row r="173" spans="1:14" ht="22" customHeight="1">
      <c r="A173" s="8"/>
      <c r="B173" s="8"/>
      <c r="C173" s="8"/>
      <c r="D173" s="8"/>
      <c r="E173" s="8"/>
      <c r="F173" s="8"/>
      <c r="G173" s="8"/>
      <c r="H173" s="8"/>
      <c r="I173" s="8"/>
      <c r="J173" s="43"/>
      <c r="K173" s="8"/>
      <c r="L173" s="8"/>
      <c r="M173" s="8"/>
      <c r="N173" s="8"/>
    </row>
    <row r="174" spans="1:14" ht="22" customHeight="1">
      <c r="A174" s="8"/>
      <c r="B174" s="8"/>
      <c r="C174" s="8"/>
      <c r="D174" s="8"/>
      <c r="E174" s="8"/>
      <c r="F174" s="8"/>
      <c r="G174" s="8"/>
      <c r="H174" s="8"/>
      <c r="I174" s="8"/>
      <c r="J174" s="43"/>
      <c r="K174" s="8"/>
      <c r="L174" s="8"/>
      <c r="M174" s="8"/>
      <c r="N174" s="8"/>
    </row>
    <row r="175" spans="1:14" ht="22" customHeight="1">
      <c r="A175" s="8"/>
      <c r="B175" s="8"/>
      <c r="C175" s="8"/>
      <c r="D175" s="8"/>
      <c r="E175" s="8"/>
      <c r="F175" s="8"/>
      <c r="G175" s="8"/>
      <c r="H175" s="8"/>
      <c r="I175" s="8"/>
      <c r="J175" s="43"/>
      <c r="K175" s="8"/>
      <c r="L175" s="8"/>
      <c r="M175" s="8"/>
      <c r="N175" s="8"/>
    </row>
    <row r="176" spans="1:14" ht="22" customHeight="1">
      <c r="H176" s="22"/>
      <c r="J176" s="45"/>
      <c r="L176" s="22"/>
      <c r="N176" s="22"/>
    </row>
    <row r="177" spans="10:10" s="22" customFormat="1" ht="22" customHeight="1">
      <c r="J177" s="45"/>
    </row>
    <row r="178" spans="10:10" s="22" customFormat="1" ht="22" customHeight="1">
      <c r="J178" s="45"/>
    </row>
    <row r="179" spans="10:10" s="22" customFormat="1" ht="22" customHeight="1">
      <c r="J179" s="45"/>
    </row>
    <row r="180" spans="10:10" s="22" customFormat="1" ht="22" customHeight="1">
      <c r="J180" s="45"/>
    </row>
  </sheetData>
  <mergeCells count="24">
    <mergeCell ref="H8:N8"/>
    <mergeCell ref="A4:G4"/>
    <mergeCell ref="H4:J4"/>
    <mergeCell ref="L4:N4"/>
    <mergeCell ref="H5:J5"/>
    <mergeCell ref="L5:N5"/>
    <mergeCell ref="H6:J6"/>
    <mergeCell ref="L6:N6"/>
    <mergeCell ref="H129:N129"/>
    <mergeCell ref="A63:G63"/>
    <mergeCell ref="H63:J63"/>
    <mergeCell ref="L63:N63"/>
    <mergeCell ref="H64:J64"/>
    <mergeCell ref="L64:N64"/>
    <mergeCell ref="H67:N67"/>
    <mergeCell ref="A125:G125"/>
    <mergeCell ref="H125:J125"/>
    <mergeCell ref="L125:N125"/>
    <mergeCell ref="H126:J126"/>
    <mergeCell ref="L126:N126"/>
    <mergeCell ref="H65:J65"/>
    <mergeCell ref="L65:N65"/>
    <mergeCell ref="H127:J127"/>
    <mergeCell ref="L127:N127"/>
  </mergeCells>
  <pageMargins left="0.8" right="0.8" top="0.48" bottom="0.5" header="0.5" footer="0.5"/>
  <pageSetup paperSize="9" scale="68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9" min="6" max="13" man="1"/>
    <brk id="121" min="6" max="13" man="1"/>
  </rowBreaks>
  <ignoredErrors>
    <ignoredError sqref="H145:I145 K145:M14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D2B8-B7F7-4C7F-87CA-EFD4738DBEB6}">
  <sheetPr>
    <tabColor rgb="FFFF0000"/>
    <pageSetUpPr fitToPage="1"/>
  </sheetPr>
  <dimension ref="A1:N86"/>
  <sheetViews>
    <sheetView showGridLines="0" view="pageBreakPreview" zoomScale="70" zoomScaleNormal="100" zoomScaleSheetLayoutView="70" workbookViewId="0">
      <selection activeCell="E38" sqref="E38"/>
    </sheetView>
  </sheetViews>
  <sheetFormatPr defaultColWidth="9.09765625" defaultRowHeight="23.25" customHeight="1"/>
  <cols>
    <col min="1" max="1" width="55" style="359" customWidth="1"/>
    <col min="2" max="2" width="10.09765625" style="360" bestFit="1" customWidth="1"/>
    <col min="3" max="3" width="14.09765625" style="282" bestFit="1" customWidth="1"/>
    <col min="4" max="4" width="1.09765625" style="282" customWidth="1"/>
    <col min="5" max="5" width="18" style="361" bestFit="1" customWidth="1"/>
    <col min="6" max="6" width="1.09765625" style="282" customWidth="1"/>
    <col min="7" max="7" width="12.69921875" style="282" customWidth="1"/>
    <col min="8" max="8" width="1.3984375" style="282" customWidth="1"/>
    <col min="9" max="9" width="12.69921875" style="361" customWidth="1"/>
    <col min="10" max="10" width="19.69921875" style="282" bestFit="1" customWidth="1"/>
    <col min="11" max="11" width="14.3984375" bestFit="1" customWidth="1"/>
    <col min="12" max="12" width="14" customWidth="1"/>
    <col min="13" max="13" width="27.5" style="282" customWidth="1"/>
    <col min="14" max="14" width="23.19921875" style="282" customWidth="1"/>
    <col min="15" max="16384" width="9.09765625" style="282"/>
  </cols>
  <sheetData>
    <row r="1" spans="1:14" ht="23.25" customHeight="1">
      <c r="A1" s="278" t="s">
        <v>263</v>
      </c>
      <c r="B1" s="279"/>
      <c r="C1" s="280"/>
      <c r="D1" s="280"/>
      <c r="E1" s="281"/>
      <c r="F1" s="280"/>
      <c r="G1" s="280"/>
      <c r="H1" s="280"/>
      <c r="I1" s="281"/>
    </row>
    <row r="2" spans="1:14" ht="23.25" customHeight="1">
      <c r="A2" s="278" t="s">
        <v>264</v>
      </c>
      <c r="B2" s="279"/>
      <c r="C2" s="280"/>
      <c r="D2" s="280"/>
      <c r="E2" s="281"/>
      <c r="F2" s="280"/>
      <c r="G2" s="280"/>
      <c r="H2" s="280"/>
      <c r="I2" s="281"/>
    </row>
    <row r="3" spans="1:14" s="285" customFormat="1" ht="16.25" customHeight="1">
      <c r="A3" s="283"/>
      <c r="B3" s="284"/>
      <c r="E3" s="286"/>
      <c r="I3" s="286"/>
      <c r="K3" s="287"/>
      <c r="L3" s="287"/>
    </row>
    <row r="4" spans="1:14" ht="23.15" customHeight="1">
      <c r="A4" s="229"/>
      <c r="B4" s="288"/>
      <c r="C4" s="436" t="s">
        <v>265</v>
      </c>
      <c r="D4" s="436"/>
      <c r="E4" s="436"/>
      <c r="F4" s="289"/>
      <c r="G4" s="436" t="s">
        <v>266</v>
      </c>
      <c r="H4" s="436"/>
      <c r="I4" s="436"/>
    </row>
    <row r="5" spans="1:14" ht="23.15" customHeight="1">
      <c r="A5" s="290"/>
      <c r="B5" s="288"/>
      <c r="C5" s="437" t="s">
        <v>267</v>
      </c>
      <c r="D5" s="437"/>
      <c r="E5" s="437"/>
      <c r="F5" s="291"/>
      <c r="G5" s="437" t="s">
        <v>267</v>
      </c>
      <c r="H5" s="437"/>
      <c r="I5" s="437"/>
    </row>
    <row r="6" spans="1:14" ht="23.15" customHeight="1">
      <c r="A6" s="290"/>
      <c r="B6" s="288"/>
      <c r="C6" s="438" t="s">
        <v>268</v>
      </c>
      <c r="D6" s="438"/>
      <c r="E6" s="438"/>
      <c r="F6" s="291"/>
      <c r="G6" s="438" t="s">
        <v>268</v>
      </c>
      <c r="H6" s="438"/>
      <c r="I6" s="438"/>
    </row>
    <row r="7" spans="1:14" ht="23.15" customHeight="1">
      <c r="A7" s="229"/>
      <c r="B7" s="288" t="s">
        <v>269</v>
      </c>
      <c r="C7" s="292">
        <v>2567</v>
      </c>
      <c r="D7" s="292"/>
      <c r="E7" s="293">
        <v>2566</v>
      </c>
      <c r="F7" s="294"/>
      <c r="G7" s="292">
        <v>2567</v>
      </c>
      <c r="H7" s="292"/>
      <c r="I7" s="293">
        <v>2566</v>
      </c>
    </row>
    <row r="8" spans="1:14" ht="21" customHeight="1">
      <c r="A8" s="229"/>
      <c r="B8" s="288"/>
      <c r="C8" s="435" t="s">
        <v>270</v>
      </c>
      <c r="D8" s="435"/>
      <c r="E8" s="435"/>
      <c r="F8" s="435"/>
      <c r="G8" s="435"/>
      <c r="H8" s="435"/>
      <c r="I8" s="435"/>
    </row>
    <row r="9" spans="1:14" ht="23.15" customHeight="1">
      <c r="A9" s="295" t="s">
        <v>271</v>
      </c>
      <c r="B9" s="288"/>
      <c r="C9" s="296"/>
      <c r="D9" s="297"/>
      <c r="E9" s="298"/>
      <c r="F9" s="297"/>
      <c r="G9" s="297"/>
      <c r="H9" s="297"/>
      <c r="I9" s="299"/>
    </row>
    <row r="10" spans="1:14" ht="23.15" customHeight="1">
      <c r="A10" s="290" t="s">
        <v>272</v>
      </c>
      <c r="B10" s="288" t="s">
        <v>273</v>
      </c>
      <c r="C10" s="300">
        <f>ROUND(380469606.98/1000,0)</f>
        <v>380470</v>
      </c>
      <c r="D10" s="297"/>
      <c r="E10" s="301">
        <v>406412</v>
      </c>
      <c r="F10" s="302"/>
      <c r="G10" s="301">
        <f>ROUND(37874730.34/1000,0)</f>
        <v>37875</v>
      </c>
      <c r="H10" s="302"/>
      <c r="I10" s="301">
        <v>46241</v>
      </c>
      <c r="J10" s="303"/>
      <c r="K10" s="304"/>
      <c r="L10" s="305"/>
      <c r="N10" s="304"/>
    </row>
    <row r="11" spans="1:14" ht="23.15" hidden="1" customHeight="1">
      <c r="A11" s="290" t="s">
        <v>274</v>
      </c>
      <c r="B11" s="288"/>
      <c r="C11" s="306"/>
      <c r="D11" s="297"/>
      <c r="E11" s="301">
        <v>0</v>
      </c>
      <c r="F11" s="302"/>
      <c r="G11" s="301"/>
      <c r="H11" s="302"/>
      <c r="I11" s="301"/>
      <c r="J11" s="303"/>
      <c r="K11" s="304"/>
      <c r="L11" s="305"/>
      <c r="N11" s="304"/>
    </row>
    <row r="12" spans="1:14" ht="23.15" hidden="1" customHeight="1">
      <c r="A12" s="290" t="s">
        <v>275</v>
      </c>
      <c r="B12" s="288"/>
      <c r="C12" s="306"/>
      <c r="D12" s="297"/>
      <c r="E12" s="301">
        <v>0</v>
      </c>
      <c r="F12" s="302"/>
      <c r="G12" s="301"/>
      <c r="H12" s="302"/>
      <c r="I12" s="301">
        <v>0</v>
      </c>
      <c r="J12" s="303"/>
      <c r="K12" s="304"/>
      <c r="L12" s="305"/>
      <c r="N12" s="304"/>
    </row>
    <row r="13" spans="1:14" ht="23.15" hidden="1" customHeight="1">
      <c r="A13" s="290" t="s">
        <v>276</v>
      </c>
      <c r="B13" s="288"/>
      <c r="C13" s="301"/>
      <c r="D13" s="297"/>
      <c r="E13" s="301">
        <v>0</v>
      </c>
      <c r="F13" s="302"/>
      <c r="G13" s="301"/>
      <c r="H13" s="302"/>
      <c r="I13" s="301">
        <v>0</v>
      </c>
      <c r="J13" s="303"/>
      <c r="K13" s="304"/>
      <c r="L13" s="305"/>
      <c r="N13" s="304"/>
    </row>
    <row r="14" spans="1:14" ht="23.15" customHeight="1">
      <c r="A14" s="307" t="s">
        <v>277</v>
      </c>
      <c r="B14" s="288"/>
      <c r="C14" s="300">
        <f>ROUND(6754386.9/1000,0)</f>
        <v>6754</v>
      </c>
      <c r="D14" s="297"/>
      <c r="E14" s="301">
        <v>2958</v>
      </c>
      <c r="F14" s="302"/>
      <c r="G14" s="308">
        <f>ROUND(15813141.82/1000,0)</f>
        <v>15813</v>
      </c>
      <c r="H14" s="302"/>
      <c r="I14" s="308">
        <v>13876</v>
      </c>
      <c r="J14" s="303"/>
    </row>
    <row r="15" spans="1:14" ht="23.15" customHeight="1">
      <c r="A15" s="229" t="s">
        <v>278</v>
      </c>
      <c r="B15" s="288"/>
      <c r="C15" s="309">
        <f>SUM(C10:C14)</f>
        <v>387224</v>
      </c>
      <c r="D15" s="310"/>
      <c r="E15" s="309">
        <v>409370</v>
      </c>
      <c r="F15" s="311"/>
      <c r="G15" s="312">
        <f>SUM(G10:G14)</f>
        <v>53688</v>
      </c>
      <c r="H15" s="311">
        <v>10538</v>
      </c>
      <c r="I15" s="309">
        <v>60117</v>
      </c>
    </row>
    <row r="16" spans="1:14" ht="6" customHeight="1">
      <c r="A16" s="229"/>
      <c r="B16" s="288"/>
      <c r="C16" s="296"/>
      <c r="D16" s="297"/>
      <c r="E16" s="302"/>
      <c r="F16" s="313"/>
      <c r="G16" s="313"/>
      <c r="H16" s="313"/>
      <c r="I16" s="313"/>
    </row>
    <row r="17" spans="1:14" ht="23.15" customHeight="1">
      <c r="A17" s="295" t="s">
        <v>279</v>
      </c>
      <c r="B17" s="288"/>
      <c r="C17" s="296"/>
      <c r="D17" s="297"/>
      <c r="E17" s="302"/>
      <c r="F17" s="313"/>
      <c r="G17" s="313"/>
      <c r="H17" s="313"/>
      <c r="I17" s="313"/>
      <c r="M17" s="303"/>
    </row>
    <row r="18" spans="1:14" ht="23.15" customHeight="1">
      <c r="A18" s="290" t="s">
        <v>280</v>
      </c>
      <c r="B18" s="314"/>
      <c r="C18" s="300">
        <f>ROUND(242717303.917578/1000,0)</f>
        <v>242717</v>
      </c>
      <c r="D18" s="297"/>
      <c r="E18" s="301">
        <v>285334</v>
      </c>
      <c r="F18" s="302"/>
      <c r="G18" s="301">
        <f>ROUND(34472916.87/1000,0)</f>
        <v>34473</v>
      </c>
      <c r="H18" s="301"/>
      <c r="I18" s="301">
        <v>43129</v>
      </c>
      <c r="J18" s="303"/>
      <c r="L18" s="315"/>
      <c r="M18"/>
      <c r="N18" s="315"/>
    </row>
    <row r="19" spans="1:14" ht="23.15" customHeight="1">
      <c r="A19" s="290" t="s">
        <v>281</v>
      </c>
      <c r="B19" s="314"/>
      <c r="C19" s="300">
        <f>ROUND(17484587.32/1000,0)-1</f>
        <v>17484</v>
      </c>
      <c r="D19" s="297"/>
      <c r="E19" s="301">
        <v>26742</v>
      </c>
      <c r="F19" s="302"/>
      <c r="G19" s="301">
        <f>ROUND(538739.55/1000,0)</f>
        <v>539</v>
      </c>
      <c r="H19" s="301"/>
      <c r="I19" s="301">
        <v>905</v>
      </c>
      <c r="K19" s="316"/>
    </row>
    <row r="20" spans="1:14" ht="23.15" customHeight="1">
      <c r="A20" s="307" t="s">
        <v>282</v>
      </c>
      <c r="B20" s="314"/>
      <c r="C20" s="300">
        <f>ROUND(54208710.5589126/1000,0)</f>
        <v>54209</v>
      </c>
      <c r="D20" s="297"/>
      <c r="E20" s="301">
        <v>55472</v>
      </c>
      <c r="F20" s="302"/>
      <c r="G20" s="301">
        <f>ROUND(13061415.96/1000,0)+1</f>
        <v>13062</v>
      </c>
      <c r="H20" s="302"/>
      <c r="I20" s="302">
        <v>17776</v>
      </c>
      <c r="L20" s="317"/>
      <c r="N20" s="317"/>
    </row>
    <row r="21" spans="1:14" ht="23.15" customHeight="1">
      <c r="A21" s="290" t="s">
        <v>283</v>
      </c>
      <c r="B21" s="314"/>
      <c r="C21" s="318">
        <f>ROUND(5934.3282,0)</f>
        <v>5934</v>
      </c>
      <c r="D21" s="297"/>
      <c r="E21" s="301">
        <v>3334</v>
      </c>
      <c r="F21" s="302"/>
      <c r="G21" s="308">
        <f>ROUND(5934328/1000,0)</f>
        <v>5934</v>
      </c>
      <c r="H21" s="301"/>
      <c r="I21" s="308">
        <v>3334</v>
      </c>
      <c r="L21" s="317"/>
      <c r="N21" s="317"/>
    </row>
    <row r="22" spans="1:14" ht="23.25" customHeight="1">
      <c r="A22" s="229" t="s">
        <v>284</v>
      </c>
      <c r="B22" s="288"/>
      <c r="C22" s="309">
        <f>SUM(C18:C21)</f>
        <v>320344</v>
      </c>
      <c r="D22" s="310"/>
      <c r="E22" s="309">
        <v>370882</v>
      </c>
      <c r="F22" s="311"/>
      <c r="G22" s="312">
        <f>SUM(G18:G21)</f>
        <v>54008</v>
      </c>
      <c r="H22" s="311">
        <v>1260872</v>
      </c>
      <c r="I22" s="309">
        <v>65144</v>
      </c>
      <c r="J22" s="319"/>
    </row>
    <row r="23" spans="1:14" ht="6" customHeight="1">
      <c r="A23" s="229"/>
      <c r="B23" s="288"/>
      <c r="C23" s="296"/>
      <c r="D23" s="297"/>
      <c r="E23" s="302"/>
      <c r="F23" s="313"/>
      <c r="G23" s="313"/>
      <c r="H23" s="313"/>
      <c r="I23" s="313"/>
    </row>
    <row r="24" spans="1:14" ht="21" customHeight="1">
      <c r="A24" s="229" t="s">
        <v>285</v>
      </c>
      <c r="B24" s="288"/>
      <c r="C24" s="311">
        <f>C15-C22</f>
        <v>66880</v>
      </c>
      <c r="D24" s="310"/>
      <c r="E24" s="311">
        <v>38488</v>
      </c>
      <c r="F24" s="311"/>
      <c r="G24" s="311">
        <f>G15-G22</f>
        <v>-320</v>
      </c>
      <c r="H24" s="311"/>
      <c r="I24" s="311">
        <v>-5027</v>
      </c>
      <c r="J24" s="319"/>
    </row>
    <row r="25" spans="1:14" ht="21" customHeight="1">
      <c r="A25" s="290" t="s">
        <v>286</v>
      </c>
      <c r="B25" s="288"/>
      <c r="C25" s="300">
        <f>ROUND(-8034680.60367138/1000,0)</f>
        <v>-8035</v>
      </c>
      <c r="D25" s="297"/>
      <c r="E25" s="320">
        <v>-6544</v>
      </c>
      <c r="F25" s="302"/>
      <c r="G25" s="302">
        <f>ROUND(-3290973.93/1000,0)</f>
        <v>-3291</v>
      </c>
      <c r="H25" s="302"/>
      <c r="I25" s="302">
        <v>-2780</v>
      </c>
    </row>
    <row r="26" spans="1:14" ht="21" customHeight="1">
      <c r="A26" s="290" t="s">
        <v>287</v>
      </c>
      <c r="B26" s="288"/>
      <c r="C26" s="321">
        <v>0</v>
      </c>
      <c r="D26" s="297"/>
      <c r="E26" s="302">
        <v>0</v>
      </c>
      <c r="F26" s="313"/>
      <c r="G26" s="302">
        <f>ROUND(46762549.42/1000,0)</f>
        <v>46763</v>
      </c>
      <c r="H26" s="313"/>
      <c r="I26" s="302">
        <v>31197</v>
      </c>
      <c r="J26" s="322"/>
    </row>
    <row r="27" spans="1:14" ht="21" customHeight="1">
      <c r="A27" s="290" t="s">
        <v>288</v>
      </c>
      <c r="B27" s="288"/>
      <c r="C27" s="318">
        <f>ROUND((44972130.5355689)/1000,0)</f>
        <v>44972</v>
      </c>
      <c r="D27" s="323"/>
      <c r="E27" s="324">
        <v>52244</v>
      </c>
      <c r="F27" s="313"/>
      <c r="G27" s="308">
        <f>ROUND(44879005.5655689/1000,0)</f>
        <v>44879</v>
      </c>
      <c r="H27" s="313"/>
      <c r="I27" s="308">
        <v>52382</v>
      </c>
      <c r="J27" s="325"/>
    </row>
    <row r="28" spans="1:14" ht="23.25" hidden="1" customHeight="1">
      <c r="A28" s="290" t="s">
        <v>289</v>
      </c>
      <c r="B28" s="288"/>
      <c r="C28" s="326"/>
      <c r="D28" s="297"/>
      <c r="E28" s="324">
        <v>0</v>
      </c>
      <c r="F28" s="302"/>
      <c r="G28" s="308"/>
      <c r="H28" s="302"/>
      <c r="I28" s="308">
        <v>0</v>
      </c>
      <c r="K28" s="327"/>
      <c r="M28" s="327"/>
    </row>
    <row r="29" spans="1:14" ht="6" customHeight="1">
      <c r="A29" s="307"/>
      <c r="B29" s="288"/>
      <c r="C29" s="300"/>
      <c r="D29" s="297"/>
      <c r="E29" s="302"/>
      <c r="F29" s="313"/>
      <c r="G29" s="276"/>
      <c r="H29" s="313"/>
      <c r="I29" s="276"/>
    </row>
    <row r="30" spans="1:14" ht="22.5" customHeight="1">
      <c r="A30" s="229" t="s">
        <v>290</v>
      </c>
      <c r="B30" s="288"/>
      <c r="C30" s="311">
        <f>SUM(C24:C28)</f>
        <v>103817</v>
      </c>
      <c r="D30" s="310"/>
      <c r="E30" s="311">
        <v>84188</v>
      </c>
      <c r="F30" s="311"/>
      <c r="G30" s="311">
        <f>SUM(G24:G28)</f>
        <v>88031</v>
      </c>
      <c r="H30" s="311"/>
      <c r="I30" s="311">
        <v>75772</v>
      </c>
      <c r="K30" s="316"/>
    </row>
    <row r="31" spans="1:14" ht="22.5" customHeight="1">
      <c r="A31" s="290" t="s">
        <v>291</v>
      </c>
      <c r="B31" s="288" t="s">
        <v>292</v>
      </c>
      <c r="C31" s="328">
        <f>ROUND(-10168650.2/1000,0)</f>
        <v>-10169</v>
      </c>
      <c r="D31" s="297"/>
      <c r="E31" s="324">
        <v>-6874</v>
      </c>
      <c r="F31" s="302"/>
      <c r="G31" s="308">
        <f>ROUND(622079.64/1000,0)</f>
        <v>622</v>
      </c>
      <c r="H31" s="301"/>
      <c r="I31" s="308">
        <v>188</v>
      </c>
      <c r="J31" s="329"/>
      <c r="K31" s="330"/>
    </row>
    <row r="32" spans="1:14" ht="9.75" customHeight="1">
      <c r="A32" s="307"/>
      <c r="B32" s="288"/>
      <c r="C32" s="296"/>
      <c r="D32" s="331"/>
      <c r="E32" s="302"/>
      <c r="F32" s="332"/>
      <c r="G32" s="332"/>
      <c r="H32" s="332">
        <v>7889</v>
      </c>
      <c r="I32" s="332"/>
    </row>
    <row r="33" spans="1:13" ht="22.5" customHeight="1">
      <c r="A33" s="229" t="s">
        <v>293</v>
      </c>
      <c r="B33" s="288"/>
      <c r="C33" s="312">
        <f>C30+C31</f>
        <v>93648</v>
      </c>
      <c r="D33" s="310"/>
      <c r="E33" s="312">
        <v>77314</v>
      </c>
      <c r="F33" s="311"/>
      <c r="G33" s="312">
        <f>G30+G31</f>
        <v>88653</v>
      </c>
      <c r="H33" s="311">
        <v>633</v>
      </c>
      <c r="I33" s="312">
        <v>75960</v>
      </c>
      <c r="K33" s="333"/>
      <c r="M33" s="319"/>
    </row>
    <row r="34" spans="1:13" ht="6" customHeight="1">
      <c r="A34" s="229"/>
      <c r="B34" s="288"/>
      <c r="C34" s="310"/>
      <c r="D34" s="310"/>
      <c r="E34" s="311"/>
      <c r="F34" s="311"/>
      <c r="G34" s="311"/>
      <c r="H34" s="311"/>
      <c r="I34" s="311"/>
      <c r="K34" s="327"/>
      <c r="L34" s="327"/>
    </row>
    <row r="35" spans="1:13" ht="22.5" customHeight="1">
      <c r="A35" s="229" t="s">
        <v>294</v>
      </c>
      <c r="B35" s="288"/>
      <c r="C35" s="334"/>
      <c r="D35" s="335"/>
      <c r="E35" s="270"/>
      <c r="F35" s="276"/>
      <c r="G35" s="270"/>
      <c r="H35" s="276"/>
      <c r="I35" s="270"/>
    </row>
    <row r="36" spans="1:13" ht="23.25" customHeight="1">
      <c r="A36" s="295" t="s">
        <v>295</v>
      </c>
      <c r="B36" s="288"/>
      <c r="C36" s="334"/>
      <c r="D36" s="335"/>
      <c r="E36" s="270"/>
      <c r="F36" s="276"/>
      <c r="G36" s="270"/>
      <c r="H36" s="276"/>
      <c r="I36" s="270"/>
    </row>
    <row r="37" spans="1:13" ht="23.25" hidden="1" customHeight="1">
      <c r="A37" s="290" t="s">
        <v>296</v>
      </c>
      <c r="B37" s="288"/>
      <c r="C37" s="334" t="e">
        <f>#REF!</f>
        <v>#REF!</v>
      </c>
      <c r="D37" s="335"/>
      <c r="E37" s="270">
        <v>0</v>
      </c>
      <c r="F37" s="276"/>
      <c r="G37" s="270" t="e">
        <f>#REF!</f>
        <v>#REF!</v>
      </c>
      <c r="H37" s="276"/>
      <c r="I37" s="270">
        <v>0</v>
      </c>
    </row>
    <row r="38" spans="1:13" ht="23.25" customHeight="1">
      <c r="A38" s="290" t="s">
        <v>297</v>
      </c>
      <c r="B38" s="288"/>
      <c r="C38" s="334"/>
      <c r="D38" s="335"/>
      <c r="E38" s="270"/>
      <c r="F38" s="276"/>
      <c r="G38" s="270"/>
      <c r="H38" s="276"/>
      <c r="I38" s="270"/>
    </row>
    <row r="39" spans="1:13" ht="23.25" customHeight="1">
      <c r="A39" s="290" t="s">
        <v>298</v>
      </c>
      <c r="B39" s="288"/>
      <c r="C39" s="336">
        <f>G39</f>
        <v>-153</v>
      </c>
      <c r="D39" s="335"/>
      <c r="E39" s="336">
        <v>372</v>
      </c>
      <c r="F39" s="276"/>
      <c r="G39" s="336">
        <v>-153</v>
      </c>
      <c r="H39" s="276"/>
      <c r="I39" s="336">
        <v>372</v>
      </c>
    </row>
    <row r="40" spans="1:13" ht="23.25" hidden="1" customHeight="1">
      <c r="A40" s="290" t="s">
        <v>299</v>
      </c>
      <c r="B40" s="288"/>
      <c r="C40" s="334"/>
      <c r="D40" s="335"/>
      <c r="E40" s="270"/>
      <c r="F40" s="276"/>
      <c r="G40" s="270"/>
      <c r="H40" s="276"/>
      <c r="I40" s="270"/>
    </row>
    <row r="41" spans="1:13" ht="23" hidden="1" customHeight="1">
      <c r="A41" s="290" t="s">
        <v>300</v>
      </c>
      <c r="B41" s="288"/>
      <c r="C41" s="336"/>
      <c r="D41" s="335"/>
      <c r="E41" s="336"/>
      <c r="F41" s="276"/>
      <c r="G41" s="336"/>
      <c r="H41" s="276"/>
      <c r="I41" s="336"/>
    </row>
    <row r="42" spans="1:13" ht="23.25" customHeight="1">
      <c r="A42" s="337" t="s">
        <v>301</v>
      </c>
      <c r="B42" s="288"/>
      <c r="C42" s="334"/>
      <c r="D42" s="335"/>
      <c r="E42" s="270"/>
      <c r="F42" s="276"/>
      <c r="G42" s="270"/>
      <c r="H42" s="276"/>
      <c r="I42" s="270"/>
    </row>
    <row r="43" spans="1:13" ht="23.25" customHeight="1">
      <c r="A43" s="337" t="s">
        <v>302</v>
      </c>
      <c r="B43" s="288"/>
      <c r="C43" s="338">
        <f>SUM(C38:C39)</f>
        <v>-153</v>
      </c>
      <c r="D43" s="310"/>
      <c r="E43" s="338">
        <v>372</v>
      </c>
      <c r="F43" s="311"/>
      <c r="G43" s="338">
        <f>SUM(G38:G39)</f>
        <v>-153</v>
      </c>
      <c r="H43" s="339"/>
      <c r="I43" s="338">
        <v>372</v>
      </c>
    </row>
    <row r="44" spans="1:13" ht="7.5" customHeight="1">
      <c r="A44" s="337"/>
      <c r="B44" s="288"/>
      <c r="C44" s="334"/>
      <c r="D44" s="335"/>
      <c r="E44" s="340"/>
      <c r="F44" s="335"/>
      <c r="G44" s="334"/>
      <c r="H44" s="335"/>
      <c r="I44" s="340"/>
    </row>
    <row r="45" spans="1:13" ht="23.15" customHeight="1">
      <c r="A45" s="278" t="s">
        <v>263</v>
      </c>
      <c r="B45" s="279"/>
      <c r="C45" s="280"/>
      <c r="D45" s="280"/>
      <c r="E45" s="281"/>
      <c r="F45" s="280"/>
      <c r="G45" s="280"/>
      <c r="H45" s="280"/>
      <c r="I45" s="281"/>
    </row>
    <row r="46" spans="1:13" ht="23.15" customHeight="1">
      <c r="A46" s="278" t="s">
        <v>264</v>
      </c>
      <c r="B46" s="279"/>
      <c r="C46" s="280"/>
      <c r="D46" s="280"/>
      <c r="E46" s="281"/>
      <c r="F46" s="280"/>
      <c r="G46" s="280"/>
      <c r="H46" s="280"/>
      <c r="I46" s="281"/>
    </row>
    <row r="47" spans="1:13" ht="23.15" customHeight="1">
      <c r="A47" s="278"/>
      <c r="B47" s="279"/>
      <c r="C47" s="280"/>
      <c r="D47" s="280"/>
      <c r="E47" s="281"/>
      <c r="F47" s="280"/>
      <c r="G47" s="280"/>
      <c r="H47" s="280"/>
      <c r="I47" s="281"/>
    </row>
    <row r="48" spans="1:13" ht="23.15" customHeight="1">
      <c r="A48" s="229"/>
      <c r="B48" s="288"/>
      <c r="C48" s="436" t="s">
        <v>265</v>
      </c>
      <c r="D48" s="436"/>
      <c r="E48" s="436"/>
      <c r="F48" s="289"/>
      <c r="G48" s="436" t="s">
        <v>266</v>
      </c>
      <c r="H48" s="436"/>
      <c r="I48" s="436"/>
    </row>
    <row r="49" spans="1:14" ht="23.15" customHeight="1">
      <c r="A49" s="290"/>
      <c r="B49" s="288"/>
      <c r="C49" s="437" t="s">
        <v>267</v>
      </c>
      <c r="D49" s="437"/>
      <c r="E49" s="437"/>
      <c r="F49" s="291"/>
      <c r="G49" s="437" t="s">
        <v>267</v>
      </c>
      <c r="H49" s="437"/>
      <c r="I49" s="437"/>
    </row>
    <row r="50" spans="1:14" ht="23.15" customHeight="1">
      <c r="A50" s="290"/>
      <c r="B50" s="288"/>
      <c r="C50" s="438" t="s">
        <v>268</v>
      </c>
      <c r="D50" s="438"/>
      <c r="E50" s="438"/>
      <c r="F50" s="291"/>
      <c r="G50" s="438" t="s">
        <v>268</v>
      </c>
      <c r="H50" s="438"/>
      <c r="I50" s="438"/>
    </row>
    <row r="51" spans="1:14" ht="23.15" customHeight="1">
      <c r="A51" s="229"/>
      <c r="B51" s="288" t="s">
        <v>269</v>
      </c>
      <c r="C51" s="292">
        <v>2567</v>
      </c>
      <c r="D51" s="292"/>
      <c r="E51" s="293">
        <v>2566</v>
      </c>
      <c r="F51" s="294"/>
      <c r="G51" s="292">
        <v>2567</v>
      </c>
      <c r="H51" s="292"/>
      <c r="I51" s="293">
        <v>2566</v>
      </c>
    </row>
    <row r="52" spans="1:14" ht="23.15" customHeight="1">
      <c r="A52" s="229"/>
      <c r="B52" s="288"/>
      <c r="C52" s="435" t="s">
        <v>270</v>
      </c>
      <c r="D52" s="435"/>
      <c r="E52" s="435"/>
      <c r="F52" s="435"/>
      <c r="G52" s="435"/>
      <c r="H52" s="435"/>
      <c r="I52" s="435"/>
    </row>
    <row r="53" spans="1:14" ht="22.5" customHeight="1">
      <c r="A53" s="295" t="s">
        <v>303</v>
      </c>
      <c r="B53" s="288"/>
      <c r="C53" s="270"/>
      <c r="D53" s="276"/>
      <c r="E53" s="270"/>
      <c r="F53" s="276"/>
      <c r="G53" s="270"/>
      <c r="H53" s="276"/>
      <c r="I53" s="270"/>
    </row>
    <row r="54" spans="1:14" ht="22.5" customHeight="1">
      <c r="A54" s="290" t="s">
        <v>304</v>
      </c>
      <c r="B54" s="288"/>
      <c r="C54" s="270"/>
      <c r="D54" s="276"/>
      <c r="E54" s="270"/>
      <c r="F54" s="276"/>
      <c r="G54" s="270"/>
      <c r="H54" s="276"/>
      <c r="I54" s="270"/>
    </row>
    <row r="55" spans="1:14" ht="21.5">
      <c r="A55" s="290" t="s">
        <v>305</v>
      </c>
      <c r="B55" s="288"/>
      <c r="C55" s="341" cm="1">
        <f t="array" ref="C55">ROUND(-SUM(N61:N63/1000),0)</f>
        <v>-6817</v>
      </c>
      <c r="D55" s="313"/>
      <c r="E55" s="341">
        <v>25570</v>
      </c>
      <c r="F55" s="302"/>
      <c r="G55" s="341">
        <f>ROUND(-7139731.13999987/1000,0)</f>
        <v>-7140</v>
      </c>
      <c r="H55" s="302"/>
      <c r="I55" s="341">
        <v>25909</v>
      </c>
      <c r="L55" s="317"/>
      <c r="M55" s="317"/>
    </row>
    <row r="56" spans="1:14" ht="21.5" hidden="1">
      <c r="A56" s="290" t="s">
        <v>306</v>
      </c>
      <c r="B56" s="288"/>
      <c r="C56" s="341"/>
      <c r="D56" s="313"/>
      <c r="E56" s="341"/>
      <c r="F56" s="302"/>
      <c r="G56" s="341"/>
      <c r="H56" s="302"/>
      <c r="I56" s="341"/>
    </row>
    <row r="57" spans="1:14" ht="21.5" hidden="1">
      <c r="A57" s="290" t="s">
        <v>307</v>
      </c>
      <c r="B57" s="288"/>
      <c r="C57" s="341"/>
      <c r="D57" s="313"/>
      <c r="E57" s="341"/>
      <c r="F57" s="302"/>
      <c r="G57" s="341"/>
      <c r="H57" s="302"/>
      <c r="I57" s="341"/>
    </row>
    <row r="58" spans="1:14" ht="22.5" hidden="1" customHeight="1">
      <c r="A58" s="290" t="s">
        <v>308</v>
      </c>
      <c r="B58" s="288"/>
      <c r="C58" s="341"/>
      <c r="D58" s="313"/>
      <c r="E58" s="341"/>
      <c r="F58" s="302"/>
      <c r="G58" s="341"/>
      <c r="H58" s="302"/>
      <c r="I58" s="341"/>
    </row>
    <row r="59" spans="1:14" ht="22.5" hidden="1" customHeight="1">
      <c r="A59" s="290" t="s">
        <v>309</v>
      </c>
      <c r="B59" s="288"/>
      <c r="C59" s="241"/>
      <c r="D59" s="313"/>
      <c r="E59" s="241"/>
      <c r="F59" s="302"/>
      <c r="G59" s="241"/>
      <c r="H59" s="302"/>
      <c r="I59" s="241"/>
    </row>
    <row r="60" spans="1:14" ht="22.5" hidden="1" customHeight="1">
      <c r="A60" s="290" t="s">
        <v>309</v>
      </c>
      <c r="B60" s="288"/>
      <c r="C60" s="241"/>
      <c r="D60" s="313"/>
      <c r="E60" s="241"/>
      <c r="F60" s="302"/>
      <c r="G60" s="241"/>
      <c r="H60" s="302"/>
      <c r="I60" s="241"/>
    </row>
    <row r="61" spans="1:14" ht="22.5" customHeight="1">
      <c r="A61" s="290" t="s">
        <v>310</v>
      </c>
      <c r="B61" s="288"/>
      <c r="C61" s="341"/>
      <c r="D61" s="313"/>
      <c r="E61" s="341"/>
      <c r="F61" s="302"/>
      <c r="G61" s="341"/>
      <c r="H61" s="302"/>
      <c r="I61" s="341"/>
      <c r="L61" t="s">
        <v>311</v>
      </c>
      <c r="M61" s="342">
        <v>-576780.56723120902</v>
      </c>
      <c r="N61" s="342">
        <v>7139731.1399998665</v>
      </c>
    </row>
    <row r="62" spans="1:14" ht="22.5" customHeight="1">
      <c r="A62" s="290" t="s">
        <v>312</v>
      </c>
      <c r="B62" s="288"/>
      <c r="C62" s="241">
        <v>0</v>
      </c>
      <c r="D62" s="313"/>
      <c r="E62" s="302">
        <v>0</v>
      </c>
      <c r="F62" s="302"/>
      <c r="G62" s="241">
        <f>ROUND(146818.296086957/1000,0)</f>
        <v>147</v>
      </c>
      <c r="H62" s="302"/>
      <c r="I62" s="241">
        <v>-271</v>
      </c>
      <c r="L62" t="s">
        <v>313</v>
      </c>
      <c r="M62" s="342">
        <v>1696.1399999999849</v>
      </c>
      <c r="N62" s="329">
        <v>8480.6999999999243</v>
      </c>
    </row>
    <row r="63" spans="1:14" ht="22.5" customHeight="1">
      <c r="A63" s="290" t="s">
        <v>297</v>
      </c>
      <c r="B63" s="288"/>
      <c r="C63" s="341"/>
      <c r="D63" s="313"/>
      <c r="E63" s="341"/>
      <c r="F63" s="302"/>
      <c r="G63" s="341"/>
      <c r="H63" s="302"/>
      <c r="I63" s="341"/>
      <c r="L63" t="s">
        <v>314</v>
      </c>
      <c r="M63" s="342">
        <v>-66241.23</v>
      </c>
      <c r="N63" s="329">
        <v>-331206.17</v>
      </c>
    </row>
    <row r="64" spans="1:14" ht="22.5" customHeight="1">
      <c r="A64" s="290" t="s">
        <v>315</v>
      </c>
      <c r="B64" s="288"/>
      <c r="C64" s="241">
        <f>G64</f>
        <v>10479</v>
      </c>
      <c r="D64" s="313"/>
      <c r="E64" s="241">
        <v>-2956</v>
      </c>
      <c r="F64" s="302"/>
      <c r="G64" s="241">
        <v>10479</v>
      </c>
      <c r="H64" s="302"/>
      <c r="I64" s="241">
        <v>-2956</v>
      </c>
      <c r="L64" s="317" t="s">
        <v>316</v>
      </c>
      <c r="M64" s="317"/>
    </row>
    <row r="65" spans="1:14" ht="22.5" customHeight="1">
      <c r="A65" s="290" t="s">
        <v>317</v>
      </c>
      <c r="B65" s="288"/>
      <c r="C65" s="241"/>
      <c r="D65" s="313"/>
      <c r="E65" s="241"/>
      <c r="F65" s="302"/>
      <c r="G65" s="241"/>
      <c r="H65" s="302"/>
      <c r="I65" s="241"/>
      <c r="N65" s="329"/>
    </row>
    <row r="66" spans="1:14" ht="22.5" customHeight="1">
      <c r="A66" s="290" t="s">
        <v>300</v>
      </c>
      <c r="B66" s="288"/>
      <c r="C66" s="343">
        <f>ROUND(SUM(M61:M63)/1000,0)</f>
        <v>-641</v>
      </c>
      <c r="D66" s="313"/>
      <c r="E66" s="343">
        <v>-5114</v>
      </c>
      <c r="F66" s="302"/>
      <c r="G66" s="343">
        <f>ROUND(-576780.567231209/1000,0)+1</f>
        <v>-576</v>
      </c>
      <c r="H66" s="302"/>
      <c r="I66" s="343">
        <v>-5182</v>
      </c>
    </row>
    <row r="67" spans="1:14" ht="22.5" customHeight="1">
      <c r="A67" s="229" t="s">
        <v>318</v>
      </c>
      <c r="B67" s="288"/>
      <c r="C67" s="241"/>
      <c r="D67" s="313"/>
      <c r="E67" s="241"/>
      <c r="F67" s="302"/>
      <c r="G67" s="241"/>
      <c r="H67" s="302"/>
      <c r="I67" s="241"/>
    </row>
    <row r="68" spans="1:14" ht="22.5" customHeight="1">
      <c r="A68" s="337" t="s">
        <v>319</v>
      </c>
      <c r="B68" s="288"/>
      <c r="C68" s="338">
        <f>SUM(C55:C66)</f>
        <v>3021</v>
      </c>
      <c r="D68" s="311"/>
      <c r="E68" s="338">
        <v>17500</v>
      </c>
      <c r="F68" s="311"/>
      <c r="G68" s="338">
        <f>SUM(G55:G66)</f>
        <v>2910</v>
      </c>
      <c r="H68" s="339"/>
      <c r="I68" s="338">
        <v>17500</v>
      </c>
    </row>
    <row r="69" spans="1:14" ht="6" customHeight="1">
      <c r="A69" s="229"/>
      <c r="B69" s="288"/>
      <c r="C69" s="311"/>
      <c r="D69" s="311"/>
      <c r="E69" s="311"/>
      <c r="F69" s="311"/>
      <c r="G69" s="311"/>
      <c r="H69" s="311"/>
      <c r="I69" s="311"/>
      <c r="K69" s="327"/>
      <c r="L69" s="327"/>
    </row>
    <row r="70" spans="1:14" ht="22.5" customHeight="1">
      <c r="A70" s="337" t="s">
        <v>320</v>
      </c>
      <c r="B70" s="288"/>
      <c r="C70" s="344">
        <f>C43+C68</f>
        <v>2868</v>
      </c>
      <c r="D70" s="345"/>
      <c r="E70" s="344">
        <v>17872</v>
      </c>
      <c r="F70" s="345"/>
      <c r="G70" s="344">
        <f>G43+G68</f>
        <v>2757</v>
      </c>
      <c r="H70" s="345"/>
      <c r="I70" s="344">
        <v>17872</v>
      </c>
    </row>
    <row r="71" spans="1:14" ht="6" customHeight="1">
      <c r="A71" s="229"/>
      <c r="B71" s="288"/>
      <c r="C71" s="311"/>
      <c r="D71" s="311"/>
      <c r="E71" s="311"/>
      <c r="F71" s="311"/>
      <c r="G71" s="311"/>
      <c r="H71" s="311"/>
      <c r="I71" s="311"/>
      <c r="K71" s="327"/>
      <c r="L71" s="327"/>
    </row>
    <row r="72" spans="1:14" ht="22.5" customHeight="1" thickBot="1">
      <c r="A72" s="337" t="s">
        <v>321</v>
      </c>
      <c r="B72" s="288"/>
      <c r="C72" s="346">
        <f>SUM(C33,C70)</f>
        <v>96516</v>
      </c>
      <c r="D72" s="311"/>
      <c r="E72" s="346">
        <v>95186</v>
      </c>
      <c r="F72" s="311"/>
      <c r="G72" s="346">
        <f>SUM(G33,G70)</f>
        <v>91410</v>
      </c>
      <c r="H72" s="311"/>
      <c r="I72" s="346">
        <v>93832</v>
      </c>
      <c r="K72" s="333"/>
      <c r="L72" s="333"/>
    </row>
    <row r="73" spans="1:14" ht="21.5" hidden="1" customHeight="1" thickTop="1">
      <c r="A73" s="229"/>
      <c r="B73" s="288"/>
      <c r="C73" s="311"/>
      <c r="D73" s="347"/>
      <c r="E73" s="348"/>
      <c r="F73" s="347"/>
      <c r="G73" s="347"/>
      <c r="H73" s="347"/>
      <c r="I73" s="349"/>
    </row>
    <row r="74" spans="1:14" ht="23.15" customHeight="1" thickTop="1">
      <c r="A74" s="278"/>
      <c r="B74" s="279"/>
      <c r="C74" s="280"/>
      <c r="D74" s="280"/>
      <c r="E74" s="281"/>
      <c r="F74" s="280"/>
      <c r="G74" s="280"/>
      <c r="H74" s="280"/>
      <c r="I74" s="281"/>
    </row>
    <row r="75" spans="1:14" ht="24" customHeight="1">
      <c r="A75" s="229" t="s">
        <v>322</v>
      </c>
      <c r="B75" s="288"/>
      <c r="C75" s="310"/>
      <c r="D75" s="310"/>
      <c r="E75" s="350"/>
      <c r="F75" s="310"/>
      <c r="G75" s="310"/>
      <c r="H75" s="310"/>
      <c r="I75" s="350"/>
    </row>
    <row r="76" spans="1:14" ht="24" customHeight="1">
      <c r="A76" s="351" t="s">
        <v>205</v>
      </c>
      <c r="B76" s="288"/>
      <c r="C76" s="302">
        <f>G76</f>
        <v>88653</v>
      </c>
      <c r="D76" s="313"/>
      <c r="E76" s="302">
        <v>75960</v>
      </c>
      <c r="F76" s="302"/>
      <c r="G76" s="302">
        <f>G33</f>
        <v>88653</v>
      </c>
      <c r="H76" s="301"/>
      <c r="I76" s="302">
        <v>75960</v>
      </c>
      <c r="J76" s="352"/>
      <c r="K76" s="317"/>
      <c r="M76" s="353"/>
    </row>
    <row r="77" spans="1:14" ht="24" customHeight="1">
      <c r="A77" s="351" t="s">
        <v>323</v>
      </c>
      <c r="B77" s="288"/>
      <c r="C77" s="302">
        <f>C78-C76</f>
        <v>4995</v>
      </c>
      <c r="D77" s="313"/>
      <c r="E77" s="302">
        <v>1354</v>
      </c>
      <c r="F77" s="302"/>
      <c r="G77" s="343">
        <v>0</v>
      </c>
      <c r="H77" s="301"/>
      <c r="I77" s="343">
        <v>0</v>
      </c>
      <c r="K77" s="317"/>
      <c r="M77" s="353"/>
    </row>
    <row r="78" spans="1:14" ht="24" customHeight="1" thickBot="1">
      <c r="A78" s="229" t="s">
        <v>293</v>
      </c>
      <c r="B78" s="288"/>
      <c r="C78" s="354">
        <f>C33</f>
        <v>93648</v>
      </c>
      <c r="D78" s="311"/>
      <c r="E78" s="354">
        <v>77314</v>
      </c>
      <c r="F78" s="311"/>
      <c r="G78" s="354">
        <f>SUM(G76:G77)</f>
        <v>88653</v>
      </c>
      <c r="H78" s="311"/>
      <c r="I78" s="354">
        <v>75960</v>
      </c>
      <c r="K78" s="317"/>
      <c r="M78" s="329"/>
    </row>
    <row r="79" spans="1:14" ht="22.5" thickTop="1">
      <c r="A79" s="229"/>
      <c r="B79" s="288"/>
      <c r="C79" s="311"/>
      <c r="D79" s="311"/>
      <c r="E79" s="311"/>
      <c r="F79" s="311"/>
      <c r="G79" s="311"/>
      <c r="H79" s="311"/>
      <c r="I79" s="311"/>
    </row>
    <row r="80" spans="1:14" ht="24" customHeight="1">
      <c r="A80" s="229" t="s">
        <v>324</v>
      </c>
      <c r="B80" s="288"/>
      <c r="C80" s="311"/>
      <c r="D80" s="311"/>
      <c r="E80" s="311"/>
      <c r="F80" s="311"/>
      <c r="G80" s="311"/>
      <c r="H80" s="311"/>
      <c r="I80" s="311"/>
    </row>
    <row r="81" spans="1:13" ht="24" customHeight="1">
      <c r="A81" s="351" t="s">
        <v>205</v>
      </c>
      <c r="B81" s="288"/>
      <c r="C81" s="302">
        <f>G81</f>
        <v>91410</v>
      </c>
      <c r="D81" s="313"/>
      <c r="E81" s="302">
        <v>93832</v>
      </c>
      <c r="F81" s="302"/>
      <c r="G81" s="302">
        <f>G83</f>
        <v>91410</v>
      </c>
      <c r="H81" s="301"/>
      <c r="I81" s="302">
        <v>93832</v>
      </c>
      <c r="J81" s="352"/>
      <c r="L81" s="333"/>
      <c r="M81" s="353"/>
    </row>
    <row r="82" spans="1:13" ht="24" customHeight="1">
      <c r="A82" s="351" t="s">
        <v>323</v>
      </c>
      <c r="B82" s="288"/>
      <c r="C82" s="302">
        <f>C83-C81</f>
        <v>5106</v>
      </c>
      <c r="D82" s="313"/>
      <c r="E82" s="302">
        <v>1354</v>
      </c>
      <c r="F82" s="302"/>
      <c r="G82" s="343">
        <v>0</v>
      </c>
      <c r="H82" s="341"/>
      <c r="I82" s="343">
        <v>0</v>
      </c>
    </row>
    <row r="83" spans="1:13" ht="23.15" customHeight="1" thickBot="1">
      <c r="A83" s="229" t="s">
        <v>321</v>
      </c>
      <c r="B83" s="288"/>
      <c r="C83" s="354">
        <f>C72</f>
        <v>96516</v>
      </c>
      <c r="D83" s="311"/>
      <c r="E83" s="354">
        <v>95186</v>
      </c>
      <c r="F83" s="311"/>
      <c r="G83" s="354">
        <f>G72</f>
        <v>91410</v>
      </c>
      <c r="H83" s="311"/>
      <c r="I83" s="354">
        <v>93832</v>
      </c>
    </row>
    <row r="84" spans="1:13" ht="22.5" thickTop="1">
      <c r="A84" s="229"/>
      <c r="B84" s="288"/>
      <c r="C84" s="311"/>
      <c r="D84" s="311"/>
      <c r="E84" s="311"/>
      <c r="F84" s="311"/>
      <c r="G84" s="311"/>
      <c r="H84" s="311"/>
      <c r="I84" s="311"/>
    </row>
    <row r="85" spans="1:13" ht="27" customHeight="1" thickBot="1">
      <c r="A85" s="229" t="s">
        <v>207</v>
      </c>
      <c r="B85" s="288" t="s">
        <v>325</v>
      </c>
      <c r="C85" s="355" t="e">
        <f>C76/#REF!</f>
        <v>#REF!</v>
      </c>
      <c r="D85" s="356"/>
      <c r="E85" s="355">
        <v>0.14939580842092012</v>
      </c>
      <c r="F85" s="356"/>
      <c r="G85" s="355" t="e">
        <f>G76/#REF!</f>
        <v>#REF!</v>
      </c>
      <c r="H85" s="356"/>
      <c r="I85" s="355">
        <v>0.14939580842092012</v>
      </c>
    </row>
    <row r="86" spans="1:13" ht="27" customHeight="1" thickTop="1">
      <c r="A86" s="229"/>
      <c r="B86" s="288"/>
      <c r="C86" s="357"/>
      <c r="D86" s="358"/>
      <c r="E86" s="350"/>
      <c r="F86" s="358"/>
      <c r="G86" s="357"/>
      <c r="H86" s="358"/>
      <c r="I86" s="350"/>
    </row>
  </sheetData>
  <mergeCells count="14">
    <mergeCell ref="C52:I52"/>
    <mergeCell ref="C8:I8"/>
    <mergeCell ref="C48:E48"/>
    <mergeCell ref="G48:I4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37F52B-541D-41B5-8560-3FB58655AA49}">
  <ds:schemaRefs>
    <ds:schemaRef ds:uri="http://purl.org/dc/terms/"/>
    <ds:schemaRef ds:uri="http://schemas.microsoft.com/office/infopath/2007/PartnerControls"/>
    <ds:schemaRef ds:uri="http://purl.org/dc/elements/1.1/"/>
    <ds:schemaRef ds:uri="05716746-add9-412a-97a9-1b5167d151a3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documentManagement/types"/>
    <ds:schemaRef ds:uri="4243d5be-521d-4052-81ca-f0f31ea6f2da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BDB1E54-A6D0-4369-AB88-4F32F5A4E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5C98F-669E-4202-8B27-D2595EC2E9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BS2-4</vt:lpstr>
      <vt:lpstr>EPS</vt:lpstr>
      <vt:lpstr>PL8-9 Q224</vt:lpstr>
      <vt:lpstr>PL5-6</vt:lpstr>
      <vt:lpstr>SH7</vt:lpstr>
      <vt:lpstr>SH8</vt:lpstr>
      <vt:lpstr>SH9</vt:lpstr>
      <vt:lpstr>SH10</vt:lpstr>
      <vt:lpstr>CF11-13</vt:lpstr>
      <vt:lpstr>PL6-7 Q1'24</vt:lpstr>
      <vt:lpstr>'BS2-4'!Print_Area</vt:lpstr>
      <vt:lpstr>'CF11-13'!Print_Area</vt:lpstr>
      <vt:lpstr>'PL5-6'!Print_Area</vt:lpstr>
      <vt:lpstr>'PL6-7 Q1''24'!Print_Area</vt:lpstr>
      <vt:lpstr>'PL8-9 Q224'!Print_Area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2025-05-14T02:26:18Z</cp:lastPrinted>
  <dcterms:created xsi:type="dcterms:W3CDTF">2008-01-21T10:36:10Z</dcterms:created>
  <dcterms:modified xsi:type="dcterms:W3CDTF">2025-05-14T02:26:23Z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