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1\Downloads\"/>
    </mc:Choice>
  </mc:AlternateContent>
  <xr:revisionPtr revIDLastSave="0" documentId="13_ncr:1_{C8B71719-5B87-4498-AD54-643FAE3A47EB}" xr6:coauthVersionLast="47" xr6:coauthVersionMax="47" xr10:uidLastSave="{00000000-0000-0000-0000-000000000000}"/>
  <bookViews>
    <workbookView xWindow="-108" yWindow="-108" windowWidth="23256" windowHeight="12456" activeTab="6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27" r:id="rId5"/>
    <sheet name="P7" sheetId="18" r:id="rId6"/>
    <sheet name="P8-P9" sheetId="2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 localSheetId="3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k" localSheetId="3">#REF!</definedName>
    <definedName name="\k">#REF!</definedName>
    <definedName name="\l" localSheetId="3">#REF!</definedName>
    <definedName name="\l">#REF!</definedName>
    <definedName name="\n" localSheetId="3">#REF!</definedName>
    <definedName name="\n">#REF!</definedName>
    <definedName name="\p" localSheetId="3">#REF!</definedName>
    <definedName name="\p">#REF!</definedName>
    <definedName name="\s" localSheetId="3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 localSheetId="3">#REF!</definedName>
    <definedName name="\w">#REF!</definedName>
    <definedName name="\z" localSheetId="3">#REF!</definedName>
    <definedName name="\z">#REF!</definedName>
    <definedName name="___________________e1" localSheetId="3">#REF!</definedName>
    <definedName name="___________________e1">#REF!</definedName>
    <definedName name="___________________f1" localSheetId="3">#REF!</definedName>
    <definedName name="___________________f1">#REF!</definedName>
    <definedName name="___________________g1" localSheetId="3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>#REF!</definedName>
    <definedName name="__________________f1" localSheetId="3">#REF!</definedName>
    <definedName name="__________________f1">#REF!</definedName>
    <definedName name="__________________g1" localSheetId="3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>#REF!</definedName>
    <definedName name="_________________f1" localSheetId="3">#REF!</definedName>
    <definedName name="_________________f1">#REF!</definedName>
    <definedName name="_________________g1" localSheetId="3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>#REF!</definedName>
    <definedName name="________________e1" localSheetId="3">#REF!</definedName>
    <definedName name="________________e1">#REF!</definedName>
    <definedName name="________________f1" localSheetId="3">#REF!</definedName>
    <definedName name="________________f1">#REF!</definedName>
    <definedName name="________________g1" localSheetId="3">#REF!</definedName>
    <definedName name="________________g1">#REF!</definedName>
    <definedName name="________________h1" localSheetId="3">#REF!</definedName>
    <definedName name="________________h1">#REF!</definedName>
    <definedName name="________________k1" localSheetId="3">#REF!</definedName>
    <definedName name="________________k1">#REF!</definedName>
    <definedName name="________________PRO1" localSheetId="3">#REF!</definedName>
    <definedName name="________________PRO1">#REF!</definedName>
    <definedName name="_______________e1" localSheetId="3">#REF!</definedName>
    <definedName name="_______________e1">#REF!</definedName>
    <definedName name="_______________f1" localSheetId="3">#REF!</definedName>
    <definedName name="_______________f1">#REF!</definedName>
    <definedName name="_______________g1" localSheetId="3">#REF!</definedName>
    <definedName name="_______________g1">#REF!</definedName>
    <definedName name="_______________h1" localSheetId="3">#REF!</definedName>
    <definedName name="_______________h1">#REF!</definedName>
    <definedName name="_______________k1" localSheetId="3">#REF!</definedName>
    <definedName name="_______________k1">#REF!</definedName>
    <definedName name="_______________PRO1" localSheetId="3">#REF!</definedName>
    <definedName name="_______________PRO1">#REF!</definedName>
    <definedName name="______________e1" localSheetId="3">#REF!</definedName>
    <definedName name="______________e1">#REF!</definedName>
    <definedName name="______________f1" localSheetId="3">#REF!</definedName>
    <definedName name="______________f1">#REF!</definedName>
    <definedName name="______________g1" localSheetId="3">#REF!</definedName>
    <definedName name="______________g1">#REF!</definedName>
    <definedName name="______________h1" localSheetId="3">#REF!</definedName>
    <definedName name="______________h1">#REF!</definedName>
    <definedName name="______________k1" localSheetId="3">#REF!</definedName>
    <definedName name="______________k1">#REF!</definedName>
    <definedName name="______________PRO1" localSheetId="3">#REF!</definedName>
    <definedName name="______________PRO1">#REF!</definedName>
    <definedName name="_____________e1" localSheetId="3">#REF!</definedName>
    <definedName name="_____________e1">#REF!</definedName>
    <definedName name="_____________f1" localSheetId="3">#REF!</definedName>
    <definedName name="_____________f1">#REF!</definedName>
    <definedName name="_____________g1" localSheetId="3">#REF!</definedName>
    <definedName name="_____________g1">#REF!</definedName>
    <definedName name="_____________h1" localSheetId="3">#REF!</definedName>
    <definedName name="_____________h1">#REF!</definedName>
    <definedName name="_____________k1" localSheetId="3">#REF!</definedName>
    <definedName name="_____________k1">#REF!</definedName>
    <definedName name="_____________PRO1" localSheetId="3">#REF!</definedName>
    <definedName name="_____________PRO1">#REF!</definedName>
    <definedName name="____________e1" localSheetId="3">#REF!</definedName>
    <definedName name="____________e1">#REF!</definedName>
    <definedName name="____________f1" localSheetId="3">#REF!</definedName>
    <definedName name="____________f1">#REF!</definedName>
    <definedName name="____________g1" localSheetId="3">#REF!</definedName>
    <definedName name="____________g1">#REF!</definedName>
    <definedName name="____________h1" localSheetId="3">#REF!</definedName>
    <definedName name="____________h1">#REF!</definedName>
    <definedName name="____________k1" localSheetId="3">#REF!</definedName>
    <definedName name="____________k1">#REF!</definedName>
    <definedName name="____________PRO1" localSheetId="3">#REF!</definedName>
    <definedName name="____________PRO1">#REF!</definedName>
    <definedName name="___________e1" localSheetId="3">#REF!</definedName>
    <definedName name="___________e1">#REF!</definedName>
    <definedName name="___________f1" localSheetId="3">#REF!</definedName>
    <definedName name="___________f1">#REF!</definedName>
    <definedName name="___________g1" localSheetId="3">#REF!</definedName>
    <definedName name="___________g1">#REF!</definedName>
    <definedName name="___________h1" localSheetId="3">#REF!</definedName>
    <definedName name="___________h1">#REF!</definedName>
    <definedName name="___________k1" localSheetId="3">#REF!</definedName>
    <definedName name="___________k1">#REF!</definedName>
    <definedName name="___________PRO1" localSheetId="3">#REF!</definedName>
    <definedName name="___________PRO1">#REF!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_PRO1" localSheetId="3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_PRO1" localSheetId="3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PRO1" localSheetId="3">#REF!</definedName>
    <definedName name="________PRO1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PRO1" localSheetId="3">#REF!</definedName>
    <definedName name="_______PRO1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PRO1" localSheetId="3">#REF!</definedName>
    <definedName name="______PRO1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k1" localSheetId="3">#REF!</definedName>
    <definedName name="_____k1">#REF!</definedName>
    <definedName name="_____PRO1" localSheetId="3">#REF!</definedName>
    <definedName name="_____PRO1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k1" localSheetId="3">#REF!</definedName>
    <definedName name="____k1">#REF!</definedName>
    <definedName name="____PRO1" localSheetId="3">#REF!</definedName>
    <definedName name="____PRO1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k1" localSheetId="3">#REF!</definedName>
    <definedName name="___k1">#REF!</definedName>
    <definedName name="___PRO1" localSheetId="3">#REF!</definedName>
    <definedName name="___PRO1">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 localSheetId="3">#REF!</definedName>
    <definedName name="__h1">#REF!</definedName>
    <definedName name="__k1" localSheetId="3">#REF!</definedName>
    <definedName name="__k1">#REF!</definedName>
    <definedName name="__PRO1" localSheetId="3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 localSheetId="3">#REF!</definedName>
    <definedName name="_h1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>#REF!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a" localSheetId="3">#REF!</definedName>
    <definedName name="a">#REF!</definedName>
    <definedName name="aa" localSheetId="3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aaaaaaaaaaaaa" localSheetId="3">#REF!</definedName>
    <definedName name="aaaaaaaaaaaaaa">#REF!</definedName>
    <definedName name="aaaaaaaaaaaaaaaaaaa" localSheetId="3">#REF!</definedName>
    <definedName name="aaaaaaaaaaaaaaaaaaa">#REF!</definedName>
    <definedName name="ADM" localSheetId="3">#REF!</definedName>
    <definedName name="ADM">#REF!</definedName>
    <definedName name="AGING" localSheetId="3">#REF!</definedName>
    <definedName name="AGING">#REF!</definedName>
    <definedName name="ann" localSheetId="3">#REF!</definedName>
    <definedName name="ann">#REF!</definedName>
    <definedName name="ARM" localSheetId="3">#REF!</definedName>
    <definedName name="ARM">#REF!</definedName>
    <definedName name="AssetsFeb" localSheetId="3">#REF!</definedName>
    <definedName name="AssetsFeb">#REF!</definedName>
    <definedName name="AssetsJan" localSheetId="3">#REF!</definedName>
    <definedName name="AssetsJan">#REF!</definedName>
    <definedName name="AssetsMar" localSheetId="3">#REF!</definedName>
    <definedName name="AssetsMar">#REF!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b" localSheetId="3">#REF!</definedName>
    <definedName name="bb">#REF!</definedName>
    <definedName name="BCExport" localSheetId="3">#REF!</definedName>
    <definedName name="BCExport">#REF!</definedName>
    <definedName name="BS" localSheetId="3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>#REF!</definedName>
    <definedName name="costa" localSheetId="3">#REF!</definedName>
    <definedName name="costa">#REF!</definedName>
    <definedName name="Cover">#REF!</definedName>
    <definedName name="cur" localSheetId="3">#REF!</definedName>
    <definedName name="cur">#REF!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d" localSheetId="3">#REF!</definedName>
    <definedName name="dd">#REF!</definedName>
    <definedName name="df" localSheetId="3">#REF!</definedName>
    <definedName name="df">#REF!</definedName>
    <definedName name="dkfi" localSheetId="3">#REF!</definedName>
    <definedName name="dkfi">#REF!</definedName>
    <definedName name="dsfka" localSheetId="3">#REF!</definedName>
    <definedName name="dsfka">#REF!</definedName>
    <definedName name="E" localSheetId="3">#REF!</definedName>
    <definedName name="E">#REF!</definedName>
    <definedName name="ei" localSheetId="3">#REF!</definedName>
    <definedName name="ei">#REF!</definedName>
    <definedName name="ert" localSheetId="3" hidden="1">#REF!</definedName>
    <definedName name="ert" hidden="1">#REF!</definedName>
    <definedName name="Excel_BuiltIn_Print_Area_1">#REF!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f" localSheetId="3">#REF!</definedName>
    <definedName name="ff">#REF!</definedName>
    <definedName name="fff" localSheetId="3">#REF!</definedName>
    <definedName name="fff">#REF!</definedName>
    <definedName name="fffff" localSheetId="3">#REF!</definedName>
    <definedName name="fffff">#REF!</definedName>
    <definedName name="fg" localSheetId="3">#REF!</definedName>
    <definedName name="fg">#REF!</definedName>
    <definedName name="front" localSheetId="3">#REF!</definedName>
    <definedName name="front">#REF!</definedName>
    <definedName name="FS07_BW" localSheetId="3">[4]FS07_BW!#REF!</definedName>
    <definedName name="FS07_BW">[4]FS07_BW!#REF!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Gain_Loss" localSheetId="3">#REF!</definedName>
    <definedName name="Gain_Loss">#REF!</definedName>
    <definedName name="gg" localSheetId="3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>#REF!</definedName>
    <definedName name="grr" localSheetId="3">#REF!</definedName>
    <definedName name="grr">#REF!</definedName>
    <definedName name="Grrrrr" localSheetId="3">#REF!</definedName>
    <definedName name="Grrrrr">#REF!</definedName>
    <definedName name="h">'[6]P&amp;L'!$Z$9:$Z$44</definedName>
    <definedName name="HE" localSheetId="3">#REF!</definedName>
    <definedName name="HE">#REF!</definedName>
    <definedName name="HELP" localSheetId="3">#REF!</definedName>
    <definedName name="HELP">#REF!</definedName>
    <definedName name="hh" localSheetId="3">#REF!</definedName>
    <definedName name="hh">#REF!</definedName>
    <definedName name="HHH" localSheetId="3">#REF!</definedName>
    <definedName name="HHH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TH" localSheetId="3" hidden="1">#REF!</definedName>
    <definedName name="HTH" hidden="1">#REF!</definedName>
    <definedName name="hyu" localSheetId="3">#REF!</definedName>
    <definedName name="hyu">#REF!</definedName>
    <definedName name="i" localSheetId="3">#REF!</definedName>
    <definedName name="i">#REF!</definedName>
    <definedName name="I_Depre" localSheetId="3">'[1]Fagor04-A3112e'!#REF!</definedName>
    <definedName name="I_Depre">'[1]Fagor04-A3112e'!#REF!</definedName>
    <definedName name="INTERCONTINENTAL_COMMODITIES" localSheetId="3">'[7]CODE,NAME'!#REF!</definedName>
    <definedName name="INTERCONTINENTAL_COMMODITIES">'[7]CODE,NAME'!#REF!</definedName>
    <definedName name="jj" localSheetId="3">#REF!</definedName>
    <definedName name="jj">#REF!</definedName>
    <definedName name="Jul_00" localSheetId="3">#REF!</definedName>
    <definedName name="Jul_00">#REF!</definedName>
    <definedName name="kifk" localSheetId="3">#REF!</definedName>
    <definedName name="kifk">#REF!</definedName>
    <definedName name="LEASE" localSheetId="3">#REF!</definedName>
    <definedName name="LEASE">#REF!</definedName>
    <definedName name="LEFeb" localSheetId="3">#REF!</definedName>
    <definedName name="LEFeb">#REF!</definedName>
    <definedName name="LEJan" localSheetId="3">#REF!</definedName>
    <definedName name="LEJan">#REF!</definedName>
    <definedName name="LEMar" localSheetId="3">#REF!</definedName>
    <definedName name="LEMar">#REF!</definedName>
    <definedName name="LK" localSheetId="3">#REF!</definedName>
    <definedName name="LK">#REF!</definedName>
    <definedName name="lol" localSheetId="3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>#REF!</definedName>
    <definedName name="MM" localSheetId="3">#REF!</definedName>
    <definedName name="MM">#REF!</definedName>
    <definedName name="n">'[6]BS(old format)'!$H$43:$H$59</definedName>
    <definedName name="name" localSheetId="3">#REF!</definedName>
    <definedName name="name">#REF!</definedName>
    <definedName name="nat">'[6]P&amp;L'!$P$9:$P$44</definedName>
    <definedName name="NEW" localSheetId="3">#REF!</definedName>
    <definedName name="NEW">#REF!</definedName>
    <definedName name="Notes">#REF!</definedName>
    <definedName name="o" localSheetId="3">'[10]Machine2,3''04'!#REF!</definedName>
    <definedName name="o">'[10]Machine2,3''04'!#REF!</definedName>
    <definedName name="OO" localSheetId="3">#REF!</definedName>
    <definedName name="OO">#REF!</definedName>
    <definedName name="OTHER" localSheetId="3">#REF!</definedName>
    <definedName name="OTHER">#REF!</definedName>
    <definedName name="p" localSheetId="3">#REF!</definedName>
    <definedName name="p">#REF!</definedName>
    <definedName name="PeriodsInYear" localSheetId="3">[4]FS07_CPI!#REF!</definedName>
    <definedName name="PeriodsInYear">[4]FS07_CPI!#REF!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 localSheetId="3">#REF!</definedName>
    <definedName name="PLANT">#REF!</definedName>
    <definedName name="PLstment">#REF!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_xlnm.Print_Area" localSheetId="1">'P3'!$A$1:$N$56</definedName>
    <definedName name="_xlnm.Print_Area" localSheetId="2">'P4'!$A$1:$N$52</definedName>
    <definedName name="_xlnm.Print_Area" localSheetId="3">'P5'!$A$1:$M$71</definedName>
    <definedName name="_xlnm.Print_Area" localSheetId="4">'P6'!$A$1:$Q$36</definedName>
    <definedName name="_xlnm.Print_Area" localSheetId="5">'P7'!$A$1:$O$33</definedName>
    <definedName name="_xlnm.Print_Area" localSheetId="6">'P8-P9'!$A$1:$N$89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 localSheetId="3">#REF!</definedName>
    <definedName name="Pro">#REF!</definedName>
    <definedName name="Q">'[6]BS(old format)'!$J$39</definedName>
    <definedName name="QQQ" localSheetId="3">#REF!</definedName>
    <definedName name="QQQ">#REF!</definedName>
    <definedName name="qw" localSheetId="3" hidden="1">#REF!</definedName>
    <definedName name="qw" hidden="1">#REF!</definedName>
    <definedName name="RATE">[11]RATE!$A$1:$C$32</definedName>
    <definedName name="rate_new" localSheetId="3">#REF!</definedName>
    <definedName name="rate_new">#REF!</definedName>
    <definedName name="RATE4">[12]RATE!$A$1:$D$32</definedName>
    <definedName name="_xlnm.Recorder" localSheetId="3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hidden="1">#REF!</definedName>
    <definedName name="rtg" localSheetId="3">#REF!</definedName>
    <definedName name="rtg">#REF!</definedName>
    <definedName name="s" localSheetId="3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>#REF!</definedName>
    <definedName name="sd" localSheetId="3">#REF!</definedName>
    <definedName name="sd">#REF!</definedName>
    <definedName name="sfsfs" localSheetId="3" hidden="1">#REF!</definedName>
    <definedName name="sfsfs" hidden="1">#REF!</definedName>
    <definedName name="slo" localSheetId="3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 localSheetId="3">#REF!</definedName>
    <definedName name="ssca">#REF!</definedName>
    <definedName name="t">'[6]P&amp;L'!$N$9:$N$44</definedName>
    <definedName name="TotalAssetsFeb" localSheetId="3">#REF!</definedName>
    <definedName name="TotalAssetsFeb">#REF!</definedName>
    <definedName name="TotalAssetsJan" localSheetId="3">#REF!</definedName>
    <definedName name="TotalAssetsJan">#REF!</definedName>
    <definedName name="TotalAssetsMar" localSheetId="3">#REF!</definedName>
    <definedName name="TotalAssetsMar">#REF!</definedName>
    <definedName name="TotalLEFeb" localSheetId="3">#REF!</definedName>
    <definedName name="TotalLEFeb">#REF!</definedName>
    <definedName name="TotalLEJan" localSheetId="3">#REF!</definedName>
    <definedName name="TotalLEJan">#REF!</definedName>
    <definedName name="TotalLEMar" localSheetId="3">#REF!</definedName>
    <definedName name="TotalLEMar">#REF!</definedName>
    <definedName name="uio" localSheetId="3">#REF!</definedName>
    <definedName name="uio">#REF!</definedName>
    <definedName name="UU" localSheetId="3">#REF!</definedName>
    <definedName name="UU">#REF!</definedName>
    <definedName name="w">'[6]BS(old format)'!$H$39</definedName>
    <definedName name="WS" localSheetId="3">#REF!</definedName>
    <definedName name="WS">#REF!</definedName>
    <definedName name="X" localSheetId="3">'[10]Machine2,3''04'!#REF!</definedName>
    <definedName name="X">'[10]Machine2,3''04'!#REF!</definedName>
    <definedName name="zz" localSheetId="3">#REF!</definedName>
    <definedName name="zz">#REF!</definedName>
    <definedName name="เ1149" localSheetId="3">[26]Aging!#REF!</definedName>
    <definedName name="เ1149">[26]Aging!#REF!</definedName>
    <definedName name="กฟหกฟกฟกหฟกหฟก" localSheetId="3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>#REF!</definedName>
    <definedName name="งบกำไรขาดทุน" localSheetId="3">[27]งบดุล!#REF!</definedName>
    <definedName name="งบกำไรขาดทุน">[27]งบดุล!#REF!</definedName>
    <definedName name="งบดุล" localSheetId="3">[27]งบดุล!#REF!</definedName>
    <definedName name="งบดุล">[27]งบดุล!#REF!</definedName>
    <definedName name="นวล" localSheetId="3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5" i="25" l="1"/>
  <c r="G19" i="22" l="1"/>
  <c r="G13" i="22"/>
  <c r="G15" i="22" s="1"/>
  <c r="O26" i="27"/>
  <c r="Q24" i="27"/>
  <c r="G55" i="22"/>
  <c r="V30" i="27"/>
  <c r="J74" i="25" l="1"/>
  <c r="H74" i="25"/>
  <c r="N74" i="25"/>
  <c r="L74" i="25"/>
  <c r="I28" i="27" l="1"/>
  <c r="I30" i="27" s="1"/>
  <c r="G28" i="27"/>
  <c r="G30" i="27" s="1"/>
  <c r="E28" i="27"/>
  <c r="E30" i="27" s="1"/>
  <c r="S21" i="27"/>
  <c r="O28" i="27"/>
  <c r="M23" i="27"/>
  <c r="Q23" i="27" s="1"/>
  <c r="O30" i="27" l="1"/>
  <c r="H26" i="24" s="1"/>
  <c r="L31" i="1"/>
  <c r="O20" i="18" l="1"/>
  <c r="Q21" i="27" l="1"/>
  <c r="K17" i="27" l="1"/>
  <c r="K19" i="27" s="1"/>
  <c r="O18" i="18" l="1"/>
  <c r="M14" i="18" l="1"/>
  <c r="O13" i="18"/>
  <c r="M37" i="22" l="1"/>
  <c r="K13" i="22"/>
  <c r="I37" i="22"/>
  <c r="I13" i="22"/>
  <c r="I15" i="22" s="1"/>
  <c r="J27" i="24"/>
  <c r="J20" i="1"/>
  <c r="S41" i="22" l="1"/>
  <c r="S37" i="22"/>
  <c r="O37" i="22"/>
  <c r="N64" i="25" l="1"/>
  <c r="L64" i="25"/>
  <c r="J64" i="25"/>
  <c r="H64" i="25"/>
  <c r="H76" i="25"/>
  <c r="K27" i="27"/>
  <c r="M27" i="27" s="1"/>
  <c r="Q27" i="27" s="1"/>
  <c r="L76" i="25"/>
  <c r="E24" i="18" l="1"/>
  <c r="E26" i="18" s="1"/>
  <c r="G24" i="18"/>
  <c r="G26" i="18" s="1"/>
  <c r="K37" i="22"/>
  <c r="O23" i="18" s="1"/>
  <c r="L20" i="1"/>
  <c r="J26" i="7"/>
  <c r="H20" i="1"/>
  <c r="M13" i="22" l="1"/>
  <c r="G40" i="22" l="1"/>
  <c r="I19" i="22"/>
  <c r="M19" i="22"/>
  <c r="K19" i="22"/>
  <c r="G20" i="22"/>
  <c r="G22" i="22" s="1"/>
  <c r="G24" i="22" s="1"/>
  <c r="M15" i="22"/>
  <c r="K15" i="22"/>
  <c r="G44" i="22" l="1"/>
  <c r="M20" i="22"/>
  <c r="M22" i="22" s="1"/>
  <c r="M24" i="22" s="1"/>
  <c r="K20" i="22"/>
  <c r="K22" i="22" s="1"/>
  <c r="K24" i="22" s="1"/>
  <c r="M22" i="18" s="1"/>
  <c r="I20" i="22"/>
  <c r="I22" i="22" l="1"/>
  <c r="J10" i="25" s="1"/>
  <c r="K44" i="22"/>
  <c r="K52" i="22" s="1"/>
  <c r="M44" i="22"/>
  <c r="M49" i="22" s="1"/>
  <c r="M60" i="22"/>
  <c r="M39" i="22"/>
  <c r="K39" i="22"/>
  <c r="I24" i="22"/>
  <c r="B26" i="18"/>
  <c r="B16" i="18"/>
  <c r="I17" i="27"/>
  <c r="I19" i="27" s="1"/>
  <c r="B30" i="27"/>
  <c r="B19" i="27"/>
  <c r="G37" i="22"/>
  <c r="M40" i="22"/>
  <c r="K40" i="22"/>
  <c r="I40" i="22"/>
  <c r="D26" i="18"/>
  <c r="D16" i="18"/>
  <c r="F22" i="22"/>
  <c r="G30" i="24"/>
  <c r="K24" i="18"/>
  <c r="D30" i="27"/>
  <c r="D19" i="27"/>
  <c r="O17" i="27"/>
  <c r="O19" i="27" s="1"/>
  <c r="G17" i="27"/>
  <c r="G19" i="27" s="1"/>
  <c r="E17" i="27"/>
  <c r="E19" i="27" s="1"/>
  <c r="N30" i="27"/>
  <c r="N19" i="27"/>
  <c r="L30" i="27"/>
  <c r="L19" i="27"/>
  <c r="P30" i="27"/>
  <c r="J30" i="27"/>
  <c r="H30" i="27"/>
  <c r="F30" i="27"/>
  <c r="P19" i="27"/>
  <c r="J19" i="27"/>
  <c r="H19" i="27"/>
  <c r="F19" i="27"/>
  <c r="I44" i="22" l="1"/>
  <c r="I41" i="22"/>
  <c r="I52" i="22" s="1"/>
  <c r="I39" i="22"/>
  <c r="G29" i="22"/>
  <c r="K49" i="22"/>
  <c r="H30" i="25"/>
  <c r="H39" i="25" s="1"/>
  <c r="G39" i="22"/>
  <c r="G41" i="22" s="1"/>
  <c r="L22" i="22"/>
  <c r="H22" i="22"/>
  <c r="G52" i="22" l="1"/>
  <c r="I57" i="22"/>
  <c r="I60" i="22"/>
  <c r="I49" i="22"/>
  <c r="G49" i="22"/>
  <c r="N26" i="7"/>
  <c r="N34" i="7"/>
  <c r="J34" i="7"/>
  <c r="N31" i="1"/>
  <c r="H31" i="1"/>
  <c r="J31" i="1"/>
  <c r="K26" i="27" l="1"/>
  <c r="K28" i="27" s="1"/>
  <c r="K30" i="27" s="1"/>
  <c r="G57" i="22"/>
  <c r="A49" i="25"/>
  <c r="N55" i="25"/>
  <c r="L55" i="25"/>
  <c r="J55" i="25"/>
  <c r="H55" i="25"/>
  <c r="M26" i="27" l="1"/>
  <c r="M28" i="27" s="1"/>
  <c r="M30" i="27" s="1"/>
  <c r="M7" i="22"/>
  <c r="K7" i="22"/>
  <c r="R33" i="24"/>
  <c r="L34" i="7"/>
  <c r="H34" i="7"/>
  <c r="L26" i="7"/>
  <c r="H26" i="7"/>
  <c r="N7" i="7"/>
  <c r="L7" i="7"/>
  <c r="N7" i="1"/>
  <c r="L7" i="1"/>
  <c r="A51" i="25"/>
  <c r="F26" i="18"/>
  <c r="H26" i="18"/>
  <c r="J26" i="18"/>
  <c r="L26" i="18"/>
  <c r="N26" i="18"/>
  <c r="F16" i="18"/>
  <c r="H16" i="18"/>
  <c r="J16" i="18"/>
  <c r="L16" i="18"/>
  <c r="N16" i="18"/>
  <c r="K26" i="18"/>
  <c r="I24" i="18"/>
  <c r="I26" i="18" s="1"/>
  <c r="K14" i="18"/>
  <c r="K16" i="18" s="1"/>
  <c r="I14" i="18"/>
  <c r="I16" i="18" s="1"/>
  <c r="G14" i="18"/>
  <c r="G16" i="18" s="1"/>
  <c r="E14" i="18"/>
  <c r="E16" i="18" s="1"/>
  <c r="J22" i="22"/>
  <c r="N20" i="1"/>
  <c r="A4" i="24"/>
  <c r="A4" i="7"/>
  <c r="H32" i="1" l="1"/>
  <c r="J35" i="7"/>
  <c r="N35" i="7"/>
  <c r="V32" i="24" s="1"/>
  <c r="N32" i="1"/>
  <c r="H35" i="7"/>
  <c r="P32" i="24" s="1"/>
  <c r="N25" i="24"/>
  <c r="N27" i="24" s="1"/>
  <c r="V33" i="24" s="1"/>
  <c r="J32" i="1"/>
  <c r="R31" i="24" s="1"/>
  <c r="L32" i="1"/>
  <c r="T31" i="24" s="1"/>
  <c r="L35" i="7"/>
  <c r="T32" i="24" s="1"/>
  <c r="P31" i="24" l="1"/>
  <c r="V31" i="24"/>
  <c r="V34" i="24" s="1"/>
  <c r="J28" i="24"/>
  <c r="R32" i="24"/>
  <c r="R34" i="24" s="1"/>
  <c r="L10" i="25"/>
  <c r="L30" i="25" s="1"/>
  <c r="L39" i="25" s="1"/>
  <c r="N28" i="24"/>
  <c r="M41" i="22" l="1"/>
  <c r="M52" i="22" s="1"/>
  <c r="M57" i="22" s="1"/>
  <c r="R28" i="24"/>
  <c r="V28" i="24"/>
  <c r="M29" i="22"/>
  <c r="I29" i="22"/>
  <c r="K41" i="22"/>
  <c r="K57" i="22" s="1"/>
  <c r="N10" i="25"/>
  <c r="J30" i="25" l="1"/>
  <c r="J39" i="25" s="1"/>
  <c r="J42" i="25" s="1"/>
  <c r="J75" i="25" s="1"/>
  <c r="J77" i="25" s="1"/>
  <c r="N30" i="25"/>
  <c r="N39" i="25" s="1"/>
  <c r="N42" i="25" s="1"/>
  <c r="O12" i="18"/>
  <c r="O14" i="18" s="1"/>
  <c r="K29" i="22"/>
  <c r="M24" i="18" s="1"/>
  <c r="M26" i="18" s="1"/>
  <c r="N75" i="25" l="1"/>
  <c r="N77" i="25" s="1"/>
  <c r="O22" i="18"/>
  <c r="O24" i="18" s="1"/>
  <c r="O26" i="18" s="1"/>
  <c r="L21" i="24"/>
  <c r="L25" i="24" s="1"/>
  <c r="H42" i="25"/>
  <c r="H77" i="25" s="1"/>
  <c r="P78" i="25" s="1"/>
  <c r="L42" i="25"/>
  <c r="L75" i="25" s="1"/>
  <c r="L77" i="25" s="1"/>
  <c r="M15" i="27"/>
  <c r="M17" i="27" s="1"/>
  <c r="H21" i="24"/>
  <c r="H25" i="24" s="1"/>
  <c r="H27" i="24" s="1"/>
  <c r="M16" i="18"/>
  <c r="O16" i="18"/>
  <c r="R32" i="27" l="1"/>
  <c r="Q26" i="27"/>
  <c r="Q28" i="27" s="1"/>
  <c r="Q15" i="27"/>
  <c r="Q17" i="27" s="1"/>
  <c r="Q19" i="27" s="1"/>
  <c r="M19" i="27"/>
  <c r="Q30" i="27" l="1"/>
  <c r="R35" i="27" s="1"/>
  <c r="H28" i="24"/>
  <c r="O28" i="24" s="1"/>
  <c r="P33" i="24"/>
  <c r="P34" i="24" s="1"/>
  <c r="L27" i="24"/>
  <c r="P26" i="18" s="1"/>
  <c r="S30" i="27" l="1"/>
  <c r="P28" i="24"/>
  <c r="L28" i="24"/>
  <c r="X28" i="24" s="1"/>
  <c r="T33" i="24"/>
  <c r="T34" i="24" s="1"/>
  <c r="T28" i="24" l="1"/>
</calcChain>
</file>

<file path=xl/sharedStrings.xml><?xml version="1.0" encoding="utf-8"?>
<sst xmlns="http://schemas.openxmlformats.org/spreadsheetml/2006/main" count="306" uniqueCount="206">
  <si>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</si>
  <si>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</si>
  <si>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</si>
  <si>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</si>
  <si>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</si>
  <si>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</si>
  <si>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</si>
  <si>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</si>
  <si>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</si>
  <si>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</si>
  <si>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 xml:space="preserve"> 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</si>
  <si>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</si>
  <si>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</si>
  <si>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</si>
  <si>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</si>
  <si>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รวมหนี้สินหมุนเวียน</t>
  </si>
  <si>
    <t>ทุนสำรองตามกฎหมาย</t>
  </si>
  <si>
    <t>กระแสเงินสดจากกิจกรรมดำเนินงาน</t>
  </si>
  <si>
    <t>กระแสเงินสดจากกิจกรรมลงทุน</t>
  </si>
  <si>
    <t>งบการเงินรวม</t>
  </si>
  <si>
    <t>ต้นทุนทางการเงิน</t>
  </si>
  <si>
    <t>งบการเงินเฉพาะกิจการ</t>
  </si>
  <si>
    <t>กระแสเงินสดจากกิจกรรมจัดหาเงิน</t>
  </si>
  <si>
    <t>รวม</t>
  </si>
  <si>
    <t>ทุนที่ออกและชำระแล้ว</t>
  </si>
  <si>
    <t>ทุนที่ออก</t>
  </si>
  <si>
    <t>และชำระแล้ว</t>
  </si>
  <si>
    <t xml:space="preserve">ทุนเรือนหุ้น </t>
  </si>
  <si>
    <t>สินทรัพย์</t>
  </si>
  <si>
    <t>หนี้สินและส่วนของผู้ถือหุ้น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</si>
  <si>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</si>
  <si>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</si>
  <si>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</si>
  <si>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</si>
  <si>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</si>
  <si>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ขาดทุนสะสม</t>
  </si>
  <si>
    <t>ทุนสำรอง</t>
  </si>
  <si>
    <t>ตามกฎหมาย</t>
  </si>
  <si>
    <t>องค์ประกอบอื่นของส่วนของผู้ถือหุ้น</t>
  </si>
  <si>
    <t>รวมส่วนของ</t>
  </si>
  <si>
    <t>บริษัทใหญ่</t>
  </si>
  <si>
    <t>เงินมัดจำค่าที่ดิน</t>
  </si>
  <si>
    <t>รวมสินทรัพย์</t>
  </si>
  <si>
    <t xml:space="preserve">             หุ้นสามัญ 8,514,951,720 หุ้น มูลค่าหุ้นละ 30.00 บาท</t>
  </si>
  <si>
    <t>ส่วนต่ำกว่ามูลค่าหุ้นสามัญ</t>
  </si>
  <si>
    <t>ส่วนที่เป็นของส่วนได้เสียที่ไม่มีอำนาจควบคุม</t>
  </si>
  <si>
    <t>ผู้ถือหุ้นของ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</si>
  <si>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</si>
  <si>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</si>
  <si>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 xml:space="preserve">งบการเงินรวม </t>
  </si>
  <si>
    <t xml:space="preserve"> ในสินทรัพย์และหนี้สินดำเนินงาน</t>
  </si>
  <si>
    <t>หนี้สินหมุนเวียนอื่น</t>
  </si>
  <si>
    <t>ดอกเบี้ยจ่าย</t>
  </si>
  <si>
    <t>ดอกเบี้ยรับ</t>
  </si>
  <si>
    <t>รับดอกเบี้ย</t>
  </si>
  <si>
    <t>เงินประกันความเสียหายและเงินมัดจำค่าเช่า</t>
  </si>
  <si>
    <t>หนี้สินและส่วนของผู้ถือหุ้น (ต่อ)</t>
  </si>
  <si>
    <t xml:space="preserve">เงินลงทุนในบริษัทย่อย </t>
  </si>
  <si>
    <t xml:space="preserve">สินทรัพย์ไม่มีตัวตน </t>
  </si>
  <si>
    <t>เงินมัดจำค่าซื้อเงินลงทุน</t>
  </si>
  <si>
    <t>ส่วนที่เป็นของผู้ถือหุ้นบริษัทใหญ่</t>
  </si>
  <si>
    <t>ภาษีเงินได้นิติบุคคลค้างจ่าย</t>
  </si>
  <si>
    <t>ขาดทุนจากการตัดจำหน่ายลูกหนี้อื่น</t>
  </si>
  <si>
    <t>บัญชีพักเงินโอนรอตรวจสอบ</t>
  </si>
  <si>
    <t>ค่าเสื่อมราคา</t>
  </si>
  <si>
    <t>เจ้าหนี้ค่าสาธารณูปโภครอนำส่ง</t>
  </si>
  <si>
    <t>จะซื้อจะขายห้องชุด</t>
  </si>
  <si>
    <t>เงินฝากธนาคารที่มีข้อจำกัดในการใช้</t>
  </si>
  <si>
    <t>เงินให้กู้ยืมแก่บุคคลที่เกี่ยวข้องกัน</t>
  </si>
  <si>
    <t>สินทรัพย์สิทธิการใช้</t>
  </si>
  <si>
    <t>หนี้สินตามสัญญาเช่า</t>
  </si>
  <si>
    <t>ผลขาดทุนด้านเครดิตที่คาดว่าจะเกิดขึ้น</t>
  </si>
  <si>
    <t>ค่าตัดจำหน่ายสินทรัพย์สิทธิการใช้</t>
  </si>
  <si>
    <t>จ่ายดอกเบี้ย</t>
  </si>
  <si>
    <t>จ่ายชำระหนี้สินตามสัญญาเช่า</t>
  </si>
  <si>
    <t>(หน่วย : พันบาท)</t>
  </si>
  <si>
    <t>ผลต่างจากการรวมกิจการภายใต้การควบคุมเดียวกัน</t>
  </si>
  <si>
    <t>ส่วนของผู้มีส่วนได้เสียที่ไม่มีอำนาจควบคุมของบริษัทย่อย</t>
  </si>
  <si>
    <t xml:space="preserve"> การเปลี่ยนแปลงในส่วนประกอบของหนี้สินดำเนินงานเพิ่มขึ้น(ลดลง)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</si>
  <si>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</si>
  <si>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</si>
  <si>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กำไร(ขาดทุน)ต่อหุ้นขั้นพื้นฐาน</t>
  </si>
  <si>
    <t>ค่าตัดจำหน่ายสินทรัพย์ไม่มีตัวตน</t>
  </si>
  <si>
    <t>รวมกำไร(ขาดทุน)เบ็ดเสร็จรวมสำหรับงวด</t>
  </si>
  <si>
    <t>กำไร(ขาดทุน)เบ็ดเสร็จรวมสำหรับงวด</t>
  </si>
  <si>
    <t>เงินสดสุทธิใช้ไปในกิจกรรมดำเนินงาน</t>
  </si>
  <si>
    <t>เงินสดสุทธิใช้ไปในกิจกรรมลงทุน</t>
  </si>
  <si>
    <t>สินค้าคงเหลือ</t>
  </si>
  <si>
    <t>เงินจ่ายล่วงหน้าค่าหุ้น</t>
  </si>
  <si>
    <t xml:space="preserve">ค่าความนิยม </t>
  </si>
  <si>
    <t>สินทรัพย์ไม่หมุนเวียนอื่น</t>
  </si>
  <si>
    <t>สินทรัพย์ทางการเงินไม่หมุนเวียนอื่น</t>
  </si>
  <si>
    <t>เงินกู้ยืมระยะยาวจากสถาบันทางการเงิน</t>
  </si>
  <si>
    <t>ประมาณการหนี้สินในการรื้อถอนสินทรัพย์</t>
  </si>
  <si>
    <t>หนี้สินไม่หมุนเวียนอื่น</t>
  </si>
  <si>
    <t>หนี้สินภาษีเงินได้รอการตัดบัญชี</t>
  </si>
  <si>
    <t>รายได้จากการขาย</t>
  </si>
  <si>
    <t>รายได้อื่น</t>
  </si>
  <si>
    <t>ต้นทุนขาย</t>
  </si>
  <si>
    <t>ประมาณการหนี้สินในการรื้อถอน</t>
  </si>
  <si>
    <t>กำไรจากการขายและเช่ากลับคืน</t>
  </si>
  <si>
    <t>กำไรจากการจำหน่ายสินทรัพย์สิทธิการใช้</t>
  </si>
  <si>
    <t>ขาดทุนจากอัตราแลกเปลี่ยนที่ยังไม่เกิดขึ้น</t>
  </si>
  <si>
    <t>ผลประโยชน์พนักงาน</t>
  </si>
  <si>
    <t>เงินสดใช้ไปในการดำเนินงานก่อนการเปลี่ยนแปลง</t>
  </si>
  <si>
    <t>จ่ายซื้อสินทรัพย์ถาวรและสินทรัพย์ไม่มีตัวตน</t>
  </si>
  <si>
    <t>เงินสดรับจากการขายสินทรัพย์สิทธิการใช้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</si>
  <si>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</si>
  <si>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เงินสดจ่ายคืนเงินกู้ยืมระยะยาวจากสถาบันการเงิน</t>
  </si>
  <si>
    <t>ส่วนที่ครบกำหนดชำระภายในหนึ่งปี</t>
  </si>
  <si>
    <t>ชำระภายในหนึ่งปี</t>
  </si>
  <si>
    <t>หนี้สินตามสัญญาเช่าส่วนที่ครบกำหนด</t>
  </si>
  <si>
    <t>การดำเนินงานที่ยกเลิก</t>
  </si>
  <si>
    <t>ภาษีเงินได้</t>
  </si>
  <si>
    <t>กำไร (ขาดทุน) จากการดำเนินงานต่อเนื่อง</t>
  </si>
  <si>
    <t>จากการดำเนินงานต่อเนื่อง</t>
  </si>
  <si>
    <t>จากการดำเนินงานที่ยกเลิก</t>
  </si>
  <si>
    <t>จำนวนหุ้นสามัญถัวเฉลี่ยถ่วงน้ำหนัก (หน่วย : หุ้น)</t>
  </si>
  <si>
    <t>กำไรขาดทุนเบ็ดเสร็จอื่น</t>
  </si>
  <si>
    <t>กำไรขาดทุนเบ็ดเสร็จรวมสำหรับงวด</t>
  </si>
  <si>
    <t>รายได้ค่าบริหารจัดการ</t>
  </si>
  <si>
    <t>ค่าใช้จ่ายในการขาย</t>
  </si>
  <si>
    <t>รายการที่ไม่ต้องจัดประเภทใหม่เข้าไปไว้ในกำไรหรือ</t>
  </si>
  <si>
    <t>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</si>
  <si>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</si>
  <si>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</si>
  <si>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</si>
  <si>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กำไรจากการประมาณการตามหลักคณิตศาสตร์ประกันภัย</t>
  </si>
  <si>
    <t xml:space="preserve">   ขาดทุนสำหรับงวด</t>
  </si>
  <si>
    <t xml:space="preserve">  การเปลี่ยนแปลงในส่วนประกอบของสินทรัพย์ดำเนินงานเพิ่มขึ้น(ลดลง)</t>
  </si>
  <si>
    <t>รับรู้สินทรัพย์สิทธิการใช้และหนี้สินตามสัญญาเช่า</t>
  </si>
  <si>
    <t>เจ้าหนี้ค่าซื้อสินทรัพย์</t>
  </si>
  <si>
    <t>รายการที่ไม่ใช่เงินสด</t>
  </si>
  <si>
    <t>รายได้</t>
  </si>
  <si>
    <t>กำไรขั้นต้น</t>
  </si>
  <si>
    <t>กำไรก่อนค่าใช้จ่าย</t>
  </si>
  <si>
    <t>รวมค่าใช้จ่าย</t>
  </si>
  <si>
    <t>กำไร (ขาดทุน) สำหรับงวดจากการดำเนินงานยกเลิก-สุทธิจาก</t>
  </si>
  <si>
    <t>กำไร (ขาดทุน) จากการดำเนินงานที่ยกเลิก</t>
  </si>
  <si>
    <t>กำไร (ขาดทุน) เบ็ดเสร็จรวมจากการดำเนินงานต่อเนื่อง</t>
  </si>
  <si>
    <t>กำไร (ขาดทุน) เบ็ดเสร็จรวมจากการดำเนินงานที่ยกเลิก</t>
  </si>
  <si>
    <t>ค่าใช้จ่ายอื่น</t>
  </si>
  <si>
    <t>ขาดทุนก่อนภาษีเงินได้</t>
  </si>
  <si>
    <t>ยอดคงเหลือ ณ วันที่ 1 มกราคม 2567</t>
  </si>
  <si>
    <t>ยอดคงเหลือ ณ วันที่ 31 มีนาคม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</si>
  <si>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</si>
  <si>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</si>
  <si>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 (ขาดทุน) สำหรับงวด</t>
  </si>
  <si>
    <t>กำไร (ขาดทุน) ต่อหุ้น</t>
  </si>
  <si>
    <t xml:space="preserve">   เป็นเงินสดรับ (จ่าย) จากกิจกรรมดำเนินงาน</t>
  </si>
  <si>
    <t>เงินสดรับจากการขายสินทรัพย์</t>
  </si>
  <si>
    <t>งบฐานะการเงิน</t>
  </si>
  <si>
    <t xml:space="preserve">ส่วนปรับปรุงอาคารเช่าและอุปกรณ์ </t>
  </si>
  <si>
    <t>ส่วนเกินทุน</t>
  </si>
  <si>
    <t>จากการลดทุน</t>
  </si>
  <si>
    <t>มูลค่าหุ้น</t>
  </si>
  <si>
    <t>ไม่ได้ตรวจสอบ</t>
  </si>
  <si>
    <t>งบกำไรขาดทุนเบ็ดเสร็จ (ไม่ได้ตรวจสอบ)</t>
  </si>
  <si>
    <t>งบการเปลี่ยนแปลงส่วนของผู้ถือหุ้นรวม (ไม่ได้ตรวจสอบ)</t>
  </si>
  <si>
    <t>งบการเปลี่ยนแปลงส่วนของผู้ถือหุ้นเฉพาะกิจการ (ไม่ได้ตรวจสอบ)</t>
  </si>
  <si>
    <t>งบกระแสเงินสด (ไม่ได้ตรวจสอบ)</t>
  </si>
  <si>
    <t>เงินให้กู้ยืมแก่กิจการที่เกี่ยวข้องกัน</t>
  </si>
  <si>
    <t>ประมาณการหนี้สินไม่หมุนเวียนสำหรับผลประโยชน์พนักงาน</t>
  </si>
  <si>
    <t>ผลกำไรจากการประมาณการตามหลักคณิตศาสตร์ประกันภัย</t>
  </si>
  <si>
    <t>เงินสดรับ (จ่าย) จากการดำเนินงาน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</si>
  <si>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</si>
  <si>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เงินสดและรายการเทียบเท่าเงินสดลดลง-สุทธิ</t>
  </si>
  <si>
    <t>ปรับรายการที่กระทบขาดทุนก่อนภาษีเงินได้</t>
  </si>
  <si>
    <t>งบกระแสเงินสด (ไม่ได้ตรวจสอบ) (ต่อ)</t>
  </si>
  <si>
    <t>31 มีนาคม 2568</t>
  </si>
  <si>
    <t>31 ธันวาคม 2567</t>
  </si>
  <si>
    <t>ณ วันที่ 31 มีนาคม 2568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</si>
  <si>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</si>
  <si>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</si>
  <si>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ยอดคงเหลือ ณ วันที่ 1 มกราคม 2568</t>
  </si>
  <si>
    <t>บริษัท เอ็กซ์ ไบโอไซเอนซ์ จำกัด (มหาชน) และบริษัทย่อย</t>
  </si>
  <si>
    <t>สินทรัพย์ภาษีเงินได้รอการตัดบัญชี</t>
  </si>
  <si>
    <t>หุ้นสามัญ 1,943,598,958 หุ้น มูลค่า หุ้นละ 1.00 บาท</t>
  </si>
  <si>
    <t>ส่วนเกิน(ต่ำกว่า)ทุน</t>
  </si>
  <si>
    <t>รายได้ภาษีเงินได้</t>
  </si>
  <si>
    <t>ขาดทุนก่อนต้นทุนทางการเงินและภาษีเงินได้</t>
  </si>
  <si>
    <t>ขาดทุนสำหรับงวด</t>
  </si>
  <si>
    <t>การแบ่งปันขาดทุนสำหรับงวด</t>
  </si>
  <si>
    <t>การแบ่งปันขาดทุนเบ็ดเสร็จรวมสำหรับงวด</t>
  </si>
  <si>
    <t>หุ้นสามัญ 2,097,894,841 หุ้น มูลค่า หุ้นละ 1.00 บาท</t>
  </si>
  <si>
    <t>รับชำระค่าหุ้นเพิ่ม</t>
  </si>
  <si>
    <t>ทุนจดทะเบียน</t>
  </si>
  <si>
    <t>หมายเหตุประกอบงบการเงินถือเป็นส่วนหนึ่งของงบการเงินระหว่างกาลแบบย่อ</t>
  </si>
  <si>
    <t>เงินกู้ยืมระยะสั้นจากบุคคลที่เกี่ยวข้องกัน</t>
  </si>
  <si>
    <t>รับชำระค่าหุ้นเพิ่มทุน</t>
  </si>
  <si>
    <t>ส่วนเกิน (ต่ำกว่า) ทุน</t>
  </si>
  <si>
    <t>เงินลงทุนในบริษัทย่อย</t>
  </si>
  <si>
    <t>เงินสดรับจากดอกเบี้ยรับ</t>
  </si>
  <si>
    <t>เงินสดจ่ายดอกเบี้ย</t>
  </si>
  <si>
    <t>เงินสดรับจากเพิ่มทุน</t>
  </si>
  <si>
    <t>ตัดจำหน่ายสินทรัพย์</t>
  </si>
  <si>
    <t>กำไรจากอัตราแลกเปลี่ยน</t>
  </si>
  <si>
    <t>เงินเบิกเกินบัญชีและเงินกู้ยืมระยะสั้นเพิ่มขึ้น (ลดลง)</t>
  </si>
  <si>
    <t>เงินให้กู้ยืมระยะสั้นแก่บริษัทที่เกี่ยวข้องกันเพิ่มขึ้น (ลดลง)</t>
  </si>
  <si>
    <t>เงินเบิกเกินบัญชีธนาคาร</t>
  </si>
  <si>
    <t>เงินกู้ยืมระยะสั้นจากบุคคลอื่น</t>
  </si>
  <si>
    <t>ขาดจากการยกเลิกสัญญาเช่า</t>
  </si>
  <si>
    <t>กำไรทุนจากการตัดจำหน่ายสินทรัพย์ถาวร</t>
  </si>
  <si>
    <t>เงินสดรับชำระเงินกู้ระยะสั้นจากกิจการที่เกี่ยวข้องกัน</t>
  </si>
  <si>
    <t>เงินสดจ่ายจากเงินกู้ยืมระยะสั้นจากสถาบันการเงิน</t>
  </si>
  <si>
    <t>ส่วนของผู้มีส่วนได้เสียที่ไม่มีอำนาจควบคุมจากการซื้อบริษัทย่อย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</si>
</sst>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[Red]\-&quot;£&quot;#,##0"/>
    <numFmt numFmtId="188" formatCode="&quot;$&quot;#,##0.00_);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#,##0\ ;\(#,##0\)"/>
    <numFmt numFmtId="195" formatCode="_(* #,##0_);_(* \(#,##0\);_(* &quot;-&quot;??_);_(@_)"/>
    <numFmt numFmtId="196" formatCode="_-* #,##0_-;\-* #,##0_-;_-* &quot;-&quot;??_-;_-@_-"/>
    <numFmt numFmtId="197" formatCode="d/mm/yy\ "/>
    <numFmt numFmtId="198" formatCode="#,##0;[Red]\(#,##0\)"/>
    <numFmt numFmtId="199" formatCode="\$#,##0;\(\$#,##0\)"/>
    <numFmt numFmtId="200" formatCode="#,##0;\(#,##0\)"/>
    <numFmt numFmtId="201" formatCode="\$#,##0.00;\(\$#,##0.00\)"/>
    <numFmt numFmtId="202" formatCode="0.0%"/>
    <numFmt numFmtId="203" formatCode="#,##0.0_);[Red]\(#,##0.0\)"/>
    <numFmt numFmtId="204" formatCode="#,##0.00;[Red]\(#,##0.00\)"/>
    <numFmt numFmtId="205" formatCode="#,###.00"/>
    <numFmt numFmtId="206" formatCode="\t&quot;£&quot;#,##0_);[Red]\(\t&quot;£&quot;#,##0\)"/>
    <numFmt numFmtId="207" formatCode="_(* #,##0.0000_);_(* \(#,##0.0000\);_(* &quot;-&quot;??_);_(@_)"/>
    <numFmt numFmtId="208" formatCode="#,##0.00\ ;\(#,##0.00\)"/>
    <numFmt numFmtId="209" formatCode="_(* #,##0.0_);_(* \(#,##0.0\);_(* &quot;-&quot;??_);_(@_)"/>
    <numFmt numFmtId="210" formatCode="_(* #,##0.000_);_(* \(#,##0.000\);_(* &quot;-&quot;??_);_(@_)"/>
  </numFmts>
  <fonts count="120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u/>
      <sz val="13"/>
      <name val="BrowalliaUPC"/>
      <family val="2"/>
    </font>
    <font>
      <u/>
      <sz val="13"/>
      <name val="BrowalliaUPC"/>
      <family val="2"/>
    </font>
    <font>
      <b/>
      <sz val="13"/>
      <color indexed="8"/>
      <name val="BrowalliaUPC"/>
      <family val="2"/>
    </font>
    <font>
      <b/>
      <sz val="14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4"/>
      <color indexed="8"/>
      <name val="Browallia New"/>
      <family val="2"/>
      <charset val="222"/>
    </font>
    <font>
      <b/>
      <sz val="12.5"/>
      <name val="BrowalliaUPC"/>
      <family val="2"/>
    </font>
    <font>
      <b/>
      <sz val="12.5"/>
      <color indexed="8"/>
      <name val="BrowalliaUPC"/>
      <family val="2"/>
    </font>
    <font>
      <sz val="13"/>
      <color indexed="8"/>
      <name val="BrowalliaUPC"/>
      <family val="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b/>
      <u/>
      <sz val="13"/>
      <name val="BrowalliaUPC"/>
      <family val="2"/>
      <charset val="222"/>
    </font>
    <font>
      <u/>
      <sz val="13"/>
      <name val="BrowalliaUPC"/>
      <family val="2"/>
      <charset val="222"/>
    </font>
    <font>
      <sz val="13"/>
      <name val="Browallia New"/>
      <family val="2"/>
      <charset val="222"/>
    </font>
    <font>
      <sz val="13.5"/>
      <name val="BrowalliaUPC"/>
      <family val="2"/>
    </font>
    <font>
      <sz val="13.5"/>
      <name val="BrowalliaUPC"/>
      <family val="2"/>
      <charset val="222"/>
    </font>
    <font>
      <sz val="13.5"/>
      <name val="Browallia New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rgb="FFFF0000"/>
      <name val="Browallia New"/>
      <family val="2"/>
    </font>
    <font>
      <sz val="13"/>
      <color rgb="FFFF0000"/>
      <name val="BrowalliaUPC"/>
      <family val="2"/>
    </font>
    <font>
      <sz val="14"/>
      <color rgb="FFFF0000"/>
      <name val="Browallia New"/>
      <family val="2"/>
      <charset val="222"/>
    </font>
    <font>
      <b/>
      <sz val="13"/>
      <color rgb="FFFF0000"/>
      <name val="BrowalliaUPC"/>
      <family val="2"/>
    </font>
    <font>
      <sz val="14"/>
      <color rgb="FFFF0000"/>
      <name val="BrowalliaUPC"/>
      <family val="2"/>
    </font>
    <font>
      <u/>
      <sz val="13"/>
      <color rgb="FFFF0000"/>
      <name val="BrowalliaUPC"/>
      <family val="2"/>
    </font>
    <font>
      <sz val="14"/>
      <name val="BrowalliaUPC"/>
      <family val="2"/>
      <charset val="222"/>
    </font>
    <font>
      <sz val="3"/>
      <name val="BrowalliaUPC"/>
      <family val="2"/>
    </font>
    <font>
      <sz val="3"/>
      <color rgb="FFFF0000"/>
      <name val="BrowalliaUPC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4"/>
      <color indexed="8"/>
      <name val="Browallia New"/>
      <family val="2"/>
    </font>
    <font>
      <i/>
      <sz val="14"/>
      <name val="Browallia New"/>
      <family val="2"/>
    </font>
    <font>
      <b/>
      <sz val="14"/>
      <color rgb="FFFF0000"/>
      <name val="Browallia New"/>
      <family val="2"/>
    </font>
    <font>
      <sz val="13"/>
      <color rgb="FFFF0000"/>
      <name val="BrowalliaUPC"/>
      <family val="2"/>
      <charset val="22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1093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84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4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84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4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4" fillId="40" borderId="0" applyNumberFormat="0" applyBorder="0" applyAlignment="0" applyProtection="0"/>
    <xf numFmtId="0" fontId="84" fillId="41" borderId="0" applyNumberFormat="0" applyBorder="0" applyAlignment="0" applyProtection="0"/>
    <xf numFmtId="0" fontId="84" fillId="42" borderId="0" applyNumberFormat="0" applyBorder="0" applyAlignment="0" applyProtection="0"/>
    <xf numFmtId="0" fontId="84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4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4" fillId="45" borderId="0" applyNumberFormat="0" applyBorder="0" applyAlignment="0" applyProtection="0"/>
    <xf numFmtId="0" fontId="84" fillId="46" borderId="0" applyNumberFormat="0" applyBorder="0" applyAlignment="0" applyProtection="0"/>
    <xf numFmtId="0" fontId="84" fillId="47" borderId="0" applyNumberFormat="0" applyBorder="0" applyAlignment="0" applyProtection="0"/>
    <xf numFmtId="0" fontId="85" fillId="48" borderId="0" applyNumberFormat="0" applyBorder="0" applyAlignment="0" applyProtection="0"/>
    <xf numFmtId="0" fontId="85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85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5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5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85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85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85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85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85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85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85" fillId="59" borderId="0" applyNumberFormat="0" applyBorder="0" applyAlignment="0" applyProtection="0"/>
    <xf numFmtId="0" fontId="86" fillId="60" borderId="0" applyNumberFormat="0" applyBorder="0" applyAlignment="0" applyProtection="0"/>
    <xf numFmtId="0" fontId="87" fillId="61" borderId="16" applyNumberFormat="0" applyAlignment="0" applyProtection="0"/>
    <xf numFmtId="0" fontId="88" fillId="62" borderId="17" applyNumberFormat="0" applyAlignment="0" applyProtection="0"/>
    <xf numFmtId="191" fontId="1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19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9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91" fontId="5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3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6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200" fontId="19" fillId="0" borderId="0"/>
    <xf numFmtId="0" fontId="13" fillId="0" borderId="0"/>
    <xf numFmtId="0" fontId="13" fillId="0" borderId="0"/>
    <xf numFmtId="201" fontId="19" fillId="0" borderId="0"/>
    <xf numFmtId="0" fontId="13" fillId="0" borderId="0"/>
    <xf numFmtId="0" fontId="13" fillId="0" borderId="0"/>
    <xf numFmtId="199" fontId="19" fillId="0" borderId="0"/>
    <xf numFmtId="202" fontId="13" fillId="0" borderId="0"/>
    <xf numFmtId="202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89" fillId="0" borderId="0" applyNumberFormat="0" applyFill="0" applyBorder="0" applyAlignment="0" applyProtection="0"/>
    <xf numFmtId="0" fontId="90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91" fillId="0" borderId="18" applyNumberFormat="0" applyFill="0" applyAlignment="0" applyProtection="0"/>
    <xf numFmtId="0" fontId="92" fillId="0" borderId="19" applyNumberFormat="0" applyFill="0" applyAlignment="0" applyProtection="0"/>
    <xf numFmtId="0" fontId="93" fillId="0" borderId="20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95" fillId="64" borderId="16" applyNumberFormat="0" applyAlignment="0" applyProtection="0"/>
    <xf numFmtId="0" fontId="96" fillId="0" borderId="21" applyNumberFormat="0" applyFill="0" applyAlignment="0" applyProtection="0"/>
    <xf numFmtId="0" fontId="97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98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98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" fillId="0" borderId="0"/>
    <xf numFmtId="0" fontId="99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99" fillId="0" borderId="0"/>
    <xf numFmtId="0" fontId="99" fillId="0" borderId="0"/>
    <xf numFmtId="0" fontId="9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4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100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101" fillId="0" borderId="0"/>
    <xf numFmtId="0" fontId="101" fillId="0" borderId="0"/>
    <xf numFmtId="203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102" fillId="0" borderId="0" applyNumberFormat="0" applyFill="0" applyBorder="0" applyAlignment="0" applyProtection="0"/>
    <xf numFmtId="0" fontId="103" fillId="0" borderId="24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91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98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87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99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91" fontId="1" fillId="0" borderId="0" applyFont="0" applyFill="0" applyBorder="0" applyAlignment="0" applyProtection="0"/>
    <xf numFmtId="0" fontId="1" fillId="0" borderId="0"/>
  </cellStyleXfs>
  <cellXfs count="351">
    <xf numFmtId="0" fontId="0" fillId="0" borderId="0" xfId="0"/>
    <xf numFmtId="195" fontId="60" fillId="0" borderId="12" xfId="199" applyNumberFormat="1" applyFont="1" applyFill="1" applyBorder="1"/>
    <xf numFmtId="191" fontId="60" fillId="0" borderId="0" xfId="199" applyFont="1" applyFill="1" applyBorder="1"/>
    <xf numFmtId="195" fontId="60" fillId="0" borderId="0" xfId="199" applyNumberFormat="1" applyFont="1" applyFill="1" applyBorder="1"/>
    <xf numFmtId="191" fontId="60" fillId="0" borderId="0" xfId="199" applyFont="1" applyFill="1"/>
    <xf numFmtId="195" fontId="105" fillId="0" borderId="0" xfId="199" applyNumberFormat="1" applyFont="1" applyFill="1" applyBorder="1"/>
    <xf numFmtId="191" fontId="105" fillId="0" borderId="0" xfId="199" applyFont="1" applyFill="1" applyBorder="1"/>
    <xf numFmtId="0" fontId="63" fillId="0" borderId="0" xfId="0" applyFont="1"/>
    <xf numFmtId="191" fontId="63" fillId="0" borderId="0" xfId="0" applyNumberFormat="1" applyFont="1"/>
    <xf numFmtId="191" fontId="63" fillId="0" borderId="0" xfId="185" applyFont="1" applyFill="1"/>
    <xf numFmtId="0" fontId="62" fillId="0" borderId="0" xfId="0" applyFont="1"/>
    <xf numFmtId="195" fontId="63" fillId="0" borderId="0" xfId="0" applyNumberFormat="1" applyFont="1"/>
    <xf numFmtId="195" fontId="63" fillId="0" borderId="0" xfId="0" applyNumberFormat="1" applyFont="1" applyAlignment="1">
      <alignment horizontal="left" vertical="top" wrapText="1"/>
    </xf>
    <xf numFmtId="0" fontId="63" fillId="0" borderId="0" xfId="0" applyFont="1" applyAlignment="1">
      <alignment horizontal="left" vertical="top" wrapText="1"/>
    </xf>
    <xf numFmtId="43" fontId="63" fillId="0" borderId="0" xfId="0" applyNumberFormat="1" applyFont="1"/>
    <xf numFmtId="191" fontId="64" fillId="0" borderId="0" xfId="185" applyFont="1" applyFill="1"/>
    <xf numFmtId="191" fontId="65" fillId="0" borderId="0" xfId="185" applyFont="1" applyFill="1" applyBorder="1" applyAlignment="1">
      <alignment horizontal="center"/>
    </xf>
    <xf numFmtId="195" fontId="64" fillId="0" borderId="0" xfId="185" applyNumberFormat="1" applyFont="1" applyFill="1" applyAlignment="1">
      <alignment vertical="top"/>
    </xf>
    <xf numFmtId="195" fontId="64" fillId="0" borderId="0" xfId="185" applyNumberFormat="1" applyFont="1" applyFill="1" applyBorder="1" applyAlignment="1">
      <alignment vertical="top"/>
    </xf>
    <xf numFmtId="191" fontId="64" fillId="0" borderId="0" xfId="185" applyFont="1" applyFill="1" applyAlignment="1">
      <alignment vertical="top"/>
    </xf>
    <xf numFmtId="0" fontId="64" fillId="0" borderId="0" xfId="185" applyNumberFormat="1" applyFont="1" applyFill="1" applyAlignment="1">
      <alignment horizontal="center" vertical="top" wrapText="1"/>
    </xf>
    <xf numFmtId="195" fontId="64" fillId="0" borderId="0" xfId="185" applyNumberFormat="1" applyFont="1" applyFill="1" applyAlignment="1">
      <alignment horizontal="center" vertical="top" wrapText="1"/>
    </xf>
    <xf numFmtId="195" fontId="64" fillId="0" borderId="3" xfId="185" applyNumberFormat="1" applyFont="1" applyFill="1" applyBorder="1" applyAlignment="1">
      <alignment vertical="top"/>
    </xf>
    <xf numFmtId="0" fontId="64" fillId="0" borderId="0" xfId="185" applyNumberFormat="1" applyFont="1" applyFill="1" applyAlignment="1">
      <alignment vertical="top" wrapText="1"/>
    </xf>
    <xf numFmtId="191" fontId="64" fillId="0" borderId="0" xfId="185" applyFont="1" applyFill="1" applyAlignment="1"/>
    <xf numFmtId="0" fontId="64" fillId="0" borderId="0" xfId="185" applyNumberFormat="1" applyFont="1" applyFill="1" applyAlignment="1">
      <alignment vertical="top"/>
    </xf>
    <xf numFmtId="195" fontId="64" fillId="0" borderId="12" xfId="185" applyNumberFormat="1" applyFont="1" applyFill="1" applyBorder="1" applyAlignment="1">
      <alignment vertical="top"/>
    </xf>
    <xf numFmtId="0" fontId="64" fillId="0" borderId="0" xfId="185" applyNumberFormat="1" applyFont="1" applyFill="1"/>
    <xf numFmtId="191" fontId="64" fillId="0" borderId="0" xfId="185" applyFont="1" applyFill="1" applyBorder="1" applyAlignment="1">
      <alignment vertical="top"/>
    </xf>
    <xf numFmtId="191" fontId="64" fillId="0" borderId="0" xfId="185" applyFont="1" applyFill="1" applyBorder="1"/>
    <xf numFmtId="0" fontId="64" fillId="0" borderId="0" xfId="0" applyFont="1"/>
    <xf numFmtId="0" fontId="66" fillId="0" borderId="0" xfId="0" applyFont="1" applyAlignment="1">
      <alignment horizontal="center"/>
    </xf>
    <xf numFmtId="0" fontId="65" fillId="0" borderId="0" xfId="0" applyFont="1"/>
    <xf numFmtId="0" fontId="65" fillId="0" borderId="0" xfId="0" applyFont="1" applyAlignment="1">
      <alignment horizontal="center" vertical="top" wrapText="1"/>
    </xf>
    <xf numFmtId="0" fontId="65" fillId="0" borderId="13" xfId="0" applyFont="1" applyBorder="1"/>
    <xf numFmtId="0" fontId="65" fillId="0" borderId="13" xfId="0" applyFont="1" applyBorder="1" applyAlignment="1">
      <alignment horizontal="right"/>
    </xf>
    <xf numFmtId="0" fontId="66" fillId="0" borderId="14" xfId="0" applyFont="1" applyBorder="1" applyAlignment="1">
      <alignment horizontal="center"/>
    </xf>
    <xf numFmtId="0" fontId="65" fillId="0" borderId="14" xfId="0" applyFont="1" applyBorder="1"/>
    <xf numFmtId="0" fontId="65" fillId="0" borderId="14" xfId="0" applyFont="1" applyBorder="1" applyAlignment="1">
      <alignment horizontal="center" vertical="top" wrapText="1"/>
    </xf>
    <xf numFmtId="191" fontId="65" fillId="0" borderId="0" xfId="185" applyFont="1" applyFill="1" applyBorder="1"/>
    <xf numFmtId="0" fontId="65" fillId="0" borderId="13" xfId="0" applyFont="1" applyBorder="1" applyAlignment="1">
      <alignment horizontal="center" vertical="top" wrapText="1"/>
    </xf>
    <xf numFmtId="191" fontId="65" fillId="0" borderId="13" xfId="185" quotePrefix="1" applyFont="1" applyFill="1" applyBorder="1" applyAlignment="1">
      <alignment horizontal="center" vertical="top"/>
    </xf>
    <xf numFmtId="191" fontId="65" fillId="0" borderId="13" xfId="185" applyFont="1" applyFill="1" applyBorder="1"/>
    <xf numFmtId="0" fontId="67" fillId="0" borderId="0" xfId="0" applyFont="1"/>
    <xf numFmtId="0" fontId="64" fillId="0" borderId="0" xfId="0" applyFont="1" applyAlignment="1">
      <alignment horizontal="center"/>
    </xf>
    <xf numFmtId="0" fontId="64" fillId="0" borderId="0" xfId="0" applyFont="1" applyAlignment="1">
      <alignment vertical="top"/>
    </xf>
    <xf numFmtId="0" fontId="64" fillId="0" borderId="0" xfId="0" applyFont="1" applyAlignment="1">
      <alignment vertical="top" wrapText="1"/>
    </xf>
    <xf numFmtId="0" fontId="64" fillId="0" borderId="0" xfId="0" applyFont="1" applyAlignment="1">
      <alignment horizontal="center" vertical="top" wrapText="1"/>
    </xf>
    <xf numFmtId="195" fontId="64" fillId="0" borderId="0" xfId="0" applyNumberFormat="1" applyFont="1" applyAlignment="1">
      <alignment vertical="top"/>
    </xf>
    <xf numFmtId="195" fontId="64" fillId="0" borderId="3" xfId="0" applyNumberFormat="1" applyFont="1" applyBorder="1" applyAlignment="1">
      <alignment vertical="top"/>
    </xf>
    <xf numFmtId="0" fontId="64" fillId="0" borderId="0" xfId="0" applyFont="1" applyAlignment="1">
      <alignment horizontal="left" vertical="top" indent="2"/>
    </xf>
    <xf numFmtId="195" fontId="64" fillId="0" borderId="13" xfId="0" applyNumberFormat="1" applyFont="1" applyBorder="1" applyAlignment="1">
      <alignment vertical="top"/>
    </xf>
    <xf numFmtId="191" fontId="64" fillId="0" borderId="0" xfId="0" applyNumberFormat="1" applyFont="1" applyAlignment="1">
      <alignment vertical="top"/>
    </xf>
    <xf numFmtId="195" fontId="64" fillId="0" borderId="0" xfId="0" applyNumberFormat="1" applyFont="1"/>
    <xf numFmtId="191" fontId="65" fillId="0" borderId="0" xfId="185" applyFont="1" applyFill="1"/>
    <xf numFmtId="191" fontId="65" fillId="0" borderId="0" xfId="185" applyFont="1" applyFill="1" applyBorder="1" applyAlignment="1">
      <alignment vertical="top" wrapText="1"/>
    </xf>
    <xf numFmtId="0" fontId="65" fillId="0" borderId="0" xfId="185" applyNumberFormat="1" applyFont="1" applyFill="1" applyBorder="1" applyAlignment="1">
      <alignment horizontal="center" vertical="top" wrapText="1"/>
    </xf>
    <xf numFmtId="191" fontId="65" fillId="0" borderId="13" xfId="185" applyFont="1" applyFill="1" applyBorder="1" applyAlignment="1"/>
    <xf numFmtId="191" fontId="65" fillId="0" borderId="13" xfId="185" applyFont="1" applyFill="1" applyBorder="1" applyAlignment="1">
      <alignment horizontal="right"/>
    </xf>
    <xf numFmtId="191" fontId="65" fillId="0" borderId="14" xfId="185" applyFont="1" applyFill="1" applyBorder="1"/>
    <xf numFmtId="191" fontId="65" fillId="0" borderId="14" xfId="185" applyFont="1" applyFill="1" applyBorder="1" applyAlignment="1">
      <alignment vertical="top" wrapText="1"/>
    </xf>
    <xf numFmtId="0" fontId="65" fillId="0" borderId="14" xfId="185" applyNumberFormat="1" applyFont="1" applyFill="1" applyBorder="1" applyAlignment="1">
      <alignment horizontal="center" vertical="top" wrapText="1"/>
    </xf>
    <xf numFmtId="191" fontId="64" fillId="0" borderId="0" xfId="185" applyFont="1" applyFill="1" applyAlignment="1">
      <alignment vertical="top" wrapText="1"/>
    </xf>
    <xf numFmtId="191" fontId="64" fillId="0" borderId="0" xfId="185" quotePrefix="1" applyFont="1" applyFill="1" applyAlignment="1">
      <alignment vertical="top"/>
    </xf>
    <xf numFmtId="195" fontId="64" fillId="0" borderId="0" xfId="185" applyNumberFormat="1" applyFont="1" applyFill="1" applyAlignment="1">
      <alignment vertical="top" wrapText="1"/>
    </xf>
    <xf numFmtId="195" fontId="64" fillId="0" borderId="13" xfId="185" applyNumberFormat="1" applyFont="1" applyFill="1" applyBorder="1" applyAlignment="1">
      <alignment horizontal="center" vertical="top" wrapText="1"/>
    </xf>
    <xf numFmtId="191" fontId="65" fillId="0" borderId="13" xfId="185" quotePrefix="1" applyFont="1" applyFill="1" applyBorder="1" applyAlignment="1">
      <alignment horizontal="center"/>
    </xf>
    <xf numFmtId="195" fontId="106" fillId="0" borderId="0" xfId="185" applyNumberFormat="1" applyFont="1" applyFill="1" applyBorder="1" applyAlignment="1">
      <alignment vertical="top"/>
    </xf>
    <xf numFmtId="195" fontId="60" fillId="0" borderId="13" xfId="199" applyNumberFormat="1" applyFont="1" applyFill="1" applyBorder="1"/>
    <xf numFmtId="195" fontId="60" fillId="0" borderId="3" xfId="199" applyNumberFormat="1" applyFont="1" applyFill="1" applyBorder="1"/>
    <xf numFmtId="0" fontId="69" fillId="0" borderId="0" xfId="0" applyFont="1"/>
    <xf numFmtId="191" fontId="70" fillId="0" borderId="0" xfId="199" applyFont="1" applyFill="1" applyBorder="1" applyAlignment="1">
      <alignment horizontal="center" vertical="top"/>
    </xf>
    <xf numFmtId="0" fontId="71" fillId="0" borderId="0" xfId="0" applyFont="1"/>
    <xf numFmtId="195" fontId="71" fillId="0" borderId="0" xfId="199" applyNumberFormat="1" applyFont="1" applyFill="1" applyBorder="1" applyAlignment="1">
      <alignment vertical="top"/>
    </xf>
    <xf numFmtId="191" fontId="71" fillId="0" borderId="0" xfId="0" applyNumberFormat="1" applyFont="1"/>
    <xf numFmtId="191" fontId="71" fillId="0" borderId="0" xfId="199" applyFont="1" applyFill="1" applyBorder="1" applyAlignment="1">
      <alignment vertical="top"/>
    </xf>
    <xf numFmtId="195" fontId="71" fillId="0" borderId="13" xfId="199" applyNumberFormat="1" applyFont="1" applyFill="1" applyBorder="1"/>
    <xf numFmtId="195" fontId="71" fillId="0" borderId="0" xfId="199" applyNumberFormat="1" applyFont="1" applyFill="1" applyBorder="1"/>
    <xf numFmtId="195" fontId="71" fillId="0" borderId="3" xfId="199" applyNumberFormat="1" applyFont="1" applyFill="1" applyBorder="1"/>
    <xf numFmtId="195" fontId="71" fillId="0" borderId="13" xfId="199" applyNumberFormat="1" applyFont="1" applyFill="1" applyBorder="1" applyAlignment="1">
      <alignment vertical="top"/>
    </xf>
    <xf numFmtId="195" fontId="71" fillId="0" borderId="12" xfId="199" applyNumberFormat="1" applyFont="1" applyFill="1" applyBorder="1"/>
    <xf numFmtId="195" fontId="71" fillId="0" borderId="0" xfId="199" applyNumberFormat="1" applyFont="1" applyFill="1" applyBorder="1" applyAlignment="1">
      <alignment vertical="center"/>
    </xf>
    <xf numFmtId="191" fontId="71" fillId="0" borderId="0" xfId="199" applyFont="1" applyFill="1"/>
    <xf numFmtId="191" fontId="71" fillId="0" borderId="0" xfId="199" applyFont="1" applyFill="1" applyBorder="1" applyAlignment="1">
      <alignment horizontal="center"/>
    </xf>
    <xf numFmtId="0" fontId="71" fillId="0" borderId="0" xfId="611" applyFont="1"/>
    <xf numFmtId="0" fontId="72" fillId="0" borderId="0" xfId="0" applyFont="1" applyAlignment="1">
      <alignment vertical="top"/>
    </xf>
    <xf numFmtId="195" fontId="72" fillId="0" borderId="0" xfId="199" applyNumberFormat="1" applyFont="1" applyFill="1" applyBorder="1" applyAlignment="1">
      <alignment vertical="top"/>
    </xf>
    <xf numFmtId="191" fontId="107" fillId="0" borderId="0" xfId="199" applyFont="1" applyFill="1"/>
    <xf numFmtId="191" fontId="72" fillId="0" borderId="0" xfId="199" applyFont="1" applyFill="1"/>
    <xf numFmtId="0" fontId="72" fillId="0" borderId="0" xfId="0" applyFont="1"/>
    <xf numFmtId="191" fontId="107" fillId="0" borderId="0" xfId="199" applyFont="1" applyFill="1" applyBorder="1"/>
    <xf numFmtId="0" fontId="71" fillId="0" borderId="0" xfId="0" applyFont="1" applyAlignment="1">
      <alignment vertical="top"/>
    </xf>
    <xf numFmtId="207" fontId="71" fillId="0" borderId="0" xfId="199" applyNumberFormat="1" applyFont="1" applyFill="1" applyBorder="1" applyAlignment="1">
      <alignment vertical="top"/>
    </xf>
    <xf numFmtId="0" fontId="73" fillId="0" borderId="0" xfId="0" applyFont="1" applyAlignment="1">
      <alignment horizontal="center" vertical="top"/>
    </xf>
    <xf numFmtId="0" fontId="73" fillId="0" borderId="13" xfId="0" applyFont="1" applyBorder="1" applyAlignment="1">
      <alignment horizontal="center" vertical="top"/>
    </xf>
    <xf numFmtId="0" fontId="73" fillId="0" borderId="13" xfId="0" applyFont="1" applyBorder="1" applyAlignment="1">
      <alignment horizontal="center"/>
    </xf>
    <xf numFmtId="195" fontId="73" fillId="0" borderId="0" xfId="0" applyNumberFormat="1" applyFont="1" applyAlignment="1">
      <alignment horizontal="center"/>
    </xf>
    <xf numFmtId="195" fontId="73" fillId="0" borderId="0" xfId="199" applyNumberFormat="1" applyFont="1" applyFill="1" applyBorder="1" applyAlignment="1">
      <alignment vertical="top"/>
    </xf>
    <xf numFmtId="195" fontId="74" fillId="0" borderId="0" xfId="199" applyNumberFormat="1" applyFont="1" applyFill="1" applyBorder="1" applyAlignment="1">
      <alignment horizontal="right" vertical="top"/>
    </xf>
    <xf numFmtId="0" fontId="75" fillId="0" borderId="0" xfId="0" applyFont="1"/>
    <xf numFmtId="0" fontId="68" fillId="0" borderId="0" xfId="0" applyFont="1" applyAlignment="1">
      <alignment horizontal="center" vertical="top"/>
    </xf>
    <xf numFmtId="0" fontId="68" fillId="0" borderId="0" xfId="0" applyFont="1"/>
    <xf numFmtId="0" fontId="68" fillId="0" borderId="0" xfId="0" applyFont="1" applyAlignment="1">
      <alignment horizontal="center"/>
    </xf>
    <xf numFmtId="0" fontId="68" fillId="0" borderId="13" xfId="0" applyFont="1" applyBorder="1"/>
    <xf numFmtId="0" fontId="68" fillId="0" borderId="13" xfId="0" applyFont="1" applyBorder="1" applyAlignment="1">
      <alignment vertical="top"/>
    </xf>
    <xf numFmtId="0" fontId="68" fillId="0" borderId="13" xfId="0" applyFont="1" applyBorder="1" applyAlignment="1">
      <alignment horizontal="right" vertical="top"/>
    </xf>
    <xf numFmtId="0" fontId="68" fillId="0" borderId="0" xfId="0" applyFont="1" applyAlignment="1">
      <alignment horizontal="left" vertical="top" wrapText="1" indent="4"/>
    </xf>
    <xf numFmtId="0" fontId="68" fillId="0" borderId="13" xfId="0" applyFont="1" applyBorder="1" applyAlignment="1">
      <alignment horizontal="center" vertical="top"/>
    </xf>
    <xf numFmtId="195" fontId="75" fillId="0" borderId="0" xfId="199" applyNumberFormat="1" applyFont="1" applyFill="1" applyBorder="1" applyAlignment="1">
      <alignment vertical="top"/>
    </xf>
    <xf numFmtId="0" fontId="68" fillId="0" borderId="0" xfId="0" applyFont="1" applyAlignment="1">
      <alignment vertical="top" wrapText="1"/>
    </xf>
    <xf numFmtId="0" fontId="68" fillId="0" borderId="13" xfId="0" applyFont="1" applyBorder="1" applyAlignment="1">
      <alignment horizontal="center" vertical="top" wrapText="1"/>
    </xf>
    <xf numFmtId="0" fontId="75" fillId="0" borderId="0" xfId="0" applyFont="1" applyAlignment="1">
      <alignment vertical="top" wrapText="1"/>
    </xf>
    <xf numFmtId="195" fontId="68" fillId="0" borderId="0" xfId="199" applyNumberFormat="1" applyFont="1" applyFill="1" applyBorder="1" applyAlignment="1">
      <alignment vertical="top"/>
    </xf>
    <xf numFmtId="195" fontId="75" fillId="0" borderId="0" xfId="0" applyNumberFormat="1" applyFont="1"/>
    <xf numFmtId="0" fontId="75" fillId="0" borderId="0" xfId="0" applyFont="1" applyAlignment="1">
      <alignment horizontal="center" vertical="top" wrapText="1"/>
    </xf>
    <xf numFmtId="195" fontId="75" fillId="0" borderId="13" xfId="199" applyNumberFormat="1" applyFont="1" applyFill="1" applyBorder="1" applyAlignment="1">
      <alignment vertical="top"/>
    </xf>
    <xf numFmtId="0" fontId="75" fillId="0" borderId="0" xfId="0" applyFont="1" applyAlignment="1">
      <alignment horizontal="left" vertical="top" indent="2"/>
    </xf>
    <xf numFmtId="195" fontId="68" fillId="0" borderId="3" xfId="199" applyNumberFormat="1" applyFont="1" applyFill="1" applyBorder="1" applyAlignment="1">
      <alignment vertical="top"/>
    </xf>
    <xf numFmtId="195" fontId="68" fillId="0" borderId="15" xfId="199" applyNumberFormat="1" applyFont="1" applyFill="1" applyBorder="1" applyAlignment="1">
      <alignment vertical="top"/>
    </xf>
    <xf numFmtId="195" fontId="68" fillId="0" borderId="0" xfId="0" applyNumberFormat="1" applyFont="1" applyAlignment="1">
      <alignment vertical="top"/>
    </xf>
    <xf numFmtId="191" fontId="75" fillId="0" borderId="0" xfId="199" applyFont="1" applyFill="1" applyBorder="1"/>
    <xf numFmtId="191" fontId="75" fillId="0" borderId="0" xfId="388" applyFont="1" applyFill="1" applyBorder="1" applyAlignment="1">
      <alignment vertical="top"/>
    </xf>
    <xf numFmtId="0" fontId="65" fillId="0" borderId="0" xfId="0" applyFont="1" applyAlignment="1">
      <alignment horizontal="right"/>
    </xf>
    <xf numFmtId="191" fontId="64" fillId="0" borderId="0" xfId="199" applyFont="1" applyFill="1" applyBorder="1" applyAlignment="1">
      <alignment vertical="top"/>
    </xf>
    <xf numFmtId="191" fontId="65" fillId="0" borderId="0" xfId="199" applyFont="1" applyFill="1" applyBorder="1" applyAlignment="1">
      <alignment vertical="top"/>
    </xf>
    <xf numFmtId="195" fontId="64" fillId="0" borderId="0" xfId="199" applyNumberFormat="1" applyFont="1" applyFill="1"/>
    <xf numFmtId="0" fontId="60" fillId="0" borderId="0" xfId="225" applyNumberFormat="1" applyFont="1" applyFill="1"/>
    <xf numFmtId="191" fontId="58" fillId="0" borderId="0" xfId="199" applyFont="1" applyFill="1"/>
    <xf numFmtId="39" fontId="60" fillId="0" borderId="0" xfId="225" applyNumberFormat="1" applyFont="1" applyFill="1" applyAlignment="1">
      <alignment horizontal="center"/>
    </xf>
    <xf numFmtId="191" fontId="58" fillId="0" borderId="0" xfId="225" applyFont="1" applyFill="1" applyBorder="1" applyAlignment="1">
      <alignment horizontal="center"/>
    </xf>
    <xf numFmtId="191" fontId="60" fillId="0" borderId="0" xfId="225" applyFont="1" applyFill="1" applyBorder="1" applyAlignment="1">
      <alignment horizontal="center"/>
    </xf>
    <xf numFmtId="195" fontId="60" fillId="0" borderId="0" xfId="199" applyNumberFormat="1" applyFont="1" applyFill="1"/>
    <xf numFmtId="0" fontId="59" fillId="0" borderId="0" xfId="199" applyNumberFormat="1" applyFont="1" applyFill="1" applyAlignment="1">
      <alignment horizontal="center" vertical="top" wrapText="1"/>
    </xf>
    <xf numFmtId="191" fontId="60" fillId="0" borderId="0" xfId="199" applyFont="1" applyFill="1" applyBorder="1" applyAlignment="1">
      <alignment horizontal="center"/>
    </xf>
    <xf numFmtId="0" fontId="60" fillId="0" borderId="0" xfId="199" applyNumberFormat="1" applyFont="1" applyFill="1" applyBorder="1" applyAlignment="1">
      <alignment horizontal="right"/>
    </xf>
    <xf numFmtId="191" fontId="60" fillId="0" borderId="0" xfId="225" applyFont="1" applyFill="1"/>
    <xf numFmtId="195" fontId="64" fillId="0" borderId="0" xfId="185" applyNumberFormat="1" applyFont="1" applyFill="1"/>
    <xf numFmtId="191" fontId="106" fillId="0" borderId="0" xfId="185" applyFont="1" applyFill="1" applyBorder="1"/>
    <xf numFmtId="191" fontId="108" fillId="0" borderId="13" xfId="185" applyFont="1" applyFill="1" applyBorder="1" applyAlignment="1"/>
    <xf numFmtId="191" fontId="108" fillId="0" borderId="0" xfId="185" applyFont="1" applyFill="1" applyBorder="1" applyAlignment="1">
      <alignment horizontal="center"/>
    </xf>
    <xf numFmtId="191" fontId="106" fillId="0" borderId="0" xfId="185" applyFont="1" applyFill="1"/>
    <xf numFmtId="0" fontId="106" fillId="0" borderId="0" xfId="185" applyNumberFormat="1" applyFont="1" applyFill="1"/>
    <xf numFmtId="0" fontId="108" fillId="0" borderId="0" xfId="185" applyNumberFormat="1" applyFont="1" applyFill="1" applyBorder="1" applyAlignment="1">
      <alignment horizontal="center" vertical="top" wrapText="1"/>
    </xf>
    <xf numFmtId="0" fontId="106" fillId="0" borderId="0" xfId="185" applyNumberFormat="1" applyFont="1" applyFill="1" applyAlignment="1">
      <alignment horizontal="center" vertical="top" wrapText="1"/>
    </xf>
    <xf numFmtId="0" fontId="106" fillId="0" borderId="0" xfId="185" applyNumberFormat="1" applyFont="1" applyFill="1" applyAlignment="1">
      <alignment vertical="top" wrapText="1"/>
    </xf>
    <xf numFmtId="0" fontId="106" fillId="0" borderId="0" xfId="0" applyFont="1"/>
    <xf numFmtId="0" fontId="108" fillId="0" borderId="13" xfId="0" applyFont="1" applyBorder="1"/>
    <xf numFmtId="0" fontId="106" fillId="0" borderId="0" xfId="0" applyFont="1" applyAlignment="1">
      <alignment horizontal="center"/>
    </xf>
    <xf numFmtId="0" fontId="106" fillId="0" borderId="0" xfId="0" applyFont="1" applyAlignment="1">
      <alignment vertical="top"/>
    </xf>
    <xf numFmtId="191" fontId="106" fillId="0" borderId="0" xfId="0" applyNumberFormat="1" applyFont="1" applyAlignment="1">
      <alignment vertical="top"/>
    </xf>
    <xf numFmtId="0" fontId="109" fillId="0" borderId="0" xfId="0" applyFont="1"/>
    <xf numFmtId="0" fontId="108" fillId="0" borderId="0" xfId="0" applyFont="1" applyAlignment="1">
      <alignment horizontal="center" vertical="top" wrapText="1"/>
    </xf>
    <xf numFmtId="191" fontId="106" fillId="0" borderId="0" xfId="0" applyNumberFormat="1" applyFont="1" applyAlignment="1">
      <alignment horizontal="center" vertical="top" wrapText="1"/>
    </xf>
    <xf numFmtId="0" fontId="106" fillId="0" borderId="0" xfId="0" applyFont="1" applyAlignment="1">
      <alignment horizontal="center" vertical="top" wrapText="1"/>
    </xf>
    <xf numFmtId="0" fontId="76" fillId="0" borderId="0" xfId="0" applyFont="1"/>
    <xf numFmtId="191" fontId="76" fillId="0" borderId="0" xfId="185" applyFont="1" applyFill="1"/>
    <xf numFmtId="0" fontId="77" fillId="0" borderId="0" xfId="0" applyFont="1"/>
    <xf numFmtId="0" fontId="78" fillId="0" borderId="0" xfId="0" applyFont="1" applyAlignment="1">
      <alignment horizontal="center"/>
    </xf>
    <xf numFmtId="0" fontId="77" fillId="0" borderId="0" xfId="0" applyFont="1" applyAlignment="1">
      <alignment horizontal="center" vertical="top" wrapText="1"/>
    </xf>
    <xf numFmtId="0" fontId="77" fillId="0" borderId="13" xfId="0" applyFont="1" applyBorder="1"/>
    <xf numFmtId="0" fontId="77" fillId="0" borderId="13" xfId="0" applyFont="1" applyBorder="1" applyAlignment="1">
      <alignment horizontal="right"/>
    </xf>
    <xf numFmtId="0" fontId="78" fillId="0" borderId="14" xfId="0" applyFont="1" applyBorder="1" applyAlignment="1">
      <alignment horizontal="center"/>
    </xf>
    <xf numFmtId="0" fontId="77" fillId="0" borderId="14" xfId="0" applyFont="1" applyBorder="1"/>
    <xf numFmtId="0" fontId="77" fillId="0" borderId="14" xfId="0" applyFont="1" applyBorder="1" applyAlignment="1">
      <alignment horizontal="center" vertical="top" wrapText="1"/>
    </xf>
    <xf numFmtId="191" fontId="77" fillId="0" borderId="0" xfId="185" applyFont="1" applyFill="1" applyBorder="1"/>
    <xf numFmtId="0" fontId="77" fillId="0" borderId="13" xfId="0" applyFont="1" applyBorder="1" applyAlignment="1">
      <alignment horizontal="center" vertical="top" wrapText="1"/>
    </xf>
    <xf numFmtId="191" fontId="77" fillId="0" borderId="13" xfId="185" quotePrefix="1" applyFont="1" applyFill="1" applyBorder="1" applyAlignment="1">
      <alignment horizontal="center" vertical="top"/>
    </xf>
    <xf numFmtId="0" fontId="79" fillId="0" borderId="0" xfId="0" applyFont="1"/>
    <xf numFmtId="0" fontId="76" fillId="0" borderId="0" xfId="0" applyFont="1" applyAlignment="1">
      <alignment horizontal="center"/>
    </xf>
    <xf numFmtId="0" fontId="76" fillId="0" borderId="0" xfId="0" applyFont="1" applyAlignment="1">
      <alignment vertical="top"/>
    </xf>
    <xf numFmtId="0" fontId="76" fillId="0" borderId="0" xfId="0" applyFont="1" applyAlignment="1">
      <alignment vertical="top" wrapText="1"/>
    </xf>
    <xf numFmtId="0" fontId="76" fillId="0" borderId="0" xfId="0" applyFont="1" applyAlignment="1">
      <alignment horizontal="center" vertical="top" wrapText="1"/>
    </xf>
    <xf numFmtId="191" fontId="76" fillId="0" borderId="0" xfId="0" applyNumberFormat="1" applyFont="1" applyAlignment="1">
      <alignment vertical="top"/>
    </xf>
    <xf numFmtId="195" fontId="76" fillId="0" borderId="0" xfId="0" applyNumberFormat="1" applyFont="1" applyAlignment="1">
      <alignment vertical="top"/>
    </xf>
    <xf numFmtId="0" fontId="76" fillId="0" borderId="0" xfId="0" applyFont="1" applyAlignment="1">
      <alignment horizontal="left" vertical="top"/>
    </xf>
    <xf numFmtId="195" fontId="80" fillId="0" borderId="0" xfId="0" applyNumberFormat="1" applyFont="1" applyAlignment="1">
      <alignment vertical="top"/>
    </xf>
    <xf numFmtId="195" fontId="80" fillId="0" borderId="0" xfId="199" applyNumberFormat="1" applyFont="1" applyFill="1" applyBorder="1" applyAlignment="1">
      <alignment vertical="top"/>
    </xf>
    <xf numFmtId="195" fontId="76" fillId="0" borderId="0" xfId="185" applyNumberFormat="1" applyFont="1" applyFill="1" applyBorder="1" applyAlignment="1">
      <alignment vertical="top"/>
    </xf>
    <xf numFmtId="195" fontId="76" fillId="0" borderId="14" xfId="185" applyNumberFormat="1" applyFont="1" applyFill="1" applyBorder="1" applyAlignment="1">
      <alignment vertical="top"/>
    </xf>
    <xf numFmtId="195" fontId="76" fillId="0" borderId="13" xfId="185" applyNumberFormat="1" applyFont="1" applyFill="1" applyBorder="1" applyAlignment="1">
      <alignment vertical="top"/>
    </xf>
    <xf numFmtId="195" fontId="76" fillId="0" borderId="12" xfId="0" applyNumberFormat="1" applyFont="1" applyBorder="1" applyAlignment="1">
      <alignment vertical="top"/>
    </xf>
    <xf numFmtId="195" fontId="76" fillId="0" borderId="0" xfId="0" applyNumberFormat="1" applyFont="1"/>
    <xf numFmtId="190" fontId="76" fillId="0" borderId="0" xfId="0" applyNumberFormat="1" applyFont="1"/>
    <xf numFmtId="191" fontId="76" fillId="0" borderId="0" xfId="0" applyNumberFormat="1" applyFont="1"/>
    <xf numFmtId="207" fontId="60" fillId="0" borderId="0" xfId="199" applyNumberFormat="1" applyFont="1" applyFill="1" applyBorder="1" applyAlignment="1">
      <alignment vertical="top"/>
    </xf>
    <xf numFmtId="194" fontId="60" fillId="0" borderId="0" xfId="483" applyNumberFormat="1" applyFont="1"/>
    <xf numFmtId="39" fontId="58" fillId="0" borderId="0" xfId="225" applyNumberFormat="1" applyFont="1" applyFill="1" applyAlignment="1">
      <alignment horizontal="right"/>
    </xf>
    <xf numFmtId="195" fontId="65" fillId="0" borderId="3" xfId="199" applyNumberFormat="1" applyFont="1" applyFill="1" applyBorder="1" applyAlignment="1">
      <alignment vertical="top"/>
    </xf>
    <xf numFmtId="195" fontId="65" fillId="0" borderId="0" xfId="199" applyNumberFormat="1" applyFont="1" applyFill="1" applyBorder="1" applyAlignment="1">
      <alignment vertical="top"/>
    </xf>
    <xf numFmtId="195" fontId="65" fillId="0" borderId="15" xfId="199" applyNumberFormat="1" applyFont="1" applyFill="1" applyBorder="1" applyAlignment="1">
      <alignment vertical="top"/>
    </xf>
    <xf numFmtId="191" fontId="64" fillId="0" borderId="0" xfId="388" applyFont="1" applyFill="1" applyBorder="1" applyAlignment="1">
      <alignment vertical="top"/>
    </xf>
    <xf numFmtId="195" fontId="64" fillId="0" borderId="0" xfId="388" applyNumberFormat="1" applyFont="1" applyFill="1" applyBorder="1" applyAlignment="1">
      <alignment vertical="top"/>
    </xf>
    <xf numFmtId="0" fontId="64" fillId="0" borderId="0" xfId="185" applyNumberFormat="1" applyFont="1" applyFill="1" applyAlignment="1"/>
    <xf numFmtId="0" fontId="106" fillId="0" borderId="0" xfId="185" applyNumberFormat="1" applyFont="1" applyFill="1" applyAlignment="1"/>
    <xf numFmtId="191" fontId="64" fillId="0" borderId="0" xfId="185" applyFont="1" applyFill="1" applyBorder="1" applyAlignment="1"/>
    <xf numFmtId="191" fontId="106" fillId="0" borderId="0" xfId="185" applyFont="1" applyFill="1" applyBorder="1" applyAlignment="1"/>
    <xf numFmtId="195" fontId="81" fillId="0" borderId="0" xfId="185" applyNumberFormat="1" applyFont="1" applyFill="1" applyAlignment="1"/>
    <xf numFmtId="195" fontId="64" fillId="0" borderId="0" xfId="185" applyNumberFormat="1" applyFont="1" applyFill="1" applyBorder="1" applyAlignment="1"/>
    <xf numFmtId="195" fontId="81" fillId="0" borderId="0" xfId="185" applyNumberFormat="1" applyFont="1" applyFill="1" applyBorder="1" applyAlignment="1"/>
    <xf numFmtId="0" fontId="82" fillId="0" borderId="0" xfId="0" applyFont="1"/>
    <xf numFmtId="0" fontId="83" fillId="0" borderId="0" xfId="611" applyFont="1"/>
    <xf numFmtId="0" fontId="69" fillId="0" borderId="13" xfId="0" applyFont="1" applyBorder="1" applyAlignment="1">
      <alignment horizontal="center" vertical="justify"/>
    </xf>
    <xf numFmtId="0" fontId="69" fillId="0" borderId="0" xfId="0" applyFont="1" applyAlignment="1">
      <alignment vertical="top" wrapText="1"/>
    </xf>
    <xf numFmtId="0" fontId="69" fillId="0" borderId="14" xfId="0" applyFont="1" applyBorder="1"/>
    <xf numFmtId="0" fontId="69" fillId="0" borderId="13" xfId="0" applyFont="1" applyBorder="1" applyAlignment="1">
      <alignment vertical="top" wrapText="1"/>
    </xf>
    <xf numFmtId="0" fontId="69" fillId="0" borderId="13" xfId="0" applyFont="1" applyBorder="1" applyAlignment="1">
      <alignment horizontal="center" vertical="top" wrapText="1"/>
    </xf>
    <xf numFmtId="0" fontId="69" fillId="0" borderId="13" xfId="0" applyFont="1" applyBorder="1"/>
    <xf numFmtId="0" fontId="69" fillId="0" borderId="13" xfId="0" applyFont="1" applyBorder="1" applyAlignment="1">
      <alignment horizontal="center" vertical="top"/>
    </xf>
    <xf numFmtId="0" fontId="69" fillId="0" borderId="0" xfId="0" applyFont="1" applyAlignment="1">
      <alignment horizontal="center" vertical="top" wrapText="1"/>
    </xf>
    <xf numFmtId="0" fontId="69" fillId="0" borderId="0" xfId="0" applyFont="1" applyAlignment="1">
      <alignment horizontal="center" vertical="top"/>
    </xf>
    <xf numFmtId="0" fontId="71" fillId="0" borderId="0" xfId="0" applyFont="1" applyAlignment="1">
      <alignment vertical="top" wrapText="1"/>
    </xf>
    <xf numFmtId="0" fontId="71" fillId="0" borderId="0" xfId="0" applyFont="1" applyAlignment="1">
      <alignment horizontal="center"/>
    </xf>
    <xf numFmtId="0" fontId="71" fillId="0" borderId="0" xfId="0" applyFont="1" applyAlignment="1">
      <alignment horizontal="left" vertical="top"/>
    </xf>
    <xf numFmtId="0" fontId="71" fillId="0" borderId="0" xfId="0" applyFont="1" applyAlignment="1">
      <alignment horizontal="center" vertical="top"/>
    </xf>
    <xf numFmtId="0" fontId="69" fillId="0" borderId="0" xfId="0" applyFont="1" applyAlignment="1">
      <alignment vertical="top"/>
    </xf>
    <xf numFmtId="0" fontId="58" fillId="0" borderId="0" xfId="0" applyFont="1"/>
    <xf numFmtId="0" fontId="60" fillId="0" borderId="0" xfId="483" applyFont="1"/>
    <xf numFmtId="0" fontId="58" fillId="0" borderId="0" xfId="483" applyFont="1"/>
    <xf numFmtId="39" fontId="58" fillId="0" borderId="0" xfId="1066" applyFont="1" applyAlignment="1">
      <alignment horizontal="center"/>
    </xf>
    <xf numFmtId="39" fontId="60" fillId="0" borderId="0" xfId="1066" applyFont="1"/>
    <xf numFmtId="39" fontId="58" fillId="0" borderId="14" xfId="1066" applyFont="1" applyBorder="1" applyAlignment="1">
      <alignment horizontal="center"/>
    </xf>
    <xf numFmtId="0" fontId="58" fillId="0" borderId="14" xfId="483" applyFont="1" applyBorder="1"/>
    <xf numFmtId="39" fontId="58" fillId="0" borderId="0" xfId="1066" applyFont="1"/>
    <xf numFmtId="39" fontId="58" fillId="0" borderId="13" xfId="1066" applyFont="1" applyBorder="1" applyAlignment="1">
      <alignment horizontal="center"/>
    </xf>
    <xf numFmtId="0" fontId="58" fillId="0" borderId="13" xfId="1066" quotePrefix="1" applyNumberFormat="1" applyFont="1" applyBorder="1" applyAlignment="1">
      <alignment horizontal="center"/>
    </xf>
    <xf numFmtId="0" fontId="58" fillId="0" borderId="13" xfId="483" applyFont="1" applyBorder="1" applyAlignment="1">
      <alignment horizontal="right"/>
    </xf>
    <xf numFmtId="39" fontId="60" fillId="0" borderId="0" xfId="483" applyNumberFormat="1" applyFont="1"/>
    <xf numFmtId="0" fontId="58" fillId="0" borderId="0" xfId="483" applyFont="1" applyAlignment="1">
      <alignment horizontal="center"/>
    </xf>
    <xf numFmtId="39" fontId="58" fillId="0" borderId="0" xfId="483" applyNumberFormat="1" applyFont="1" applyAlignment="1">
      <alignment horizontal="center"/>
    </xf>
    <xf numFmtId="39" fontId="58" fillId="0" borderId="0" xfId="483" applyNumberFormat="1" applyFont="1"/>
    <xf numFmtId="0" fontId="60" fillId="0" borderId="0" xfId="483" applyFont="1" applyAlignment="1">
      <alignment horizontal="center"/>
    </xf>
    <xf numFmtId="39" fontId="60" fillId="0" borderId="0" xfId="483" applyNumberFormat="1" applyFont="1" applyAlignment="1">
      <alignment horizontal="center"/>
    </xf>
    <xf numFmtId="194" fontId="63" fillId="0" borderId="0" xfId="483" applyNumberFormat="1" applyFont="1"/>
    <xf numFmtId="208" fontId="60" fillId="0" borderId="0" xfId="483" applyNumberFormat="1" applyFont="1"/>
    <xf numFmtId="194" fontId="60" fillId="0" borderId="3" xfId="483" applyNumberFormat="1" applyFont="1" applyBorder="1"/>
    <xf numFmtId="0" fontId="60" fillId="0" borderId="0" xfId="469" applyFont="1"/>
    <xf numFmtId="191" fontId="60" fillId="0" borderId="0" xfId="469" applyNumberFormat="1" applyFont="1"/>
    <xf numFmtId="194" fontId="62" fillId="0" borderId="0" xfId="483" applyNumberFormat="1" applyFont="1"/>
    <xf numFmtId="39" fontId="62" fillId="0" borderId="0" xfId="483" applyNumberFormat="1" applyFont="1"/>
    <xf numFmtId="194" fontId="58" fillId="0" borderId="0" xfId="483" applyNumberFormat="1" applyFont="1"/>
    <xf numFmtId="194" fontId="60" fillId="0" borderId="12" xfId="483" applyNumberFormat="1" applyFont="1" applyBorder="1"/>
    <xf numFmtId="194" fontId="105" fillId="0" borderId="0" xfId="483" applyNumberFormat="1" applyFont="1"/>
    <xf numFmtId="0" fontId="105" fillId="0" borderId="0" xfId="483" applyFont="1"/>
    <xf numFmtId="43" fontId="105" fillId="0" borderId="0" xfId="483" applyNumberFormat="1" applyFont="1"/>
    <xf numFmtId="208" fontId="105" fillId="0" borderId="0" xfId="483" applyNumberFormat="1" applyFont="1"/>
    <xf numFmtId="43" fontId="60" fillId="0" borderId="0" xfId="483" applyNumberFormat="1" applyFont="1"/>
    <xf numFmtId="195" fontId="60" fillId="0" borderId="0" xfId="469" applyNumberFormat="1" applyFont="1"/>
    <xf numFmtId="0" fontId="60" fillId="0" borderId="0" xfId="469" applyFont="1" applyAlignment="1">
      <alignment horizontal="center"/>
    </xf>
    <xf numFmtId="195" fontId="58" fillId="0" borderId="0" xfId="333" applyNumberFormat="1" applyFont="1" applyFill="1" applyBorder="1" applyAlignment="1">
      <alignment horizontal="right"/>
    </xf>
    <xf numFmtId="195" fontId="71" fillId="0" borderId="0" xfId="0" applyNumberFormat="1" applyFont="1"/>
    <xf numFmtId="0" fontId="111" fillId="0" borderId="0" xfId="0" applyFont="1"/>
    <xf numFmtId="195" fontId="65" fillId="0" borderId="3" xfId="199" applyNumberFormat="1" applyFont="1" applyFill="1" applyBorder="1" applyAlignment="1"/>
    <xf numFmtId="195" fontId="68" fillId="0" borderId="3" xfId="199" applyNumberFormat="1" applyFont="1" applyFill="1" applyBorder="1" applyAlignment="1"/>
    <xf numFmtId="195" fontId="60" fillId="0" borderId="0" xfId="199" applyNumberFormat="1" applyFont="1" applyFill="1" applyAlignment="1">
      <alignment horizontal="right"/>
    </xf>
    <xf numFmtId="191" fontId="112" fillId="0" borderId="0" xfId="185" applyFont="1" applyFill="1"/>
    <xf numFmtId="0" fontId="112" fillId="0" borderId="0" xfId="185" applyNumberFormat="1" applyFont="1" applyFill="1"/>
    <xf numFmtId="0" fontId="113" fillId="0" borderId="0" xfId="185" applyNumberFormat="1" applyFont="1" applyFill="1"/>
    <xf numFmtId="191" fontId="112" fillId="0" borderId="0" xfId="185" applyFont="1" applyFill="1" applyAlignment="1">
      <alignment horizontal="center"/>
    </xf>
    <xf numFmtId="191" fontId="112" fillId="0" borderId="0" xfId="185" applyFont="1" applyFill="1" applyBorder="1"/>
    <xf numFmtId="191" fontId="113" fillId="0" borderId="0" xfId="185" applyFont="1" applyFill="1" applyBorder="1"/>
    <xf numFmtId="0" fontId="114" fillId="0" borderId="0" xfId="0" applyFont="1"/>
    <xf numFmtId="0" fontId="115" fillId="0" borderId="0" xfId="0" applyFont="1"/>
    <xf numFmtId="191" fontId="114" fillId="0" borderId="0" xfId="0" applyNumberFormat="1" applyFont="1"/>
    <xf numFmtId="191" fontId="114" fillId="0" borderId="0" xfId="199" applyFont="1" applyFill="1"/>
    <xf numFmtId="191" fontId="64" fillId="0" borderId="13" xfId="185" applyFont="1" applyFill="1" applyBorder="1" applyAlignment="1">
      <alignment vertical="top"/>
    </xf>
    <xf numFmtId="0" fontId="116" fillId="0" borderId="0" xfId="0" applyFont="1" applyAlignment="1">
      <alignment vertical="top"/>
    </xf>
    <xf numFmtId="195" fontId="60" fillId="0" borderId="0" xfId="199" applyNumberFormat="1" applyFont="1" applyFill="1" applyBorder="1" applyAlignment="1">
      <alignment vertical="top"/>
    </xf>
    <xf numFmtId="0" fontId="73" fillId="0" borderId="14" xfId="0" applyFont="1" applyBorder="1"/>
    <xf numFmtId="0" fontId="68" fillId="0" borderId="14" xfId="0" applyFont="1" applyBorder="1" applyAlignment="1">
      <alignment horizontal="center" vertical="top"/>
    </xf>
    <xf numFmtId="195" fontId="76" fillId="0" borderId="0" xfId="185" applyNumberFormat="1" applyFont="1" applyFill="1"/>
    <xf numFmtId="195" fontId="68" fillId="0" borderId="0" xfId="199" applyNumberFormat="1" applyFont="1" applyFill="1" applyBorder="1" applyAlignment="1"/>
    <xf numFmtId="191" fontId="65" fillId="0" borderId="0" xfId="185" quotePrefix="1" applyFont="1" applyFill="1" applyBorder="1" applyAlignment="1">
      <alignment horizontal="center"/>
    </xf>
    <xf numFmtId="0" fontId="68" fillId="0" borderId="13" xfId="0" applyFont="1" applyBorder="1" applyAlignment="1">
      <alignment vertical="top" wrapText="1"/>
    </xf>
    <xf numFmtId="0" fontId="68" fillId="0" borderId="14" xfId="0" applyFont="1" applyBorder="1" applyAlignment="1">
      <alignment vertical="top"/>
    </xf>
    <xf numFmtId="39" fontId="117" fillId="0" borderId="0" xfId="483" applyNumberFormat="1" applyFont="1" applyAlignment="1">
      <alignment horizontal="center"/>
    </xf>
    <xf numFmtId="194" fontId="118" fillId="0" borderId="0" xfId="483" applyNumberFormat="1" applyFont="1"/>
    <xf numFmtId="191" fontId="58" fillId="0" borderId="0" xfId="199" applyFont="1" applyFill="1" applyBorder="1" applyAlignment="1"/>
    <xf numFmtId="0" fontId="58" fillId="0" borderId="0" xfId="0" applyFont="1" applyAlignment="1">
      <alignment vertical="top"/>
    </xf>
    <xf numFmtId="191" fontId="65" fillId="0" borderId="0" xfId="185" applyFont="1" applyFill="1" applyAlignment="1">
      <alignment vertical="top"/>
    </xf>
    <xf numFmtId="191" fontId="65" fillId="0" borderId="0" xfId="185" applyFont="1" applyFill="1" applyAlignment="1">
      <alignment horizontal="left" vertical="top"/>
    </xf>
    <xf numFmtId="0" fontId="65" fillId="0" borderId="0" xfId="0" applyFont="1" applyAlignment="1">
      <alignment vertical="top"/>
    </xf>
    <xf numFmtId="0" fontId="65" fillId="0" borderId="0" xfId="0" applyFont="1" applyAlignment="1">
      <alignment horizontal="left" vertical="top"/>
    </xf>
    <xf numFmtId="195" fontId="60" fillId="0" borderId="0" xfId="1092" applyNumberFormat="1" applyFont="1" applyAlignment="1">
      <alignment vertical="top"/>
    </xf>
    <xf numFmtId="191" fontId="65" fillId="0" borderId="13" xfId="185" applyFont="1" applyFill="1" applyBorder="1" applyAlignment="1">
      <alignment vertical="top" wrapText="1"/>
    </xf>
    <xf numFmtId="0" fontId="66" fillId="0" borderId="13" xfId="0" applyFont="1" applyBorder="1" applyAlignment="1">
      <alignment horizontal="center"/>
    </xf>
    <xf numFmtId="0" fontId="78" fillId="0" borderId="13" xfId="0" applyFont="1" applyBorder="1" applyAlignment="1">
      <alignment horizontal="center"/>
    </xf>
    <xf numFmtId="191" fontId="77" fillId="0" borderId="13" xfId="185" applyFont="1" applyFill="1" applyBorder="1"/>
    <xf numFmtId="0" fontId="58" fillId="0" borderId="0" xfId="0" applyFont="1" applyAlignment="1">
      <alignment horizontal="center" vertical="top" wrapText="1"/>
    </xf>
    <xf numFmtId="0" fontId="60" fillId="0" borderId="0" xfId="0" applyFont="1" applyAlignment="1">
      <alignment vertical="top"/>
    </xf>
    <xf numFmtId="0" fontId="60" fillId="0" borderId="0" xfId="0" applyFont="1"/>
    <xf numFmtId="0" fontId="60" fillId="0" borderId="0" xfId="0" applyFont="1" applyAlignment="1">
      <alignment horizontal="center"/>
    </xf>
    <xf numFmtId="0" fontId="60" fillId="0" borderId="0" xfId="0" applyFont="1" applyAlignment="1">
      <alignment horizontal="center" vertical="top"/>
    </xf>
    <xf numFmtId="195" fontId="60" fillId="0" borderId="0" xfId="199" applyNumberFormat="1" applyFont="1" applyFill="1" applyBorder="1" applyAlignment="1">
      <alignment horizontal="center"/>
    </xf>
    <xf numFmtId="0" fontId="59" fillId="0" borderId="0" xfId="0" applyFont="1" applyAlignment="1">
      <alignment horizontal="center"/>
    </xf>
    <xf numFmtId="0" fontId="59" fillId="0" borderId="0" xfId="0" applyFont="1"/>
    <xf numFmtId="0" fontId="58" fillId="0" borderId="3" xfId="483" applyFont="1" applyBorder="1" applyAlignment="1">
      <alignment horizontal="right"/>
    </xf>
    <xf numFmtId="194" fontId="60" fillId="0" borderId="0" xfId="483" applyNumberFormat="1" applyFont="1" applyAlignment="1">
      <alignment horizontal="center"/>
    </xf>
    <xf numFmtId="191" fontId="75" fillId="0" borderId="0" xfId="0" applyNumberFormat="1" applyFont="1"/>
    <xf numFmtId="195" fontId="119" fillId="0" borderId="0" xfId="185" applyNumberFormat="1" applyFont="1" applyFill="1"/>
    <xf numFmtId="0" fontId="110" fillId="0" borderId="0" xfId="0" applyFont="1"/>
    <xf numFmtId="0" fontId="106" fillId="0" borderId="0" xfId="0" applyFont="1" applyAlignment="1">
      <alignment vertical="top" wrapText="1"/>
    </xf>
    <xf numFmtId="195" fontId="71" fillId="0" borderId="15" xfId="199" applyNumberFormat="1" applyFont="1" applyFill="1" applyBorder="1"/>
    <xf numFmtId="195" fontId="71" fillId="0" borderId="25" xfId="199" applyNumberFormat="1" applyFont="1" applyFill="1" applyBorder="1"/>
    <xf numFmtId="0" fontId="75" fillId="0" borderId="0" xfId="0" applyFont="1" applyAlignment="1">
      <alignment horizontal="left" vertical="top" wrapText="1" indent="1"/>
    </xf>
    <xf numFmtId="195" fontId="72" fillId="0" borderId="0" xfId="0" applyNumberFormat="1" applyFont="1"/>
    <xf numFmtId="209" fontId="64" fillId="0" borderId="0" xfId="185" applyNumberFormat="1" applyFont="1" applyFill="1" applyAlignment="1">
      <alignment horizontal="center" vertical="top" wrapText="1"/>
    </xf>
    <xf numFmtId="209" fontId="65" fillId="0" borderId="0" xfId="185" applyNumberFormat="1" applyFont="1" applyFill="1" applyAlignment="1"/>
    <xf numFmtId="209" fontId="64" fillId="0" borderId="0" xfId="185" applyNumberFormat="1" applyFont="1" applyFill="1" applyAlignment="1">
      <alignment vertical="top"/>
    </xf>
    <xf numFmtId="209" fontId="64" fillId="0" borderId="0" xfId="185" applyNumberFormat="1" applyFont="1" applyFill="1" applyBorder="1" applyAlignment="1">
      <alignment vertical="top"/>
    </xf>
    <xf numFmtId="195" fontId="64" fillId="0" borderId="3" xfId="185" applyNumberFormat="1" applyFont="1" applyFill="1" applyBorder="1" applyAlignment="1">
      <alignment horizontal="center" vertical="top" wrapText="1"/>
    </xf>
    <xf numFmtId="195" fontId="64" fillId="0" borderId="12" xfId="185" applyNumberFormat="1" applyFont="1" applyFill="1" applyBorder="1" applyAlignment="1">
      <alignment horizontal="center" vertical="top" wrapText="1"/>
    </xf>
    <xf numFmtId="210" fontId="60" fillId="0" borderId="0" xfId="199" applyNumberFormat="1" applyFont="1" applyFill="1" applyBorder="1" applyAlignment="1">
      <alignment vertical="top"/>
    </xf>
    <xf numFmtId="195" fontId="64" fillId="0" borderId="12" xfId="0" applyNumberFormat="1" applyFont="1" applyBorder="1" applyAlignment="1">
      <alignment vertical="top"/>
    </xf>
    <xf numFmtId="195" fontId="71" fillId="0" borderId="25" xfId="199" applyNumberFormat="1" applyFont="1" applyFill="1" applyBorder="1" applyAlignment="1">
      <alignment vertical="top"/>
    </xf>
    <xf numFmtId="195" fontId="75" fillId="0" borderId="25" xfId="199" applyNumberFormat="1" applyFont="1" applyFill="1" applyBorder="1" applyAlignment="1">
      <alignment vertical="top"/>
    </xf>
    <xf numFmtId="195" fontId="75" fillId="0" borderId="0" xfId="388" applyNumberFormat="1" applyFont="1" applyFill="1" applyBorder="1" applyAlignment="1">
      <alignment vertical="top"/>
    </xf>
    <xf numFmtId="191" fontId="60" fillId="0" borderId="0" xfId="185" applyFont="1"/>
    <xf numFmtId="195" fontId="65" fillId="0" borderId="0" xfId="0" applyNumberFormat="1" applyFont="1" applyAlignment="1">
      <alignment horizontal="right"/>
    </xf>
    <xf numFmtId="195" fontId="0" fillId="0" borderId="0" xfId="0" applyNumberFormat="1"/>
    <xf numFmtId="196" fontId="65" fillId="0" borderId="0" xfId="0" applyNumberFormat="1" applyFont="1" applyAlignment="1">
      <alignment horizontal="right"/>
    </xf>
    <xf numFmtId="195" fontId="60" fillId="0" borderId="25" xfId="199" applyNumberFormat="1" applyFont="1" applyFill="1" applyBorder="1"/>
    <xf numFmtId="195" fontId="60" fillId="0" borderId="0" xfId="185" applyNumberFormat="1" applyFont="1"/>
    <xf numFmtId="195" fontId="105" fillId="0" borderId="0" xfId="185" applyNumberFormat="1" applyFont="1" applyFill="1" applyBorder="1"/>
    <xf numFmtId="3" fontId="76" fillId="0" borderId="25" xfId="0" applyNumberFormat="1" applyFont="1" applyBorder="1" applyAlignment="1">
      <alignment horizontal="right" vertical="top" wrapText="1"/>
    </xf>
    <xf numFmtId="195" fontId="76" fillId="0" borderId="25" xfId="0" applyNumberFormat="1" applyFont="1" applyBorder="1" applyAlignment="1">
      <alignment vertical="top"/>
    </xf>
    <xf numFmtId="3" fontId="76" fillId="0" borderId="25" xfId="0" applyNumberFormat="1" applyFont="1" applyBorder="1"/>
    <xf numFmtId="195" fontId="105" fillId="0" borderId="0" xfId="483" applyNumberFormat="1" applyFont="1"/>
    <xf numFmtId="191" fontId="65" fillId="0" borderId="0" xfId="185" applyFont="1" applyFill="1" applyAlignment="1">
      <alignment horizontal="left"/>
    </xf>
    <xf numFmtId="191" fontId="66" fillId="0" borderId="0" xfId="185" applyFont="1" applyFill="1" applyBorder="1" applyAlignment="1">
      <alignment horizontal="center" vertical="top"/>
    </xf>
    <xf numFmtId="191" fontId="65" fillId="0" borderId="3" xfId="185" applyFont="1" applyFill="1" applyBorder="1" applyAlignment="1">
      <alignment horizontal="center" vertical="top" wrapText="1"/>
    </xf>
    <xf numFmtId="0" fontId="66" fillId="0" borderId="0" xfId="0" applyFont="1" applyAlignment="1">
      <alignment horizontal="center"/>
    </xf>
    <xf numFmtId="0" fontId="65" fillId="0" borderId="0" xfId="0" applyFont="1" applyAlignment="1">
      <alignment horizontal="left"/>
    </xf>
    <xf numFmtId="191" fontId="65" fillId="0" borderId="0" xfId="0" applyNumberFormat="1" applyFont="1" applyAlignment="1">
      <alignment horizontal="left"/>
    </xf>
    <xf numFmtId="0" fontId="65" fillId="0" borderId="3" xfId="0" applyFont="1" applyBorder="1" applyAlignment="1">
      <alignment horizontal="center" vertical="top" wrapText="1"/>
    </xf>
    <xf numFmtId="0" fontId="77" fillId="0" borderId="0" xfId="0" applyFont="1" applyAlignment="1">
      <alignment horizontal="left"/>
    </xf>
    <xf numFmtId="191" fontId="77" fillId="0" borderId="0" xfId="0" applyNumberFormat="1" applyFont="1" applyAlignment="1">
      <alignment horizontal="left"/>
    </xf>
    <xf numFmtId="0" fontId="77" fillId="0" borderId="3" xfId="0" applyFont="1" applyBorder="1" applyAlignment="1">
      <alignment horizontal="center" vertical="top" wrapText="1"/>
    </xf>
    <xf numFmtId="0" fontId="69" fillId="0" borderId="3" xfId="0" applyFont="1" applyBorder="1" applyAlignment="1">
      <alignment horizontal="center" vertical="top" wrapText="1"/>
    </xf>
    <xf numFmtId="0" fontId="69" fillId="0" borderId="0" xfId="0" applyFont="1" applyAlignment="1">
      <alignment horizontal="left" vertical="justify"/>
    </xf>
    <xf numFmtId="0" fontId="69" fillId="0" borderId="13" xfId="0" applyFont="1" applyBorder="1" applyAlignment="1">
      <alignment horizontal="right" vertical="justify"/>
    </xf>
    <xf numFmtId="0" fontId="69" fillId="0" borderId="0" xfId="0" applyFont="1" applyAlignment="1">
      <alignment horizontal="right" vertical="justify"/>
    </xf>
    <xf numFmtId="0" fontId="73" fillId="0" borderId="3" xfId="0" applyFont="1" applyBorder="1" applyAlignment="1">
      <alignment horizontal="center"/>
    </xf>
    <xf numFmtId="0" fontId="68" fillId="0" borderId="0" xfId="0" applyFont="1" applyAlignment="1">
      <alignment horizontal="left" vertical="top"/>
    </xf>
    <xf numFmtId="0" fontId="68" fillId="0" borderId="13" xfId="0" applyFont="1" applyBorder="1" applyAlignment="1">
      <alignment horizontal="center" vertical="top"/>
    </xf>
    <xf numFmtId="0" fontId="68" fillId="0" borderId="3" xfId="0" applyFont="1" applyBorder="1" applyAlignment="1">
      <alignment horizontal="center" vertical="top"/>
    </xf>
    <xf numFmtId="191" fontId="58" fillId="0" borderId="0" xfId="199" applyFont="1" applyFill="1" applyBorder="1" applyAlignment="1">
      <alignment horizontal="right"/>
    </xf>
    <xf numFmtId="39" fontId="58" fillId="0" borderId="0" xfId="225" applyNumberFormat="1" applyFont="1" applyFill="1" applyAlignment="1">
      <alignment horizontal="left"/>
    </xf>
    <xf numFmtId="191" fontId="58" fillId="0" borderId="0" xfId="225" applyFont="1" applyFill="1" applyAlignment="1">
      <alignment horizontal="left"/>
    </xf>
    <xf numFmtId="39" fontId="58" fillId="0" borderId="0" xfId="1066" applyFont="1" applyAlignment="1">
      <alignment horizontal="left"/>
    </xf>
    <xf numFmtId="39" fontId="58" fillId="0" borderId="3" xfId="1066" applyFont="1" applyBorder="1" applyAlignment="1">
      <alignment horizontal="center"/>
    </xf>
    <xf numFmtId="0" fontId="58" fillId="0" borderId="3" xfId="483" applyFont="1" applyBorder="1" applyAlignment="1">
      <alignment horizontal="center"/>
    </xf>
  </cellXfs>
  <cellStyles count="1093">
    <cellStyle name="0,0_x000d__x000a_NA_x000d__x000a_ 2" xfId="1092" xr:uid="{660E6216-56B8-48E4-B55F-728CBC3A3968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5" xfId="412" xr:uid="{00000000-0005-0000-0000-00009B010000}"/>
    <cellStyle name="Comma 5 2" xfId="413" xr:uid="{00000000-0005-0000-0000-00009C010000}"/>
    <cellStyle name="Comma 5 3" xfId="414" xr:uid="{00000000-0005-0000-0000-00009D010000}"/>
    <cellStyle name="Comma 5 4" xfId="415" xr:uid="{00000000-0005-0000-0000-00009E01000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6" xfId="419" xr:uid="{00000000-0005-0000-0000-0000A2010000}"/>
    <cellStyle name="Comma 6 2" xfId="420" xr:uid="{00000000-0005-0000-0000-0000A3010000}"/>
    <cellStyle name="Comma 6 3" xfId="421" xr:uid="{00000000-0005-0000-0000-0000A4010000}"/>
    <cellStyle name="Comma 6 4" xfId="422" xr:uid="{00000000-0005-0000-0000-0000A5010000}"/>
    <cellStyle name="Comma 6 5" xfId="423" xr:uid="{00000000-0005-0000-0000-0000A6010000}"/>
    <cellStyle name="Comma 7" xfId="424" xr:uid="{00000000-0005-0000-0000-0000A7010000}"/>
    <cellStyle name="Comma 7 2" xfId="425" xr:uid="{00000000-0005-0000-0000-0000A8010000}"/>
    <cellStyle name="Comma 7 3" xfId="426" xr:uid="{00000000-0005-0000-0000-0000A9010000}"/>
    <cellStyle name="Comma 8" xfId="427" xr:uid="{00000000-0005-0000-0000-0000AA010000}"/>
    <cellStyle name="Comma 8 2" xfId="428" xr:uid="{00000000-0005-0000-0000-0000AB010000}"/>
    <cellStyle name="Comma 8 3" xfId="429" xr:uid="{00000000-0005-0000-0000-0000AC010000}"/>
    <cellStyle name="Comma 9" xfId="430" xr:uid="{00000000-0005-0000-0000-0000AD010000}"/>
    <cellStyle name="Comma 9 2" xfId="431" xr:uid="{00000000-0005-0000-0000-0000AE010000}"/>
    <cellStyle name="Comma 9 3" xfId="432" xr:uid="{00000000-0005-0000-0000-0000AF010000}"/>
    <cellStyle name="Comma 93" xfId="1091" xr:uid="{CF61339F-C1E9-404E-8D4A-484B25723F81}"/>
    <cellStyle name="comma zerodec" xfId="433" xr:uid="{00000000-0005-0000-0000-0000B0010000}"/>
    <cellStyle name="comma zerodec 2" xfId="434" xr:uid="{00000000-0005-0000-0000-0000B1010000}"/>
    <cellStyle name="comma zerodec 3" xfId="435" xr:uid="{00000000-0005-0000-0000-0000B2010000}"/>
    <cellStyle name="Currency1" xfId="436" xr:uid="{00000000-0005-0000-0000-0000B3010000}"/>
    <cellStyle name="Currency1 2" xfId="437" xr:uid="{00000000-0005-0000-0000-0000B4010000}"/>
    <cellStyle name="Currency1 3" xfId="438" xr:uid="{00000000-0005-0000-0000-0000B5010000}"/>
    <cellStyle name="Dollar (zero dec)" xfId="439" xr:uid="{00000000-0005-0000-0000-0000B6010000}"/>
    <cellStyle name="Dollar (zero dec) 2" xfId="440" xr:uid="{00000000-0005-0000-0000-0000B7010000}"/>
    <cellStyle name="Dollar (zero dec) 3" xfId="441" xr:uid="{00000000-0005-0000-0000-0000B8010000}"/>
    <cellStyle name="E&amp;Y House" xfId="442" xr:uid="{00000000-0005-0000-0000-0000B9010000}"/>
    <cellStyle name="Emphasis 1" xfId="443" xr:uid="{00000000-0005-0000-0000-0000BA010000}"/>
    <cellStyle name="Emphasis 2" xfId="444" xr:uid="{00000000-0005-0000-0000-0000BB010000}"/>
    <cellStyle name="Emphasis 3" xfId="445" xr:uid="{00000000-0005-0000-0000-0000BC010000}"/>
    <cellStyle name="Explanatory Text 2" xfId="446" xr:uid="{00000000-0005-0000-0000-0000BD010000}"/>
    <cellStyle name="Good 2" xfId="447" xr:uid="{00000000-0005-0000-0000-0000BE010000}"/>
    <cellStyle name="Grey" xfId="448" xr:uid="{00000000-0005-0000-0000-0000BF010000}"/>
    <cellStyle name="Header - Style1" xfId="449" xr:uid="{00000000-0005-0000-0000-0000C0010000}"/>
    <cellStyle name="Header1" xfId="450" xr:uid="{00000000-0005-0000-0000-0000C1010000}"/>
    <cellStyle name="Header2" xfId="451" xr:uid="{00000000-0005-0000-0000-0000C2010000}"/>
    <cellStyle name="Heading" xfId="452" xr:uid="{00000000-0005-0000-0000-0000C3010000}"/>
    <cellStyle name="Heading 1 2" xfId="453" xr:uid="{00000000-0005-0000-0000-0000C4010000}"/>
    <cellStyle name="Heading 2 2" xfId="454" xr:uid="{00000000-0005-0000-0000-0000C5010000}"/>
    <cellStyle name="Heading 3 2" xfId="455" xr:uid="{00000000-0005-0000-0000-0000C6010000}"/>
    <cellStyle name="Heading 4 2" xfId="456" xr:uid="{00000000-0005-0000-0000-0000C7010000}"/>
    <cellStyle name="Heading1" xfId="457" xr:uid="{00000000-0005-0000-0000-0000C8010000}"/>
    <cellStyle name="Hyperlink 2" xfId="458" xr:uid="{00000000-0005-0000-0000-0000C9010000}"/>
    <cellStyle name="Input [yellow]" xfId="459" xr:uid="{00000000-0005-0000-0000-0000CA010000}"/>
    <cellStyle name="Input 2" xfId="460" xr:uid="{00000000-0005-0000-0000-0000CB010000}"/>
    <cellStyle name="Linked Cell 2" xfId="461" xr:uid="{00000000-0005-0000-0000-0000CC010000}"/>
    <cellStyle name="Neutral 2" xfId="462" xr:uid="{00000000-0005-0000-0000-0000CD010000}"/>
    <cellStyle name="no dec" xfId="463" xr:uid="{00000000-0005-0000-0000-0000CE010000}"/>
    <cellStyle name="Normal" xfId="0" builtinId="0"/>
    <cellStyle name="Normal - Style1" xfId="464" xr:uid="{00000000-0005-0000-0000-0000D0010000}"/>
    <cellStyle name="Normal 10" xfId="465" xr:uid="{00000000-0005-0000-0000-0000D1010000}"/>
    <cellStyle name="Normal 10 2" xfId="466" xr:uid="{00000000-0005-0000-0000-0000D2010000}"/>
    <cellStyle name="Normal 10 3" xfId="467" xr:uid="{00000000-0005-0000-0000-0000D3010000}"/>
    <cellStyle name="Normal 100" xfId="468" xr:uid="{00000000-0005-0000-0000-0000D4010000}"/>
    <cellStyle name="Normal 101" xfId="469" xr:uid="{00000000-0005-0000-0000-0000D5010000}"/>
    <cellStyle name="Normal 11" xfId="470" xr:uid="{00000000-0005-0000-0000-0000D6010000}"/>
    <cellStyle name="Normal 12" xfId="471" xr:uid="{00000000-0005-0000-0000-0000D7010000}"/>
    <cellStyle name="Normal 12 2" xfId="472" xr:uid="{00000000-0005-0000-0000-0000D8010000}"/>
    <cellStyle name="Normal 12 3" xfId="473" xr:uid="{00000000-0005-0000-0000-0000D9010000}"/>
    <cellStyle name="Normal 13" xfId="474" xr:uid="{00000000-0005-0000-0000-0000DA010000}"/>
    <cellStyle name="Normal 13 2" xfId="475" xr:uid="{00000000-0005-0000-0000-0000DB010000}"/>
    <cellStyle name="Normal 13_130017-B1 โปรแกรมคอมพิวเตอร์ CPI_Q1'10" xfId="476" xr:uid="{00000000-0005-0000-0000-0000DC010000}"/>
    <cellStyle name="Normal 14" xfId="477" xr:uid="{00000000-0005-0000-0000-0000DD010000}"/>
    <cellStyle name="Normal 15" xfId="478" xr:uid="{00000000-0005-0000-0000-0000DE010000}"/>
    <cellStyle name="Normal 16" xfId="479" xr:uid="{00000000-0005-0000-0000-0000DF010000}"/>
    <cellStyle name="Normal 17" xfId="480" xr:uid="{00000000-0005-0000-0000-0000E0010000}"/>
    <cellStyle name="Normal 18" xfId="481" xr:uid="{00000000-0005-0000-0000-0000E1010000}"/>
    <cellStyle name="Normal 19" xfId="482" xr:uid="{00000000-0005-0000-0000-0000E2010000}"/>
    <cellStyle name="Normal 2" xfId="483" xr:uid="{00000000-0005-0000-0000-0000E3010000}"/>
    <cellStyle name="Normal 2 10" xfId="484" xr:uid="{00000000-0005-0000-0000-0000E4010000}"/>
    <cellStyle name="Normal 2 10 2" xfId="485" xr:uid="{00000000-0005-0000-0000-0000E5010000}"/>
    <cellStyle name="Normal 2 11" xfId="486" xr:uid="{00000000-0005-0000-0000-0000E6010000}"/>
    <cellStyle name="Normal 2 12" xfId="487" xr:uid="{00000000-0005-0000-0000-0000E7010000}"/>
    <cellStyle name="Normal 2 13" xfId="488" xr:uid="{00000000-0005-0000-0000-0000E8010000}"/>
    <cellStyle name="Normal 2 14" xfId="489" xr:uid="{00000000-0005-0000-0000-0000E9010000}"/>
    <cellStyle name="Normal 2 15" xfId="490" xr:uid="{00000000-0005-0000-0000-0000EA010000}"/>
    <cellStyle name="Normal 2 16" xfId="491" xr:uid="{00000000-0005-0000-0000-0000EB010000}"/>
    <cellStyle name="Normal 2 17" xfId="492" xr:uid="{00000000-0005-0000-0000-0000EC010000}"/>
    <cellStyle name="Normal 2 18" xfId="493" xr:uid="{00000000-0005-0000-0000-0000ED010000}"/>
    <cellStyle name="Normal 2 19" xfId="494" xr:uid="{00000000-0005-0000-0000-0000EE010000}"/>
    <cellStyle name="Normal 2 2" xfId="495" xr:uid="{00000000-0005-0000-0000-0000EF010000}"/>
    <cellStyle name="Normal 2 2 10" xfId="496" xr:uid="{00000000-0005-0000-0000-0000F0010000}"/>
    <cellStyle name="Normal 2 2 11" xfId="497" xr:uid="{00000000-0005-0000-0000-0000F1010000}"/>
    <cellStyle name="Normal 2 2 12" xfId="498" xr:uid="{00000000-0005-0000-0000-0000F2010000}"/>
    <cellStyle name="Normal 2 2 13" xfId="499" xr:uid="{00000000-0005-0000-0000-0000F3010000}"/>
    <cellStyle name="Normal 2 2 14" xfId="500" xr:uid="{00000000-0005-0000-0000-0000F4010000}"/>
    <cellStyle name="Normal 2 2 15" xfId="501" xr:uid="{00000000-0005-0000-0000-0000F5010000}"/>
    <cellStyle name="Normal 2 2 16" xfId="502" xr:uid="{00000000-0005-0000-0000-0000F6010000}"/>
    <cellStyle name="Normal 2 2 17" xfId="503" xr:uid="{00000000-0005-0000-0000-0000F7010000}"/>
    <cellStyle name="Normal 2 2 18" xfId="504" xr:uid="{00000000-0005-0000-0000-0000F8010000}"/>
    <cellStyle name="Normal 2 2 19" xfId="505" xr:uid="{00000000-0005-0000-0000-0000F9010000}"/>
    <cellStyle name="Normal 2 2 2" xfId="506" xr:uid="{00000000-0005-0000-0000-0000FA010000}"/>
    <cellStyle name="Normal 2 2 2 2" xfId="507" xr:uid="{00000000-0005-0000-0000-0000FB010000}"/>
    <cellStyle name="Normal 2 2 20" xfId="508" xr:uid="{00000000-0005-0000-0000-0000FC010000}"/>
    <cellStyle name="Normal 2 2 21" xfId="509" xr:uid="{00000000-0005-0000-0000-0000FD010000}"/>
    <cellStyle name="Normal 2 2 22" xfId="510" xr:uid="{00000000-0005-0000-0000-0000FE010000}"/>
    <cellStyle name="Normal 2 2 23" xfId="511" xr:uid="{00000000-0005-0000-0000-0000FF010000}"/>
    <cellStyle name="Normal 2 2 24" xfId="512" xr:uid="{00000000-0005-0000-0000-000000020000}"/>
    <cellStyle name="Normal 2 2 25" xfId="513" xr:uid="{00000000-0005-0000-0000-000001020000}"/>
    <cellStyle name="Normal 2 2 26" xfId="514" xr:uid="{00000000-0005-0000-0000-000002020000}"/>
    <cellStyle name="Normal 2 2 27" xfId="515" xr:uid="{00000000-0005-0000-0000-000003020000}"/>
    <cellStyle name="Normal 2 2 28" xfId="516" xr:uid="{00000000-0005-0000-0000-000004020000}"/>
    <cellStyle name="Normal 2 2 29" xfId="517" xr:uid="{00000000-0005-0000-0000-000005020000}"/>
    <cellStyle name="Normal 2 2 3" xfId="518" xr:uid="{00000000-0005-0000-0000-000006020000}"/>
    <cellStyle name="Normal 2 2 30" xfId="519" xr:uid="{00000000-0005-0000-0000-000007020000}"/>
    <cellStyle name="Normal 2 2 31" xfId="520" xr:uid="{00000000-0005-0000-0000-000008020000}"/>
    <cellStyle name="Normal 2 2 32" xfId="521" xr:uid="{00000000-0005-0000-0000-000009020000}"/>
    <cellStyle name="Normal 2 2 33" xfId="522" xr:uid="{00000000-0005-0000-0000-00000A020000}"/>
    <cellStyle name="Normal 2 2 34" xfId="523" xr:uid="{00000000-0005-0000-0000-00000B020000}"/>
    <cellStyle name="Normal 2 2 35" xfId="524" xr:uid="{00000000-0005-0000-0000-00000C020000}"/>
    <cellStyle name="Normal 2 2 36" xfId="525" xr:uid="{00000000-0005-0000-0000-00000D020000}"/>
    <cellStyle name="Normal 2 2 37" xfId="526" xr:uid="{00000000-0005-0000-0000-00000E020000}"/>
    <cellStyle name="Normal 2 2 38" xfId="527" xr:uid="{00000000-0005-0000-0000-00000F020000}"/>
    <cellStyle name="Normal 2 2 39" xfId="528" xr:uid="{00000000-0005-0000-0000-000010020000}"/>
    <cellStyle name="Normal 2 2 4" xfId="529" xr:uid="{00000000-0005-0000-0000-000011020000}"/>
    <cellStyle name="Normal 2 2 40" xfId="530" xr:uid="{00000000-0005-0000-0000-000012020000}"/>
    <cellStyle name="Normal 2 2 41" xfId="531" xr:uid="{00000000-0005-0000-0000-000013020000}"/>
    <cellStyle name="Normal 2 2 42" xfId="532" xr:uid="{00000000-0005-0000-0000-000014020000}"/>
    <cellStyle name="Normal 2 2 43" xfId="533" xr:uid="{00000000-0005-0000-0000-000015020000}"/>
    <cellStyle name="Normal 2 2 44" xfId="534" xr:uid="{00000000-0005-0000-0000-000016020000}"/>
    <cellStyle name="Normal 2 2 45" xfId="535" xr:uid="{00000000-0005-0000-0000-000017020000}"/>
    <cellStyle name="Normal 2 2 46" xfId="536" xr:uid="{00000000-0005-0000-0000-000018020000}"/>
    <cellStyle name="Normal 2 2 47" xfId="537" xr:uid="{00000000-0005-0000-0000-000019020000}"/>
    <cellStyle name="Normal 2 2 48" xfId="538" xr:uid="{00000000-0005-0000-0000-00001A020000}"/>
    <cellStyle name="Normal 2 2 49" xfId="539" xr:uid="{00000000-0005-0000-0000-00001B020000}"/>
    <cellStyle name="Normal 2 2 5" xfId="540" xr:uid="{00000000-0005-0000-0000-00001C020000}"/>
    <cellStyle name="Normal 2 2 50" xfId="541" xr:uid="{00000000-0005-0000-0000-00001D020000}"/>
    <cellStyle name="Normal 2 2 51" xfId="542" xr:uid="{00000000-0005-0000-0000-00001E020000}"/>
    <cellStyle name="Normal 2 2 52" xfId="543" xr:uid="{00000000-0005-0000-0000-00001F020000}"/>
    <cellStyle name="Normal 2 2 53" xfId="544" xr:uid="{00000000-0005-0000-0000-000020020000}"/>
    <cellStyle name="Normal 2 2 54" xfId="545" xr:uid="{00000000-0005-0000-0000-000021020000}"/>
    <cellStyle name="Normal 2 2 55" xfId="546" xr:uid="{00000000-0005-0000-0000-000022020000}"/>
    <cellStyle name="Normal 2 2 56" xfId="547" xr:uid="{00000000-0005-0000-0000-000023020000}"/>
    <cellStyle name="Normal 2 2 57" xfId="548" xr:uid="{00000000-0005-0000-0000-000024020000}"/>
    <cellStyle name="Normal 2 2 6" xfId="549" xr:uid="{00000000-0005-0000-0000-000025020000}"/>
    <cellStyle name="Normal 2 2 7" xfId="550" xr:uid="{00000000-0005-0000-0000-000026020000}"/>
    <cellStyle name="Normal 2 2 8" xfId="551" xr:uid="{00000000-0005-0000-0000-000027020000}"/>
    <cellStyle name="Normal 2 2 9" xfId="552" xr:uid="{00000000-0005-0000-0000-000028020000}"/>
    <cellStyle name="Normal 2 2_CPI_Y'52_TOP_GG 1" xfId="553" xr:uid="{00000000-0005-0000-0000-000029020000}"/>
    <cellStyle name="Normal 2 20" xfId="554" xr:uid="{00000000-0005-0000-0000-00002A020000}"/>
    <cellStyle name="Normal 2 21" xfId="555" xr:uid="{00000000-0005-0000-0000-00002B020000}"/>
    <cellStyle name="Normal 2 22" xfId="556" xr:uid="{00000000-0005-0000-0000-00002C020000}"/>
    <cellStyle name="Normal 2 23" xfId="557" xr:uid="{00000000-0005-0000-0000-00002D020000}"/>
    <cellStyle name="Normal 2 24" xfId="558" xr:uid="{00000000-0005-0000-0000-00002E020000}"/>
    <cellStyle name="Normal 2 25" xfId="559" xr:uid="{00000000-0005-0000-0000-00002F020000}"/>
    <cellStyle name="Normal 2 26" xfId="560" xr:uid="{00000000-0005-0000-0000-000030020000}"/>
    <cellStyle name="Normal 2 27" xfId="561" xr:uid="{00000000-0005-0000-0000-000031020000}"/>
    <cellStyle name="Normal 2 28" xfId="562" xr:uid="{00000000-0005-0000-0000-000032020000}"/>
    <cellStyle name="Normal 2 29" xfId="563" xr:uid="{00000000-0005-0000-0000-000033020000}"/>
    <cellStyle name="Normal 2 3" xfId="564" xr:uid="{00000000-0005-0000-0000-000034020000}"/>
    <cellStyle name="Normal 2 3 2" xfId="565" xr:uid="{00000000-0005-0000-0000-000035020000}"/>
    <cellStyle name="Normal 2 3 3" xfId="566" xr:uid="{00000000-0005-0000-0000-000036020000}"/>
    <cellStyle name="Normal 2 30" xfId="567" xr:uid="{00000000-0005-0000-0000-000037020000}"/>
    <cellStyle name="Normal 2 31" xfId="568" xr:uid="{00000000-0005-0000-0000-000038020000}"/>
    <cellStyle name="Normal 2 32" xfId="569" xr:uid="{00000000-0005-0000-0000-000039020000}"/>
    <cellStyle name="Normal 2 33" xfId="570" xr:uid="{00000000-0005-0000-0000-00003A020000}"/>
    <cellStyle name="Normal 2 34" xfId="571" xr:uid="{00000000-0005-0000-0000-00003B020000}"/>
    <cellStyle name="Normal 2 35" xfId="572" xr:uid="{00000000-0005-0000-0000-00003C020000}"/>
    <cellStyle name="Normal 2 36" xfId="573" xr:uid="{00000000-0005-0000-0000-00003D020000}"/>
    <cellStyle name="Normal 2 37" xfId="574" xr:uid="{00000000-0005-0000-0000-00003E020000}"/>
    <cellStyle name="Normal 2 38" xfId="575" xr:uid="{00000000-0005-0000-0000-00003F020000}"/>
    <cellStyle name="Normal 2 39" xfId="576" xr:uid="{00000000-0005-0000-0000-000040020000}"/>
    <cellStyle name="Normal 2 4" xfId="577" xr:uid="{00000000-0005-0000-0000-000041020000}"/>
    <cellStyle name="Normal 2 40" xfId="578" xr:uid="{00000000-0005-0000-0000-000042020000}"/>
    <cellStyle name="Normal 2 41" xfId="579" xr:uid="{00000000-0005-0000-0000-000043020000}"/>
    <cellStyle name="Normal 2 42" xfId="580" xr:uid="{00000000-0005-0000-0000-000044020000}"/>
    <cellStyle name="Normal 2 43" xfId="581" xr:uid="{00000000-0005-0000-0000-000045020000}"/>
    <cellStyle name="Normal 2 44" xfId="582" xr:uid="{00000000-0005-0000-0000-000046020000}"/>
    <cellStyle name="Normal 2 45" xfId="583" xr:uid="{00000000-0005-0000-0000-000047020000}"/>
    <cellStyle name="Normal 2 46" xfId="584" xr:uid="{00000000-0005-0000-0000-000048020000}"/>
    <cellStyle name="Normal 2 47" xfId="585" xr:uid="{00000000-0005-0000-0000-000049020000}"/>
    <cellStyle name="Normal 2 48" xfId="586" xr:uid="{00000000-0005-0000-0000-00004A020000}"/>
    <cellStyle name="Normal 2 49" xfId="587" xr:uid="{00000000-0005-0000-0000-00004B020000}"/>
    <cellStyle name="Normal 2 5" xfId="588" xr:uid="{00000000-0005-0000-0000-00004C020000}"/>
    <cellStyle name="Normal 2 50" xfId="589" xr:uid="{00000000-0005-0000-0000-00004D020000}"/>
    <cellStyle name="Normal 2 51" xfId="590" xr:uid="{00000000-0005-0000-0000-00004E020000}"/>
    <cellStyle name="Normal 2 52" xfId="591" xr:uid="{00000000-0005-0000-0000-00004F020000}"/>
    <cellStyle name="Normal 2 53" xfId="592" xr:uid="{00000000-0005-0000-0000-000050020000}"/>
    <cellStyle name="Normal 2 54" xfId="593" xr:uid="{00000000-0005-0000-0000-000051020000}"/>
    <cellStyle name="Normal 2 55" xfId="594" xr:uid="{00000000-0005-0000-0000-000052020000}"/>
    <cellStyle name="Normal 2 56" xfId="595" xr:uid="{00000000-0005-0000-0000-000053020000}"/>
    <cellStyle name="Normal 2 57" xfId="596" xr:uid="{00000000-0005-0000-0000-000054020000}"/>
    <cellStyle name="Normal 2 58" xfId="597" xr:uid="{00000000-0005-0000-0000-000055020000}"/>
    <cellStyle name="Normal 2 59" xfId="598" xr:uid="{00000000-0005-0000-0000-000056020000}"/>
    <cellStyle name="Normal 2 59 2" xfId="599" xr:uid="{00000000-0005-0000-0000-000057020000}"/>
    <cellStyle name="Normal 2 6" xfId="600" xr:uid="{00000000-0005-0000-0000-000058020000}"/>
    <cellStyle name="Normal 2 60" xfId="601" xr:uid="{00000000-0005-0000-0000-000059020000}"/>
    <cellStyle name="Normal 2 61" xfId="602" xr:uid="{00000000-0005-0000-0000-00005A020000}"/>
    <cellStyle name="Normal 2 62" xfId="603" xr:uid="{00000000-0005-0000-0000-00005B020000}"/>
    <cellStyle name="Normal 2 63" xfId="604" xr:uid="{00000000-0005-0000-0000-00005C020000}"/>
    <cellStyle name="Normal 2 64" xfId="605" xr:uid="{00000000-0005-0000-0000-00005D020000}"/>
    <cellStyle name="Normal 2 65" xfId="606" xr:uid="{00000000-0005-0000-0000-00005E020000}"/>
    <cellStyle name="Normal 2 66" xfId="607" xr:uid="{00000000-0005-0000-0000-00005F020000}"/>
    <cellStyle name="Normal 2 67" xfId="608" xr:uid="{00000000-0005-0000-0000-000060020000}"/>
    <cellStyle name="Normal 2 68" xfId="609" xr:uid="{00000000-0005-0000-0000-000061020000}"/>
    <cellStyle name="Normal 2 7" xfId="610" xr:uid="{00000000-0005-0000-0000-000062020000}"/>
    <cellStyle name="Normal 2 70" xfId="611" xr:uid="{00000000-0005-0000-0000-000063020000}"/>
    <cellStyle name="Normal 2 8" xfId="612" xr:uid="{00000000-0005-0000-0000-000064020000}"/>
    <cellStyle name="Normal 2 9" xfId="613" xr:uid="{00000000-0005-0000-0000-000065020000}"/>
    <cellStyle name="Normal 2_130017-B1  โปรแกรมคอมพิวเตอร์ CPI_Q409" xfId="614" xr:uid="{00000000-0005-0000-0000-000066020000}"/>
    <cellStyle name="Normal 20" xfId="615" xr:uid="{00000000-0005-0000-0000-000067020000}"/>
    <cellStyle name="Normal 21" xfId="616" xr:uid="{00000000-0005-0000-0000-000068020000}"/>
    <cellStyle name="Normal 22" xfId="617" xr:uid="{00000000-0005-0000-0000-000069020000}"/>
    <cellStyle name="Normal 23" xfId="618" xr:uid="{00000000-0005-0000-0000-00006A020000}"/>
    <cellStyle name="Normal 24" xfId="619" xr:uid="{00000000-0005-0000-0000-00006B020000}"/>
    <cellStyle name="Normal 25" xfId="620" xr:uid="{00000000-0005-0000-0000-00006C020000}"/>
    <cellStyle name="Normal 26" xfId="621" xr:uid="{00000000-0005-0000-0000-00006D020000}"/>
    <cellStyle name="Normal 27" xfId="622" xr:uid="{00000000-0005-0000-0000-00006E020000}"/>
    <cellStyle name="Normal 28" xfId="623" xr:uid="{00000000-0005-0000-0000-00006F020000}"/>
    <cellStyle name="Normal 29" xfId="624" xr:uid="{00000000-0005-0000-0000-000070020000}"/>
    <cellStyle name="Normal 3" xfId="625" xr:uid="{00000000-0005-0000-0000-000071020000}"/>
    <cellStyle name="Normal 3 10" xfId="626" xr:uid="{00000000-0005-0000-0000-000072020000}"/>
    <cellStyle name="Normal 3 11" xfId="627" xr:uid="{00000000-0005-0000-0000-000073020000}"/>
    <cellStyle name="Normal 3 12" xfId="628" xr:uid="{00000000-0005-0000-0000-000074020000}"/>
    <cellStyle name="Normal 3 13" xfId="629" xr:uid="{00000000-0005-0000-0000-000075020000}"/>
    <cellStyle name="Normal 3 14" xfId="630" xr:uid="{00000000-0005-0000-0000-000076020000}"/>
    <cellStyle name="Normal 3 15" xfId="631" xr:uid="{00000000-0005-0000-0000-000077020000}"/>
    <cellStyle name="Normal 3 16" xfId="632" xr:uid="{00000000-0005-0000-0000-000078020000}"/>
    <cellStyle name="Normal 3 17" xfId="633" xr:uid="{00000000-0005-0000-0000-000079020000}"/>
    <cellStyle name="Normal 3 18" xfId="634" xr:uid="{00000000-0005-0000-0000-00007A020000}"/>
    <cellStyle name="Normal 3 19" xfId="635" xr:uid="{00000000-0005-0000-0000-00007B020000}"/>
    <cellStyle name="Normal 3 2" xfId="636" xr:uid="{00000000-0005-0000-0000-00007C020000}"/>
    <cellStyle name="Normal 3 2 2" xfId="637" xr:uid="{00000000-0005-0000-0000-00007D020000}"/>
    <cellStyle name="Normal 3 2_CPI_Y'52_TOP_GG 1" xfId="638" xr:uid="{00000000-0005-0000-0000-00007E020000}"/>
    <cellStyle name="Normal 3 20" xfId="639" xr:uid="{00000000-0005-0000-0000-00007F020000}"/>
    <cellStyle name="Normal 3 21" xfId="640" xr:uid="{00000000-0005-0000-0000-000080020000}"/>
    <cellStyle name="Normal 3 3" xfId="641" xr:uid="{00000000-0005-0000-0000-000081020000}"/>
    <cellStyle name="Normal 3 3 2" xfId="642" xr:uid="{00000000-0005-0000-0000-000082020000}"/>
    <cellStyle name="Normal 3 4" xfId="643" xr:uid="{00000000-0005-0000-0000-000083020000}"/>
    <cellStyle name="Normal 3 5" xfId="644" xr:uid="{00000000-0005-0000-0000-000084020000}"/>
    <cellStyle name="Normal 3 6" xfId="645" xr:uid="{00000000-0005-0000-0000-000085020000}"/>
    <cellStyle name="Normal 3 7" xfId="646" xr:uid="{00000000-0005-0000-0000-000086020000}"/>
    <cellStyle name="Normal 3 8" xfId="647" xr:uid="{00000000-0005-0000-0000-000087020000}"/>
    <cellStyle name="Normal 3 9" xfId="648" xr:uid="{00000000-0005-0000-0000-000088020000}"/>
    <cellStyle name="Normal 3_130017-B1 โปรแกรมคอมพิวเตอร์ CPI_Q1'10" xfId="649" xr:uid="{00000000-0005-0000-0000-000089020000}"/>
    <cellStyle name="Normal 30" xfId="650" xr:uid="{00000000-0005-0000-0000-00008A020000}"/>
    <cellStyle name="Normal 31" xfId="651" xr:uid="{00000000-0005-0000-0000-00008B020000}"/>
    <cellStyle name="Normal 32" xfId="652" xr:uid="{00000000-0005-0000-0000-00008C020000}"/>
    <cellStyle name="Normal 33" xfId="653" xr:uid="{00000000-0005-0000-0000-00008D020000}"/>
    <cellStyle name="Normal 34" xfId="654" xr:uid="{00000000-0005-0000-0000-00008E020000}"/>
    <cellStyle name="Normal 35" xfId="655" xr:uid="{00000000-0005-0000-0000-00008F020000}"/>
    <cellStyle name="Normal 36" xfId="656" xr:uid="{00000000-0005-0000-0000-000090020000}"/>
    <cellStyle name="Normal 36 2" xfId="657" xr:uid="{00000000-0005-0000-0000-000091020000}"/>
    <cellStyle name="Normal 37" xfId="658" xr:uid="{00000000-0005-0000-0000-000092020000}"/>
    <cellStyle name="Normal 38" xfId="659" xr:uid="{00000000-0005-0000-0000-000093020000}"/>
    <cellStyle name="Normal 39" xfId="660" xr:uid="{00000000-0005-0000-0000-000094020000}"/>
    <cellStyle name="Normal 4" xfId="661" xr:uid="{00000000-0005-0000-0000-000095020000}"/>
    <cellStyle name="Normal 4 10" xfId="662" xr:uid="{00000000-0005-0000-0000-000096020000}"/>
    <cellStyle name="Normal 4 11" xfId="663" xr:uid="{00000000-0005-0000-0000-000097020000}"/>
    <cellStyle name="Normal 4 12" xfId="664" xr:uid="{00000000-0005-0000-0000-000098020000}"/>
    <cellStyle name="Normal 4 13" xfId="665" xr:uid="{00000000-0005-0000-0000-000099020000}"/>
    <cellStyle name="Normal 4 14" xfId="666" xr:uid="{00000000-0005-0000-0000-00009A020000}"/>
    <cellStyle name="Normal 4 15" xfId="667" xr:uid="{00000000-0005-0000-0000-00009B020000}"/>
    <cellStyle name="Normal 4 16" xfId="668" xr:uid="{00000000-0005-0000-0000-00009C020000}"/>
    <cellStyle name="Normal 4 17" xfId="669" xr:uid="{00000000-0005-0000-0000-00009D020000}"/>
    <cellStyle name="Normal 4 18" xfId="670" xr:uid="{00000000-0005-0000-0000-00009E020000}"/>
    <cellStyle name="Normal 4 19" xfId="671" xr:uid="{00000000-0005-0000-0000-00009F020000}"/>
    <cellStyle name="Normal 4 2" xfId="672" xr:uid="{00000000-0005-0000-0000-0000A0020000}"/>
    <cellStyle name="Normal 4 3" xfId="673" xr:uid="{00000000-0005-0000-0000-0000A1020000}"/>
    <cellStyle name="Normal 4 4" xfId="674" xr:uid="{00000000-0005-0000-0000-0000A2020000}"/>
    <cellStyle name="Normal 4 5" xfId="675" xr:uid="{00000000-0005-0000-0000-0000A3020000}"/>
    <cellStyle name="Normal 4 6" xfId="676" xr:uid="{00000000-0005-0000-0000-0000A4020000}"/>
    <cellStyle name="Normal 4 7" xfId="677" xr:uid="{00000000-0005-0000-0000-0000A5020000}"/>
    <cellStyle name="Normal 4 8" xfId="678" xr:uid="{00000000-0005-0000-0000-0000A6020000}"/>
    <cellStyle name="Normal 4 9" xfId="679" xr:uid="{00000000-0005-0000-0000-0000A7020000}"/>
    <cellStyle name="Normal 4_Adj" xfId="680" xr:uid="{00000000-0005-0000-0000-0000A8020000}"/>
    <cellStyle name="Normal 40" xfId="681" xr:uid="{00000000-0005-0000-0000-0000A9020000}"/>
    <cellStyle name="Normal 41" xfId="682" xr:uid="{00000000-0005-0000-0000-0000AA020000}"/>
    <cellStyle name="Normal 42" xfId="683" xr:uid="{00000000-0005-0000-0000-0000AB020000}"/>
    <cellStyle name="Normal 43" xfId="684" xr:uid="{00000000-0005-0000-0000-0000AC020000}"/>
    <cellStyle name="Normal 44" xfId="685" xr:uid="{00000000-0005-0000-0000-0000AD020000}"/>
    <cellStyle name="Normal 45" xfId="686" xr:uid="{00000000-0005-0000-0000-0000AE020000}"/>
    <cellStyle name="Normal 46" xfId="687" xr:uid="{00000000-0005-0000-0000-0000AF020000}"/>
    <cellStyle name="Normal 47" xfId="688" xr:uid="{00000000-0005-0000-0000-0000B0020000}"/>
    <cellStyle name="Normal 48" xfId="689" xr:uid="{00000000-0005-0000-0000-0000B1020000}"/>
    <cellStyle name="Normal 49" xfId="690" xr:uid="{00000000-0005-0000-0000-0000B2020000}"/>
    <cellStyle name="Normal 5" xfId="691" xr:uid="{00000000-0005-0000-0000-0000B3020000}"/>
    <cellStyle name="Normal 5 2" xfId="692" xr:uid="{00000000-0005-0000-0000-0000B4020000}"/>
    <cellStyle name="Normal 5 3" xfId="693" xr:uid="{00000000-0005-0000-0000-0000B5020000}"/>
    <cellStyle name="Normal 5 4" xfId="694" xr:uid="{00000000-0005-0000-0000-0000B6020000}"/>
    <cellStyle name="Normal 5 5" xfId="695" xr:uid="{00000000-0005-0000-0000-0000B7020000}"/>
    <cellStyle name="Normal 5_Adj" xfId="696" xr:uid="{00000000-0005-0000-0000-0000B8020000}"/>
    <cellStyle name="Normal 50" xfId="697" xr:uid="{00000000-0005-0000-0000-0000B9020000}"/>
    <cellStyle name="Normal 51" xfId="698" xr:uid="{00000000-0005-0000-0000-0000BA020000}"/>
    <cellStyle name="Normal 52" xfId="699" xr:uid="{00000000-0005-0000-0000-0000BB020000}"/>
    <cellStyle name="Normal 53" xfId="700" xr:uid="{00000000-0005-0000-0000-0000BC020000}"/>
    <cellStyle name="Normal 54" xfId="701" xr:uid="{00000000-0005-0000-0000-0000BD020000}"/>
    <cellStyle name="Normal 55" xfId="702" xr:uid="{00000000-0005-0000-0000-0000BE020000}"/>
    <cellStyle name="Normal 56" xfId="703" xr:uid="{00000000-0005-0000-0000-0000BF020000}"/>
    <cellStyle name="Normal 57" xfId="704" xr:uid="{00000000-0005-0000-0000-0000C0020000}"/>
    <cellStyle name="Normal 58" xfId="705" xr:uid="{00000000-0005-0000-0000-0000C1020000}"/>
    <cellStyle name="Normal 59" xfId="706" xr:uid="{00000000-0005-0000-0000-0000C2020000}"/>
    <cellStyle name="Normal 6" xfId="707" xr:uid="{00000000-0005-0000-0000-0000C3020000}"/>
    <cellStyle name="Normal 6 2" xfId="708" xr:uid="{00000000-0005-0000-0000-0000C4020000}"/>
    <cellStyle name="Normal 6 3" xfId="709" xr:uid="{00000000-0005-0000-0000-0000C5020000}"/>
    <cellStyle name="Normal 6 4" xfId="710" xr:uid="{00000000-0005-0000-0000-0000C6020000}"/>
    <cellStyle name="Normal 6_Adj" xfId="711" xr:uid="{00000000-0005-0000-0000-0000C7020000}"/>
    <cellStyle name="Normal 60" xfId="712" xr:uid="{00000000-0005-0000-0000-0000C8020000}"/>
    <cellStyle name="Normal 61" xfId="713" xr:uid="{00000000-0005-0000-0000-0000C9020000}"/>
    <cellStyle name="Normal 62" xfId="714" xr:uid="{00000000-0005-0000-0000-0000CA020000}"/>
    <cellStyle name="Normal 63" xfId="715" xr:uid="{00000000-0005-0000-0000-0000CB020000}"/>
    <cellStyle name="Normal 64" xfId="716" xr:uid="{00000000-0005-0000-0000-0000CC020000}"/>
    <cellStyle name="Normal 65" xfId="717" xr:uid="{00000000-0005-0000-0000-0000CD020000}"/>
    <cellStyle name="Normal 66" xfId="718" xr:uid="{00000000-0005-0000-0000-0000CE020000}"/>
    <cellStyle name="Normal 67" xfId="719" xr:uid="{00000000-0005-0000-0000-0000CF020000}"/>
    <cellStyle name="Normal 68" xfId="720" xr:uid="{00000000-0005-0000-0000-0000D0020000}"/>
    <cellStyle name="Normal 69" xfId="721" xr:uid="{00000000-0005-0000-0000-0000D1020000}"/>
    <cellStyle name="Normal 7" xfId="722" xr:uid="{00000000-0005-0000-0000-0000D2020000}"/>
    <cellStyle name="Normal 7 2" xfId="723" xr:uid="{00000000-0005-0000-0000-0000D3020000}"/>
    <cellStyle name="Normal 7 3" xfId="724" xr:uid="{00000000-0005-0000-0000-0000D4020000}"/>
    <cellStyle name="Normal 7 4" xfId="725" xr:uid="{00000000-0005-0000-0000-0000D5020000}"/>
    <cellStyle name="Normal 7 5" xfId="726" xr:uid="{00000000-0005-0000-0000-0000D6020000}"/>
    <cellStyle name="Normal 7 6" xfId="727" xr:uid="{00000000-0005-0000-0000-0000D7020000}"/>
    <cellStyle name="Normal 7 7" xfId="728" xr:uid="{00000000-0005-0000-0000-0000D8020000}"/>
    <cellStyle name="Normal 7 8" xfId="729" xr:uid="{00000000-0005-0000-0000-0000D9020000}"/>
    <cellStyle name="Normal 7 9" xfId="730" xr:uid="{00000000-0005-0000-0000-0000DA020000}"/>
    <cellStyle name="Normal 7_Adj" xfId="731" xr:uid="{00000000-0005-0000-0000-0000DB020000}"/>
    <cellStyle name="Normal 70" xfId="732" xr:uid="{00000000-0005-0000-0000-0000DC020000}"/>
    <cellStyle name="Normal 71" xfId="733" xr:uid="{00000000-0005-0000-0000-0000DD020000}"/>
    <cellStyle name="Normal 72" xfId="734" xr:uid="{00000000-0005-0000-0000-0000DE020000}"/>
    <cellStyle name="Normal 73" xfId="735" xr:uid="{00000000-0005-0000-0000-0000DF020000}"/>
    <cellStyle name="Normal 74" xfId="736" xr:uid="{00000000-0005-0000-0000-0000E0020000}"/>
    <cellStyle name="Normal 75" xfId="737" xr:uid="{00000000-0005-0000-0000-0000E1020000}"/>
    <cellStyle name="Normal 76" xfId="738" xr:uid="{00000000-0005-0000-0000-0000E2020000}"/>
    <cellStyle name="Normal 77" xfId="739" xr:uid="{00000000-0005-0000-0000-0000E3020000}"/>
    <cellStyle name="Normal 78" xfId="740" xr:uid="{00000000-0005-0000-0000-0000E4020000}"/>
    <cellStyle name="Normal 79" xfId="741" xr:uid="{00000000-0005-0000-0000-0000E5020000}"/>
    <cellStyle name="Normal 8" xfId="742" xr:uid="{00000000-0005-0000-0000-0000E6020000}"/>
    <cellStyle name="Normal 80" xfId="743" xr:uid="{00000000-0005-0000-0000-0000E7020000}"/>
    <cellStyle name="Normal 81" xfId="744" xr:uid="{00000000-0005-0000-0000-0000E8020000}"/>
    <cellStyle name="Normal 82" xfId="745" xr:uid="{00000000-0005-0000-0000-0000E9020000}"/>
    <cellStyle name="Normal 83" xfId="746" xr:uid="{00000000-0005-0000-0000-0000EA020000}"/>
    <cellStyle name="Normal 84" xfId="747" xr:uid="{00000000-0005-0000-0000-0000EB020000}"/>
    <cellStyle name="Normal 85" xfId="748" xr:uid="{00000000-0005-0000-0000-0000EC020000}"/>
    <cellStyle name="Normal 86" xfId="749" xr:uid="{00000000-0005-0000-0000-0000ED020000}"/>
    <cellStyle name="Normal 87" xfId="750" xr:uid="{00000000-0005-0000-0000-0000EE020000}"/>
    <cellStyle name="Normal 88" xfId="751" xr:uid="{00000000-0005-0000-0000-0000EF020000}"/>
    <cellStyle name="Normal 89" xfId="752" xr:uid="{00000000-0005-0000-0000-0000F0020000}"/>
    <cellStyle name="Normal 89 2" xfId="753" xr:uid="{00000000-0005-0000-0000-0000F1020000}"/>
    <cellStyle name="Normal 9" xfId="754" xr:uid="{00000000-0005-0000-0000-0000F2020000}"/>
    <cellStyle name="Normal 9 10" xfId="755" xr:uid="{00000000-0005-0000-0000-0000F3020000}"/>
    <cellStyle name="Normal 9 2" xfId="756" xr:uid="{00000000-0005-0000-0000-0000F4020000}"/>
    <cellStyle name="Normal 9 3" xfId="757" xr:uid="{00000000-0005-0000-0000-0000F5020000}"/>
    <cellStyle name="Normal 9 4" xfId="758" xr:uid="{00000000-0005-0000-0000-0000F6020000}"/>
    <cellStyle name="Normal 9 5" xfId="759" xr:uid="{00000000-0005-0000-0000-0000F7020000}"/>
    <cellStyle name="Normal 9 6" xfId="760" xr:uid="{00000000-0005-0000-0000-0000F8020000}"/>
    <cellStyle name="Normal 9 7" xfId="761" xr:uid="{00000000-0005-0000-0000-0000F9020000}"/>
    <cellStyle name="Normal 9 8" xfId="762" xr:uid="{00000000-0005-0000-0000-0000FA020000}"/>
    <cellStyle name="Normal 9 9" xfId="763" xr:uid="{00000000-0005-0000-0000-0000FB020000}"/>
    <cellStyle name="Normal 9_Adj" xfId="764" xr:uid="{00000000-0005-0000-0000-0000FC020000}"/>
    <cellStyle name="Normal 90" xfId="765" xr:uid="{00000000-0005-0000-0000-0000FD020000}"/>
    <cellStyle name="Normal 90 2" xfId="766" xr:uid="{00000000-0005-0000-0000-0000FE020000}"/>
    <cellStyle name="Normal 91" xfId="767" xr:uid="{00000000-0005-0000-0000-0000FF020000}"/>
    <cellStyle name="Normal 91 2" xfId="768" xr:uid="{00000000-0005-0000-0000-000000030000}"/>
    <cellStyle name="Normal 92" xfId="769" xr:uid="{00000000-0005-0000-0000-000001030000}"/>
    <cellStyle name="Normal 92 2" xfId="770" xr:uid="{00000000-0005-0000-0000-000002030000}"/>
    <cellStyle name="Normal 93" xfId="771" xr:uid="{00000000-0005-0000-0000-000003030000}"/>
    <cellStyle name="Normal 93 2" xfId="772" xr:uid="{00000000-0005-0000-0000-000004030000}"/>
    <cellStyle name="Normal 94" xfId="773" xr:uid="{00000000-0005-0000-0000-000005030000}"/>
    <cellStyle name="Normal 94 2" xfId="774" xr:uid="{00000000-0005-0000-0000-000006030000}"/>
    <cellStyle name="Normal 95" xfId="775" xr:uid="{00000000-0005-0000-0000-000007030000}"/>
    <cellStyle name="Normal 95 2" xfId="776" xr:uid="{00000000-0005-0000-0000-000008030000}"/>
    <cellStyle name="Normal 96" xfId="777" xr:uid="{00000000-0005-0000-0000-000009030000}"/>
    <cellStyle name="Normal 96 2" xfId="778" xr:uid="{00000000-0005-0000-0000-00000A030000}"/>
    <cellStyle name="Normal 96 2 2" xfId="779" xr:uid="{00000000-0005-0000-0000-00000B030000}"/>
    <cellStyle name="Normal 96 3" xfId="780" xr:uid="{00000000-0005-0000-0000-00000C030000}"/>
    <cellStyle name="Normal 97" xfId="781" xr:uid="{00000000-0005-0000-0000-00000D030000}"/>
    <cellStyle name="Normal 98" xfId="782" xr:uid="{00000000-0005-0000-0000-00000E030000}"/>
    <cellStyle name="Normal 99" xfId="783" xr:uid="{00000000-0005-0000-0000-00000F030000}"/>
    <cellStyle name="Normale_9639A02C" xfId="784" xr:uid="{00000000-0005-0000-0000-000010030000}"/>
    <cellStyle name="Note 10" xfId="785" xr:uid="{00000000-0005-0000-0000-000011030000}"/>
    <cellStyle name="Note 11" xfId="786" xr:uid="{00000000-0005-0000-0000-000012030000}"/>
    <cellStyle name="Note 12" xfId="787" xr:uid="{00000000-0005-0000-0000-000013030000}"/>
    <cellStyle name="Note 13" xfId="788" xr:uid="{00000000-0005-0000-0000-000014030000}"/>
    <cellStyle name="Note 14" xfId="789" xr:uid="{00000000-0005-0000-0000-000015030000}"/>
    <cellStyle name="Note 15" xfId="790" xr:uid="{00000000-0005-0000-0000-000016030000}"/>
    <cellStyle name="Note 16" xfId="791" xr:uid="{00000000-0005-0000-0000-000017030000}"/>
    <cellStyle name="Note 17" xfId="792" xr:uid="{00000000-0005-0000-0000-000018030000}"/>
    <cellStyle name="Note 18" xfId="793" xr:uid="{00000000-0005-0000-0000-000019030000}"/>
    <cellStyle name="Note 19" xfId="794" xr:uid="{00000000-0005-0000-0000-00001A030000}"/>
    <cellStyle name="Note 2" xfId="795" xr:uid="{00000000-0005-0000-0000-00001B030000}"/>
    <cellStyle name="Note 3" xfId="796" xr:uid="{00000000-0005-0000-0000-00001C030000}"/>
    <cellStyle name="Note 4" xfId="797" xr:uid="{00000000-0005-0000-0000-00001D030000}"/>
    <cellStyle name="Note 5" xfId="798" xr:uid="{00000000-0005-0000-0000-00001E030000}"/>
    <cellStyle name="Note 6" xfId="799" xr:uid="{00000000-0005-0000-0000-00001F030000}"/>
    <cellStyle name="Note 7" xfId="800" xr:uid="{00000000-0005-0000-0000-000020030000}"/>
    <cellStyle name="Note 8" xfId="801" xr:uid="{00000000-0005-0000-0000-000021030000}"/>
    <cellStyle name="Note 9" xfId="802" xr:uid="{00000000-0005-0000-0000-000022030000}"/>
    <cellStyle name="Output 2" xfId="803" xr:uid="{00000000-0005-0000-0000-000023030000}"/>
    <cellStyle name="Percent [2]" xfId="804" xr:uid="{00000000-0005-0000-0000-000024030000}"/>
    <cellStyle name="Percent [2] 2" xfId="805" xr:uid="{00000000-0005-0000-0000-000025030000}"/>
    <cellStyle name="Percent [2] 3" xfId="806" xr:uid="{00000000-0005-0000-0000-000026030000}"/>
    <cellStyle name="Percent 10" xfId="807" xr:uid="{00000000-0005-0000-0000-000027030000}"/>
    <cellStyle name="Percent 11" xfId="808" xr:uid="{00000000-0005-0000-0000-000028030000}"/>
    <cellStyle name="Percent 12" xfId="809" xr:uid="{00000000-0005-0000-0000-000029030000}"/>
    <cellStyle name="Percent 2" xfId="810" xr:uid="{00000000-0005-0000-0000-00002A030000}"/>
    <cellStyle name="Percent 2 10" xfId="811" xr:uid="{00000000-0005-0000-0000-00002B030000}"/>
    <cellStyle name="Percent 2 11" xfId="812" xr:uid="{00000000-0005-0000-0000-00002C030000}"/>
    <cellStyle name="Percent 2 12" xfId="813" xr:uid="{00000000-0005-0000-0000-00002D030000}"/>
    <cellStyle name="Percent 2 13" xfId="814" xr:uid="{00000000-0005-0000-0000-00002E030000}"/>
    <cellStyle name="Percent 2 14" xfId="815" xr:uid="{00000000-0005-0000-0000-00002F030000}"/>
    <cellStyle name="Percent 2 15" xfId="816" xr:uid="{00000000-0005-0000-0000-000030030000}"/>
    <cellStyle name="Percent 2 16" xfId="817" xr:uid="{00000000-0005-0000-0000-000031030000}"/>
    <cellStyle name="Percent 2 17" xfId="818" xr:uid="{00000000-0005-0000-0000-000032030000}"/>
    <cellStyle name="Percent 2 18" xfId="819" xr:uid="{00000000-0005-0000-0000-000033030000}"/>
    <cellStyle name="Percent 2 19" xfId="820" xr:uid="{00000000-0005-0000-0000-000034030000}"/>
    <cellStyle name="Percent 2 2" xfId="821" xr:uid="{00000000-0005-0000-0000-000035030000}"/>
    <cellStyle name="Percent 2 2 2" xfId="822" xr:uid="{00000000-0005-0000-0000-000036030000}"/>
    <cellStyle name="Percent 2 2 3" xfId="823" xr:uid="{00000000-0005-0000-0000-000037030000}"/>
    <cellStyle name="Percent 2 20" xfId="824" xr:uid="{00000000-0005-0000-0000-000038030000}"/>
    <cellStyle name="Percent 2 21" xfId="825" xr:uid="{00000000-0005-0000-0000-000039030000}"/>
    <cellStyle name="Percent 2 22" xfId="826" xr:uid="{00000000-0005-0000-0000-00003A030000}"/>
    <cellStyle name="Percent 2 23" xfId="827" xr:uid="{00000000-0005-0000-0000-00003B030000}"/>
    <cellStyle name="Percent 2 24" xfId="828" xr:uid="{00000000-0005-0000-0000-00003C030000}"/>
    <cellStyle name="Percent 2 25" xfId="829" xr:uid="{00000000-0005-0000-0000-00003D030000}"/>
    <cellStyle name="Percent 2 26" xfId="830" xr:uid="{00000000-0005-0000-0000-00003E030000}"/>
    <cellStyle name="Percent 2 27" xfId="831" xr:uid="{00000000-0005-0000-0000-00003F030000}"/>
    <cellStyle name="Percent 2 28" xfId="832" xr:uid="{00000000-0005-0000-0000-000040030000}"/>
    <cellStyle name="Percent 2 29" xfId="833" xr:uid="{00000000-0005-0000-0000-000041030000}"/>
    <cellStyle name="Percent 2 3" xfId="834" xr:uid="{00000000-0005-0000-0000-000042030000}"/>
    <cellStyle name="Percent 2 30" xfId="835" xr:uid="{00000000-0005-0000-0000-000043030000}"/>
    <cellStyle name="Percent 2 31" xfId="836" xr:uid="{00000000-0005-0000-0000-000044030000}"/>
    <cellStyle name="Percent 2 32" xfId="837" xr:uid="{00000000-0005-0000-0000-000045030000}"/>
    <cellStyle name="Percent 2 33" xfId="838" xr:uid="{00000000-0005-0000-0000-000046030000}"/>
    <cellStyle name="Percent 2 34" xfId="839" xr:uid="{00000000-0005-0000-0000-000047030000}"/>
    <cellStyle name="Percent 2 35" xfId="840" xr:uid="{00000000-0005-0000-0000-000048030000}"/>
    <cellStyle name="Percent 2 36" xfId="841" xr:uid="{00000000-0005-0000-0000-000049030000}"/>
    <cellStyle name="Percent 2 37" xfId="842" xr:uid="{00000000-0005-0000-0000-00004A030000}"/>
    <cellStyle name="Percent 2 38" xfId="843" xr:uid="{00000000-0005-0000-0000-00004B030000}"/>
    <cellStyle name="Percent 2 39" xfId="844" xr:uid="{00000000-0005-0000-0000-00004C030000}"/>
    <cellStyle name="Percent 2 4" xfId="845" xr:uid="{00000000-0005-0000-0000-00004D030000}"/>
    <cellStyle name="Percent 2 40" xfId="846" xr:uid="{00000000-0005-0000-0000-00004E030000}"/>
    <cellStyle name="Percent 2 41" xfId="847" xr:uid="{00000000-0005-0000-0000-00004F030000}"/>
    <cellStyle name="Percent 2 42" xfId="848" xr:uid="{00000000-0005-0000-0000-000050030000}"/>
    <cellStyle name="Percent 2 43" xfId="849" xr:uid="{00000000-0005-0000-0000-000051030000}"/>
    <cellStyle name="Percent 2 44" xfId="850" xr:uid="{00000000-0005-0000-0000-000052030000}"/>
    <cellStyle name="Percent 2 45" xfId="851" xr:uid="{00000000-0005-0000-0000-000053030000}"/>
    <cellStyle name="Percent 2 46" xfId="852" xr:uid="{00000000-0005-0000-0000-000054030000}"/>
    <cellStyle name="Percent 2 47" xfId="853" xr:uid="{00000000-0005-0000-0000-000055030000}"/>
    <cellStyle name="Percent 2 48" xfId="854" xr:uid="{00000000-0005-0000-0000-000056030000}"/>
    <cellStyle name="Percent 2 49" xfId="855" xr:uid="{00000000-0005-0000-0000-000057030000}"/>
    <cellStyle name="Percent 2 5" xfId="856" xr:uid="{00000000-0005-0000-0000-000058030000}"/>
    <cellStyle name="Percent 2 50" xfId="857" xr:uid="{00000000-0005-0000-0000-000059030000}"/>
    <cellStyle name="Percent 2 51" xfId="858" xr:uid="{00000000-0005-0000-0000-00005A030000}"/>
    <cellStyle name="Percent 2 52" xfId="859" xr:uid="{00000000-0005-0000-0000-00005B030000}"/>
    <cellStyle name="Percent 2 53" xfId="860" xr:uid="{00000000-0005-0000-0000-00005C030000}"/>
    <cellStyle name="Percent 2 54" xfId="861" xr:uid="{00000000-0005-0000-0000-00005D030000}"/>
    <cellStyle name="Percent 2 55" xfId="862" xr:uid="{00000000-0005-0000-0000-00005E030000}"/>
    <cellStyle name="Percent 2 56" xfId="863" xr:uid="{00000000-0005-0000-0000-00005F030000}"/>
    <cellStyle name="Percent 2 57" xfId="864" xr:uid="{00000000-0005-0000-0000-000060030000}"/>
    <cellStyle name="Percent 2 58" xfId="865" xr:uid="{00000000-0005-0000-0000-000061030000}"/>
    <cellStyle name="Percent 2 6" xfId="866" xr:uid="{00000000-0005-0000-0000-000062030000}"/>
    <cellStyle name="Percent 2 7" xfId="867" xr:uid="{00000000-0005-0000-0000-000063030000}"/>
    <cellStyle name="Percent 2 8" xfId="868" xr:uid="{00000000-0005-0000-0000-000064030000}"/>
    <cellStyle name="Percent 2 9" xfId="869" xr:uid="{00000000-0005-0000-0000-000065030000}"/>
    <cellStyle name="Percent 3" xfId="870" xr:uid="{00000000-0005-0000-0000-000066030000}"/>
    <cellStyle name="Percent 3 2" xfId="871" xr:uid="{00000000-0005-0000-0000-000067030000}"/>
    <cellStyle name="Percent 3 3" xfId="872" xr:uid="{00000000-0005-0000-0000-000068030000}"/>
    <cellStyle name="Percent 4" xfId="873" xr:uid="{00000000-0005-0000-0000-000069030000}"/>
    <cellStyle name="Percent 5" xfId="874" xr:uid="{00000000-0005-0000-0000-00006A030000}"/>
    <cellStyle name="Percent 6" xfId="875" xr:uid="{00000000-0005-0000-0000-00006B030000}"/>
    <cellStyle name="Percent 7" xfId="876" xr:uid="{00000000-0005-0000-0000-00006C030000}"/>
    <cellStyle name="Percent 7 2" xfId="877" xr:uid="{00000000-0005-0000-0000-00006D030000}"/>
    <cellStyle name="Percent 8" xfId="878" xr:uid="{00000000-0005-0000-0000-00006E030000}"/>
    <cellStyle name="Percent 9" xfId="879" xr:uid="{00000000-0005-0000-0000-00006F030000}"/>
    <cellStyle name="PSChar" xfId="880" xr:uid="{00000000-0005-0000-0000-000070030000}"/>
    <cellStyle name="Quantity" xfId="881" xr:uid="{00000000-0005-0000-0000-000071030000}"/>
    <cellStyle name="Quantity 2" xfId="882" xr:uid="{00000000-0005-0000-0000-000072030000}"/>
    <cellStyle name="Quantity 3" xfId="883" xr:uid="{00000000-0005-0000-0000-000073030000}"/>
    <cellStyle name="Result" xfId="884" xr:uid="{00000000-0005-0000-0000-000074030000}"/>
    <cellStyle name="Result2" xfId="885" xr:uid="{00000000-0005-0000-0000-000075030000}"/>
    <cellStyle name="Rittichai" xfId="886" xr:uid="{00000000-0005-0000-0000-000076030000}"/>
    <cellStyle name="SAPBEXaggData" xfId="887" xr:uid="{00000000-0005-0000-0000-000077030000}"/>
    <cellStyle name="SAPBEXaggItem" xfId="888" xr:uid="{00000000-0005-0000-0000-000078030000}"/>
    <cellStyle name="SAPBEXaggItemX" xfId="889" xr:uid="{00000000-0005-0000-0000-000079030000}"/>
    <cellStyle name="SAPBEXchaText" xfId="890" xr:uid="{00000000-0005-0000-0000-00007A030000}"/>
    <cellStyle name="SAPBEXfilterDrill" xfId="891" xr:uid="{00000000-0005-0000-0000-00007B030000}"/>
    <cellStyle name="SAPBEXfilterItem" xfId="892" xr:uid="{00000000-0005-0000-0000-00007C030000}"/>
    <cellStyle name="SAPBEXheaderItem" xfId="893" xr:uid="{00000000-0005-0000-0000-00007D030000}"/>
    <cellStyle name="SAPBEXheaderText" xfId="894" xr:uid="{00000000-0005-0000-0000-00007E030000}"/>
    <cellStyle name="SAPBEXHLevel0" xfId="895" xr:uid="{00000000-0005-0000-0000-00007F030000}"/>
    <cellStyle name="SAPBEXHLevel1" xfId="896" xr:uid="{00000000-0005-0000-0000-000080030000}"/>
    <cellStyle name="SAPBEXHLevel2" xfId="897" xr:uid="{00000000-0005-0000-0000-000081030000}"/>
    <cellStyle name="SAPBEXHLevel3" xfId="898" xr:uid="{00000000-0005-0000-0000-000082030000}"/>
    <cellStyle name="SAPBEXresItem" xfId="899" xr:uid="{00000000-0005-0000-0000-000083030000}"/>
    <cellStyle name="SAPBEXstdData" xfId="900" xr:uid="{00000000-0005-0000-0000-000084030000}"/>
    <cellStyle name="SAPBEXstdItem" xfId="901" xr:uid="{00000000-0005-0000-0000-000085030000}"/>
    <cellStyle name="SAPBEXstdItemX" xfId="902" xr:uid="{00000000-0005-0000-0000-000086030000}"/>
    <cellStyle name="SAPBEXtitle" xfId="903" xr:uid="{00000000-0005-0000-0000-000087030000}"/>
    <cellStyle name="SAPBEXundefined" xfId="904" xr:uid="{00000000-0005-0000-0000-000088030000}"/>
    <cellStyle name="Sheet Title" xfId="905" xr:uid="{00000000-0005-0000-0000-000089030000}"/>
    <cellStyle name="Style 1" xfId="906" xr:uid="{00000000-0005-0000-0000-00008A030000}"/>
    <cellStyle name="Table" xfId="907" xr:uid="{00000000-0005-0000-0000-00008B030000}"/>
    <cellStyle name="Times New Roman" xfId="908" xr:uid="{00000000-0005-0000-0000-00008C030000}"/>
    <cellStyle name="Title 2" xfId="909" xr:uid="{00000000-0005-0000-0000-00008D030000}"/>
    <cellStyle name="Total 2" xfId="910" xr:uid="{00000000-0005-0000-0000-00008E030000}"/>
    <cellStyle name="Tusental (0)_pldt" xfId="911" xr:uid="{00000000-0005-0000-0000-00008F030000}"/>
    <cellStyle name="Tusental_A-listan (fixad)" xfId="912" xr:uid="{00000000-0005-0000-0000-000090030000}"/>
    <cellStyle name="Valuta (0)_pldt" xfId="913" xr:uid="{00000000-0005-0000-0000-000091030000}"/>
    <cellStyle name="Valuta_NPV" xfId="914" xr:uid="{00000000-0005-0000-0000-000092030000}"/>
    <cellStyle name="Warning Text 2" xfId="915" xr:uid="{00000000-0005-0000-0000-000093030000}"/>
    <cellStyle name="WHead - Style2" xfId="916" xr:uid="{00000000-0005-0000-0000-000094030000}"/>
    <cellStyle name="เครื่องหมายจุลภาค 10" xfId="917" xr:uid="{00000000-0005-0000-0000-000095030000}"/>
    <cellStyle name="เครื่องหมายจุลภาค 10 2" xfId="918" xr:uid="{00000000-0005-0000-0000-000096030000}"/>
    <cellStyle name="เครื่องหมายจุลภาค 10_CPI_Y'52_TOP_GG 1" xfId="919" xr:uid="{00000000-0005-0000-0000-000097030000}"/>
    <cellStyle name="เครื่องหมายจุลภาค 11" xfId="920" xr:uid="{00000000-0005-0000-0000-000098030000}"/>
    <cellStyle name="เครื่องหมายจุลภาค 11 2" xfId="921" xr:uid="{00000000-0005-0000-0000-000099030000}"/>
    <cellStyle name="เครื่องหมายจุลภาค 11 2 2" xfId="922" xr:uid="{00000000-0005-0000-0000-00009A030000}"/>
    <cellStyle name="เครื่องหมายจุลภาค 11 2 3" xfId="923" xr:uid="{00000000-0005-0000-0000-00009B030000}"/>
    <cellStyle name="เครื่องหมายจุลภาค 11 3" xfId="924" xr:uid="{00000000-0005-0000-0000-00009C030000}"/>
    <cellStyle name="เครื่องหมายจุลภาค 11 3 2" xfId="925" xr:uid="{00000000-0005-0000-0000-00009D030000}"/>
    <cellStyle name="เครื่องหมายจุลภาค 11 3 3" xfId="926" xr:uid="{00000000-0005-0000-0000-00009E030000}"/>
    <cellStyle name="เครื่องหมายจุลภาค 11 4" xfId="927" xr:uid="{00000000-0005-0000-0000-00009F030000}"/>
    <cellStyle name="เครื่องหมายจุลภาค 11 4 2" xfId="928" xr:uid="{00000000-0005-0000-0000-0000A0030000}"/>
    <cellStyle name="เครื่องหมายจุลภาค 11 4 3" xfId="929" xr:uid="{00000000-0005-0000-0000-0000A1030000}"/>
    <cellStyle name="เครื่องหมายจุลภาค 11 5" xfId="930" xr:uid="{00000000-0005-0000-0000-0000A2030000}"/>
    <cellStyle name="เครื่องหมายจุลภาค 11 6" xfId="931" xr:uid="{00000000-0005-0000-0000-0000A3030000}"/>
    <cellStyle name="เครื่องหมายจุลภาค 11 7" xfId="932" xr:uid="{00000000-0005-0000-0000-0000A4030000}"/>
    <cellStyle name="เครื่องหมายจุลภาค 11_CPI_Y'52_TOP_GG 1" xfId="933" xr:uid="{00000000-0005-0000-0000-0000A5030000}"/>
    <cellStyle name="เครื่องหมายจุลภาค 12" xfId="934" xr:uid="{00000000-0005-0000-0000-0000A6030000}"/>
    <cellStyle name="เครื่องหมายจุลภาค 12 2" xfId="935" xr:uid="{00000000-0005-0000-0000-0000A7030000}"/>
    <cellStyle name="เครื่องหมายจุลภาค 12 2 2" xfId="936" xr:uid="{00000000-0005-0000-0000-0000A8030000}"/>
    <cellStyle name="เครื่องหมายจุลภาค 12 2 3" xfId="937" xr:uid="{00000000-0005-0000-0000-0000A9030000}"/>
    <cellStyle name="เครื่องหมายจุลภาค 12 3" xfId="938" xr:uid="{00000000-0005-0000-0000-0000AA030000}"/>
    <cellStyle name="เครื่องหมายจุลภาค 12 3 2" xfId="939" xr:uid="{00000000-0005-0000-0000-0000AB030000}"/>
    <cellStyle name="เครื่องหมายจุลภาค 12 3 3" xfId="940" xr:uid="{00000000-0005-0000-0000-0000AC030000}"/>
    <cellStyle name="เครื่องหมายจุลภาค 12 4" xfId="941" xr:uid="{00000000-0005-0000-0000-0000AD030000}"/>
    <cellStyle name="เครื่องหมายจุลภาค 12 4 2" xfId="942" xr:uid="{00000000-0005-0000-0000-0000AE030000}"/>
    <cellStyle name="เครื่องหมายจุลภาค 12 4 3" xfId="943" xr:uid="{00000000-0005-0000-0000-0000AF030000}"/>
    <cellStyle name="เครื่องหมายจุลภาค 12 5" xfId="944" xr:uid="{00000000-0005-0000-0000-0000B0030000}"/>
    <cellStyle name="เครื่องหมายจุลภาค 12 6" xfId="945" xr:uid="{00000000-0005-0000-0000-0000B1030000}"/>
    <cellStyle name="เครื่องหมายจุลภาค 12_CPI_Y'52_TOP_GG 1" xfId="946" xr:uid="{00000000-0005-0000-0000-0000B2030000}"/>
    <cellStyle name="เครื่องหมายจุลภาค 13" xfId="947" xr:uid="{00000000-0005-0000-0000-0000B3030000}"/>
    <cellStyle name="เครื่องหมายจุลภาค 13 2" xfId="948" xr:uid="{00000000-0005-0000-0000-0000B4030000}"/>
    <cellStyle name="เครื่องหมายจุลภาค 13 3" xfId="949" xr:uid="{00000000-0005-0000-0000-0000B5030000}"/>
    <cellStyle name="เครื่องหมายจุลภาค 14" xfId="950" xr:uid="{00000000-0005-0000-0000-0000B6030000}"/>
    <cellStyle name="เครื่องหมายจุลภาค 15" xfId="951" xr:uid="{00000000-0005-0000-0000-0000B7030000}"/>
    <cellStyle name="เครื่องหมายจุลภาค 15 2" xfId="952" xr:uid="{00000000-0005-0000-0000-0000B8030000}"/>
    <cellStyle name="เครื่องหมายจุลภาค 16" xfId="953" xr:uid="{00000000-0005-0000-0000-0000B9030000}"/>
    <cellStyle name="เครื่องหมายจุลภาค 17" xfId="954" xr:uid="{00000000-0005-0000-0000-0000BA030000}"/>
    <cellStyle name="เครื่องหมายจุลภาค 18" xfId="955" xr:uid="{00000000-0005-0000-0000-0000BB030000}"/>
    <cellStyle name="เครื่องหมายจุลภาค 18 2" xfId="956" xr:uid="{00000000-0005-0000-0000-0000BC030000}"/>
    <cellStyle name="เครื่องหมายจุลภาค 19" xfId="957" xr:uid="{00000000-0005-0000-0000-0000BD030000}"/>
    <cellStyle name="เครื่องหมายจุลภาค 2" xfId="958" xr:uid="{00000000-0005-0000-0000-0000BE030000}"/>
    <cellStyle name="เครื่องหมายจุลภาค 2 2" xfId="959" xr:uid="{00000000-0005-0000-0000-0000BF030000}"/>
    <cellStyle name="เครื่องหมายจุลภาค 2 2 2" xfId="960" xr:uid="{00000000-0005-0000-0000-0000C0030000}"/>
    <cellStyle name="เครื่องหมายจุลภาค 2 2 2 2" xfId="961" xr:uid="{00000000-0005-0000-0000-0000C1030000}"/>
    <cellStyle name="เครื่องหมายจุลภาค 2 2 3" xfId="962" xr:uid="{00000000-0005-0000-0000-0000C2030000}"/>
    <cellStyle name="เครื่องหมายจุลภาค 2 2_Alawar" xfId="963" xr:uid="{00000000-0005-0000-0000-0000C3030000}"/>
    <cellStyle name="เครื่องหมายจุลภาค 2 3" xfId="964" xr:uid="{00000000-0005-0000-0000-0000C4030000}"/>
    <cellStyle name="เครื่องหมายจุลภาค 2 4" xfId="965" xr:uid="{00000000-0005-0000-0000-0000C5030000}"/>
    <cellStyle name="เครื่องหมายจุลภาค 2 5" xfId="966" xr:uid="{00000000-0005-0000-0000-0000C6030000}"/>
    <cellStyle name="เครื่องหมายจุลภาค 2 6" xfId="967" xr:uid="{00000000-0005-0000-0000-0000C7030000}"/>
    <cellStyle name="เครื่องหมายจุลภาค 2 7" xfId="968" xr:uid="{00000000-0005-0000-0000-0000C8030000}"/>
    <cellStyle name="เครื่องหมายจุลภาค 2 8" xfId="969" xr:uid="{00000000-0005-0000-0000-0000C9030000}"/>
    <cellStyle name="เครื่องหมายจุลภาค 2 9" xfId="970" xr:uid="{00000000-0005-0000-0000-0000CA030000}"/>
    <cellStyle name="เครื่องหมายจุลภาค 2_130017-B1 โปรแกรมคอมพิวเตอร์ CPI_Q1'10" xfId="971" xr:uid="{00000000-0005-0000-0000-0000CB030000}"/>
    <cellStyle name="เครื่องหมายจุลภาค 20" xfId="972" xr:uid="{00000000-0005-0000-0000-0000CC030000}"/>
    <cellStyle name="เครื่องหมายจุลภาค 3" xfId="973" xr:uid="{00000000-0005-0000-0000-0000CD030000}"/>
    <cellStyle name="เครื่องหมายจุลภาค 3 2" xfId="974" xr:uid="{00000000-0005-0000-0000-0000CE030000}"/>
    <cellStyle name="เครื่องหมายจุลภาค 3 2 2" xfId="975" xr:uid="{00000000-0005-0000-0000-0000CF030000}"/>
    <cellStyle name="เครื่องหมายจุลภาค 3 2 2 2" xfId="976" xr:uid="{00000000-0005-0000-0000-0000D0030000}"/>
    <cellStyle name="เครื่องหมายจุลภาค 3 2_CPI_Y'52_TOP_GG 1" xfId="977" xr:uid="{00000000-0005-0000-0000-0000D1030000}"/>
    <cellStyle name="เครื่องหมายจุลภาค 3 3" xfId="978" xr:uid="{00000000-0005-0000-0000-0000D2030000}"/>
    <cellStyle name="เครื่องหมายจุลภาค 3 4" xfId="979" xr:uid="{00000000-0005-0000-0000-0000D3030000}"/>
    <cellStyle name="เครื่องหมายจุลภาค 3_130017-B1 โปรแกรมคอมพิวเตอร์ CPI_Q1'10" xfId="980" xr:uid="{00000000-0005-0000-0000-0000D4030000}"/>
    <cellStyle name="เครื่องหมายจุลภาค 4" xfId="981" xr:uid="{00000000-0005-0000-0000-0000D5030000}"/>
    <cellStyle name="เครื่องหมายจุลภาค 4 2" xfId="982" xr:uid="{00000000-0005-0000-0000-0000D6030000}"/>
    <cellStyle name="เครื่องหมายจุลภาค 4_130017-B1 โปรแกรมคอมพิวเตอร์ CPI_Q1'10" xfId="983" xr:uid="{00000000-0005-0000-0000-0000D7030000}"/>
    <cellStyle name="เครื่องหมายจุลภาค 5" xfId="984" xr:uid="{00000000-0005-0000-0000-0000D8030000}"/>
    <cellStyle name="เครื่องหมายจุลภาค 5 2" xfId="985" xr:uid="{00000000-0005-0000-0000-0000D9030000}"/>
    <cellStyle name="เครื่องหมายจุลภาค 6" xfId="986" xr:uid="{00000000-0005-0000-0000-0000DA030000}"/>
    <cellStyle name="เครื่องหมายจุลภาค 7" xfId="987" xr:uid="{00000000-0005-0000-0000-0000DB030000}"/>
    <cellStyle name="เครื่องหมายจุลภาค 7 2" xfId="988" xr:uid="{00000000-0005-0000-0000-0000DC030000}"/>
    <cellStyle name="เครื่องหมายจุลภาค 8" xfId="989" xr:uid="{00000000-0005-0000-0000-0000DD030000}"/>
    <cellStyle name="เครื่องหมายจุลภาค 8 2" xfId="990" xr:uid="{00000000-0005-0000-0000-0000DE030000}"/>
    <cellStyle name="เครื่องหมายจุลภาค 9" xfId="991" xr:uid="{00000000-0005-0000-0000-0000DF030000}"/>
    <cellStyle name="เครื่องหมายจุลภาค 9 2" xfId="992" xr:uid="{00000000-0005-0000-0000-0000E0030000}"/>
    <cellStyle name="เครื่องหมายจุลภาค_130016-B1  โปรแกรมเกมส์ Console_INF_Q1'10" xfId="993" xr:uid="{00000000-0005-0000-0000-0000E1030000}"/>
    <cellStyle name="เครื่องหมายเปอร์เซ็นต์_Sheet1" xfId="994" xr:uid="{00000000-0005-0000-0000-0000E2030000}"/>
    <cellStyle name="เชื่อมโยงหลายมิติ" xfId="995" xr:uid="{00000000-0005-0000-0000-0000E3030000}"/>
    <cellStyle name="เชื่อมโยงหลายมิติ 2" xfId="996" xr:uid="{00000000-0005-0000-0000-0000E4030000}"/>
    <cellStyle name="ตามการเชื่อมโยงหลายมิติ" xfId="997" xr:uid="{00000000-0005-0000-0000-0000E5030000}"/>
    <cellStyle name="ตามการเชื่อมโยงหลายมิติ 2" xfId="998" xr:uid="{00000000-0005-0000-0000-0000E6030000}"/>
    <cellStyle name="น้บะภฒ_95" xfId="999" xr:uid="{00000000-0005-0000-0000-0000E7030000}"/>
    <cellStyle name="ปกติ 10" xfId="1000" xr:uid="{00000000-0005-0000-0000-0000E8030000}"/>
    <cellStyle name="ปกติ 10 2" xfId="1001" xr:uid="{00000000-0005-0000-0000-0000E9030000}"/>
    <cellStyle name="ปกติ 10 3" xfId="1002" xr:uid="{00000000-0005-0000-0000-0000EA030000}"/>
    <cellStyle name="ปกติ 10 4" xfId="1003" xr:uid="{00000000-0005-0000-0000-0000EB030000}"/>
    <cellStyle name="ปกติ 10_CPI_Y'52_TOP_GG 1" xfId="1004" xr:uid="{00000000-0005-0000-0000-0000EC030000}"/>
    <cellStyle name="ปกติ 11" xfId="1005" xr:uid="{00000000-0005-0000-0000-0000ED030000}"/>
    <cellStyle name="ปกติ 11 2" xfId="1006" xr:uid="{00000000-0005-0000-0000-0000EE030000}"/>
    <cellStyle name="ปกติ 11 3" xfId="1007" xr:uid="{00000000-0005-0000-0000-0000EF030000}"/>
    <cellStyle name="ปกติ 11_CPI_Y'52_TOP_GG 1" xfId="1008" xr:uid="{00000000-0005-0000-0000-0000F0030000}"/>
    <cellStyle name="ปกติ 12" xfId="1009" xr:uid="{00000000-0005-0000-0000-0000F1030000}"/>
    <cellStyle name="ปกติ 12 2" xfId="1010" xr:uid="{00000000-0005-0000-0000-0000F2030000}"/>
    <cellStyle name="ปกติ 12_CPI_Y'52_TOP_GG 1" xfId="1011" xr:uid="{00000000-0005-0000-0000-0000F3030000}"/>
    <cellStyle name="ปกติ 13" xfId="1012" xr:uid="{00000000-0005-0000-0000-0000F4030000}"/>
    <cellStyle name="ปกติ 14" xfId="1013" xr:uid="{00000000-0005-0000-0000-0000F5030000}"/>
    <cellStyle name="ปกติ 15" xfId="1014" xr:uid="{00000000-0005-0000-0000-0000F6030000}"/>
    <cellStyle name="ปกติ 15 2" xfId="1015" xr:uid="{00000000-0005-0000-0000-0000F7030000}"/>
    <cellStyle name="ปกติ 15_IA_Increase 2009 (update Dec'09) " xfId="1016" xr:uid="{00000000-0005-0000-0000-0000F8030000}"/>
    <cellStyle name="ปกติ 16" xfId="1017" xr:uid="{00000000-0005-0000-0000-0000F9030000}"/>
    <cellStyle name="ปกติ 17" xfId="1018" xr:uid="{00000000-0005-0000-0000-0000FA030000}"/>
    <cellStyle name="ปกติ 18" xfId="1019" xr:uid="{00000000-0005-0000-0000-0000FB030000}"/>
    <cellStyle name="ปกติ 2" xfId="1020" xr:uid="{00000000-0005-0000-0000-0000FC030000}"/>
    <cellStyle name="ปกติ 2 2" xfId="1021" xr:uid="{00000000-0005-0000-0000-0000FD030000}"/>
    <cellStyle name="ปกติ 2 2 2" xfId="1022" xr:uid="{00000000-0005-0000-0000-0000FE030000}"/>
    <cellStyle name="ปกติ 2 2 2 2" xfId="1023" xr:uid="{00000000-0005-0000-0000-0000FF030000}"/>
    <cellStyle name="ปกติ 2 2 2_CPI_Y'52_TOP_GG 1" xfId="1024" xr:uid="{00000000-0005-0000-0000-000000040000}"/>
    <cellStyle name="ปกติ 2 2 3" xfId="1025" xr:uid="{00000000-0005-0000-0000-000001040000}"/>
    <cellStyle name="ปกติ 2 2_Allowance%20IA(1)" xfId="1026" xr:uid="{00000000-0005-0000-0000-000002040000}"/>
    <cellStyle name="ปกติ 2 3" xfId="1027" xr:uid="{00000000-0005-0000-0000-000003040000}"/>
    <cellStyle name="ปกติ 2 4" xfId="1028" xr:uid="{00000000-0005-0000-0000-000004040000}"/>
    <cellStyle name="ปกติ 2 5" xfId="1029" xr:uid="{00000000-0005-0000-0000-000005040000}"/>
    <cellStyle name="ปกติ 2 6" xfId="1030" xr:uid="{00000000-0005-0000-0000-000006040000}"/>
    <cellStyle name="ปกติ 2 7" xfId="1031" xr:uid="{00000000-0005-0000-0000-000007040000}"/>
    <cellStyle name="ปกติ 2 7 2" xfId="1032" xr:uid="{00000000-0005-0000-0000-000008040000}"/>
    <cellStyle name="ปกติ 2 8" xfId="1033" xr:uid="{00000000-0005-0000-0000-000009040000}"/>
    <cellStyle name="ปกติ 2_130013_B1 WIP_Console_CPI_2011" xfId="1034" xr:uid="{00000000-0005-0000-0000-00000A040000}"/>
    <cellStyle name="ปกติ 24 2" xfId="1035" xr:uid="{00000000-0005-0000-0000-00000B040000}"/>
    <cellStyle name="ปกติ 3" xfId="1036" xr:uid="{00000000-0005-0000-0000-00000C040000}"/>
    <cellStyle name="ปกติ 3 2" xfId="1037" xr:uid="{00000000-0005-0000-0000-00000D040000}"/>
    <cellStyle name="ปกติ 3 2 2" xfId="1038" xr:uid="{00000000-0005-0000-0000-00000E040000}"/>
    <cellStyle name="ปกติ 3 2_Detail_ Inf_Dec 10 " xfId="1039" xr:uid="{00000000-0005-0000-0000-00000F040000}"/>
    <cellStyle name="ปกติ 3 3" xfId="1040" xr:uid="{00000000-0005-0000-0000-000010040000}"/>
    <cellStyle name="ปกติ 3 4" xfId="1041" xr:uid="{00000000-0005-0000-0000-000011040000}"/>
    <cellStyle name="ปกติ 3 5" xfId="1042" xr:uid="{00000000-0005-0000-0000-000012040000}"/>
    <cellStyle name="ปกติ 3_CPI_Y'52_TOP_GG 1" xfId="1043" xr:uid="{00000000-0005-0000-0000-000013040000}"/>
    <cellStyle name="ปกติ 4" xfId="1044" xr:uid="{00000000-0005-0000-0000-000014040000}"/>
    <cellStyle name="ปกติ 4 2" xfId="1045" xr:uid="{00000000-0005-0000-0000-000015040000}"/>
    <cellStyle name="ปกติ 4 3" xfId="1046" xr:uid="{00000000-0005-0000-0000-000016040000}"/>
    <cellStyle name="ปกติ 4 4" xfId="1047" xr:uid="{00000000-0005-0000-0000-000017040000}"/>
    <cellStyle name="ปกติ 4_CPI_Y'52_TOP_GG 1" xfId="1048" xr:uid="{00000000-0005-0000-0000-000018040000}"/>
    <cellStyle name="ปกติ 5" xfId="1049" xr:uid="{00000000-0005-0000-0000-000019040000}"/>
    <cellStyle name="ปกติ 5 2" xfId="1050" xr:uid="{00000000-0005-0000-0000-00001A040000}"/>
    <cellStyle name="ปกติ 5 3" xfId="1051" xr:uid="{00000000-0005-0000-0000-00001B040000}"/>
    <cellStyle name="ปกติ 5_Alawar" xfId="1052" xr:uid="{00000000-0005-0000-0000-00001C040000}"/>
    <cellStyle name="ปกติ 6" xfId="1053" xr:uid="{00000000-0005-0000-0000-00001D040000}"/>
    <cellStyle name="ปกติ 6 2" xfId="1054" xr:uid="{00000000-0005-0000-0000-00001E040000}"/>
    <cellStyle name="ปกติ 6_CPI_Y'52_TOP_GG 1" xfId="1055" xr:uid="{00000000-0005-0000-0000-00001F040000}"/>
    <cellStyle name="ปกติ 7" xfId="1056" xr:uid="{00000000-0005-0000-0000-000020040000}"/>
    <cellStyle name="ปกติ 8" xfId="1057" xr:uid="{00000000-0005-0000-0000-000021040000}"/>
    <cellStyle name="ปกติ 8 2" xfId="1058" xr:uid="{00000000-0005-0000-0000-000022040000}"/>
    <cellStyle name="ปกติ 8 3" xfId="1059" xr:uid="{00000000-0005-0000-0000-000023040000}"/>
    <cellStyle name="ปกติ 8 4" xfId="1060" xr:uid="{00000000-0005-0000-0000-000024040000}"/>
    <cellStyle name="ปกติ 8 4 2" xfId="1061" xr:uid="{00000000-0005-0000-0000-000025040000}"/>
    <cellStyle name="ปกติ 8_CPI_Y'52_TOP_GG 1" xfId="1062" xr:uid="{00000000-0005-0000-0000-000026040000}"/>
    <cellStyle name="ปกติ 9" xfId="1063" xr:uid="{00000000-0005-0000-0000-000027040000}"/>
    <cellStyle name="ปกติ 9 2" xfId="1064" xr:uid="{00000000-0005-0000-0000-000028040000}"/>
    <cellStyle name="ปกติ 9_CPI_Y'52_TOP_GG 1" xfId="1065" xr:uid="{00000000-0005-0000-0000-000029040000}"/>
    <cellStyle name="ปกติ_Sheet1" xfId="1066" xr:uid="{00000000-0005-0000-0000-00002B040000}"/>
    <cellStyle name="เปอร์เซ็นต์ 10" xfId="1067" xr:uid="{00000000-0005-0000-0000-00002C040000}"/>
    <cellStyle name="เปอร์เซ็นต์ 10 2" xfId="1068" xr:uid="{00000000-0005-0000-0000-00002D040000}"/>
    <cellStyle name="เปอร์เซ็นต์ 11" xfId="1069" xr:uid="{00000000-0005-0000-0000-00002E040000}"/>
    <cellStyle name="เปอร์เซ็นต์ 11 2" xfId="1070" xr:uid="{00000000-0005-0000-0000-00002F040000}"/>
    <cellStyle name="เปอร์เซ็นต์ 2" xfId="1071" xr:uid="{00000000-0005-0000-0000-000030040000}"/>
    <cellStyle name="เปอร์เซ็นต์ 2 2" xfId="1072" xr:uid="{00000000-0005-0000-0000-000031040000}"/>
    <cellStyle name="เปอร์เซ็นต์ 2 2 2" xfId="1073" xr:uid="{00000000-0005-0000-0000-000032040000}"/>
    <cellStyle name="เปอร์เซ็นต์ 2 2 2 2" xfId="1074" xr:uid="{00000000-0005-0000-0000-000033040000}"/>
    <cellStyle name="เปอร์เซ็นต์ 2 3" xfId="1075" xr:uid="{00000000-0005-0000-0000-000034040000}"/>
    <cellStyle name="เปอร์เซ็นต์ 2 4" xfId="1076" xr:uid="{00000000-0005-0000-0000-000035040000}"/>
    <cellStyle name="เปอร์เซ็นต์ 3" xfId="1077" xr:uid="{00000000-0005-0000-0000-000036040000}"/>
    <cellStyle name="เปอร์เซ็นต์ 4" xfId="1078" xr:uid="{00000000-0005-0000-0000-000037040000}"/>
    <cellStyle name="เปอร์เซ็นต์ 5" xfId="1079" xr:uid="{00000000-0005-0000-0000-000038040000}"/>
    <cellStyle name="เปอร์เซ็นต์ 6" xfId="1080" xr:uid="{00000000-0005-0000-0000-000039040000}"/>
    <cellStyle name="เปอร์เซ็นต์ 7" xfId="1081" xr:uid="{00000000-0005-0000-0000-00003A040000}"/>
    <cellStyle name="เปอร์เซ็นต์ 8" xfId="1082" xr:uid="{00000000-0005-0000-0000-00003B040000}"/>
    <cellStyle name="เปอร์เซ็นต์ 9" xfId="1083" xr:uid="{00000000-0005-0000-0000-00003C040000}"/>
    <cellStyle name="ฤธถ [0]_95" xfId="1084" xr:uid="{00000000-0005-0000-0000-00003D040000}"/>
    <cellStyle name="ฤธถ_95" xfId="1085" xr:uid="{00000000-0005-0000-0000-00003E040000}"/>
    <cellStyle name="ล๋ศญ [0]_95" xfId="1086" xr:uid="{00000000-0005-0000-0000-00003F040000}"/>
    <cellStyle name="ล๋ศญ_95" xfId="1087" xr:uid="{00000000-0005-0000-0000-000040040000}"/>
    <cellStyle name="วฅมุ_4ฟ๙ฝวภ๛" xfId="1088" xr:uid="{00000000-0005-0000-0000-000041040000}"/>
    <cellStyle name="표준_학술대회참가자일정-최종" xfId="1089" xr:uid="{00000000-0005-0000-0000-000042040000}"/>
    <cellStyle name="標準_FIXED ASSET" xfId="1090" xr:uid="{00000000-0005-0000-0000-00004304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ELEC45-01"/>
      <sheetName val="เงินกู้ธนชาติ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M-Assump-5"/>
      <sheetName val="Production"/>
      <sheetName val="Profit Statement"/>
      <sheetName val="SVA"/>
      <sheetName val="FDR-Jan-99 "/>
      <sheetName val="Lists"/>
      <sheetName val="Sales - Report First"/>
      <sheetName val="แบบฟอร์ม"/>
      <sheetName val="DataSheet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PI229H"/>
      <sheetName val="MFA"/>
      <sheetName val="発注書"/>
      <sheetName val="SOPSG"/>
      <sheetName val="????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  <sheetName val="6"/>
      <sheetName val="9"/>
      <sheetName val="YTD-Actual"/>
      <sheetName val="YTD_Revised"/>
      <sheetName val="G"/>
      <sheetName val="Journal"/>
      <sheetName val="PopCache_Sheet1"/>
      <sheetName val="Core Act&amp;For03 vs Plan04"/>
      <sheetName val="Sales_-_Report_First3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Financial Summary"/>
      <sheetName val="accumdeprn"/>
      <sheetName val="O4 CA"/>
      <sheetName val="O2 TC"/>
      <sheetName val="ADJ - RATE"/>
      <sheetName val="Sheet2"/>
      <sheetName val="Co info"/>
      <sheetName val="Two Step Revenue Testing Master"/>
      <sheetName val="Sal+Car"/>
      <sheetName val="Lead"/>
      <sheetName val="Sale 0404"/>
      <sheetName val="Invoice"/>
      <sheetName val="January"/>
      <sheetName val="(旧)LIST"/>
      <sheetName val="ฝ่ายบัญชี"/>
      <sheetName val="n-4.4"/>
      <sheetName val="ยอดยกมา"/>
      <sheetName val="F041"/>
      <sheetName val="Basic_Information"/>
      <sheetName val="Header"/>
      <sheetName val="aa-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Iron Curtain Method"/>
      <sheetName val="งบดุล"/>
      <sheetName val="งบกำไรขาดทุน"/>
      <sheetName val="LEAD Q3'09"/>
      <sheetName val="MH"/>
      <sheetName val="sale0104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PARAMETERS"/>
      <sheetName val="COA"/>
      <sheetName val="J2"/>
      <sheetName val="10-1 Media"/>
      <sheetName val="10-cut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data_2002 Budget_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CODE A/R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HH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P&amp;L"/>
      <sheetName val="BS(old format)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COST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GL_CB2"/>
      <sheetName val="GL_M2"/>
      <sheetName val="Asset_Class"/>
      <sheetName val="Depre__Key"/>
      <sheetName val="เงินกู้_MGC"/>
      <sheetName val="งบการเงิน"/>
      <sheetName val="EX_1"/>
      <sheetName val="BGT97STAFF"/>
      <sheetName val="PS-1995"/>
      <sheetName val="Sheet1"/>
      <sheetName val="CCL"/>
      <sheetName val="DY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P37fin"/>
      <sheetName val="SP37mec"/>
      <sheetName val="SP37b"/>
      <sheetName val="frs_financial_2002 (2)"/>
      <sheetName val="ar1-6"/>
      <sheetName val="H-110"/>
      <sheetName val="H-120"/>
      <sheetName val="H-100"/>
      <sheetName val="J-100"/>
      <sheetName val="J-110"/>
      <sheetName val="Index"/>
      <sheetName val="U4-Recruitment"/>
      <sheetName val="Ref"/>
      <sheetName val="CF"/>
      <sheetName val="Lead"/>
      <sheetName val="TO - SP"/>
      <sheetName val="part-import"/>
      <sheetName val="part-local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SEA"/>
      <sheetName val="B"/>
      <sheetName val="GVL"/>
      <sheetName val="CASH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FSA"/>
      <sheetName val="FF_2 _1_"/>
      <sheetName val="Bedrreceptuur"/>
      <sheetName val="Vlookup"/>
      <sheetName val="STOCK CARD"/>
      <sheetName val="INTEREST"/>
      <sheetName val="Qty"/>
      <sheetName val="ELEC45-01"/>
      <sheetName val="ELIM"/>
      <sheetName val="10-1 Media"/>
      <sheetName val="10-cut"/>
      <sheetName val="U"/>
      <sheetName val="M_Maincomp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Master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เงินกู้ธนชาติ"/>
      <sheetName val="เงินกู้ MGC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IA Data"/>
      <sheetName val="FSA"/>
      <sheetName val="ﾍﾞﾀﾘｽﾄ"/>
      <sheetName val="Temp"/>
      <sheetName val="Location 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  <sheetName val="งบการเงิน"/>
      <sheetName val="cash flow 2"/>
      <sheetName val="FKT_PJK"/>
      <sheetName val="List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CODE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ELEC45-0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>
        <row r="1">
          <cell r="A1" t="str">
            <v>ระยะทาง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1">
          <cell r="A1" t="str">
            <v>ระยะทาง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ระยะทาง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ระยะทาง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Sale_0408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  <sheetName val="ROOMS_ST"/>
      <sheetName val="Valu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 refreshError="1"/>
      <sheetData sheetId="204" refreshError="1"/>
      <sheetData sheetId="205">
        <row r="2">
          <cell r="E2" t="str">
            <v>จำนวน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>
        <row r="2">
          <cell r="A2">
            <v>1</v>
          </cell>
        </row>
      </sheetData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E2" t="str">
            <v>จำนวน</v>
          </cell>
        </row>
      </sheetData>
      <sheetData sheetId="342">
        <row r="2">
          <cell r="A2">
            <v>1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E2" t="str">
            <v>จำนวน</v>
          </cell>
        </row>
      </sheetData>
      <sheetData sheetId="346">
        <row r="2">
          <cell r="E2" t="str">
            <v>จำนวน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>
        <row r="2">
          <cell r="E2" t="str">
            <v>จำนวน</v>
          </cell>
        </row>
      </sheetData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>
        <row r="2">
          <cell r="E2" t="str">
            <v>จำนวน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A2">
            <v>1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 t="str">
            <v>LCY: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A2" t="str">
            <v>LCY:</v>
          </cell>
        </row>
      </sheetData>
      <sheetData sheetId="373">
        <row r="2">
          <cell r="A2" t="str">
            <v>LCY: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>
        <row r="2">
          <cell r="E2" t="str">
            <v>จำนวน</v>
          </cell>
        </row>
      </sheetData>
      <sheetData sheetId="383">
        <row r="2">
          <cell r="E2" t="str">
            <v>จำนวน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SUBJECT</v>
          </cell>
        </row>
      </sheetData>
      <sheetData sheetId="396">
        <row r="2">
          <cell r="E2" t="str">
            <v>จำนวน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E2" t="str">
            <v>จำนวน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E2" t="str">
            <v>จำนวน</v>
          </cell>
        </row>
      </sheetData>
      <sheetData sheetId="403"/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/>
      <sheetData sheetId="410"/>
      <sheetData sheetId="411"/>
      <sheetData sheetId="412"/>
      <sheetData sheetId="413">
        <row r="2">
          <cell r="A2" t="str">
            <v>LCY:</v>
          </cell>
        </row>
      </sheetData>
      <sheetData sheetId="414"/>
      <sheetData sheetId="415">
        <row r="2">
          <cell r="A2" t="str">
            <v>LCY: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>
        <row r="2">
          <cell r="A2" t="str">
            <v>LCY:</v>
          </cell>
        </row>
      </sheetData>
      <sheetData sheetId="422">
        <row r="2">
          <cell r="E2" t="str">
            <v>จำนวน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E2" t="str">
            <v>จำนวน</v>
          </cell>
        </row>
      </sheetData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>
        <row r="2">
          <cell r="E2" t="str">
            <v>จำนวน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>
        <row r="2">
          <cell r="E2" t="str">
            <v>จำนวน</v>
          </cell>
        </row>
      </sheetData>
      <sheetData sheetId="434"/>
      <sheetData sheetId="435"/>
      <sheetData sheetId="436"/>
      <sheetData sheetId="437"/>
      <sheetData sheetId="438"/>
      <sheetData sheetId="439">
        <row r="2">
          <cell r="A2" t="str">
            <v>LCY:</v>
          </cell>
        </row>
      </sheetData>
      <sheetData sheetId="440"/>
      <sheetData sheetId="441">
        <row r="2">
          <cell r="A2" t="str">
            <v>LCY:</v>
          </cell>
        </row>
      </sheetData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E2" t="str">
            <v>จำนวน</v>
          </cell>
        </row>
      </sheetData>
      <sheetData sheetId="466" refreshError="1"/>
      <sheetData sheetId="467" refreshError="1"/>
      <sheetData sheetId="468" refreshError="1"/>
      <sheetData sheetId="469">
        <row r="2">
          <cell r="E2" t="str">
            <v>จำนวน</v>
          </cell>
        </row>
      </sheetData>
      <sheetData sheetId="470">
        <row r="2">
          <cell r="E2" t="str">
            <v>จำนวน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2">
          <cell r="A2">
            <v>1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A2" t="str">
            <v>LCY:</v>
          </cell>
        </row>
      </sheetData>
      <sheetData sheetId="538">
        <row r="2">
          <cell r="E2" t="str">
            <v>จำนวน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E2" t="str">
            <v>จำนวน</v>
          </cell>
        </row>
      </sheetData>
      <sheetData sheetId="541">
        <row r="2">
          <cell r="E2" t="str">
            <v>จำนวน</v>
          </cell>
        </row>
      </sheetData>
      <sheetData sheetId="542"/>
      <sheetData sheetId="543">
        <row r="2">
          <cell r="E2" t="str">
            <v>จำนวน</v>
          </cell>
        </row>
      </sheetData>
      <sheetData sheetId="544">
        <row r="2">
          <cell r="E2" t="str">
            <v>จำนวน</v>
          </cell>
        </row>
      </sheetData>
      <sheetData sheetId="545">
        <row r="2">
          <cell r="E2" t="str">
            <v>จำนวน</v>
          </cell>
        </row>
      </sheetData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/>
      <sheetData sheetId="551"/>
      <sheetData sheetId="552"/>
      <sheetData sheetId="553"/>
      <sheetData sheetId="554">
        <row r="2">
          <cell r="A2" t="str">
            <v>LCY:</v>
          </cell>
        </row>
      </sheetData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>
        <row r="2">
          <cell r="A2" t="str">
            <v>SUBJECT</v>
          </cell>
        </row>
      </sheetData>
      <sheetData sheetId="614">
        <row r="2">
          <cell r="A2" t="str">
            <v>SUBJECT</v>
          </cell>
        </row>
      </sheetData>
      <sheetData sheetId="615">
        <row r="2">
          <cell r="A2" t="str">
            <v>SUBJECT</v>
          </cell>
        </row>
      </sheetData>
      <sheetData sheetId="616">
        <row r="2">
          <cell r="A2" t="str">
            <v>SUBJECT</v>
          </cell>
        </row>
      </sheetData>
      <sheetData sheetId="617">
        <row r="2">
          <cell r="A2" t="str">
            <v>SUBJECT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SUBJECT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>
        <row r="2">
          <cell r="E2" t="str">
            <v>จำนวน</v>
          </cell>
        </row>
      </sheetData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A2">
            <v>1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A2" t="str">
            <v>LCY: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/>
      <sheetData sheetId="758">
        <row r="2">
          <cell r="E2" t="str">
            <v>จำนวน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>
        <row r="2">
          <cell r="E2" t="str">
            <v>จำนวน</v>
          </cell>
        </row>
      </sheetData>
      <sheetData sheetId="764">
        <row r="2">
          <cell r="E2" t="str">
            <v>จำนวน</v>
          </cell>
        </row>
      </sheetData>
      <sheetData sheetId="765"/>
      <sheetData sheetId="766"/>
      <sheetData sheetId="767"/>
      <sheetData sheetId="768"/>
      <sheetData sheetId="769">
        <row r="2">
          <cell r="A2" t="str">
            <v>LCY:</v>
          </cell>
        </row>
      </sheetData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E2" t="str">
            <v>จำนวน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>
            <v>1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2">
          <cell r="A2" t="str">
            <v>LCY: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/>
      <sheetData sheetId="904">
        <row r="2">
          <cell r="A2" t="str">
            <v>LCY: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>
            <v>1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A2" t="str">
            <v>LCY: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A2">
            <v>1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2">
          <cell r="A2" t="str">
            <v>LCY: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A2" t="str">
            <v>LCY: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A2">
            <v>1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A2" t="str">
            <v>LCY:</v>
          </cell>
        </row>
      </sheetData>
      <sheetData sheetId="1252">
        <row r="2">
          <cell r="E2" t="str">
            <v>จำนวน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/>
      <sheetData sheetId="1268">
        <row r="2">
          <cell r="A2" t="str">
            <v>LCY: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 refreshError="1"/>
      <sheetData sheetId="1354" refreshError="1"/>
      <sheetData sheetId="1355" refreshError="1"/>
      <sheetData sheetId="1356" refreshError="1"/>
      <sheetData sheetId="1357"/>
      <sheetData sheetId="135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ADJ - RAT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  <sheetName val="DGduong"/>
      <sheetName val="ตั๋วเงินรับ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ale0103"/>
      <sheetName val="Loan Calculator"/>
      <sheetName val="Order_Nov_w45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_2__xls__2__xls_COV"/>
      <sheetName val="คำอธิบายระบบเงินเดือน"/>
      <sheetName val="data"/>
      <sheetName val="proforma"/>
      <sheetName val="TB"/>
      <sheetName val="BPR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CODE,NAME"/>
      <sheetName val="Fagor04-A3112e"/>
      <sheetName val="ADVANCE-STAFF"/>
      <sheetName val="FY04 budget vol"/>
      <sheetName val="Copy of STA_0306_SALE"/>
      <sheetName val="_2__xls__2__xls_COV"/>
      <sheetName val="dBase"/>
      <sheetName val="General assumptions"/>
      <sheetName val="F1771-V"/>
      <sheetName val="ZENTEI2"/>
      <sheetName val="Statement"/>
      <sheetName val="ErrorUser"/>
      <sheetName val="Puu Pud pong"/>
      <sheetName val="Teriyaki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Sale 0502"/>
      <sheetName val="PAYROLL"/>
      <sheetName val="M_Maincomp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List"/>
      <sheetName val="事務所"/>
      <sheetName val="เครื่องตกแต่ง"/>
      <sheetName val="อาคาร"/>
      <sheetName val="Master_Data"/>
      <sheetName val="Q3-46"/>
      <sheetName val="Sale 0501"/>
      <sheetName val="stock1020v1.3"/>
      <sheetName val="JUNE EOH-MASTER (2)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Temp"/>
      <sheetName val="พนง.ทุกคน"/>
      <sheetName val="219902"/>
      <sheetName val="PJ List"/>
      <sheetName val="BS(old format)"/>
      <sheetName val="P&amp;L"/>
      <sheetName val="BUILD95"/>
      <sheetName val="Sampanny"/>
      <sheetName val="Donuts"/>
      <sheetName val="ศัพท์"/>
      <sheetName val="???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Report"/>
      <sheetName val="description"/>
      <sheetName val="cost4-47"/>
      <sheetName val="q1-2003"/>
      <sheetName val="Parameter"/>
      <sheetName val="#ref"/>
      <sheetName val="pl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Sale0402"/>
      <sheetName val="10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Selling and Admins (DONE)"/>
      <sheetName val="Raw_Data"/>
      <sheetName val="พนง_ทุกคน"/>
      <sheetName val="Trial Balance"/>
      <sheetName val="Tornado 5.6 Component List"/>
      <sheetName val="ABR P&amp;L"/>
      <sheetName val="PLmth "/>
      <sheetName val="JAN"/>
      <sheetName val="ประมาณการ"/>
      <sheetName val="data3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Summary of Sale on June 2019</v>
          </cell>
        </row>
      </sheetData>
      <sheetData sheetId="38">
        <row r="1">
          <cell r="A1" t="str">
            <v>Summary of Sale on June 2019</v>
          </cell>
        </row>
      </sheetData>
      <sheetData sheetId="39">
        <row r="1">
          <cell r="A1" t="str">
            <v>Summary of Sale on June 2019</v>
          </cell>
        </row>
      </sheetData>
      <sheetData sheetId="40">
        <row r="1">
          <cell r="A1" t="str">
            <v>Summary of Sale on June 2019</v>
          </cell>
        </row>
      </sheetData>
      <sheetData sheetId="41">
        <row r="1">
          <cell r="A1" t="str">
            <v>Summary of Sale on June 2019</v>
          </cell>
        </row>
      </sheetData>
      <sheetData sheetId="42">
        <row r="1">
          <cell r="A1" t="str">
            <v>Summary of Sale on June 2019</v>
          </cell>
        </row>
      </sheetData>
      <sheetData sheetId="43">
        <row r="1">
          <cell r="A1" t="str">
            <v>Summary of Sale on June 2019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SAMPANNY CO., LTD.</v>
          </cell>
        </row>
      </sheetData>
      <sheetData sheetId="147">
        <row r="1">
          <cell r="A1" t="str">
            <v>SAMPANNY CO., LTD.</v>
          </cell>
        </row>
      </sheetData>
      <sheetData sheetId="148">
        <row r="1">
          <cell r="A1" t="str">
            <v>SAMPANNY CO., LTD.</v>
          </cell>
        </row>
      </sheetData>
      <sheetData sheetId="149"/>
      <sheetData sheetId="150" refreshError="1"/>
      <sheetData sheetId="151">
        <row r="1">
          <cell r="A1" t="str">
            <v>CLIENT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>
        <row r="1">
          <cell r="A1" t="str">
            <v>Summary of Sale on June 2019</v>
          </cell>
        </row>
      </sheetData>
      <sheetData sheetId="246">
        <row r="1">
          <cell r="A1" t="str">
            <v>Summary of Sale on June 2019</v>
          </cell>
        </row>
      </sheetData>
      <sheetData sheetId="247"/>
      <sheetData sheetId="248">
        <row r="1">
          <cell r="A1" t="str">
            <v>Summary of Sale on June 2019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รายการผลตอบแทนไตรมาสที่ 1-62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Summary of Sale on June 2019</v>
          </cell>
        </row>
      </sheetData>
      <sheetData sheetId="375">
        <row r="1">
          <cell r="A1" t="str">
            <v>Summary of Sale on June 2019</v>
          </cell>
        </row>
      </sheetData>
      <sheetData sheetId="376"/>
      <sheetData sheetId="377">
        <row r="1">
          <cell r="A1" t="str">
            <v>Summary of Sale on June 2019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03中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STA HQ CESS 0307"/>
      <sheetName val="ตั๋วเงินรับ"/>
      <sheetName val="aa-1"/>
      <sheetName val="ELEC45-01"/>
      <sheetName val="Input1"/>
      <sheetName val="99年度原単位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BAL"/>
      <sheetName val="TB-2001-Apr'01"/>
      <sheetName val="3월가격"/>
      <sheetName val="Active Part"/>
      <sheetName val="Sale0311"/>
      <sheetName val="Sheet1 (2)"/>
      <sheetName val="Sale 0502"/>
      <sheetName val="Machine2,3'04"/>
      <sheetName val="บันทึกบัญชี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Bill No. 2 - Carpark"/>
      <sheetName val="STA HQ CESS 0309"/>
      <sheetName val="S33"/>
      <sheetName val="Lead"/>
      <sheetName val="ตั๋วเงินรับ"/>
      <sheetName val="A.4.3"/>
      <sheetName val="A.4.2"/>
      <sheetName val="Input1"/>
      <sheetName val="Parameter"/>
      <sheetName val="Selection Criteria"/>
      <sheetName val="TrialBalance Q3-2002"/>
      <sheetName val="กระทบ_CESS5"/>
      <sheetName val="CESS_ก_ย_5"/>
      <sheetName val="Dtl_Adv_03095"/>
      <sheetName val="Dtl_Adv_03085"/>
      <sheetName val="tra-vat-lieu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Q3-46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Sheet2"/>
      <sheetName val="TB04-Final"/>
      <sheetName val="Asset3years"/>
      <sheetName val="4003-1 lead"/>
      <sheetName val="AP-FAsb"/>
      <sheetName val="S2日本語"/>
      <sheetName val="GLTRIAL_D09M05Y15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วงเครดิต 3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L to 20"/>
      <sheetName val="E001 Lead"/>
      <sheetName val="E100 Subledger with GL"/>
      <sheetName val="กระทบ_CESS7"/>
      <sheetName val="CESS_ก_ย_7"/>
      <sheetName val="Dtl_Adv_03097"/>
      <sheetName val="Dtl_Adv_03087"/>
      <sheetName val="rm_list4"/>
      <sheetName val="Selection_Criteria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S201"/>
      <sheetName val="VariableII  period"/>
      <sheetName val="NewIndex_ห้ามลบ "/>
      <sheetName val="PortSTDSave"/>
      <sheetName val="個品ﾘｽﾄ"/>
      <sheetName val="9110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/>
      <sheetData sheetId="24"/>
      <sheetData sheetId="25">
        <row r="1">
          <cell r="A1" t="str">
            <v>THB Amount (IN)</v>
          </cell>
        </row>
      </sheetData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RATE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ALL UNITS"/>
      <sheetName val="5 months (Interim)"/>
      <sheetName val="Stock_Aging"/>
      <sheetName val="Input1"/>
      <sheetName val="Stock_Aging1"/>
      <sheetName val="Stock_Aging2"/>
      <sheetName val="Stock_Aging3"/>
      <sheetName val="Machine2,3'04"/>
      <sheetName val="S33"/>
      <sheetName val="CJEs"/>
      <sheetName val="SUM_EMC"/>
      <sheetName val="BQ (1)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2549"/>
      <sheetName val="Sheet2"/>
      <sheetName val="Project P&amp;L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Lead"/>
      <sheetName val="BG-RM SUM BY TYPE"/>
      <sheetName val="PJ List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Bill No. 2 - Carpark"/>
      <sheetName val="a"/>
      <sheetName val="สำนักงาน"/>
      <sheetName val="aa-1"/>
      <sheetName val="tb09.30.04"/>
      <sheetName val="เขตการค้าย่อย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/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ใบสำคัญจ่าย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ใบสำคัญจ่าย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/>
      <sheetData sheetId="53"/>
      <sheetData sheetId="54"/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BS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2549"/>
      <sheetName val="List"/>
      <sheetName val="M_Maincomp"/>
      <sheetName val="D200-30.2"/>
      <sheetName val="ELEC45-0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tb09.30.04"/>
      <sheetName val="21220070"/>
      <sheetName val="Check Diff Pivot"/>
      <sheetName val="Pivot"/>
      <sheetName val="SAP"/>
      <sheetName val="Detail_BT"/>
      <sheetName val="รายการตู้กินเงิน"/>
      <sheetName val="Lead"/>
      <sheetName val="PJ List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>
        <row r="1">
          <cell r="A1" t="str">
            <v>บริษัท ซี.เจ. เอ็กซ์เพรส กรุ๊ป จำกัด</v>
          </cell>
        </row>
      </sheetData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Siam Cee-Bee Chemical Co.,Ltd</v>
          </cell>
        </row>
      </sheetData>
      <sheetData sheetId="247"/>
      <sheetData sheetId="248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Siam Cee-Bee Chemical Co.,Ltd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Siam Cee-Bee Chemical Co.,Ltd</v>
          </cell>
        </row>
      </sheetData>
      <sheetData sheetId="301"/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 refreshError="1"/>
      <sheetData sheetId="311"/>
      <sheetData sheetId="312" refreshError="1"/>
      <sheetData sheetId="313">
        <row r="1">
          <cell r="A1" t="str">
            <v>INVOICE</v>
          </cell>
        </row>
      </sheetData>
      <sheetData sheetId="314" refreshError="1"/>
      <sheetData sheetId="315">
        <row r="1">
          <cell r="A1" t="str">
            <v>Siam Cee-Bee Chemical Co.,Ltd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0309"/>
      <sheetName val="SPCSheet"/>
      <sheetName val="TB-M"/>
      <sheetName val="กระทบ_CESS5"/>
      <sheetName val="CESS_04025"/>
      <sheetName val="Dtl_Adv_04025"/>
      <sheetName val="Dtl_Adv_04015"/>
      <sheetName val="Sale_04015"/>
      <sheetName val="Sale 0404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307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09_30_04"/>
      <sheetName val="Admin"/>
      <sheetName val="s-code"/>
      <sheetName val="分類"/>
      <sheetName val="国ｺｰﾄﾞ"/>
      <sheetName val="note_defect"/>
      <sheetName val="aa-1"/>
      <sheetName val="M_Maincomp"/>
      <sheetName val="_Lookup"/>
      <sheetName val="D164"/>
      <sheetName val="D161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StandingData"/>
      <sheetName val="Parameter"/>
      <sheetName val="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/>
      <sheetData sheetId="294"/>
      <sheetData sheetId="295"/>
      <sheetData sheetId="296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RSS9801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2549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min"/>
      <sheetName val="K_T.PrecisionDesign1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>
        <row r="1">
          <cell r="A1" t="str">
            <v>Output sales tax (for internal use )</v>
          </cell>
        </row>
      </sheetData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RAT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2549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Assumptions"/>
      <sheetName val="Data"/>
      <sheetName val="FF_21_a_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rss9801"/>
      <sheetName val="Sale0307"/>
      <sheetName val="bgt97staff"/>
      <sheetName val="M_Maincomp"/>
      <sheetName val="#Lookup"/>
      <sheetName val="กระทบ_CESS6"/>
      <sheetName val="Sale_04046"/>
      <sheetName val="CESS_04046"/>
      <sheetName val="Dtl_Adv_04046"/>
      <sheetName val="Dtl_Adv_04036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โบนัส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CLIENT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RATE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ﾌﾟﾛﾄ_P772分解5号機"/>
      <sheetName val="am_cost"/>
      <sheetName val="2549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D"/>
      <sheetName val="Adj&amp;Rje(Z820) "/>
      <sheetName val="CORPORATE TAX01"/>
      <sheetName val="Data 2"/>
      <sheetName val="Conso"/>
      <sheetName val="Write off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spyt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Summary on June 25, 2019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/>
      <sheetData sheetId="232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/>
      <sheetData sheetId="236">
        <row r="5">
          <cell r="A5" t="str">
            <v>Deferred Tax Assets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1">
          <cell r="A1" t="str">
            <v>INVOICE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5">
          <cell r="A5" t="str">
            <v>Deferred Tax Assets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/>
      <sheetData sheetId="322"/>
      <sheetData sheetId="323">
        <row r="5">
          <cell r="A5" t="str">
            <v>Deferred Tax Assets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ELEC45-01"/>
      <sheetName val="Sale0307"/>
      <sheetName val="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FY2019financial Graph Data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>
        <row r="1">
          <cell r="A1" t="str">
            <v>INVOICE</v>
          </cell>
        </row>
      </sheetData>
      <sheetData sheetId="214"/>
      <sheetData sheetId="215"/>
      <sheetData sheetId="216"/>
      <sheetData sheetId="217"/>
      <sheetData sheetId="218"/>
      <sheetData sheetId="219">
        <row r="1">
          <cell r="A1" t="str">
            <v>INVOICE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Sale_0404"/>
      <sheetName val="Asset group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星取・"/>
      <sheetName val="List"/>
      <sheetName val="計算ｼｰﾄ"/>
      <sheetName val="กระทบ_CESS6"/>
      <sheetName val="Sale_04086"/>
      <sheetName val="CESS_04086"/>
      <sheetName val="Dtl_Adv_04086"/>
      <sheetName val="Dtl_Adv_04076"/>
      <sheetName val="Sale_04076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HP"/>
      <sheetName val="5) Parameters"/>
      <sheetName val="Adj&amp;Rje(Z820) "/>
      <sheetName val="Data 2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 refreshError="1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/>
      <sheetData sheetId="150" refreshError="1"/>
      <sheetData sheetId="151" refreshError="1"/>
      <sheetData sheetId="152" refreshError="1"/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>
        <row r="2">
          <cell r="A2" t="str">
            <v>L040278</v>
          </cell>
        </row>
      </sheetData>
      <sheetData sheetId="158">
        <row r="2">
          <cell r="A2" t="str">
            <v>L040278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>
        <row r="2">
          <cell r="A2" t="str">
            <v>L040278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0406"/>
      <sheetName val="STA_HQ_CESS_0411"/>
      <sheetName val="Bill_No__2_-_Carpark"/>
      <sheetName val="Bill_No__2_-_Carpark1"/>
      <sheetName val="Bill_No__2_-_Carpark2"/>
      <sheetName val="Bill_No__2_-_Carpark3"/>
      <sheetName val="Project P&amp;L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aa-1"/>
      <sheetName val="name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ปัจจุบัน_"/>
      <sheetName val="TB_Worksheet"/>
      <sheetName val="10-1_Media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/>
      <sheetData sheetId="153" refreshError="1"/>
      <sheetData sheetId="154" refreshError="1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>
        <row r="1">
          <cell r="A1" t="str">
            <v>INVOICE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 0407"/>
      <sheetName val="Project P&amp;L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Sale_04074"/>
      <sheetName val="TB_Worksheet1"/>
      <sheetName val="Sale_04011"/>
      <sheetName val="AA-1"/>
      <sheetName val="D"/>
      <sheetName val="SAME"/>
      <sheetName val="ABR P&amp;L"/>
      <sheetName val="PLmth "/>
      <sheetName val="currency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>
        <row r="1">
          <cell r="A1" t="str">
            <v>INVOICE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>
        <row r="1">
          <cell r="A1" t="str">
            <v>INVOICE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"/>
      <sheetName val="Sale0307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all"/>
      <sheetName val="MCMD95"/>
      <sheetName val="HP Leasing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QR_4.1"/>
      <sheetName val="CORPORATE TAX01"/>
      <sheetName val="Appx B"/>
      <sheetName val="計画値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Summary on June 25, 2019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>
        <row r="1">
          <cell r="G1" t="str">
            <v>CodeThai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P amortize"/>
      <sheetName val="BPI-LOP"/>
      <sheetName val="Add."/>
      <sheetName val="B 600"/>
      <sheetName val="Sale 0408"/>
      <sheetName val="MR5"/>
      <sheetName val="Detail"/>
      <sheetName val="EXｳｪｲﾄ0"/>
      <sheetName val="FG-ISSUED"/>
      <sheetName val="INFO"/>
      <sheetName val="EXIT"/>
      <sheetName val="chalinee ปี49"/>
      <sheetName val="RSS9801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rail"/>
      <sheetName val="ITEM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Tornado 5.6 Component List"/>
      <sheetName val="เงินกู้ธนชาติ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Sale_0408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  <sheetName val="MPL 技連"/>
      <sheetName val="342E BLOCK"/>
      <sheetName val="2118-00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計算結果"/>
      <sheetName val="FSA"/>
      <sheetName val="content"/>
      <sheetName val="????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test_2"/>
      <sheetName val="Customize_Your_Invoice"/>
      <sheetName val="AGING_LOCAL"/>
      <sheetName val="Data_NYB_(6W)"/>
      <sheetName val="Vat7%_ภายในเดือน_Junต้นฉบับ"/>
      <sheetName val="Data_2"/>
      <sheetName val="_540100_"/>
      <sheetName val="รายได้_คชจ__Con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FF_2 _1_"/>
      <sheetName val="B"/>
      <sheetName val="Sale 0501"/>
      <sheetName val="E-2 Capital AFE - Carryover"/>
      <sheetName val="Model-Monthly"/>
      <sheetName val="rss9801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SSW"/>
      <sheetName val="1214 Kartu"/>
      <sheetName val="Tran0104"/>
      <sheetName val="Fagor04-A3112e"/>
      <sheetName val="DEP12"/>
      <sheetName val="#Lookup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TO - SP"/>
      <sheetName val="Raw Material"/>
      <sheetName val="dg_VTu"/>
      <sheetName val="PS-1995"/>
      <sheetName val="N002 Lead"/>
      <sheetName val="S33"/>
      <sheetName val="日別"/>
      <sheetName val="Sheet4"/>
      <sheetName val="E-2_Capital_AFE_-_Carryover"/>
      <sheetName val="31-12-51"/>
      <sheetName val="31-12-52"/>
      <sheetName val="31.3.53"/>
      <sheetName val="30-9-52"/>
      <sheetName val="30-9-53"/>
      <sheetName val="Sheet1"/>
      <sheetName val="31_3_53"/>
      <sheetName val="A4.3"/>
      <sheetName val="5_2547"/>
      <sheetName val="Q001 Lead"/>
      <sheetName val="TAX COM"/>
      <sheetName val="ราคาF6"/>
      <sheetName val="Investment"/>
      <sheetName val="CTL"/>
      <sheetName val="Balance Sheet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ADMIN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44">
          <cell r="L44">
            <v>181491.03000000003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 refreshError="1"/>
      <sheetData sheetId="78" refreshError="1"/>
      <sheetData sheetId="79">
        <row r="44">
          <cell r="L44">
            <v>181491.03000000003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385">
          <cell r="L385">
            <v>9130115.2500000037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385">
          <cell r="L385">
            <v>9130115.2500000037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385">
          <cell r="L385">
            <v>9130115.2500000037</v>
          </cell>
        </row>
      </sheetData>
      <sheetData sheetId="112">
        <row r="44">
          <cell r="L44">
            <v>181491.03000000003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85">
          <cell r="L385">
            <v>9130115.2500000037</v>
          </cell>
        </row>
      </sheetData>
      <sheetData sheetId="132">
        <row r="44">
          <cell r="L44">
            <v>181491.03000000003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385">
          <cell r="L385">
            <v>9130115.2500000037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385">
          <cell r="L385">
            <v>9130115.2500000037</v>
          </cell>
        </row>
      </sheetData>
      <sheetData sheetId="172">
        <row r="44">
          <cell r="L44">
            <v>181491.03000000003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385">
          <cell r="L385">
            <v>9130115.2500000037</v>
          </cell>
        </row>
      </sheetData>
      <sheetData sheetId="192">
        <row r="44">
          <cell r="L44">
            <v>181491.03000000003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1"/>
  <sheetViews>
    <sheetView view="pageBreakPreview" topLeftCell="A11" zoomScale="90" zoomScaleNormal="100" zoomScaleSheetLayoutView="90" workbookViewId="0">
      <selection activeCell="U13" sqref="U13"/>
    </sheetView>
  </sheetViews>
  <sheetFormatPr defaultColWidth="9.21875" defaultRowHeight="21" customHeight="1"/>
  <cols>
    <col min="1" max="4" width="0.77734375" style="15" customWidth="1"/>
    <col min="5" max="5" width="28.77734375" style="15" customWidth="1"/>
    <col min="6" max="6" width="6.77734375" style="27" customWidth="1"/>
    <col min="7" max="7" width="0.77734375" style="29" customWidth="1"/>
    <col min="8" max="8" width="15.21875" style="141" customWidth="1"/>
    <col min="9" max="9" width="0.77734375" style="29" customWidth="1"/>
    <col min="10" max="10" width="15.21875" style="15" customWidth="1"/>
    <col min="11" max="11" width="0.77734375" style="29" customWidth="1"/>
    <col min="12" max="12" width="15.21875" style="137" customWidth="1"/>
    <col min="13" max="13" width="0.77734375" style="29" customWidth="1"/>
    <col min="14" max="14" width="15.21875" style="15" customWidth="1"/>
    <col min="15" max="15" width="12.77734375" style="15" customWidth="1"/>
    <col min="16" max="16" width="15.77734375" style="15" bestFit="1" customWidth="1"/>
    <col min="17" max="17" width="14.21875" style="15" bestFit="1" customWidth="1"/>
    <col min="18" max="16384" width="9.21875" style="15"/>
  </cols>
  <sheetData>
    <row r="1" spans="1:14" ht="19.95" customHeight="1"/>
    <row r="2" spans="1:14" s="54" customFormat="1" ht="19.95" customHeight="1">
      <c r="A2" s="327" t="s">
        <v>175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s="54" customFormat="1" ht="19.95" customHeight="1">
      <c r="A3" s="327" t="s">
        <v>151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</row>
    <row r="4" spans="1:14" s="54" customFormat="1" ht="19.95" customHeight="1">
      <c r="A4" s="327" t="s">
        <v>171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</row>
    <row r="5" spans="1:14" s="54" customFormat="1" ht="19.95" customHeight="1">
      <c r="A5" s="39"/>
      <c r="B5" s="39"/>
      <c r="C5" s="55"/>
      <c r="D5" s="55"/>
      <c r="E5" s="39"/>
      <c r="F5" s="56"/>
      <c r="G5" s="57"/>
      <c r="H5" s="142"/>
      <c r="I5" s="57"/>
      <c r="K5" s="57"/>
      <c r="L5" s="138"/>
      <c r="M5" s="57"/>
      <c r="N5" s="58" t="s">
        <v>75</v>
      </c>
    </row>
    <row r="6" spans="1:14" s="39" customFormat="1" ht="19.95" customHeight="1">
      <c r="A6" s="59"/>
      <c r="B6" s="59"/>
      <c r="C6" s="60"/>
      <c r="D6" s="60"/>
      <c r="E6" s="59"/>
      <c r="F6" s="61"/>
      <c r="G6" s="61"/>
      <c r="H6" s="329" t="s">
        <v>19</v>
      </c>
      <c r="I6" s="329"/>
      <c r="J6" s="329"/>
      <c r="K6" s="59"/>
      <c r="L6" s="329" t="s">
        <v>21</v>
      </c>
      <c r="M6" s="329"/>
      <c r="N6" s="329"/>
    </row>
    <row r="7" spans="1:14" s="39" customFormat="1" ht="19.95" customHeight="1">
      <c r="A7" s="42"/>
      <c r="B7" s="42"/>
      <c r="C7" s="283"/>
      <c r="D7" s="283"/>
      <c r="E7" s="42"/>
      <c r="F7" s="66" t="s">
        <v>0</v>
      </c>
      <c r="G7" s="42"/>
      <c r="H7" s="66" t="s">
        <v>169</v>
      </c>
      <c r="I7" s="42"/>
      <c r="J7" s="66" t="s">
        <v>170</v>
      </c>
      <c r="K7" s="42"/>
      <c r="L7" s="66" t="str">
        <f>+H7</f>
        <v>31 มีนาคม 2568</v>
      </c>
      <c r="M7" s="42"/>
      <c r="N7" s="66" t="str">
        <f>+J7</f>
        <v>31 ธันวาคม 2567</v>
      </c>
    </row>
    <row r="8" spans="1:14" s="39" customFormat="1" ht="19.95" hidden="1" customHeight="1">
      <c r="C8" s="55"/>
      <c r="D8" s="55"/>
      <c r="F8" s="271"/>
      <c r="H8" s="16"/>
      <c r="J8" s="271"/>
      <c r="L8" s="16"/>
      <c r="N8" s="271"/>
    </row>
    <row r="9" spans="1:14" s="54" customFormat="1" ht="19.95" customHeight="1">
      <c r="A9" s="39"/>
      <c r="B9" s="39"/>
      <c r="C9" s="39"/>
      <c r="D9" s="39"/>
      <c r="E9" s="39"/>
      <c r="F9" s="56"/>
      <c r="G9" s="39"/>
      <c r="H9" s="16" t="s">
        <v>156</v>
      </c>
      <c r="I9" s="39"/>
      <c r="J9" s="16" t="s">
        <v>10</v>
      </c>
      <c r="K9" s="39"/>
      <c r="L9" s="16" t="s">
        <v>156</v>
      </c>
      <c r="M9" s="39"/>
      <c r="N9" s="16" t="s">
        <v>10</v>
      </c>
    </row>
    <row r="10" spans="1:14" s="54" customFormat="1" ht="19.95" customHeight="1">
      <c r="A10" s="328" t="s">
        <v>28</v>
      </c>
      <c r="B10" s="328"/>
      <c r="C10" s="328"/>
      <c r="D10" s="328"/>
      <c r="E10" s="328"/>
      <c r="F10" s="56"/>
      <c r="G10" s="16"/>
      <c r="H10" s="142"/>
      <c r="I10" s="16"/>
      <c r="J10" s="16"/>
      <c r="K10" s="16"/>
      <c r="L10" s="139"/>
      <c r="M10" s="16"/>
      <c r="N10" s="16"/>
    </row>
    <row r="11" spans="1:14" ht="19.95" customHeight="1">
      <c r="A11" s="278" t="s">
        <v>1</v>
      </c>
      <c r="B11" s="19"/>
      <c r="C11" s="19"/>
      <c r="D11" s="62"/>
      <c r="F11" s="20"/>
      <c r="H11" s="143"/>
      <c r="J11" s="306"/>
      <c r="N11" s="62"/>
    </row>
    <row r="12" spans="1:14" s="19" customFormat="1" ht="19.95" customHeight="1">
      <c r="C12" s="19" t="s">
        <v>2</v>
      </c>
      <c r="F12" s="20"/>
      <c r="G12" s="18"/>
      <c r="H12" s="21">
        <v>3987</v>
      </c>
      <c r="I12" s="18"/>
      <c r="J12" s="21">
        <v>9194</v>
      </c>
      <c r="K12" s="18"/>
      <c r="L12" s="18">
        <v>58</v>
      </c>
      <c r="M12" s="18"/>
      <c r="N12" s="18">
        <v>3428</v>
      </c>
    </row>
    <row r="13" spans="1:14" s="19" customFormat="1" ht="19.95" customHeight="1">
      <c r="C13" s="19" t="s">
        <v>145</v>
      </c>
      <c r="F13" s="20">
        <v>6</v>
      </c>
      <c r="G13" s="18"/>
      <c r="H13" s="21">
        <v>80297</v>
      </c>
      <c r="I13" s="18"/>
      <c r="J13" s="21">
        <v>86111</v>
      </c>
      <c r="K13" s="18"/>
      <c r="L13" s="18">
        <v>40212</v>
      </c>
      <c r="M13" s="18"/>
      <c r="N13" s="18">
        <v>38850</v>
      </c>
    </row>
    <row r="14" spans="1:14" s="19" customFormat="1" ht="19.95" hidden="1" customHeight="1">
      <c r="C14" s="19" t="s">
        <v>68</v>
      </c>
      <c r="F14" s="20"/>
      <c r="G14" s="18"/>
      <c r="H14" s="21"/>
      <c r="I14" s="18"/>
      <c r="J14" s="307">
        <v>0</v>
      </c>
      <c r="K14" s="18"/>
      <c r="L14" s="18"/>
      <c r="M14" s="18"/>
      <c r="N14" s="18">
        <v>0</v>
      </c>
    </row>
    <row r="15" spans="1:14" s="19" customFormat="1" ht="19.95" customHeight="1">
      <c r="C15" s="19" t="s">
        <v>161</v>
      </c>
      <c r="F15" s="20">
        <v>5</v>
      </c>
      <c r="G15" s="18"/>
      <c r="H15" s="21">
        <v>0</v>
      </c>
      <c r="I15" s="18"/>
      <c r="J15" s="308">
        <v>0</v>
      </c>
      <c r="K15" s="18"/>
      <c r="L15" s="18">
        <v>237266</v>
      </c>
      <c r="M15" s="18"/>
      <c r="N15" s="18">
        <v>225604</v>
      </c>
    </row>
    <row r="16" spans="1:14" s="19" customFormat="1" ht="19.95" customHeight="1">
      <c r="C16" s="19" t="s">
        <v>87</v>
      </c>
      <c r="F16" s="20"/>
      <c r="G16" s="18"/>
      <c r="H16" s="17">
        <v>12705</v>
      </c>
      <c r="I16" s="18"/>
      <c r="J16" s="21">
        <v>11870</v>
      </c>
      <c r="K16" s="18"/>
      <c r="L16" s="18">
        <v>0</v>
      </c>
      <c r="M16" s="18"/>
      <c r="N16" s="18">
        <v>0</v>
      </c>
    </row>
    <row r="17" spans="1:16" s="19" customFormat="1" ht="19.95" hidden="1" customHeight="1">
      <c r="C17" s="19" t="s">
        <v>59</v>
      </c>
      <c r="F17" s="20"/>
      <c r="G17" s="18"/>
      <c r="H17" s="17"/>
      <c r="I17" s="18"/>
      <c r="J17" s="307">
        <v>0</v>
      </c>
      <c r="K17" s="18"/>
      <c r="L17" s="18"/>
      <c r="M17" s="18"/>
      <c r="N17" s="18"/>
    </row>
    <row r="18" spans="1:16" s="19" customFormat="1" ht="19.95" hidden="1" customHeight="1">
      <c r="C18" s="19" t="s">
        <v>41</v>
      </c>
      <c r="F18" s="20"/>
      <c r="G18" s="18"/>
      <c r="H18" s="17"/>
      <c r="I18" s="18"/>
      <c r="J18" s="307"/>
      <c r="K18" s="18"/>
      <c r="L18" s="18"/>
      <c r="M18" s="18"/>
      <c r="N18" s="18"/>
    </row>
    <row r="19" spans="1:16" s="19" customFormat="1" ht="19.95" customHeight="1">
      <c r="C19" s="19" t="s">
        <v>88</v>
      </c>
      <c r="F19" s="20"/>
      <c r="G19" s="18"/>
      <c r="H19" s="21">
        <v>0</v>
      </c>
      <c r="I19" s="18"/>
      <c r="J19" s="308">
        <v>0</v>
      </c>
      <c r="K19" s="18"/>
      <c r="L19" s="18">
        <v>0</v>
      </c>
      <c r="M19" s="18"/>
      <c r="N19" s="18">
        <v>0</v>
      </c>
    </row>
    <row r="20" spans="1:16" ht="19.95" customHeight="1">
      <c r="C20" s="19"/>
      <c r="D20" s="279" t="s">
        <v>7</v>
      </c>
      <c r="F20" s="23"/>
      <c r="G20" s="18"/>
      <c r="H20" s="22">
        <f>SUM(H12:H19)</f>
        <v>96989</v>
      </c>
      <c r="I20" s="18"/>
      <c r="J20" s="22">
        <f>SUM(J12:J19)</f>
        <v>107175</v>
      </c>
      <c r="K20" s="18"/>
      <c r="L20" s="22">
        <f>SUM(L12:L19)</f>
        <v>277536</v>
      </c>
      <c r="M20" s="18"/>
      <c r="N20" s="22">
        <f>SUM(N12:N19)</f>
        <v>267882</v>
      </c>
      <c r="P20" s="305"/>
    </row>
    <row r="21" spans="1:16" ht="19.95" customHeight="1">
      <c r="A21" s="278" t="s">
        <v>3</v>
      </c>
      <c r="B21" s="19"/>
      <c r="C21" s="19"/>
      <c r="D21" s="19"/>
      <c r="E21" s="19"/>
      <c r="F21" s="23"/>
      <c r="G21" s="18"/>
      <c r="H21" s="144"/>
      <c r="I21" s="18"/>
      <c r="J21" s="17"/>
      <c r="K21" s="18"/>
      <c r="L21" s="18"/>
      <c r="M21" s="18"/>
      <c r="N21" s="17"/>
    </row>
    <row r="22" spans="1:16" ht="19.95" customHeight="1">
      <c r="A22" s="19"/>
      <c r="B22" s="19"/>
      <c r="C22" s="19" t="s">
        <v>67</v>
      </c>
      <c r="D22" s="19"/>
      <c r="E22" s="19"/>
      <c r="F22" s="20"/>
      <c r="G22" s="18"/>
      <c r="H22" s="17">
        <v>800</v>
      </c>
      <c r="I22" s="18"/>
      <c r="J22" s="21">
        <v>650</v>
      </c>
      <c r="K22" s="18"/>
      <c r="L22" s="18">
        <v>150</v>
      </c>
      <c r="M22" s="18"/>
      <c r="N22" s="18">
        <v>0</v>
      </c>
    </row>
    <row r="23" spans="1:16" ht="19.95" customHeight="1">
      <c r="A23" s="19"/>
      <c r="B23" s="19"/>
      <c r="C23" s="19" t="s">
        <v>91</v>
      </c>
      <c r="F23" s="20"/>
      <c r="G23" s="18"/>
      <c r="H23" s="17">
        <v>27246</v>
      </c>
      <c r="I23" s="18"/>
      <c r="J23" s="21">
        <v>27246</v>
      </c>
      <c r="K23" s="18"/>
      <c r="L23" s="18">
        <v>27246</v>
      </c>
      <c r="M23" s="18"/>
      <c r="N23" s="17">
        <v>27246</v>
      </c>
    </row>
    <row r="24" spans="1:16" ht="19.95" customHeight="1">
      <c r="A24" s="19"/>
      <c r="B24" s="19"/>
      <c r="C24" s="19" t="s">
        <v>57</v>
      </c>
      <c r="D24" s="19"/>
      <c r="E24" s="19"/>
      <c r="F24" s="20">
        <v>7</v>
      </c>
      <c r="G24" s="18"/>
      <c r="H24" s="17">
        <v>0</v>
      </c>
      <c r="I24" s="18"/>
      <c r="J24" s="21">
        <v>0</v>
      </c>
      <c r="K24" s="18"/>
      <c r="L24" s="17">
        <v>705709</v>
      </c>
      <c r="M24" s="18"/>
      <c r="N24" s="18">
        <v>705709</v>
      </c>
    </row>
    <row r="25" spans="1:16" ht="19.95" customHeight="1">
      <c r="A25" s="19"/>
      <c r="B25" s="19"/>
      <c r="C25" s="19" t="s">
        <v>152</v>
      </c>
      <c r="D25" s="19"/>
      <c r="F25" s="20">
        <v>8</v>
      </c>
      <c r="G25" s="18"/>
      <c r="H25" s="21">
        <v>483965</v>
      </c>
      <c r="I25" s="18"/>
      <c r="J25" s="21">
        <v>500301</v>
      </c>
      <c r="K25" s="18"/>
      <c r="L25" s="18">
        <v>8143</v>
      </c>
      <c r="M25" s="18"/>
      <c r="N25" s="18">
        <v>16680</v>
      </c>
    </row>
    <row r="26" spans="1:16" ht="19.95" customHeight="1">
      <c r="A26" s="19"/>
      <c r="B26" s="19"/>
      <c r="C26" s="19" t="s">
        <v>69</v>
      </c>
      <c r="D26" s="19"/>
      <c r="E26" s="19"/>
      <c r="F26" s="20"/>
      <c r="G26" s="18"/>
      <c r="H26" s="21">
        <v>73596</v>
      </c>
      <c r="I26" s="18"/>
      <c r="J26" s="21">
        <v>95988</v>
      </c>
      <c r="K26" s="18"/>
      <c r="L26" s="18">
        <v>9646</v>
      </c>
      <c r="M26" s="18"/>
      <c r="N26" s="18">
        <v>10262</v>
      </c>
      <c r="P26" s="54"/>
    </row>
    <row r="27" spans="1:16" ht="19.95" customHeight="1">
      <c r="A27" s="19"/>
      <c r="B27" s="19"/>
      <c r="C27" s="19" t="s">
        <v>89</v>
      </c>
      <c r="D27" s="19"/>
      <c r="E27" s="19"/>
      <c r="F27" s="20"/>
      <c r="G27" s="18"/>
      <c r="H27" s="17">
        <v>340150</v>
      </c>
      <c r="I27" s="18"/>
      <c r="J27" s="21">
        <v>335354</v>
      </c>
      <c r="K27" s="18"/>
      <c r="L27" s="17">
        <v>0</v>
      </c>
      <c r="M27" s="18"/>
      <c r="N27" s="18">
        <v>0</v>
      </c>
    </row>
    <row r="28" spans="1:16" ht="19.95" customHeight="1">
      <c r="A28" s="19"/>
      <c r="B28" s="19"/>
      <c r="C28" s="19" t="s">
        <v>58</v>
      </c>
      <c r="E28" s="63"/>
      <c r="F28" s="20"/>
      <c r="G28" s="18"/>
      <c r="H28" s="21">
        <v>310643</v>
      </c>
      <c r="I28" s="18"/>
      <c r="J28" s="21">
        <v>319228</v>
      </c>
      <c r="K28" s="18"/>
      <c r="L28" s="18">
        <v>17969</v>
      </c>
      <c r="M28" s="18"/>
      <c r="N28" s="18">
        <v>18638</v>
      </c>
    </row>
    <row r="29" spans="1:16" ht="19.95" customHeight="1">
      <c r="A29" s="19"/>
      <c r="B29" s="19"/>
      <c r="C29" s="19" t="s">
        <v>176</v>
      </c>
      <c r="E29" s="63"/>
      <c r="F29" s="20"/>
      <c r="G29" s="18"/>
      <c r="H29" s="21">
        <v>114</v>
      </c>
      <c r="I29" s="18"/>
      <c r="J29" s="21">
        <v>134</v>
      </c>
      <c r="K29" s="18"/>
      <c r="L29" s="18">
        <v>0</v>
      </c>
      <c r="M29" s="18"/>
      <c r="N29" s="18">
        <v>0</v>
      </c>
    </row>
    <row r="30" spans="1:16" ht="19.95" customHeight="1">
      <c r="C30" s="19" t="s">
        <v>90</v>
      </c>
      <c r="D30" s="19"/>
      <c r="F30" s="20"/>
      <c r="G30" s="18"/>
      <c r="H30" s="64">
        <v>27217</v>
      </c>
      <c r="I30" s="18"/>
      <c r="J30" s="21">
        <v>28279</v>
      </c>
      <c r="K30" s="18"/>
      <c r="L30" s="18">
        <v>2185</v>
      </c>
      <c r="M30" s="18"/>
      <c r="N30" s="18">
        <v>2806</v>
      </c>
    </row>
    <row r="31" spans="1:16" ht="19.95" customHeight="1">
      <c r="B31" s="19"/>
      <c r="C31" s="19"/>
      <c r="D31" s="278" t="s">
        <v>8</v>
      </c>
      <c r="E31" s="19"/>
      <c r="F31" s="23"/>
      <c r="G31" s="18"/>
      <c r="H31" s="22">
        <f>SUM(H22:H30)</f>
        <v>1263731</v>
      </c>
      <c r="I31" s="18"/>
      <c r="J31" s="309">
        <f>SUM(J22:J30)</f>
        <v>1307180</v>
      </c>
      <c r="K31" s="18"/>
      <c r="L31" s="22">
        <f>SUM(L22:L30)</f>
        <v>771048</v>
      </c>
      <c r="M31" s="18"/>
      <c r="N31" s="22">
        <f>SUM(N22:N30)</f>
        <v>781341</v>
      </c>
    </row>
    <row r="32" spans="1:16" ht="19.95" customHeight="1" thickBot="1">
      <c r="B32" s="24"/>
      <c r="C32" s="24"/>
      <c r="D32" s="24"/>
      <c r="E32" s="278" t="s">
        <v>42</v>
      </c>
      <c r="F32" s="25"/>
      <c r="G32" s="18"/>
      <c r="H32" s="26">
        <f>+H31+H20</f>
        <v>1360720</v>
      </c>
      <c r="I32" s="18"/>
      <c r="J32" s="310">
        <f>+J31+J20</f>
        <v>1414355</v>
      </c>
      <c r="K32" s="18"/>
      <c r="L32" s="26">
        <f>+L31+L20</f>
        <v>1048584</v>
      </c>
      <c r="M32" s="18"/>
      <c r="N32" s="26">
        <f>+N31+N20</f>
        <v>1049223</v>
      </c>
    </row>
    <row r="33" spans="7:14" ht="19.95" customHeight="1" thickTop="1">
      <c r="G33" s="28"/>
      <c r="H33" s="140"/>
      <c r="I33" s="28"/>
      <c r="J33" s="136"/>
      <c r="K33" s="28"/>
      <c r="L33" s="28"/>
      <c r="M33" s="28"/>
      <c r="N33" s="136"/>
    </row>
    <row r="34" spans="7:14" ht="19.95" customHeight="1">
      <c r="G34" s="28"/>
      <c r="H34" s="140"/>
      <c r="I34" s="140"/>
      <c r="J34" s="140"/>
      <c r="K34" s="140"/>
      <c r="L34" s="140"/>
      <c r="M34" s="140"/>
      <c r="N34" s="140"/>
    </row>
    <row r="35" spans="7:14" ht="19.95" customHeight="1">
      <c r="G35" s="28"/>
      <c r="H35" s="140"/>
      <c r="I35" s="28"/>
      <c r="J35" s="136"/>
      <c r="K35" s="28"/>
      <c r="L35" s="28"/>
      <c r="M35" s="28"/>
      <c r="N35" s="136"/>
    </row>
    <row r="36" spans="7:14" ht="19.95" customHeight="1">
      <c r="G36" s="15"/>
      <c r="I36" s="15"/>
      <c r="K36" s="15"/>
      <c r="L36" s="140"/>
      <c r="M36" s="15"/>
    </row>
    <row r="37" spans="7:14" ht="19.95" customHeight="1">
      <c r="G37" s="15"/>
      <c r="I37" s="15"/>
      <c r="K37" s="15"/>
      <c r="L37" s="140"/>
      <c r="M37" s="15"/>
    </row>
    <row r="38" spans="7:14" ht="19.95" customHeight="1">
      <c r="G38" s="15"/>
      <c r="I38" s="15"/>
      <c r="K38" s="15"/>
      <c r="L38" s="140"/>
      <c r="M38" s="15"/>
    </row>
    <row r="39" spans="7:14" ht="19.95" customHeight="1">
      <c r="G39" s="15"/>
      <c r="I39" s="15"/>
      <c r="K39" s="15"/>
      <c r="L39" s="140"/>
      <c r="M39" s="15"/>
    </row>
    <row r="40" spans="7:14" ht="19.95" customHeight="1">
      <c r="G40" s="15"/>
      <c r="I40" s="15"/>
      <c r="K40" s="15"/>
      <c r="L40" s="140"/>
      <c r="M40" s="15"/>
    </row>
    <row r="41" spans="7:14" ht="19.95" customHeight="1">
      <c r="G41" s="15"/>
      <c r="I41" s="15"/>
      <c r="K41" s="15"/>
      <c r="L41" s="140"/>
      <c r="M41" s="15"/>
    </row>
    <row r="42" spans="7:14" ht="19.95" customHeight="1">
      <c r="G42" s="15"/>
      <c r="I42" s="15"/>
      <c r="K42" s="15"/>
      <c r="L42" s="140"/>
      <c r="M42" s="15"/>
    </row>
    <row r="43" spans="7:14" ht="19.95" customHeight="1">
      <c r="G43" s="15"/>
      <c r="I43" s="15"/>
      <c r="K43" s="15"/>
      <c r="L43" s="140"/>
      <c r="M43" s="15"/>
    </row>
    <row r="44" spans="7:14" ht="19.95" customHeight="1">
      <c r="G44" s="15"/>
      <c r="I44" s="15"/>
      <c r="K44" s="15"/>
      <c r="L44" s="140"/>
      <c r="M44" s="15"/>
    </row>
    <row r="45" spans="7:14" ht="19.95" customHeight="1">
      <c r="G45" s="15"/>
      <c r="I45" s="15"/>
      <c r="K45" s="15"/>
      <c r="L45" s="140"/>
      <c r="M45" s="15"/>
    </row>
    <row r="46" spans="7:14" ht="19.95" customHeight="1">
      <c r="G46" s="15"/>
      <c r="I46" s="15"/>
      <c r="K46" s="15"/>
      <c r="L46" s="140"/>
      <c r="M46" s="15"/>
    </row>
    <row r="47" spans="7:14" ht="19.95" customHeight="1">
      <c r="G47" s="15"/>
      <c r="I47" s="15"/>
      <c r="K47" s="15"/>
      <c r="L47" s="140"/>
      <c r="M47" s="15"/>
    </row>
    <row r="48" spans="7:14" ht="19.95" customHeight="1">
      <c r="G48" s="15"/>
      <c r="I48" s="15"/>
      <c r="K48" s="15"/>
      <c r="L48" s="140"/>
      <c r="M48" s="15"/>
    </row>
    <row r="49" spans="1:14" s="254" customFormat="1" ht="4.8">
      <c r="F49" s="255"/>
      <c r="G49" s="258"/>
      <c r="H49" s="256"/>
      <c r="I49" s="258"/>
      <c r="J49" s="257"/>
      <c r="K49" s="258"/>
      <c r="L49" s="259"/>
      <c r="M49" s="258"/>
    </row>
    <row r="50" spans="1:14" s="24" customFormat="1" ht="27" customHeight="1">
      <c r="A50" s="24" t="s">
        <v>187</v>
      </c>
      <c r="F50" s="192"/>
      <c r="G50" s="194"/>
      <c r="H50" s="193"/>
      <c r="I50" s="194"/>
      <c r="K50" s="194"/>
      <c r="L50" s="195"/>
      <c r="M50" s="194"/>
      <c r="N50" s="196">
        <v>2</v>
      </c>
    </row>
    <row r="51" spans="1:14" ht="19.95" customHeight="1"/>
  </sheetData>
  <mergeCells count="6">
    <mergeCell ref="A2:N2"/>
    <mergeCell ref="A3:N3"/>
    <mergeCell ref="A4:N4"/>
    <mergeCell ref="A10:E10"/>
    <mergeCell ref="L6:N6"/>
    <mergeCell ref="H6:J6"/>
  </mergeCells>
  <phoneticPr fontId="0" type="noConversion"/>
  <printOptions horizontalCentered="1"/>
  <pageMargins left="0.70866141732283472" right="0.39370078740157483" top="0.51181102362204722" bottom="0.51181102362204722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R56"/>
  <sheetViews>
    <sheetView view="pageBreakPreview" topLeftCell="A46" zoomScale="90" zoomScaleNormal="100" zoomScaleSheetLayoutView="90" workbookViewId="0">
      <selection activeCell="U13" sqref="U13"/>
    </sheetView>
  </sheetViews>
  <sheetFormatPr defaultColWidth="9.21875" defaultRowHeight="22.2" customHeight="1"/>
  <cols>
    <col min="1" max="4" width="0.77734375" style="7" customWidth="1"/>
    <col min="5" max="5" width="39.109375" style="7" customWidth="1"/>
    <col min="6" max="6" width="9.21875" style="7" customWidth="1"/>
    <col min="7" max="7" width="0.77734375" style="7" customWidth="1"/>
    <col min="8" max="8" width="15.21875" style="150" customWidth="1"/>
    <col min="9" max="9" width="0.77734375" style="7" customWidth="1"/>
    <col min="10" max="10" width="15.21875" style="7" customWidth="1"/>
    <col min="11" max="11" width="0.77734375" style="7" customWidth="1"/>
    <col min="12" max="12" width="15.21875" style="150" customWidth="1"/>
    <col min="13" max="13" width="0.77734375" style="7" customWidth="1"/>
    <col min="14" max="14" width="15.21875" style="7" customWidth="1"/>
    <col min="15" max="15" width="15.21875" style="7" bestFit="1" customWidth="1"/>
    <col min="16" max="16" width="19.5546875" style="7" bestFit="1" customWidth="1"/>
    <col min="17" max="17" width="17.21875" style="7" bestFit="1" customWidth="1"/>
    <col min="18" max="16384" width="9.21875" style="7"/>
  </cols>
  <sheetData>
    <row r="1" spans="1:17" ht="19.95" customHeight="1">
      <c r="A1" s="30"/>
      <c r="B1" s="30"/>
      <c r="C1" s="30"/>
      <c r="D1" s="30"/>
      <c r="E1" s="30"/>
      <c r="F1" s="30"/>
      <c r="G1" s="30"/>
      <c r="H1" s="145"/>
      <c r="I1" s="30"/>
      <c r="J1" s="30"/>
      <c r="K1" s="30"/>
      <c r="L1" s="145"/>
      <c r="M1" s="30"/>
      <c r="N1" s="30"/>
    </row>
    <row r="2" spans="1:17" s="10" customFormat="1" ht="19.95" customHeight="1">
      <c r="A2" s="331" t="s">
        <v>175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</row>
    <row r="3" spans="1:17" s="10" customFormat="1" ht="19.95" customHeight="1">
      <c r="A3" s="331" t="s">
        <v>151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</row>
    <row r="4" spans="1:17" s="10" customFormat="1" ht="19.95" customHeight="1">
      <c r="A4" s="332" t="str">
        <f>'P2'!A4:N4</f>
        <v>ณ วันที่ 31 มีนาคม 2568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</row>
    <row r="5" spans="1:17" s="10" customFormat="1" ht="19.95" customHeight="1">
      <c r="A5" s="31"/>
      <c r="B5" s="31"/>
      <c r="C5" s="32"/>
      <c r="D5" s="32"/>
      <c r="E5" s="32"/>
      <c r="F5" s="33"/>
      <c r="G5" s="34"/>
      <c r="H5" s="151"/>
      <c r="I5" s="34"/>
      <c r="J5" s="34"/>
      <c r="K5" s="34"/>
      <c r="L5" s="146"/>
      <c r="M5" s="34"/>
      <c r="N5" s="35" t="s">
        <v>75</v>
      </c>
    </row>
    <row r="6" spans="1:17" s="10" customFormat="1" ht="19.95" customHeight="1">
      <c r="A6" s="36"/>
      <c r="B6" s="36"/>
      <c r="C6" s="37"/>
      <c r="D6" s="37"/>
      <c r="E6" s="37"/>
      <c r="F6" s="38"/>
      <c r="G6" s="38"/>
      <c r="H6" s="333" t="s">
        <v>19</v>
      </c>
      <c r="I6" s="333"/>
      <c r="J6" s="333"/>
      <c r="K6" s="37"/>
      <c r="L6" s="333" t="s">
        <v>21</v>
      </c>
      <c r="M6" s="333"/>
      <c r="N6" s="333"/>
    </row>
    <row r="7" spans="1:17" s="10" customFormat="1" ht="19.95" customHeight="1">
      <c r="A7" s="284"/>
      <c r="B7" s="284"/>
      <c r="C7" s="34"/>
      <c r="D7" s="34"/>
      <c r="E7" s="34"/>
      <c r="F7" s="40" t="s">
        <v>0</v>
      </c>
      <c r="G7" s="42"/>
      <c r="H7" s="41" t="s">
        <v>169</v>
      </c>
      <c r="I7" s="42"/>
      <c r="J7" s="41" t="s">
        <v>170</v>
      </c>
      <c r="K7" s="42"/>
      <c r="L7" s="41" t="str">
        <f>+H7</f>
        <v>31 มีนาคม 2568</v>
      </c>
      <c r="M7" s="42"/>
      <c r="N7" s="41" t="str">
        <f>+J7</f>
        <v>31 ธันวาคม 2567</v>
      </c>
    </row>
    <row r="8" spans="1:17" s="10" customFormat="1" ht="19.95" hidden="1" customHeight="1">
      <c r="A8" s="31"/>
      <c r="B8" s="31"/>
      <c r="C8" s="32"/>
      <c r="D8" s="32"/>
      <c r="E8" s="32"/>
      <c r="F8" s="33"/>
      <c r="G8" s="39"/>
      <c r="H8" s="16"/>
      <c r="I8" s="39"/>
      <c r="J8" s="271"/>
      <c r="K8" s="39"/>
      <c r="L8" s="16"/>
      <c r="M8" s="39"/>
      <c r="N8" s="271"/>
    </row>
    <row r="9" spans="1:17" s="10" customFormat="1" ht="19.95" customHeight="1">
      <c r="A9" s="31"/>
      <c r="B9" s="31"/>
      <c r="C9" s="32"/>
      <c r="D9" s="32"/>
      <c r="E9" s="32"/>
      <c r="F9" s="33"/>
      <c r="G9" s="39"/>
      <c r="H9" s="16" t="s">
        <v>156</v>
      </c>
      <c r="I9" s="39"/>
      <c r="J9" s="16" t="s">
        <v>10</v>
      </c>
      <c r="K9" s="39"/>
      <c r="L9" s="16" t="s">
        <v>156</v>
      </c>
      <c r="M9" s="39"/>
      <c r="N9" s="16" t="s">
        <v>10</v>
      </c>
    </row>
    <row r="10" spans="1:17" ht="19.95" customHeight="1">
      <c r="A10" s="330" t="s">
        <v>29</v>
      </c>
      <c r="B10" s="330"/>
      <c r="C10" s="330"/>
      <c r="D10" s="330"/>
      <c r="E10" s="330"/>
      <c r="F10" s="43"/>
      <c r="G10" s="44"/>
      <c r="H10" s="299"/>
      <c r="I10" s="44"/>
      <c r="J10" s="44"/>
      <c r="K10" s="44"/>
      <c r="L10" s="147"/>
      <c r="M10" s="44"/>
      <c r="N10" s="44"/>
    </row>
    <row r="11" spans="1:17" ht="19.95" customHeight="1">
      <c r="A11" s="280" t="s">
        <v>4</v>
      </c>
      <c r="B11" s="45"/>
      <c r="C11" s="46"/>
      <c r="D11" s="46"/>
      <c r="E11" s="46"/>
      <c r="F11" s="46"/>
      <c r="G11" s="45"/>
      <c r="H11" s="300"/>
      <c r="I11" s="45"/>
      <c r="J11" s="45"/>
      <c r="K11" s="45"/>
      <c r="L11" s="148"/>
      <c r="M11" s="45"/>
      <c r="N11" s="48"/>
    </row>
    <row r="12" spans="1:17" ht="19.95" customHeight="1">
      <c r="A12" s="45"/>
      <c r="B12" s="45"/>
      <c r="C12" s="45" t="s">
        <v>199</v>
      </c>
      <c r="D12" s="46"/>
      <c r="E12" s="46"/>
      <c r="F12" s="47">
        <v>9</v>
      </c>
      <c r="G12" s="21"/>
      <c r="H12" s="21">
        <v>7931</v>
      </c>
      <c r="I12" s="21"/>
      <c r="J12" s="21">
        <v>7792</v>
      </c>
      <c r="K12" s="18"/>
      <c r="L12" s="18">
        <v>0</v>
      </c>
      <c r="M12" s="18"/>
      <c r="N12" s="18">
        <v>0</v>
      </c>
    </row>
    <row r="13" spans="1:17" ht="19.95" customHeight="1">
      <c r="A13" s="45"/>
      <c r="B13" s="45"/>
      <c r="C13" s="45" t="s">
        <v>146</v>
      </c>
      <c r="D13" s="45"/>
      <c r="E13" s="46"/>
      <c r="F13" s="20"/>
      <c r="G13" s="18"/>
      <c r="H13" s="21">
        <v>158588</v>
      </c>
      <c r="I13" s="18"/>
      <c r="J13" s="18">
        <v>156197</v>
      </c>
      <c r="K13" s="18"/>
      <c r="L13" s="18">
        <v>33734</v>
      </c>
      <c r="M13" s="18"/>
      <c r="N13" s="18">
        <v>34872</v>
      </c>
      <c r="P13" s="11"/>
      <c r="Q13" s="9"/>
    </row>
    <row r="14" spans="1:17" ht="19.95" customHeight="1">
      <c r="A14" s="45"/>
      <c r="B14" s="45"/>
      <c r="C14" s="45" t="s">
        <v>92</v>
      </c>
      <c r="D14" s="45"/>
      <c r="E14" s="46"/>
      <c r="F14" s="47">
        <v>10</v>
      </c>
      <c r="G14" s="18"/>
      <c r="I14" s="18"/>
      <c r="J14" s="21"/>
      <c r="K14" s="18"/>
      <c r="L14" s="7"/>
      <c r="P14" s="11"/>
      <c r="Q14" s="9"/>
    </row>
    <row r="15" spans="1:17" ht="19.95" customHeight="1">
      <c r="A15" s="45"/>
      <c r="B15" s="45"/>
      <c r="C15" s="45"/>
      <c r="D15" s="30" t="s">
        <v>109</v>
      </c>
      <c r="E15" s="46"/>
      <c r="F15" s="20"/>
      <c r="G15" s="18"/>
      <c r="H15" s="21">
        <v>3046</v>
      </c>
      <c r="I15" s="18"/>
      <c r="J15" s="21">
        <v>3046</v>
      </c>
      <c r="K15" s="18"/>
      <c r="L15" s="18">
        <v>0</v>
      </c>
      <c r="M15" s="18"/>
      <c r="N15" s="18">
        <v>0</v>
      </c>
      <c r="P15" s="11"/>
      <c r="Q15" s="9"/>
    </row>
    <row r="16" spans="1:17" ht="19.95" customHeight="1">
      <c r="A16" s="45"/>
      <c r="B16" s="45"/>
      <c r="C16" s="45" t="s">
        <v>111</v>
      </c>
      <c r="D16" s="30"/>
      <c r="E16" s="46"/>
      <c r="F16" s="47"/>
      <c r="G16" s="18"/>
      <c r="H16" s="17"/>
      <c r="I16" s="18"/>
      <c r="J16" s="21"/>
      <c r="K16" s="18"/>
      <c r="L16" s="18"/>
      <c r="M16" s="18"/>
      <c r="N16" s="18"/>
      <c r="P16" s="11"/>
      <c r="Q16" s="9"/>
    </row>
    <row r="17" spans="1:252" ht="19.95" customHeight="1">
      <c r="A17" s="45"/>
      <c r="B17" s="45"/>
      <c r="C17" s="45"/>
      <c r="D17" s="30" t="s">
        <v>110</v>
      </c>
      <c r="E17" s="46"/>
      <c r="F17" s="20"/>
      <c r="G17" s="30"/>
      <c r="H17" s="21">
        <v>23360</v>
      </c>
      <c r="I17" s="30"/>
      <c r="J17" s="21">
        <v>22161</v>
      </c>
      <c r="K17" s="30"/>
      <c r="L17" s="136">
        <v>2501</v>
      </c>
      <c r="M17" s="30"/>
      <c r="N17" s="18">
        <v>2343</v>
      </c>
      <c r="P17" s="11"/>
      <c r="Q17" s="9"/>
    </row>
    <row r="18" spans="1:252" ht="19.95" customHeight="1">
      <c r="A18" s="45"/>
      <c r="B18" s="45"/>
      <c r="C18" s="45" t="s">
        <v>200</v>
      </c>
      <c r="D18" s="45"/>
      <c r="E18" s="46"/>
      <c r="F18" s="20">
        <v>9</v>
      </c>
      <c r="G18" s="18"/>
      <c r="H18" s="21">
        <v>221829</v>
      </c>
      <c r="I18" s="18"/>
      <c r="J18" s="21">
        <v>244069</v>
      </c>
      <c r="K18" s="18"/>
      <c r="L18" s="18">
        <v>221829</v>
      </c>
      <c r="M18" s="18"/>
      <c r="N18" s="18">
        <v>244069</v>
      </c>
      <c r="O18" s="9"/>
      <c r="P18" s="11"/>
      <c r="Q18" s="9"/>
    </row>
    <row r="19" spans="1:252" ht="19.95" customHeight="1">
      <c r="A19" s="45"/>
      <c r="B19" s="45"/>
      <c r="C19" s="45" t="s">
        <v>188</v>
      </c>
      <c r="D19" s="45"/>
      <c r="E19" s="46"/>
      <c r="F19" s="20">
        <v>5</v>
      </c>
      <c r="G19" s="18"/>
      <c r="H19" s="21">
        <v>10298</v>
      </c>
      <c r="I19" s="18"/>
      <c r="J19" s="21">
        <v>0</v>
      </c>
      <c r="K19" s="18"/>
      <c r="L19" s="18">
        <v>2030</v>
      </c>
      <c r="M19" s="18"/>
      <c r="N19" s="18">
        <v>2001</v>
      </c>
      <c r="O19" s="9"/>
      <c r="P19" s="11"/>
      <c r="Q19" s="9"/>
    </row>
    <row r="20" spans="1:252" ht="19.95" hidden="1" customHeight="1">
      <c r="A20" s="45"/>
      <c r="B20" s="45"/>
      <c r="C20" s="45"/>
      <c r="D20" s="45" t="s">
        <v>66</v>
      </c>
      <c r="E20" s="46"/>
      <c r="F20" s="20"/>
      <c r="G20" s="18"/>
      <c r="H20" s="17"/>
      <c r="I20" s="18"/>
      <c r="J20" s="17"/>
      <c r="K20" s="18"/>
      <c r="L20" s="17"/>
      <c r="M20" s="18"/>
      <c r="N20" s="17"/>
      <c r="O20" s="9"/>
    </row>
    <row r="21" spans="1:252" ht="19.95" hidden="1" customHeight="1">
      <c r="A21" s="45"/>
      <c r="B21" s="45"/>
      <c r="C21" s="45" t="s">
        <v>55</v>
      </c>
      <c r="D21" s="45"/>
      <c r="E21" s="45"/>
      <c r="F21" s="47"/>
      <c r="G21" s="48"/>
      <c r="H21" s="21"/>
      <c r="I21" s="48"/>
      <c r="J21" s="21"/>
      <c r="K21" s="48"/>
      <c r="L21" s="18"/>
      <c r="M21" s="48"/>
      <c r="N21" s="18"/>
      <c r="O21" s="9"/>
    </row>
    <row r="22" spans="1:252" ht="19.95" hidden="1" customHeight="1">
      <c r="A22" s="45"/>
      <c r="B22" s="45"/>
      <c r="C22" s="45" t="s">
        <v>65</v>
      </c>
      <c r="D22" s="45"/>
      <c r="E22" s="45"/>
      <c r="F22" s="47"/>
      <c r="G22" s="48"/>
      <c r="H22" s="48"/>
      <c r="I22" s="48"/>
      <c r="J22" s="48"/>
      <c r="K22" s="48"/>
      <c r="L22" s="18"/>
      <c r="M22" s="48"/>
      <c r="N22" s="18"/>
      <c r="O22" s="9"/>
    </row>
    <row r="23" spans="1:252" ht="19.95" hidden="1" customHeight="1">
      <c r="A23" s="45"/>
      <c r="B23" s="45"/>
      <c r="C23" s="45" t="s">
        <v>63</v>
      </c>
      <c r="D23" s="45"/>
      <c r="E23" s="45"/>
      <c r="F23" s="47"/>
      <c r="G23" s="48"/>
      <c r="H23" s="48"/>
      <c r="I23" s="48"/>
      <c r="J23" s="48"/>
      <c r="K23" s="48"/>
      <c r="L23" s="18"/>
      <c r="M23" s="48"/>
      <c r="N23" s="18"/>
      <c r="O23" s="9"/>
    </row>
    <row r="24" spans="1:252" ht="19.95" hidden="1" customHeight="1">
      <c r="A24" s="45"/>
      <c r="B24" s="45"/>
      <c r="C24" s="45" t="s">
        <v>61</v>
      </c>
      <c r="D24" s="45"/>
      <c r="E24" s="46"/>
      <c r="F24" s="47"/>
      <c r="G24" s="18"/>
      <c r="H24" s="17"/>
      <c r="I24" s="18"/>
      <c r="J24" s="17"/>
      <c r="K24" s="18"/>
      <c r="L24" s="18"/>
      <c r="M24" s="18"/>
      <c r="N24" s="18"/>
    </row>
    <row r="25" spans="1:252" ht="19.95" hidden="1" customHeight="1">
      <c r="A25" s="45"/>
      <c r="B25" s="45"/>
      <c r="C25" s="45" t="s">
        <v>51</v>
      </c>
      <c r="D25" s="45"/>
      <c r="E25" s="46"/>
      <c r="F25" s="47"/>
      <c r="G25" s="18"/>
      <c r="H25" s="21"/>
      <c r="I25" s="18"/>
      <c r="J25" s="21"/>
      <c r="K25" s="18"/>
      <c r="L25" s="18"/>
      <c r="M25" s="18"/>
      <c r="N25" s="18"/>
      <c r="O25" s="11"/>
      <c r="P25" s="11"/>
      <c r="Q25" s="11"/>
    </row>
    <row r="26" spans="1:252" ht="19.95" customHeight="1">
      <c r="A26" s="30"/>
      <c r="B26" s="30"/>
      <c r="C26" s="45"/>
      <c r="D26" s="280" t="s">
        <v>15</v>
      </c>
      <c r="E26" s="30"/>
      <c r="F26" s="47"/>
      <c r="G26" s="48"/>
      <c r="H26" s="49">
        <f>SUM(H12:H25)</f>
        <v>425052</v>
      </c>
      <c r="I26" s="48"/>
      <c r="J26" s="49">
        <f>SUM(J12:J19)</f>
        <v>433265</v>
      </c>
      <c r="K26" s="48"/>
      <c r="L26" s="49">
        <f>SUM(L12:L25)</f>
        <v>260094</v>
      </c>
      <c r="M26" s="48"/>
      <c r="N26" s="49">
        <f>SUM(N12:N25)</f>
        <v>283285</v>
      </c>
      <c r="O26" s="8"/>
    </row>
    <row r="27" spans="1:252" ht="19.95" customHeight="1">
      <c r="A27" s="280" t="s">
        <v>12</v>
      </c>
      <c r="B27" s="45"/>
      <c r="C27" s="45"/>
      <c r="D27" s="50"/>
      <c r="E27" s="45"/>
      <c r="F27" s="47"/>
      <c r="G27" s="48"/>
      <c r="H27" s="46"/>
      <c r="I27" s="48"/>
      <c r="J27" s="48"/>
      <c r="K27" s="48"/>
      <c r="L27" s="48"/>
      <c r="M27" s="48"/>
      <c r="N27" s="48"/>
    </row>
    <row r="28" spans="1:252" ht="19.95" customHeight="1">
      <c r="A28" s="45"/>
      <c r="B28" s="45"/>
      <c r="C28" s="45" t="s">
        <v>92</v>
      </c>
      <c r="D28" s="50"/>
      <c r="E28" s="45"/>
      <c r="F28" s="47"/>
      <c r="G28" s="48"/>
      <c r="H28" s="48">
        <v>5449</v>
      </c>
      <c r="I28" s="48"/>
      <c r="J28" s="48">
        <v>5928</v>
      </c>
      <c r="K28" s="48"/>
      <c r="L28" s="48">
        <v>0</v>
      </c>
      <c r="M28" s="48"/>
      <c r="N28" s="28">
        <v>0</v>
      </c>
    </row>
    <row r="29" spans="1:252" ht="19.95" customHeight="1">
      <c r="A29" s="45"/>
      <c r="B29" s="45"/>
      <c r="C29" s="45" t="s">
        <v>70</v>
      </c>
      <c r="D29" s="50"/>
      <c r="E29" s="45"/>
      <c r="F29" s="47"/>
      <c r="G29" s="48"/>
      <c r="H29" s="48">
        <v>50683</v>
      </c>
      <c r="I29" s="48"/>
      <c r="J29" s="21">
        <v>71568</v>
      </c>
      <c r="K29" s="48"/>
      <c r="L29" s="48">
        <v>7788</v>
      </c>
      <c r="M29" s="48"/>
      <c r="N29" s="48">
        <v>8518</v>
      </c>
    </row>
    <row r="30" spans="1:252" ht="19.95" customHeight="1">
      <c r="A30" s="46"/>
      <c r="B30" s="46"/>
      <c r="C30" s="45" t="s">
        <v>95</v>
      </c>
      <c r="D30" s="45"/>
      <c r="E30" s="45"/>
      <c r="F30" s="47"/>
      <c r="G30" s="48"/>
      <c r="H30" s="21">
        <v>63091</v>
      </c>
      <c r="I30" s="48"/>
      <c r="J30" s="21">
        <v>64885</v>
      </c>
      <c r="K30" s="48"/>
      <c r="L30" s="48">
        <v>0</v>
      </c>
      <c r="M30" s="48"/>
      <c r="N30" s="28">
        <v>0</v>
      </c>
      <c r="O30" s="12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</row>
    <row r="31" spans="1:252" ht="19.95" customHeight="1">
      <c r="A31" s="46"/>
      <c r="B31" s="46"/>
      <c r="C31" s="45" t="s">
        <v>162</v>
      </c>
      <c r="D31" s="45"/>
      <c r="E31" s="45"/>
      <c r="F31" s="47"/>
      <c r="G31" s="48"/>
      <c r="H31" s="21">
        <v>5875</v>
      </c>
      <c r="I31" s="48"/>
      <c r="J31" s="21">
        <v>5395</v>
      </c>
      <c r="K31" s="48"/>
      <c r="L31" s="48">
        <v>2851</v>
      </c>
      <c r="M31" s="48"/>
      <c r="N31" s="48">
        <v>2590</v>
      </c>
      <c r="O31" s="12"/>
      <c r="P31" s="12"/>
      <c r="Q31" s="12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</row>
    <row r="32" spans="1:252" ht="19.95" customHeight="1">
      <c r="A32" s="45"/>
      <c r="B32" s="46"/>
      <c r="C32" s="45" t="s">
        <v>93</v>
      </c>
      <c r="D32" s="45"/>
      <c r="E32" s="45"/>
      <c r="F32" s="47"/>
      <c r="G32" s="48"/>
      <c r="H32" s="21">
        <v>6699</v>
      </c>
      <c r="I32" s="48"/>
      <c r="J32" s="21">
        <v>5519</v>
      </c>
      <c r="K32" s="48"/>
      <c r="L32" s="48"/>
      <c r="M32" s="48"/>
      <c r="N32" s="28">
        <v>0</v>
      </c>
      <c r="O32" s="12"/>
      <c r="P32" s="13"/>
      <c r="Q32" s="11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</row>
    <row r="33" spans="1:16" ht="19.95" customHeight="1">
      <c r="A33" s="45"/>
      <c r="B33" s="45"/>
      <c r="C33" s="45" t="s">
        <v>94</v>
      </c>
      <c r="D33" s="45"/>
      <c r="E33" s="45"/>
      <c r="F33" s="47"/>
      <c r="G33" s="48"/>
      <c r="H33" s="65">
        <v>356</v>
      </c>
      <c r="I33" s="48"/>
      <c r="J33" s="65">
        <v>366</v>
      </c>
      <c r="K33" s="48"/>
      <c r="L33" s="51">
        <v>0</v>
      </c>
      <c r="M33" s="48"/>
      <c r="N33" s="264">
        <v>0</v>
      </c>
      <c r="P33" s="11"/>
    </row>
    <row r="34" spans="1:16" ht="19.95" customHeight="1">
      <c r="A34" s="30"/>
      <c r="B34" s="30"/>
      <c r="C34" s="45"/>
      <c r="D34" s="280" t="s">
        <v>13</v>
      </c>
      <c r="E34" s="45"/>
      <c r="F34" s="47"/>
      <c r="G34" s="48"/>
      <c r="H34" s="48">
        <f>SUM(H28:H33)</f>
        <v>132153</v>
      </c>
      <c r="I34" s="48"/>
      <c r="J34" s="48">
        <f>SUM(J28:J33)</f>
        <v>153661</v>
      </c>
      <c r="K34" s="48"/>
      <c r="L34" s="48">
        <f t="shared" ref="L34" si="0">SUM(L28:L33)</f>
        <v>10639</v>
      </c>
      <c r="M34" s="48"/>
      <c r="N34" s="48">
        <f>SUM(N28:N33)</f>
        <v>11108</v>
      </c>
      <c r="P34" s="9"/>
    </row>
    <row r="35" spans="1:16" ht="19.95" customHeight="1" thickBot="1">
      <c r="A35" s="30"/>
      <c r="B35" s="30"/>
      <c r="C35" s="45"/>
      <c r="D35" s="45"/>
      <c r="E35" s="280" t="s">
        <v>14</v>
      </c>
      <c r="F35" s="46"/>
      <c r="G35" s="48"/>
      <c r="H35" s="312">
        <f>H26+H34</f>
        <v>557205</v>
      </c>
      <c r="I35" s="48"/>
      <c r="J35" s="312">
        <f>J26+J34</f>
        <v>586926</v>
      </c>
      <c r="K35" s="48"/>
      <c r="L35" s="312">
        <f>L26+L34</f>
        <v>270733</v>
      </c>
      <c r="M35" s="48"/>
      <c r="N35" s="312">
        <f>N26+N34</f>
        <v>294393</v>
      </c>
      <c r="O35" s="14"/>
      <c r="P35" s="14"/>
    </row>
    <row r="36" spans="1:16" ht="19.95" customHeight="1" thickTop="1">
      <c r="A36" s="30"/>
      <c r="B36" s="30"/>
      <c r="C36" s="45"/>
      <c r="D36" s="45"/>
      <c r="E36" s="45"/>
      <c r="F36" s="46"/>
      <c r="G36" s="48"/>
      <c r="H36" s="48"/>
      <c r="I36" s="48"/>
      <c r="J36" s="48"/>
      <c r="K36" s="48"/>
      <c r="L36" s="48"/>
      <c r="M36" s="48"/>
      <c r="N36" s="48"/>
      <c r="O36" s="14"/>
      <c r="P36" s="14"/>
    </row>
    <row r="37" spans="1:16" ht="19.95" customHeight="1">
      <c r="A37" s="30"/>
      <c r="B37" s="30"/>
      <c r="C37" s="45"/>
      <c r="D37" s="45"/>
      <c r="E37" s="45"/>
      <c r="F37" s="46"/>
      <c r="G37" s="48"/>
      <c r="H37" s="48"/>
      <c r="I37" s="48"/>
      <c r="J37" s="48"/>
      <c r="K37" s="48"/>
      <c r="L37" s="48"/>
      <c r="M37" s="48"/>
      <c r="N37" s="48"/>
      <c r="O37" s="14"/>
      <c r="P37" s="14"/>
    </row>
    <row r="38" spans="1:16" ht="19.95" customHeight="1">
      <c r="A38" s="30"/>
      <c r="B38" s="30"/>
      <c r="C38" s="45"/>
      <c r="D38" s="45"/>
      <c r="E38" s="45"/>
      <c r="F38" s="46"/>
      <c r="G38" s="48"/>
      <c r="H38" s="48"/>
      <c r="I38" s="48"/>
      <c r="J38" s="48"/>
      <c r="K38" s="48"/>
      <c r="L38" s="48"/>
      <c r="M38" s="48"/>
      <c r="N38" s="48"/>
      <c r="O38" s="14"/>
      <c r="P38" s="14"/>
    </row>
    <row r="39" spans="1:16" ht="19.95" customHeight="1">
      <c r="A39" s="30"/>
      <c r="B39" s="30"/>
      <c r="C39" s="45"/>
      <c r="D39" s="45"/>
      <c r="E39" s="45"/>
      <c r="F39" s="46"/>
      <c r="G39" s="48"/>
      <c r="H39" s="48"/>
      <c r="I39" s="48"/>
      <c r="J39" s="48"/>
      <c r="K39" s="48"/>
      <c r="L39" s="48"/>
      <c r="M39" s="48"/>
      <c r="N39" s="48"/>
      <c r="O39" s="14"/>
      <c r="P39" s="14"/>
    </row>
    <row r="40" spans="1:16" ht="19.95" customHeight="1">
      <c r="A40" s="30"/>
      <c r="B40" s="30"/>
      <c r="C40" s="45"/>
      <c r="D40" s="45"/>
      <c r="E40" s="45"/>
      <c r="F40" s="46"/>
      <c r="G40" s="48"/>
      <c r="H40" s="48"/>
      <c r="I40" s="48"/>
      <c r="J40" s="48"/>
      <c r="K40" s="48"/>
      <c r="L40" s="48"/>
      <c r="M40" s="48"/>
      <c r="N40" s="48"/>
      <c r="O40" s="14"/>
      <c r="P40" s="14"/>
    </row>
    <row r="41" spans="1:16" ht="19.95" customHeight="1">
      <c r="A41" s="30"/>
      <c r="B41" s="30"/>
      <c r="C41" s="45"/>
      <c r="D41" s="45"/>
      <c r="E41" s="45"/>
      <c r="F41" s="46"/>
      <c r="G41" s="48"/>
      <c r="H41" s="48"/>
      <c r="I41" s="48"/>
      <c r="J41" s="48"/>
      <c r="K41" s="48"/>
      <c r="L41" s="48"/>
      <c r="M41" s="48"/>
      <c r="N41" s="48"/>
      <c r="O41" s="14"/>
      <c r="P41" s="14"/>
    </row>
    <row r="42" spans="1:16" ht="19.95" customHeight="1">
      <c r="A42" s="30"/>
      <c r="B42" s="30"/>
      <c r="C42" s="45"/>
      <c r="D42" s="45"/>
      <c r="E42" s="45"/>
      <c r="F42" s="46"/>
      <c r="G42" s="48"/>
      <c r="H42" s="48"/>
      <c r="I42" s="48"/>
      <c r="J42" s="48"/>
      <c r="K42" s="48"/>
      <c r="L42" s="48"/>
      <c r="M42" s="48"/>
      <c r="N42" s="48"/>
      <c r="O42" s="14"/>
      <c r="P42" s="14"/>
    </row>
    <row r="43" spans="1:16" ht="19.95" customHeight="1">
      <c r="A43" s="30"/>
      <c r="B43" s="30"/>
      <c r="C43" s="45"/>
      <c r="D43" s="45"/>
      <c r="E43" s="45"/>
      <c r="F43" s="46"/>
      <c r="G43" s="48"/>
      <c r="H43" s="48"/>
      <c r="I43" s="48"/>
      <c r="J43" s="48"/>
      <c r="K43" s="48"/>
      <c r="L43" s="48"/>
      <c r="M43" s="48"/>
      <c r="N43" s="48"/>
      <c r="O43" s="14"/>
      <c r="P43" s="14"/>
    </row>
    <row r="44" spans="1:16" ht="19.95" customHeight="1">
      <c r="A44" s="45"/>
      <c r="B44" s="46"/>
      <c r="C44" s="46"/>
      <c r="D44" s="46"/>
      <c r="E44" s="45"/>
      <c r="F44" s="47"/>
      <c r="G44" s="52"/>
      <c r="H44" s="152"/>
      <c r="I44" s="52"/>
      <c r="J44" s="48"/>
      <c r="K44" s="52"/>
      <c r="L44" s="149"/>
      <c r="M44" s="52"/>
      <c r="N44" s="48"/>
    </row>
    <row r="45" spans="1:16" ht="22.2" customHeight="1">
      <c r="A45" s="46"/>
      <c r="B45" s="30"/>
      <c r="C45" s="45"/>
      <c r="D45" s="46"/>
      <c r="E45" s="30"/>
      <c r="F45" s="47"/>
      <c r="G45" s="52"/>
      <c r="H45" s="153"/>
      <c r="I45" s="52"/>
      <c r="J45" s="52"/>
      <c r="K45" s="52"/>
      <c r="L45" s="149"/>
      <c r="M45" s="52"/>
      <c r="N45" s="52"/>
    </row>
    <row r="46" spans="1:16" ht="22.2" customHeight="1">
      <c r="A46" s="45"/>
      <c r="B46" s="45"/>
      <c r="C46" s="45"/>
      <c r="D46" s="45"/>
      <c r="E46" s="30"/>
      <c r="F46" s="30"/>
      <c r="G46" s="18"/>
      <c r="H46" s="145"/>
      <c r="I46" s="18"/>
      <c r="J46" s="18"/>
      <c r="K46" s="18"/>
      <c r="L46" s="67"/>
      <c r="M46" s="18"/>
      <c r="N46" s="18"/>
    </row>
    <row r="47" spans="1:16" ht="22.2" customHeight="1">
      <c r="A47" s="45"/>
      <c r="B47" s="45"/>
      <c r="C47" s="45"/>
      <c r="D47" s="45"/>
      <c r="E47" s="30"/>
      <c r="F47" s="30"/>
      <c r="G47" s="18"/>
      <c r="H47" s="145"/>
      <c r="I47" s="18"/>
      <c r="J47" s="18"/>
      <c r="K47" s="18"/>
      <c r="L47" s="67"/>
      <c r="M47" s="18"/>
      <c r="N47" s="18"/>
    </row>
    <row r="48" spans="1:16" ht="22.2" customHeight="1">
      <c r="A48" s="45"/>
      <c r="B48" s="45"/>
      <c r="C48" s="45"/>
      <c r="D48" s="45"/>
      <c r="E48" s="30"/>
      <c r="F48" s="30"/>
      <c r="G48" s="18"/>
      <c r="H48" s="145"/>
      <c r="I48" s="18"/>
      <c r="J48" s="18"/>
      <c r="K48" s="18"/>
      <c r="L48" s="67"/>
      <c r="M48" s="18"/>
      <c r="N48" s="18"/>
    </row>
    <row r="49" spans="1:14" ht="22.2" customHeight="1">
      <c r="A49" s="45"/>
      <c r="B49" s="45"/>
      <c r="C49" s="45"/>
      <c r="D49" s="45"/>
      <c r="E49" s="30"/>
      <c r="F49" s="30"/>
      <c r="G49" s="18"/>
      <c r="H49" s="145"/>
      <c r="I49" s="18"/>
      <c r="J49" s="18"/>
      <c r="K49" s="18"/>
      <c r="L49" s="67"/>
      <c r="M49" s="18"/>
      <c r="N49" s="18"/>
    </row>
    <row r="50" spans="1:14" ht="22.2" customHeight="1">
      <c r="A50" s="45"/>
      <c r="B50" s="45"/>
      <c r="C50" s="45"/>
      <c r="D50" s="45"/>
      <c r="E50" s="30"/>
      <c r="F50" s="30"/>
      <c r="G50" s="18"/>
      <c r="H50" s="145"/>
      <c r="I50" s="18"/>
      <c r="J50" s="18"/>
      <c r="K50" s="18"/>
      <c r="L50" s="67"/>
      <c r="M50" s="18"/>
      <c r="N50" s="18"/>
    </row>
    <row r="51" spans="1:14" ht="22.2" customHeight="1">
      <c r="A51" s="45"/>
      <c r="B51" s="45"/>
      <c r="C51" s="45"/>
      <c r="D51" s="45"/>
      <c r="E51" s="30"/>
      <c r="F51" s="30"/>
      <c r="G51" s="18"/>
      <c r="H51" s="145"/>
      <c r="I51" s="18"/>
      <c r="J51" s="18"/>
      <c r="K51" s="18"/>
      <c r="L51" s="67"/>
      <c r="M51" s="18"/>
      <c r="N51" s="18"/>
    </row>
    <row r="52" spans="1:14" ht="22.2" customHeight="1">
      <c r="A52" s="45"/>
      <c r="B52" s="45"/>
      <c r="C52" s="45"/>
      <c r="D52" s="45"/>
      <c r="E52" s="30"/>
      <c r="F52" s="30"/>
      <c r="G52" s="18"/>
      <c r="H52" s="145"/>
      <c r="I52" s="18"/>
      <c r="J52" s="18"/>
      <c r="K52" s="18"/>
      <c r="L52" s="67"/>
      <c r="M52" s="18"/>
      <c r="N52" s="18"/>
    </row>
    <row r="53" spans="1:14" ht="22.2" customHeight="1">
      <c r="A53" s="45"/>
      <c r="B53" s="45"/>
      <c r="C53" s="45"/>
      <c r="D53" s="45"/>
      <c r="E53" s="30"/>
      <c r="F53" s="30"/>
      <c r="G53" s="18"/>
      <c r="H53" s="145"/>
      <c r="I53" s="18"/>
      <c r="J53" s="18"/>
      <c r="K53" s="18"/>
      <c r="L53" s="67"/>
      <c r="M53" s="18"/>
      <c r="N53" s="18"/>
    </row>
    <row r="54" spans="1:14" ht="22.2" customHeight="1">
      <c r="A54" s="45"/>
      <c r="B54" s="45"/>
      <c r="C54" s="45"/>
      <c r="D54" s="45"/>
      <c r="E54" s="30"/>
      <c r="F54" s="30"/>
      <c r="G54" s="18"/>
      <c r="H54" s="145"/>
      <c r="I54" s="18"/>
      <c r="J54" s="18"/>
      <c r="K54" s="18"/>
      <c r="L54" s="67"/>
      <c r="M54" s="18"/>
      <c r="N54" s="18"/>
    </row>
    <row r="55" spans="1:14" ht="22.2" customHeight="1">
      <c r="A55" s="45"/>
      <c r="B55" s="45"/>
      <c r="C55" s="45"/>
      <c r="D55" s="45"/>
      <c r="E55" s="30"/>
      <c r="F55" s="30"/>
      <c r="G55" s="18"/>
      <c r="H55" s="145"/>
      <c r="I55" s="18"/>
      <c r="J55" s="18"/>
      <c r="K55" s="18"/>
      <c r="L55" s="67"/>
      <c r="M55" s="18"/>
      <c r="N55" s="18"/>
    </row>
    <row r="56" spans="1:14" ht="25.95" customHeight="1">
      <c r="A56" s="24" t="s">
        <v>187</v>
      </c>
      <c r="B56" s="30"/>
      <c r="C56" s="30"/>
      <c r="D56" s="30"/>
      <c r="E56" s="30"/>
      <c r="F56" s="30"/>
      <c r="G56" s="30"/>
      <c r="H56" s="145"/>
      <c r="I56" s="30"/>
      <c r="J56" s="197"/>
      <c r="K56" s="30"/>
      <c r="L56" s="145"/>
      <c r="M56" s="30"/>
      <c r="N56" s="198">
        <v>3</v>
      </c>
    </row>
  </sheetData>
  <mergeCells count="6">
    <mergeCell ref="A10:E10"/>
    <mergeCell ref="A2:N2"/>
    <mergeCell ref="A3:N3"/>
    <mergeCell ref="A4:N4"/>
    <mergeCell ref="L6:N6"/>
    <mergeCell ref="H6:J6"/>
  </mergeCells>
  <phoneticPr fontId="0" type="noConversion"/>
  <printOptions horizontalCentered="1"/>
  <pageMargins left="0.70866141732283472" right="0.39370078740157483" top="0.51181102362204722" bottom="0.51181102362204722" header="0.11811023622047245" footer="0.11811023622047245"/>
  <pageSetup paperSize="9" scale="80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2"/>
  <sheetViews>
    <sheetView view="pageBreakPreview" topLeftCell="A33" zoomScale="85" zoomScaleNormal="90" zoomScaleSheetLayoutView="85" workbookViewId="0">
      <selection activeCell="U13" sqref="U13"/>
    </sheetView>
  </sheetViews>
  <sheetFormatPr defaultColWidth="9.21875" defaultRowHeight="18.600000000000001"/>
  <cols>
    <col min="1" max="4" width="0.77734375" style="154" customWidth="1"/>
    <col min="5" max="5" width="29.77734375" style="154" customWidth="1"/>
    <col min="6" max="6" width="9.21875" style="154" customWidth="1"/>
    <col min="7" max="7" width="0.77734375" style="154" customWidth="1"/>
    <col min="8" max="8" width="15.21875" style="154" customWidth="1"/>
    <col min="9" max="9" width="0.77734375" style="154" customWidth="1"/>
    <col min="10" max="10" width="15.21875" style="154" customWidth="1"/>
    <col min="11" max="11" width="0.77734375" style="154" customWidth="1"/>
    <col min="12" max="12" width="15.21875" style="154" customWidth="1"/>
    <col min="13" max="13" width="0.77734375" style="154" customWidth="1"/>
    <col min="14" max="14" width="15.21875" style="154" customWidth="1"/>
    <col min="16" max="16" width="26.21875" style="175" hidden="1" customWidth="1"/>
    <col min="17" max="17" width="2.5546875" style="175" hidden="1" customWidth="1"/>
    <col min="18" max="18" width="0" style="175" hidden="1" customWidth="1"/>
    <col min="19" max="19" width="2.5546875" style="175" hidden="1" customWidth="1"/>
    <col min="20" max="20" width="0" style="175" hidden="1" customWidth="1"/>
    <col min="21" max="21" width="2.5546875" style="175" hidden="1" customWidth="1"/>
    <col min="22" max="22" width="0" style="175" hidden="1" customWidth="1"/>
    <col min="23" max="23" width="2.5546875" style="154" hidden="1" customWidth="1"/>
    <col min="24" max="16384" width="9.21875" style="154"/>
  </cols>
  <sheetData>
    <row r="1" spans="1:22" ht="22.2" customHeight="1"/>
    <row r="2" spans="1:22" s="156" customFormat="1" ht="22.2" customHeight="1">
      <c r="A2" s="334" t="s">
        <v>175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P2" s="175"/>
      <c r="Q2" s="175"/>
      <c r="R2" s="175"/>
      <c r="S2" s="175"/>
      <c r="T2" s="175"/>
      <c r="U2" s="175"/>
      <c r="V2" s="175"/>
    </row>
    <row r="3" spans="1:22" s="156" customFormat="1" ht="22.2" customHeight="1">
      <c r="A3" s="334" t="s">
        <v>151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P3" s="175"/>
      <c r="Q3" s="175"/>
      <c r="R3" s="175"/>
      <c r="S3" s="175"/>
      <c r="T3" s="175"/>
      <c r="U3" s="175"/>
      <c r="V3" s="175"/>
    </row>
    <row r="4" spans="1:22" s="156" customFormat="1" ht="20.7" customHeight="1">
      <c r="A4" s="335" t="str">
        <f>'P2'!A4:N4</f>
        <v>ณ วันที่ 31 มีนาคม 2568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P4" s="175"/>
      <c r="Q4" s="175"/>
      <c r="R4" s="175"/>
      <c r="S4" s="175"/>
      <c r="T4" s="175"/>
      <c r="U4" s="175"/>
      <c r="V4" s="175"/>
    </row>
    <row r="5" spans="1:22" s="156" customFormat="1" ht="22.2" customHeight="1">
      <c r="A5" s="157"/>
      <c r="B5" s="157"/>
      <c r="F5" s="158"/>
      <c r="G5" s="159"/>
      <c r="H5" s="158"/>
      <c r="I5" s="159"/>
      <c r="J5" s="159"/>
      <c r="K5" s="159"/>
      <c r="L5" s="159"/>
      <c r="M5" s="159"/>
      <c r="N5" s="160" t="s">
        <v>75</v>
      </c>
      <c r="P5" s="175"/>
      <c r="Q5" s="175"/>
      <c r="R5" s="175"/>
      <c r="S5" s="175"/>
      <c r="T5" s="175"/>
      <c r="U5" s="175"/>
      <c r="V5" s="175"/>
    </row>
    <row r="6" spans="1:22" s="156" customFormat="1" ht="22.2" customHeight="1">
      <c r="A6" s="161"/>
      <c r="B6" s="161"/>
      <c r="C6" s="162"/>
      <c r="D6" s="162"/>
      <c r="E6" s="162"/>
      <c r="F6" s="163"/>
      <c r="G6" s="163"/>
      <c r="H6" s="336" t="s">
        <v>19</v>
      </c>
      <c r="I6" s="336"/>
      <c r="J6" s="336"/>
      <c r="K6" s="158"/>
      <c r="L6" s="336" t="s">
        <v>21</v>
      </c>
      <c r="M6" s="336"/>
      <c r="N6" s="336"/>
      <c r="P6" s="175"/>
      <c r="Q6" s="175"/>
      <c r="R6" s="175"/>
      <c r="S6" s="175"/>
      <c r="T6" s="175"/>
      <c r="U6" s="175"/>
      <c r="V6" s="175"/>
    </row>
    <row r="7" spans="1:22" s="156" customFormat="1" ht="22.2" customHeight="1">
      <c r="A7" s="285"/>
      <c r="B7" s="285"/>
      <c r="C7" s="159"/>
      <c r="D7" s="159"/>
      <c r="E7" s="159"/>
      <c r="F7" s="165" t="s">
        <v>0</v>
      </c>
      <c r="G7" s="286"/>
      <c r="H7" s="166" t="s">
        <v>169</v>
      </c>
      <c r="I7" s="286"/>
      <c r="J7" s="166" t="s">
        <v>170</v>
      </c>
      <c r="K7" s="286"/>
      <c r="L7" s="166" t="s">
        <v>169</v>
      </c>
      <c r="M7" s="286"/>
      <c r="N7" s="166" t="s">
        <v>170</v>
      </c>
      <c r="P7" s="175"/>
      <c r="Q7" s="175"/>
      <c r="R7" s="175"/>
      <c r="S7" s="175"/>
      <c r="T7" s="175"/>
      <c r="U7" s="175"/>
      <c r="V7" s="175"/>
    </row>
    <row r="8" spans="1:22" s="156" customFormat="1" ht="22.2" hidden="1" customHeight="1">
      <c r="A8" s="157"/>
      <c r="B8" s="157"/>
      <c r="F8" s="158"/>
      <c r="G8" s="164"/>
      <c r="H8" s="16"/>
      <c r="I8" s="39"/>
      <c r="J8" s="271"/>
      <c r="K8" s="39"/>
      <c r="L8" s="16"/>
      <c r="M8" s="39"/>
      <c r="N8" s="271"/>
      <c r="P8" s="175"/>
      <c r="Q8" s="175"/>
      <c r="R8" s="175"/>
      <c r="S8" s="175"/>
      <c r="T8" s="175"/>
      <c r="U8" s="175"/>
      <c r="V8" s="175"/>
    </row>
    <row r="9" spans="1:22" s="156" customFormat="1" ht="22.2" customHeight="1">
      <c r="A9" s="157"/>
      <c r="B9" s="157"/>
      <c r="F9" s="158"/>
      <c r="G9" s="164"/>
      <c r="H9" s="16" t="s">
        <v>156</v>
      </c>
      <c r="I9" s="39"/>
      <c r="J9" s="16" t="s">
        <v>10</v>
      </c>
      <c r="K9" s="39"/>
      <c r="L9" s="16" t="s">
        <v>156</v>
      </c>
      <c r="M9" s="39"/>
      <c r="N9" s="16" t="s">
        <v>10</v>
      </c>
      <c r="P9" s="175"/>
      <c r="Q9" s="175"/>
      <c r="R9" s="175"/>
      <c r="S9" s="175"/>
      <c r="T9" s="175"/>
      <c r="U9" s="175"/>
      <c r="V9" s="175"/>
    </row>
    <row r="10" spans="1:22" ht="22.2" customHeight="1">
      <c r="A10" s="330" t="s">
        <v>56</v>
      </c>
      <c r="B10" s="330"/>
      <c r="C10" s="330"/>
      <c r="D10" s="330"/>
      <c r="E10" s="330"/>
      <c r="F10" s="167"/>
      <c r="G10" s="168"/>
      <c r="H10" s="167"/>
      <c r="I10" s="168"/>
      <c r="J10" s="168"/>
      <c r="K10" s="168"/>
      <c r="L10" s="168"/>
      <c r="M10" s="168"/>
      <c r="N10" s="168"/>
    </row>
    <row r="11" spans="1:22" ht="22.2" customHeight="1">
      <c r="A11" s="280" t="s">
        <v>5</v>
      </c>
      <c r="B11" s="170"/>
      <c r="C11" s="170"/>
      <c r="D11" s="170"/>
      <c r="E11" s="169"/>
      <c r="F11" s="171"/>
      <c r="H11" s="171"/>
      <c r="J11" s="172"/>
    </row>
    <row r="12" spans="1:22" ht="22.2" customHeight="1">
      <c r="A12" s="170"/>
      <c r="B12" s="32" t="s">
        <v>27</v>
      </c>
      <c r="C12" s="169"/>
      <c r="D12" s="170"/>
      <c r="F12" s="171"/>
      <c r="H12" s="171"/>
    </row>
    <row r="13" spans="1:22" ht="22.2" customHeight="1">
      <c r="A13" s="170"/>
      <c r="B13" s="32"/>
      <c r="C13" s="169" t="s">
        <v>186</v>
      </c>
      <c r="D13" s="170"/>
      <c r="F13" s="171"/>
      <c r="H13" s="171"/>
    </row>
    <row r="14" spans="1:22" ht="22.2" customHeight="1">
      <c r="A14" s="170"/>
      <c r="B14" s="32"/>
      <c r="C14" s="169"/>
      <c r="D14" s="169" t="s">
        <v>184</v>
      </c>
      <c r="F14" s="171"/>
      <c r="H14" s="323">
        <v>2097895</v>
      </c>
      <c r="L14" s="325">
        <v>2097895</v>
      </c>
    </row>
    <row r="15" spans="1:22" ht="22.2" customHeight="1">
      <c r="A15" s="169"/>
      <c r="B15" s="169"/>
      <c r="D15" s="169" t="s">
        <v>177</v>
      </c>
      <c r="F15" s="171"/>
      <c r="G15" s="172"/>
      <c r="H15" s="173"/>
      <c r="I15" s="172"/>
      <c r="J15" s="324">
        <v>1943599</v>
      </c>
      <c r="K15" s="172"/>
      <c r="L15" s="173"/>
      <c r="M15" s="172"/>
      <c r="N15" s="324">
        <v>1943599</v>
      </c>
      <c r="P15" s="175">
        <v>1030597</v>
      </c>
      <c r="R15" s="175">
        <v>1030597</v>
      </c>
      <c r="T15" s="175">
        <v>1030597</v>
      </c>
      <c r="V15" s="175">
        <v>1030597</v>
      </c>
    </row>
    <row r="16" spans="1:22" ht="22.2" customHeight="1">
      <c r="A16" s="169"/>
      <c r="B16" s="169"/>
      <c r="C16" s="169" t="s">
        <v>24</v>
      </c>
      <c r="D16" s="169"/>
      <c r="E16" s="169"/>
      <c r="F16" s="170"/>
      <c r="G16" s="173"/>
      <c r="H16" s="173"/>
      <c r="I16" s="173"/>
      <c r="J16" s="173"/>
      <c r="K16" s="173"/>
      <c r="L16" s="173"/>
      <c r="M16" s="173"/>
      <c r="N16" s="173"/>
      <c r="P16" s="175">
        <v>268503</v>
      </c>
      <c r="R16" s="175">
        <v>268503</v>
      </c>
      <c r="T16" s="175">
        <v>268503</v>
      </c>
      <c r="V16" s="175">
        <v>268503</v>
      </c>
    </row>
    <row r="17" spans="1:24" ht="22.2" customHeight="1">
      <c r="A17" s="169"/>
      <c r="B17" s="169"/>
      <c r="C17" s="169"/>
      <c r="D17" s="169" t="s">
        <v>184</v>
      </c>
      <c r="E17" s="169"/>
      <c r="F17" s="170"/>
      <c r="G17" s="173"/>
      <c r="H17" s="173">
        <v>2097895</v>
      </c>
      <c r="I17" s="173"/>
      <c r="J17" s="173"/>
      <c r="K17" s="173"/>
      <c r="L17" s="173">
        <v>2097895</v>
      </c>
      <c r="M17" s="173"/>
      <c r="N17" s="173"/>
    </row>
    <row r="18" spans="1:24" ht="22.2" customHeight="1">
      <c r="A18" s="169"/>
      <c r="B18" s="169"/>
      <c r="C18" s="169" t="s">
        <v>43</v>
      </c>
      <c r="D18" s="174" t="s">
        <v>177</v>
      </c>
      <c r="G18" s="175"/>
      <c r="H18" s="175"/>
      <c r="I18" s="175"/>
      <c r="J18" s="175">
        <v>1943599</v>
      </c>
      <c r="K18" s="175"/>
      <c r="L18" s="175"/>
      <c r="M18" s="175"/>
      <c r="N18" s="175">
        <v>1943599</v>
      </c>
    </row>
    <row r="19" spans="1:24" ht="22.2" customHeight="1">
      <c r="A19" s="169"/>
      <c r="B19" s="169" t="s">
        <v>178</v>
      </c>
      <c r="C19" s="169"/>
      <c r="D19" s="169"/>
      <c r="G19" s="176"/>
      <c r="H19" s="176">
        <v>-163599</v>
      </c>
      <c r="I19" s="176"/>
      <c r="J19" s="176">
        <v>-53655</v>
      </c>
      <c r="K19" s="176"/>
      <c r="L19" s="176">
        <v>-163599</v>
      </c>
      <c r="M19" s="176"/>
      <c r="N19" s="176">
        <v>-53655</v>
      </c>
      <c r="P19" s="175">
        <v>-1163253</v>
      </c>
      <c r="R19" s="175">
        <v>-1116296</v>
      </c>
      <c r="T19" s="175">
        <v>-908194</v>
      </c>
      <c r="V19" s="175">
        <v>-886023</v>
      </c>
    </row>
    <row r="20" spans="1:24" ht="22.5" hidden="1" customHeight="1">
      <c r="A20" s="169"/>
      <c r="B20" s="169" t="s">
        <v>44</v>
      </c>
      <c r="C20" s="169"/>
      <c r="D20" s="169"/>
      <c r="G20" s="176"/>
      <c r="H20" s="176"/>
      <c r="I20" s="176"/>
      <c r="J20" s="176"/>
      <c r="K20" s="176"/>
      <c r="L20" s="176"/>
      <c r="M20" s="176"/>
      <c r="N20" s="176"/>
    </row>
    <row r="21" spans="1:24" ht="22.2" customHeight="1">
      <c r="A21" s="169"/>
      <c r="B21" s="169" t="s">
        <v>35</v>
      </c>
      <c r="D21" s="169"/>
      <c r="G21" s="177"/>
      <c r="H21" s="177">
        <f>'P6'!K30</f>
        <v>-1438928.5360000001</v>
      </c>
      <c r="I21" s="177"/>
      <c r="J21" s="177">
        <v>-1376421</v>
      </c>
      <c r="K21" s="177"/>
      <c r="L21" s="177">
        <f>'P7'!M26</f>
        <v>-1156445</v>
      </c>
      <c r="M21" s="177"/>
      <c r="N21" s="177">
        <v>-1135114</v>
      </c>
    </row>
    <row r="22" spans="1:24" ht="22.2" hidden="1" customHeight="1">
      <c r="A22" s="169"/>
      <c r="B22" s="169"/>
      <c r="D22" s="169" t="s">
        <v>16</v>
      </c>
      <c r="E22" s="169"/>
      <c r="F22" s="170"/>
      <c r="G22" s="176"/>
      <c r="H22" s="176"/>
      <c r="I22" s="176"/>
      <c r="J22" s="176"/>
      <c r="K22" s="176"/>
      <c r="L22" s="176"/>
      <c r="M22" s="176"/>
      <c r="N22" s="176"/>
    </row>
    <row r="23" spans="1:24" ht="22.2" hidden="1" customHeight="1">
      <c r="A23" s="169"/>
      <c r="B23" s="169"/>
      <c r="C23" s="169" t="s">
        <v>76</v>
      </c>
      <c r="D23" s="169"/>
      <c r="H23" s="176"/>
      <c r="J23" s="176"/>
      <c r="L23" s="155"/>
      <c r="N23" s="155"/>
      <c r="P23" s="175">
        <v>135847</v>
      </c>
      <c r="R23" s="175">
        <v>182804</v>
      </c>
      <c r="T23" s="175">
        <v>390906</v>
      </c>
      <c r="V23" s="175">
        <v>413077</v>
      </c>
    </row>
    <row r="24" spans="1:24" ht="22.2" hidden="1" customHeight="1">
      <c r="A24" s="169"/>
      <c r="B24" s="169"/>
      <c r="C24" s="169" t="s">
        <v>38</v>
      </c>
      <c r="D24" s="169"/>
      <c r="G24" s="177"/>
      <c r="H24" s="176"/>
      <c r="I24" s="177"/>
      <c r="J24" s="176"/>
      <c r="K24" s="177"/>
      <c r="L24" s="177"/>
      <c r="M24" s="177"/>
      <c r="N24" s="177"/>
      <c r="P24" s="175">
        <v>3</v>
      </c>
      <c r="R24" s="175">
        <v>3</v>
      </c>
      <c r="T24" s="175">
        <v>0</v>
      </c>
      <c r="V24" s="175">
        <v>0</v>
      </c>
    </row>
    <row r="25" spans="1:24" ht="22.2" customHeight="1">
      <c r="A25" s="169"/>
      <c r="B25" s="169" t="s">
        <v>30</v>
      </c>
      <c r="C25" s="169"/>
      <c r="E25" s="169"/>
      <c r="F25" s="170"/>
      <c r="G25" s="177"/>
      <c r="H25" s="178">
        <f>SUM(H17:H24)</f>
        <v>495367.46399999992</v>
      </c>
      <c r="I25" s="177"/>
      <c r="J25" s="178">
        <v>513523</v>
      </c>
      <c r="K25" s="177"/>
      <c r="L25" s="178">
        <f>SUM(L17:L24)</f>
        <v>777851</v>
      </c>
      <c r="M25" s="177"/>
      <c r="N25" s="178">
        <f>SUM(N18:N24)</f>
        <v>754830</v>
      </c>
      <c r="P25" s="175">
        <v>135850</v>
      </c>
      <c r="R25" s="175">
        <v>182807</v>
      </c>
      <c r="T25" s="175">
        <v>390906</v>
      </c>
      <c r="V25" s="175">
        <v>413077</v>
      </c>
    </row>
    <row r="26" spans="1:24" ht="22.2" customHeight="1">
      <c r="A26" s="169"/>
      <c r="B26" s="169" t="s">
        <v>77</v>
      </c>
      <c r="C26" s="169"/>
      <c r="D26" s="169"/>
      <c r="E26" s="169"/>
      <c r="F26" s="170"/>
      <c r="G26" s="177"/>
      <c r="H26" s="179">
        <f>'P6'!O30</f>
        <v>308147.89</v>
      </c>
      <c r="I26" s="177"/>
      <c r="J26" s="179">
        <v>313906</v>
      </c>
      <c r="K26" s="177"/>
      <c r="L26" s="179">
        <v>0</v>
      </c>
      <c r="M26" s="177"/>
      <c r="N26" s="179">
        <v>0</v>
      </c>
      <c r="P26" s="175">
        <v>722727</v>
      </c>
      <c r="R26" s="175">
        <v>739389</v>
      </c>
      <c r="T26" s="175">
        <v>736874</v>
      </c>
      <c r="V26" s="175">
        <v>734309</v>
      </c>
    </row>
    <row r="27" spans="1:24" ht="22.2" customHeight="1">
      <c r="B27" s="281" t="s">
        <v>9</v>
      </c>
      <c r="E27" s="169"/>
      <c r="F27" s="170"/>
      <c r="G27" s="177"/>
      <c r="H27" s="177">
        <f>SUM(H25:H26)</f>
        <v>803515.35399999993</v>
      </c>
      <c r="I27" s="177"/>
      <c r="J27" s="177">
        <f>SUM(J25:J26)</f>
        <v>827429</v>
      </c>
      <c r="K27" s="177"/>
      <c r="L27" s="177">
        <f>SUM(L25:L26)</f>
        <v>777851</v>
      </c>
      <c r="M27" s="177"/>
      <c r="N27" s="177">
        <f>SUM(N25:N26)</f>
        <v>754830</v>
      </c>
    </row>
    <row r="28" spans="1:24" ht="22.2" customHeight="1" thickBot="1">
      <c r="B28" s="169"/>
      <c r="C28" s="280" t="s">
        <v>6</v>
      </c>
      <c r="D28" s="169"/>
      <c r="E28" s="169"/>
      <c r="F28" s="169"/>
      <c r="G28" s="173"/>
      <c r="H28" s="180">
        <f>H27+'P3'!H35</f>
        <v>1360720.3539999998</v>
      </c>
      <c r="I28" s="173"/>
      <c r="J28" s="180">
        <f>J27+'P3'!J35</f>
        <v>1414355</v>
      </c>
      <c r="K28" s="173"/>
      <c r="L28" s="180">
        <f>L27+'P3'!L35</f>
        <v>1048584</v>
      </c>
      <c r="M28" s="173"/>
      <c r="N28" s="180">
        <f>N27+'P3'!N35</f>
        <v>1049223</v>
      </c>
      <c r="O28" s="318">
        <f>H28-'P2'!H32</f>
        <v>0.35399999981746078</v>
      </c>
      <c r="P28" s="175">
        <f>+H28-'P2'!H32</f>
        <v>0.35399999981746078</v>
      </c>
      <c r="R28" s="175">
        <f>'P2'!J32-'P4'!J28</f>
        <v>0</v>
      </c>
      <c r="T28" s="175">
        <f>L28-'P2'!L32</f>
        <v>0</v>
      </c>
      <c r="V28" s="175">
        <f>+N28-'P2'!N32</f>
        <v>0</v>
      </c>
      <c r="W28" s="155"/>
      <c r="X28" s="155">
        <f>L28-'P2'!L32</f>
        <v>0</v>
      </c>
    </row>
    <row r="29" spans="1:24" ht="19.2" thickTop="1">
      <c r="G29" s="182"/>
      <c r="H29" s="181"/>
      <c r="I29" s="182"/>
      <c r="J29" s="181"/>
      <c r="K29" s="182"/>
      <c r="L29" s="181"/>
      <c r="M29" s="182"/>
      <c r="N29" s="181"/>
    </row>
    <row r="30" spans="1:24">
      <c r="G30" s="269">
        <f>+G28-'P2'!G32</f>
        <v>0</v>
      </c>
      <c r="H30" s="298"/>
      <c r="I30" s="298"/>
      <c r="J30" s="298"/>
      <c r="K30" s="298"/>
      <c r="L30" s="298"/>
      <c r="M30" s="298"/>
      <c r="N30" s="298"/>
    </row>
    <row r="31" spans="1:24">
      <c r="G31" s="181"/>
      <c r="H31" s="155"/>
      <c r="I31" s="181"/>
      <c r="J31" s="183"/>
      <c r="K31" s="181"/>
      <c r="L31" s="183"/>
      <c r="M31" s="181"/>
      <c r="N31" s="183"/>
      <c r="P31" s="175">
        <f>'P2'!H32</f>
        <v>1360720</v>
      </c>
      <c r="R31" s="175">
        <f>'P2'!J32</f>
        <v>1414355</v>
      </c>
      <c r="T31" s="175">
        <f>'P2'!L32</f>
        <v>1048584</v>
      </c>
      <c r="V31" s="175">
        <f>'P2'!N32</f>
        <v>1049223</v>
      </c>
    </row>
    <row r="32" spans="1:24">
      <c r="G32" s="181"/>
      <c r="H32" s="155"/>
      <c r="I32" s="181"/>
      <c r="J32" s="183"/>
      <c r="K32" s="181"/>
      <c r="L32" s="183"/>
      <c r="M32" s="181"/>
      <c r="N32" s="183"/>
      <c r="P32" s="175">
        <f>'P3'!H35</f>
        <v>557205</v>
      </c>
      <c r="R32" s="175">
        <f>'P3'!J35</f>
        <v>586926</v>
      </c>
      <c r="T32" s="175">
        <f>'P3'!L35</f>
        <v>270733</v>
      </c>
      <c r="V32" s="175">
        <f>'P3'!N35</f>
        <v>294393</v>
      </c>
    </row>
    <row r="33" spans="7:22">
      <c r="G33" s="181"/>
      <c r="H33" s="155"/>
      <c r="I33" s="181"/>
      <c r="J33" s="183"/>
      <c r="K33" s="181"/>
      <c r="L33" s="183"/>
      <c r="M33" s="181"/>
      <c r="N33" s="183"/>
      <c r="P33" s="175">
        <f>H27</f>
        <v>803515.35399999993</v>
      </c>
      <c r="R33" s="175">
        <f>J27</f>
        <v>827429</v>
      </c>
      <c r="T33" s="175">
        <f>L27</f>
        <v>777851</v>
      </c>
      <c r="V33" s="175">
        <f>N27</f>
        <v>754830</v>
      </c>
    </row>
    <row r="34" spans="7:22">
      <c r="G34" s="181"/>
      <c r="H34" s="155"/>
      <c r="I34" s="181"/>
      <c r="J34" s="183"/>
      <c r="K34" s="181"/>
      <c r="L34" s="183"/>
      <c r="M34" s="181"/>
      <c r="N34" s="183"/>
      <c r="P34" s="175">
        <f>P31-P32-P33</f>
        <v>-0.3539999999338761</v>
      </c>
      <c r="R34" s="175">
        <f>R31-R32-R33</f>
        <v>0</v>
      </c>
      <c r="T34" s="175">
        <f>T31-T32-T33</f>
        <v>0</v>
      </c>
      <c r="V34" s="175">
        <f>V31-V32-V33</f>
        <v>0</v>
      </c>
    </row>
    <row r="35" spans="7:22">
      <c r="G35" s="181"/>
      <c r="H35" s="155"/>
      <c r="I35" s="181"/>
      <c r="J35" s="183"/>
      <c r="K35" s="181"/>
      <c r="L35" s="183"/>
      <c r="M35" s="181"/>
      <c r="N35" s="183"/>
    </row>
    <row r="36" spans="7:22">
      <c r="G36" s="181"/>
      <c r="H36" s="155"/>
      <c r="I36" s="181"/>
      <c r="J36" s="183"/>
      <c r="K36" s="181"/>
      <c r="L36" s="183"/>
      <c r="M36" s="181"/>
      <c r="N36" s="183"/>
    </row>
    <row r="37" spans="7:22">
      <c r="G37" s="181"/>
      <c r="H37" s="155"/>
      <c r="I37" s="181"/>
      <c r="J37" s="183"/>
      <c r="K37" s="181"/>
      <c r="L37" s="183"/>
      <c r="M37" s="181"/>
      <c r="N37" s="183"/>
      <c r="P37" s="175">
        <v>722727</v>
      </c>
      <c r="R37" s="175">
        <v>739389</v>
      </c>
      <c r="T37" s="175">
        <v>736874</v>
      </c>
      <c r="V37" s="175">
        <v>734309</v>
      </c>
    </row>
    <row r="38" spans="7:22">
      <c r="G38" s="181"/>
      <c r="H38" s="155"/>
      <c r="I38" s="181"/>
      <c r="J38" s="183"/>
      <c r="K38" s="181"/>
      <c r="L38" s="183"/>
      <c r="M38" s="181"/>
      <c r="N38" s="183"/>
      <c r="P38" s="175">
        <v>586877</v>
      </c>
      <c r="R38" s="175">
        <v>556582</v>
      </c>
      <c r="T38" s="175">
        <v>345968</v>
      </c>
      <c r="V38" s="175">
        <v>321232</v>
      </c>
    </row>
    <row r="39" spans="7:22">
      <c r="G39" s="181"/>
      <c r="H39" s="155"/>
      <c r="I39" s="181"/>
      <c r="J39" s="183"/>
      <c r="K39" s="181"/>
      <c r="L39" s="183"/>
      <c r="M39" s="181"/>
      <c r="N39" s="183"/>
      <c r="P39" s="175">
        <v>135850</v>
      </c>
      <c r="R39" s="175">
        <v>182807</v>
      </c>
      <c r="T39" s="175">
        <v>390906</v>
      </c>
      <c r="V39" s="175">
        <v>413077</v>
      </c>
    </row>
    <row r="40" spans="7:22">
      <c r="G40" s="181"/>
      <c r="H40" s="155"/>
      <c r="I40" s="181"/>
      <c r="J40" s="183"/>
      <c r="K40" s="181"/>
      <c r="L40" s="183"/>
      <c r="M40" s="181"/>
      <c r="N40" s="183"/>
      <c r="P40" s="175">
        <v>0</v>
      </c>
      <c r="R40" s="175">
        <v>0</v>
      </c>
      <c r="T40" s="175">
        <v>0</v>
      </c>
      <c r="V40" s="175">
        <v>0</v>
      </c>
    </row>
    <row r="41" spans="7:22">
      <c r="G41" s="181"/>
      <c r="H41" s="155"/>
      <c r="I41" s="181"/>
      <c r="J41" s="183"/>
      <c r="K41" s="181"/>
      <c r="L41" s="183"/>
      <c r="M41" s="181"/>
      <c r="N41" s="183"/>
    </row>
    <row r="42" spans="7:22">
      <c r="G42" s="181"/>
      <c r="H42" s="155"/>
      <c r="I42" s="181"/>
      <c r="J42" s="183"/>
      <c r="K42" s="181"/>
      <c r="L42" s="183"/>
      <c r="M42" s="181"/>
      <c r="N42" s="183"/>
    </row>
    <row r="43" spans="7:22">
      <c r="G43" s="181"/>
      <c r="H43" s="155"/>
      <c r="I43" s="181"/>
      <c r="J43" s="183"/>
      <c r="K43" s="181"/>
      <c r="L43" s="183"/>
      <c r="M43" s="181"/>
      <c r="N43" s="183"/>
    </row>
    <row r="44" spans="7:22">
      <c r="G44" s="181"/>
      <c r="H44" s="155"/>
      <c r="I44" s="181"/>
      <c r="J44" s="183"/>
      <c r="K44" s="181"/>
      <c r="L44" s="183"/>
      <c r="M44" s="181"/>
      <c r="N44" s="183"/>
    </row>
    <row r="45" spans="7:22">
      <c r="G45" s="181"/>
      <c r="H45" s="155"/>
      <c r="I45" s="181"/>
      <c r="J45" s="183"/>
      <c r="K45" s="181"/>
      <c r="L45" s="183"/>
      <c r="M45" s="181"/>
      <c r="N45" s="183"/>
    </row>
    <row r="46" spans="7:22">
      <c r="G46" s="181"/>
      <c r="H46" s="155"/>
      <c r="I46" s="181"/>
      <c r="J46" s="183"/>
      <c r="K46" s="181"/>
      <c r="L46" s="183"/>
      <c r="M46" s="181"/>
      <c r="N46" s="183"/>
    </row>
    <row r="47" spans="7:22">
      <c r="G47" s="181"/>
      <c r="H47" s="155"/>
      <c r="I47" s="181"/>
      <c r="J47" s="183"/>
      <c r="K47" s="181"/>
      <c r="L47" s="183"/>
      <c r="M47" s="181"/>
      <c r="N47" s="183"/>
    </row>
    <row r="48" spans="7:22">
      <c r="G48" s="181"/>
      <c r="H48" s="155"/>
      <c r="I48" s="181"/>
      <c r="J48" s="183"/>
      <c r="K48" s="181"/>
      <c r="L48" s="183"/>
      <c r="M48" s="181"/>
      <c r="N48" s="183"/>
    </row>
    <row r="49" spans="1:14">
      <c r="G49" s="181"/>
      <c r="H49" s="155"/>
      <c r="I49" s="181"/>
      <c r="J49" s="183"/>
      <c r="K49" s="181"/>
      <c r="L49" s="183"/>
      <c r="M49" s="181"/>
      <c r="N49" s="183"/>
    </row>
    <row r="50" spans="1:14">
      <c r="G50" s="181"/>
      <c r="H50" s="155"/>
      <c r="I50" s="181"/>
      <c r="J50" s="183"/>
      <c r="K50" s="181"/>
      <c r="L50" s="183"/>
      <c r="M50" s="181"/>
      <c r="N50" s="183"/>
    </row>
    <row r="51" spans="1:14">
      <c r="G51" s="181"/>
      <c r="H51" s="155"/>
      <c r="I51" s="181"/>
      <c r="J51" s="183"/>
      <c r="K51" s="181"/>
      <c r="L51" s="183"/>
      <c r="M51" s="181"/>
      <c r="N51" s="183"/>
    </row>
    <row r="52" spans="1:14" ht="20.399999999999999" customHeight="1">
      <c r="A52" s="24" t="s">
        <v>187</v>
      </c>
      <c r="N52" s="199">
        <v>4</v>
      </c>
    </row>
  </sheetData>
  <mergeCells count="6">
    <mergeCell ref="A10:E10"/>
    <mergeCell ref="A2:N2"/>
    <mergeCell ref="A3:N3"/>
    <mergeCell ref="A4:N4"/>
    <mergeCell ref="H6:J6"/>
    <mergeCell ref="L6:N6"/>
  </mergeCells>
  <printOptions horizontalCentered="1"/>
  <pageMargins left="0.70866141732283472" right="0.39370078740157483" top="0.51181102362204722" bottom="0.51181102362204722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72"/>
  <sheetViews>
    <sheetView view="pageBreakPreview" topLeftCell="A50" zoomScale="110" zoomScaleNormal="85" zoomScaleSheetLayoutView="110" workbookViewId="0">
      <selection activeCell="U13" sqref="U13"/>
    </sheetView>
  </sheetViews>
  <sheetFormatPr defaultColWidth="9.21875" defaultRowHeight="21" customHeight="1"/>
  <cols>
    <col min="1" max="1" width="2.77734375" style="72" customWidth="1"/>
    <col min="2" max="2" width="1.77734375" style="72" customWidth="1"/>
    <col min="3" max="3" width="2.77734375" style="72" customWidth="1"/>
    <col min="4" max="4" width="31.5546875" style="72" customWidth="1"/>
    <col min="5" max="5" width="9.21875" style="72" customWidth="1"/>
    <col min="6" max="6" width="0.77734375" style="72" customWidth="1"/>
    <col min="7" max="7" width="15.21875" style="72" customWidth="1"/>
    <col min="8" max="8" width="0.77734375" style="72" customWidth="1"/>
    <col min="9" max="9" width="15.21875" style="72" customWidth="1"/>
    <col min="10" max="10" width="0.77734375" style="72" customWidth="1"/>
    <col min="11" max="11" width="15.21875" style="72" customWidth="1"/>
    <col min="12" max="12" width="0.77734375" style="72" customWidth="1"/>
    <col min="13" max="13" width="15.21875" style="72" customWidth="1"/>
    <col min="14" max="14" width="14.21875" style="72" bestFit="1" customWidth="1"/>
    <col min="15" max="15" width="13.5546875" style="72" customWidth="1"/>
    <col min="16" max="16384" width="9.21875" style="72"/>
  </cols>
  <sheetData>
    <row r="1" spans="1:17" ht="19.95" customHeight="1"/>
    <row r="2" spans="1:17" s="70" customFormat="1" ht="19.95" customHeight="1">
      <c r="A2" s="338" t="s">
        <v>175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</row>
    <row r="3" spans="1:17" s="70" customFormat="1" ht="19.95" customHeight="1">
      <c r="A3" s="338" t="s">
        <v>157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</row>
    <row r="4" spans="1:17" s="70" customFormat="1" ht="19.95" customHeight="1">
      <c r="A4" s="338" t="s">
        <v>172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</row>
    <row r="5" spans="1:17" s="70" customFormat="1" ht="19.95" customHeight="1">
      <c r="A5" s="201"/>
      <c r="B5" s="201"/>
      <c r="C5" s="201"/>
      <c r="D5" s="201"/>
      <c r="E5" s="201"/>
      <c r="F5" s="201"/>
      <c r="G5" s="339" t="s">
        <v>75</v>
      </c>
      <c r="H5" s="339"/>
      <c r="I5" s="339"/>
      <c r="J5" s="340"/>
      <c r="K5" s="339"/>
      <c r="L5" s="339"/>
      <c r="M5" s="339"/>
    </row>
    <row r="6" spans="1:17" s="70" customFormat="1" ht="19.95" customHeight="1">
      <c r="A6" s="202"/>
      <c r="G6" s="337" t="s">
        <v>19</v>
      </c>
      <c r="H6" s="337"/>
      <c r="I6" s="337"/>
      <c r="J6" s="203"/>
      <c r="K6" s="337" t="s">
        <v>21</v>
      </c>
      <c r="L6" s="337"/>
      <c r="M6" s="337"/>
    </row>
    <row r="7" spans="1:17" s="70" customFormat="1" ht="19.95" customHeight="1">
      <c r="A7" s="204"/>
      <c r="B7" s="205"/>
      <c r="C7" s="206"/>
      <c r="D7" s="205"/>
      <c r="E7" s="205" t="s">
        <v>0</v>
      </c>
      <c r="F7" s="206"/>
      <c r="G7" s="207">
        <v>2568</v>
      </c>
      <c r="H7" s="206"/>
      <c r="I7" s="205">
        <v>2567</v>
      </c>
      <c r="J7" s="206"/>
      <c r="K7" s="207">
        <f>+G7</f>
        <v>2568</v>
      </c>
      <c r="L7" s="206"/>
      <c r="M7" s="205">
        <f>+I7</f>
        <v>2567</v>
      </c>
    </row>
    <row r="8" spans="1:17" s="70" customFormat="1" ht="19.95" customHeight="1">
      <c r="A8" s="202"/>
      <c r="B8" s="208"/>
      <c r="D8" s="208"/>
      <c r="E8" s="287"/>
      <c r="G8" s="209"/>
      <c r="I8" s="71"/>
      <c r="K8" s="71"/>
      <c r="M8" s="71"/>
    </row>
    <row r="9" spans="1:17" ht="19.95" customHeight="1">
      <c r="A9" s="277" t="s">
        <v>133</v>
      </c>
      <c r="B9" s="91"/>
      <c r="C9" s="91"/>
      <c r="D9" s="91"/>
      <c r="E9" s="288"/>
      <c r="F9" s="91"/>
      <c r="G9" s="91"/>
      <c r="H9" s="91"/>
      <c r="I9" s="210"/>
      <c r="J9" s="91"/>
      <c r="K9" s="91"/>
      <c r="L9" s="91"/>
      <c r="M9" s="210"/>
      <c r="O9" s="70"/>
    </row>
    <row r="10" spans="1:17" ht="19.95" customHeight="1">
      <c r="A10" s="91"/>
      <c r="B10" s="91" t="s">
        <v>120</v>
      </c>
      <c r="C10" s="91"/>
      <c r="E10" s="289"/>
      <c r="F10" s="73"/>
      <c r="G10" s="73">
        <v>0</v>
      </c>
      <c r="H10" s="73"/>
      <c r="I10" s="73">
        <v>0</v>
      </c>
      <c r="J10" s="73"/>
      <c r="K10" s="73">
        <v>1314</v>
      </c>
      <c r="L10" s="73"/>
      <c r="M10" s="73">
        <v>5052</v>
      </c>
      <c r="O10" s="70"/>
    </row>
    <row r="11" spans="1:17" ht="19.95" customHeight="1">
      <c r="A11" s="91"/>
      <c r="B11" s="91" t="s">
        <v>96</v>
      </c>
      <c r="C11" s="91"/>
      <c r="E11" s="289"/>
      <c r="F11" s="73"/>
      <c r="G11" s="73">
        <v>62417</v>
      </c>
      <c r="H11" s="73"/>
      <c r="I11" s="73">
        <v>75808</v>
      </c>
      <c r="J11" s="73"/>
      <c r="K11" s="73">
        <v>0</v>
      </c>
      <c r="L11" s="73"/>
      <c r="M11" s="73">
        <v>0</v>
      </c>
      <c r="O11" s="70"/>
    </row>
    <row r="12" spans="1:17" ht="19.95" customHeight="1">
      <c r="A12" s="91"/>
      <c r="B12" s="91" t="s">
        <v>98</v>
      </c>
      <c r="C12" s="91"/>
      <c r="E12" s="289"/>
      <c r="F12" s="73"/>
      <c r="G12" s="76">
        <v>-52519.845999999998</v>
      </c>
      <c r="H12" s="77"/>
      <c r="I12" s="76">
        <v>-41833</v>
      </c>
      <c r="J12" s="77"/>
      <c r="K12" s="76">
        <v>0</v>
      </c>
      <c r="L12" s="77"/>
      <c r="M12" s="76">
        <v>0</v>
      </c>
      <c r="O12" s="70"/>
    </row>
    <row r="13" spans="1:17" ht="19.95" customHeight="1">
      <c r="A13" s="277" t="s">
        <v>134</v>
      </c>
      <c r="B13" s="91"/>
      <c r="C13" s="91"/>
      <c r="E13" s="289"/>
      <c r="F13" s="73"/>
      <c r="G13" s="73">
        <f>SUM(G10:G12)</f>
        <v>9897.1540000000023</v>
      </c>
      <c r="H13" s="73"/>
      <c r="I13" s="73">
        <f>SUM(I10:I12)</f>
        <v>33975</v>
      </c>
      <c r="J13" s="73"/>
      <c r="K13" s="73">
        <f>SUM(K10:K12)</f>
        <v>1314</v>
      </c>
      <c r="L13" s="73"/>
      <c r="M13" s="73">
        <f>SUM(M10:M12)</f>
        <v>5052</v>
      </c>
      <c r="O13" s="70"/>
    </row>
    <row r="14" spans="1:17" ht="19.95" customHeight="1">
      <c r="B14" s="91" t="s">
        <v>97</v>
      </c>
      <c r="C14" s="91"/>
      <c r="E14" s="290"/>
      <c r="F14" s="73"/>
      <c r="G14" s="79">
        <v>-1814</v>
      </c>
      <c r="H14" s="73"/>
      <c r="I14" s="79">
        <v>861</v>
      </c>
      <c r="J14" s="73"/>
      <c r="K14" s="79">
        <v>4028</v>
      </c>
      <c r="L14" s="73"/>
      <c r="M14" s="79">
        <v>3295</v>
      </c>
      <c r="O14" s="70"/>
    </row>
    <row r="15" spans="1:17" ht="19.95" customHeight="1">
      <c r="A15" s="215" t="s">
        <v>135</v>
      </c>
      <c r="B15" s="91"/>
      <c r="C15" s="212"/>
      <c r="E15" s="289"/>
      <c r="F15" s="73"/>
      <c r="G15" s="73">
        <f>SUM(G13:G14)</f>
        <v>8083.1540000000023</v>
      </c>
      <c r="H15" s="73"/>
      <c r="I15" s="73">
        <f>SUM(I13:I14)</f>
        <v>34836</v>
      </c>
      <c r="J15" s="73"/>
      <c r="K15" s="73">
        <f>SUM(K13:K14)</f>
        <v>5342</v>
      </c>
      <c r="L15" s="73"/>
      <c r="M15" s="73">
        <f>SUM(M13:M14)</f>
        <v>8347</v>
      </c>
      <c r="O15" s="70"/>
      <c r="Q15" s="74"/>
    </row>
    <row r="16" spans="1:17" ht="19.95" customHeight="1">
      <c r="B16" s="91" t="s">
        <v>121</v>
      </c>
      <c r="C16" s="91"/>
      <c r="E16" s="290"/>
      <c r="F16" s="77"/>
      <c r="G16" s="77">
        <v>-23097</v>
      </c>
      <c r="H16" s="77"/>
      <c r="I16" s="77">
        <v>-43164</v>
      </c>
      <c r="J16" s="77"/>
      <c r="K16" s="77">
        <v>0</v>
      </c>
      <c r="L16" s="77"/>
      <c r="M16" s="77">
        <v>0</v>
      </c>
      <c r="N16" s="249"/>
      <c r="O16" s="70"/>
    </row>
    <row r="17" spans="1:16" ht="19.95" customHeight="1">
      <c r="B17" s="91" t="s">
        <v>11</v>
      </c>
      <c r="C17" s="91"/>
      <c r="E17" s="290"/>
      <c r="F17" s="77"/>
      <c r="G17" s="76">
        <v>-55588</v>
      </c>
      <c r="H17" s="77"/>
      <c r="I17" s="76">
        <v>-29847</v>
      </c>
      <c r="J17" s="77"/>
      <c r="K17" s="76">
        <v>-21195</v>
      </c>
      <c r="L17" s="77"/>
      <c r="M17" s="76">
        <v>-23770</v>
      </c>
      <c r="N17" s="249"/>
      <c r="O17" s="70"/>
    </row>
    <row r="18" spans="1:16" ht="19.95" hidden="1" customHeight="1">
      <c r="B18" s="91" t="s">
        <v>141</v>
      </c>
      <c r="C18" s="91"/>
      <c r="D18" s="91"/>
      <c r="E18" s="291"/>
      <c r="F18" s="77"/>
      <c r="G18" s="76">
        <v>0</v>
      </c>
      <c r="H18" s="77"/>
      <c r="I18" s="76">
        <v>0</v>
      </c>
      <c r="J18" s="77"/>
      <c r="K18" s="76">
        <v>0</v>
      </c>
      <c r="L18" s="77"/>
      <c r="M18" s="76">
        <v>0</v>
      </c>
    </row>
    <row r="19" spans="1:16" ht="19.95" customHeight="1">
      <c r="A19" s="277" t="s">
        <v>136</v>
      </c>
      <c r="B19" s="91"/>
      <c r="D19" s="91"/>
      <c r="E19" s="291"/>
      <c r="F19" s="77"/>
      <c r="G19" s="76">
        <f>SUM(G16:G18)</f>
        <v>-78685</v>
      </c>
      <c r="H19" s="77"/>
      <c r="I19" s="76">
        <f>SUM(I16:I18)</f>
        <v>-73011</v>
      </c>
      <c r="J19" s="77"/>
      <c r="K19" s="76">
        <f>SUM(K16:K18)</f>
        <v>-21195</v>
      </c>
      <c r="L19" s="77"/>
      <c r="M19" s="76">
        <f>SUM(M16:M18)</f>
        <v>-23770</v>
      </c>
      <c r="O19" s="70"/>
    </row>
    <row r="20" spans="1:16" ht="20.399999999999999">
      <c r="A20" s="277" t="s">
        <v>180</v>
      </c>
      <c r="B20" s="91"/>
      <c r="C20" s="91"/>
      <c r="D20" s="91"/>
      <c r="E20" s="291"/>
      <c r="F20" s="77"/>
      <c r="G20" s="77">
        <f>+SUM(G15,G19)</f>
        <v>-70601.84599999999</v>
      </c>
      <c r="H20" s="77"/>
      <c r="I20" s="77">
        <f>+SUM(I15,I19)</f>
        <v>-38175</v>
      </c>
      <c r="J20" s="77"/>
      <c r="K20" s="77">
        <f>+SUM(K15,K19)</f>
        <v>-15853</v>
      </c>
      <c r="L20" s="77"/>
      <c r="M20" s="77">
        <f>+SUM(M15,M19)</f>
        <v>-15423</v>
      </c>
      <c r="O20" s="70"/>
    </row>
    <row r="21" spans="1:16" ht="19.95" customHeight="1">
      <c r="A21" s="91" t="s">
        <v>20</v>
      </c>
      <c r="B21" s="91"/>
      <c r="D21" s="213"/>
      <c r="E21" s="291"/>
      <c r="F21" s="73"/>
      <c r="G21" s="313">
        <v>-5870</v>
      </c>
      <c r="H21" s="73"/>
      <c r="I21" s="313">
        <v>-8882</v>
      </c>
      <c r="J21" s="73"/>
      <c r="K21" s="313">
        <v>-5479</v>
      </c>
      <c r="L21" s="73"/>
      <c r="M21" s="313">
        <v>-7013</v>
      </c>
    </row>
    <row r="22" spans="1:16" ht="19.95" customHeight="1">
      <c r="A22" s="277" t="s">
        <v>142</v>
      </c>
      <c r="B22" s="91"/>
      <c r="D22" s="213"/>
      <c r="E22" s="291"/>
      <c r="F22" s="73">
        <f>SUM(F21:F21)</f>
        <v>0</v>
      </c>
      <c r="G22" s="73">
        <f>SUM(G20:G21)</f>
        <v>-76471.84599999999</v>
      </c>
      <c r="H22" s="73">
        <f>SUM(H21:H21)</f>
        <v>0</v>
      </c>
      <c r="I22" s="73">
        <f>SUM(I20:I21)</f>
        <v>-47057</v>
      </c>
      <c r="J22" s="73">
        <f>SUM(J21:J21)</f>
        <v>0</v>
      </c>
      <c r="K22" s="73">
        <f>SUM(K20:K21)</f>
        <v>-21332</v>
      </c>
      <c r="L22" s="73">
        <f>SUM(L21:L21)</f>
        <v>0</v>
      </c>
      <c r="M22" s="73">
        <f>SUM(M20:M21)</f>
        <v>-22436</v>
      </c>
    </row>
    <row r="23" spans="1:16" ht="19.95" customHeight="1">
      <c r="A23" s="72" t="s">
        <v>179</v>
      </c>
      <c r="E23" s="290"/>
      <c r="F23" s="73"/>
      <c r="G23" s="76">
        <v>1056</v>
      </c>
      <c r="H23" s="73"/>
      <c r="I23" s="76">
        <v>0</v>
      </c>
      <c r="J23" s="73"/>
      <c r="K23" s="79">
        <v>0</v>
      </c>
      <c r="L23" s="73"/>
      <c r="M23" s="79">
        <v>0</v>
      </c>
    </row>
    <row r="24" spans="1:16" ht="19.95" customHeight="1" thickBot="1">
      <c r="A24" s="214" t="s">
        <v>181</v>
      </c>
      <c r="E24" s="290"/>
      <c r="F24" s="77"/>
      <c r="G24" s="80">
        <f>SUM(G22:G23)</f>
        <v>-75415.84599999999</v>
      </c>
      <c r="H24" s="77"/>
      <c r="I24" s="80">
        <f>SUM(I22:I23)</f>
        <v>-47057</v>
      </c>
      <c r="J24" s="77"/>
      <c r="K24" s="80">
        <f>K22-K23</f>
        <v>-21332</v>
      </c>
      <c r="L24" s="77"/>
      <c r="M24" s="80">
        <f>SUM(M22:M23)</f>
        <v>-22436</v>
      </c>
    </row>
    <row r="25" spans="1:16" ht="4.95" hidden="1" customHeight="1" thickTop="1">
      <c r="E25" s="290"/>
      <c r="F25" s="81"/>
      <c r="G25" s="81"/>
      <c r="H25" s="81"/>
      <c r="I25" s="81"/>
      <c r="J25" s="81"/>
      <c r="K25" s="81"/>
      <c r="L25" s="81"/>
      <c r="M25" s="81"/>
    </row>
    <row r="26" spans="1:16" s="89" customFormat="1" ht="19.95" hidden="1" customHeight="1">
      <c r="A26" s="215" t="s">
        <v>112</v>
      </c>
      <c r="B26" s="72"/>
      <c r="C26" s="72"/>
      <c r="D26" s="72"/>
      <c r="E26" s="292"/>
      <c r="F26" s="73"/>
      <c r="G26" s="75"/>
      <c r="H26" s="73"/>
      <c r="I26" s="75"/>
      <c r="J26" s="73"/>
      <c r="K26" s="73"/>
      <c r="L26" s="73"/>
      <c r="M26" s="86"/>
      <c r="N26" s="87"/>
      <c r="O26" s="88"/>
      <c r="P26" s="88"/>
    </row>
    <row r="27" spans="1:16" s="89" customFormat="1" ht="19.95" hidden="1" customHeight="1">
      <c r="A27" s="72" t="s">
        <v>137</v>
      </c>
      <c r="B27" s="72"/>
      <c r="C27" s="72"/>
      <c r="D27" s="72"/>
      <c r="E27" s="293"/>
      <c r="F27" s="73"/>
      <c r="G27" s="73"/>
      <c r="H27" s="73"/>
      <c r="N27" s="90"/>
      <c r="O27" s="88"/>
      <c r="P27" s="88"/>
    </row>
    <row r="28" spans="1:16" s="89" customFormat="1" ht="19.95" hidden="1" customHeight="1">
      <c r="A28" s="72"/>
      <c r="B28" s="72" t="s">
        <v>113</v>
      </c>
      <c r="C28" s="72"/>
      <c r="D28" s="72"/>
      <c r="E28" s="293"/>
      <c r="F28" s="73"/>
      <c r="G28" s="73">
        <v>0</v>
      </c>
      <c r="H28" s="73"/>
      <c r="I28" s="73">
        <v>0</v>
      </c>
      <c r="J28" s="73"/>
      <c r="K28" s="73">
        <v>0</v>
      </c>
      <c r="L28" s="73"/>
      <c r="M28" s="73">
        <v>0</v>
      </c>
      <c r="N28" s="90"/>
      <c r="O28" s="88"/>
      <c r="P28" s="88"/>
    </row>
    <row r="29" spans="1:16" s="89" customFormat="1" ht="19.95" hidden="1" customHeight="1" thickBot="1">
      <c r="A29" s="215" t="s">
        <v>147</v>
      </c>
      <c r="B29" s="72"/>
      <c r="C29" s="72"/>
      <c r="E29" s="293"/>
      <c r="F29" s="77"/>
      <c r="G29" s="80">
        <f>+G24+G28</f>
        <v>-75415.84599999999</v>
      </c>
      <c r="H29" s="77"/>
      <c r="I29" s="80">
        <f>+I24+I28</f>
        <v>-47057</v>
      </c>
      <c r="J29" s="77"/>
      <c r="K29" s="80">
        <f>+K24+K28</f>
        <v>-21332</v>
      </c>
      <c r="L29" s="77"/>
      <c r="M29" s="80">
        <f>+M24+M28</f>
        <v>-22436</v>
      </c>
      <c r="N29" s="90"/>
      <c r="O29" s="88"/>
      <c r="P29" s="88"/>
    </row>
    <row r="30" spans="1:16" ht="4.95" customHeight="1" thickTop="1">
      <c r="E30" s="290"/>
      <c r="F30" s="81"/>
      <c r="G30" s="81"/>
      <c r="H30" s="81"/>
      <c r="I30" s="81"/>
      <c r="J30" s="81"/>
      <c r="K30" s="81"/>
      <c r="L30" s="81"/>
      <c r="M30" s="81"/>
    </row>
    <row r="31" spans="1:16" s="89" customFormat="1" ht="19.95" customHeight="1">
      <c r="A31" s="265" t="s">
        <v>118</v>
      </c>
      <c r="B31" s="85"/>
      <c r="C31" s="85"/>
      <c r="E31" s="293"/>
      <c r="F31" s="92"/>
      <c r="G31" s="184"/>
      <c r="H31" s="92"/>
      <c r="I31" s="184"/>
      <c r="J31" s="92"/>
      <c r="K31" s="184"/>
      <c r="L31" s="92"/>
      <c r="M31" s="184"/>
      <c r="N31" s="87"/>
      <c r="O31" s="88"/>
    </row>
    <row r="32" spans="1:16" s="89" customFormat="1" ht="19.95" customHeight="1">
      <c r="A32" s="265"/>
      <c r="B32" s="265" t="s">
        <v>122</v>
      </c>
      <c r="C32" s="85"/>
      <c r="E32" s="293"/>
      <c r="F32" s="92"/>
      <c r="G32" s="184"/>
      <c r="H32" s="92"/>
      <c r="I32" s="184"/>
      <c r="J32" s="92"/>
      <c r="K32" s="184"/>
      <c r="L32" s="92"/>
      <c r="M32" s="184"/>
      <c r="N32" s="87"/>
      <c r="O32" s="88"/>
    </row>
    <row r="33" spans="1:21" s="89" customFormat="1" ht="19.95" customHeight="1">
      <c r="A33" s="265"/>
      <c r="B33" s="265" t="s">
        <v>123</v>
      </c>
      <c r="C33" s="85"/>
      <c r="E33" s="293"/>
      <c r="F33" s="92"/>
      <c r="G33" s="184"/>
      <c r="H33" s="92"/>
      <c r="I33" s="184"/>
      <c r="J33" s="92"/>
      <c r="K33" s="184"/>
      <c r="L33" s="92"/>
      <c r="M33" s="184"/>
      <c r="N33" s="87"/>
      <c r="O33" s="88"/>
    </row>
    <row r="34" spans="1:21" s="89" customFormat="1" ht="19.95" customHeight="1">
      <c r="A34" s="85"/>
      <c r="C34" s="85" t="s">
        <v>127</v>
      </c>
      <c r="E34" s="293"/>
      <c r="F34" s="92"/>
      <c r="G34" s="77">
        <v>0</v>
      </c>
      <c r="I34" s="76">
        <v>100</v>
      </c>
      <c r="K34" s="77">
        <v>0</v>
      </c>
      <c r="M34" s="76">
        <v>265</v>
      </c>
      <c r="N34" s="87"/>
      <c r="O34" s="77">
        <v>100</v>
      </c>
      <c r="Q34" s="76">
        <v>0</v>
      </c>
      <c r="S34" s="77">
        <v>265</v>
      </c>
      <c r="U34" s="76">
        <v>0</v>
      </c>
    </row>
    <row r="35" spans="1:21" s="89" customFormat="1" ht="19.95" hidden="1" customHeight="1">
      <c r="A35" s="85"/>
      <c r="C35" s="85"/>
      <c r="D35" s="85" t="s">
        <v>115</v>
      </c>
      <c r="E35" s="293"/>
      <c r="F35" s="92"/>
      <c r="H35" s="92"/>
      <c r="I35" s="184">
        <v>0</v>
      </c>
      <c r="J35" s="92"/>
      <c r="L35" s="92"/>
      <c r="M35" s="266">
        <v>0</v>
      </c>
      <c r="N35" s="87"/>
      <c r="O35" s="88"/>
    </row>
    <row r="36" spans="1:21" s="89" customFormat="1" ht="19.95" hidden="1" customHeight="1">
      <c r="A36" s="85"/>
      <c r="C36" s="85"/>
      <c r="D36" s="85" t="s">
        <v>116</v>
      </c>
      <c r="E36" s="294"/>
      <c r="F36" s="92"/>
      <c r="G36" s="184">
        <v>0</v>
      </c>
      <c r="H36" s="92"/>
      <c r="I36" s="184">
        <v>0</v>
      </c>
      <c r="J36" s="92"/>
      <c r="K36" s="184">
        <v>0</v>
      </c>
      <c r="L36" s="92"/>
      <c r="M36" s="184">
        <v>0</v>
      </c>
      <c r="N36" s="87"/>
      <c r="O36" s="88"/>
    </row>
    <row r="37" spans="1:21" s="89" customFormat="1" ht="19.95" customHeight="1">
      <c r="A37" s="265" t="s">
        <v>124</v>
      </c>
      <c r="B37" s="85"/>
      <c r="C37" s="85"/>
      <c r="E37" s="294"/>
      <c r="F37" s="77"/>
      <c r="G37" s="78">
        <f>+G34+G36</f>
        <v>0</v>
      </c>
      <c r="H37" s="77"/>
      <c r="I37" s="78">
        <f>+I34+I36</f>
        <v>100</v>
      </c>
      <c r="J37" s="77"/>
      <c r="K37" s="78">
        <f>+K34+K36</f>
        <v>0</v>
      </c>
      <c r="L37" s="77"/>
      <c r="M37" s="78">
        <f>+M34+M36</f>
        <v>265</v>
      </c>
      <c r="N37" s="87"/>
      <c r="O37" s="88">
        <f>O34*0.8</f>
        <v>80</v>
      </c>
      <c r="S37" s="88">
        <f>S34*0.8</f>
        <v>212</v>
      </c>
    </row>
    <row r="38" spans="1:21" s="89" customFormat="1" ht="19.95" customHeight="1">
      <c r="A38" s="85"/>
      <c r="B38" s="85"/>
      <c r="C38" s="85"/>
      <c r="E38" s="294"/>
      <c r="F38" s="92"/>
      <c r="G38" s="184"/>
      <c r="H38" s="92"/>
      <c r="I38" s="184"/>
      <c r="J38" s="92"/>
      <c r="K38" s="184"/>
      <c r="L38" s="92"/>
      <c r="M38" s="184"/>
      <c r="N38" s="87"/>
      <c r="O38" s="88"/>
    </row>
    <row r="39" spans="1:21" s="89" customFormat="1" ht="19.95" hidden="1" customHeight="1">
      <c r="A39" s="85" t="s">
        <v>125</v>
      </c>
      <c r="B39" s="85"/>
      <c r="C39" s="85"/>
      <c r="E39" s="294"/>
      <c r="F39" s="92"/>
      <c r="G39" s="266">
        <f>+G24+G34</f>
        <v>-75415.84599999999</v>
      </c>
      <c r="H39" s="92"/>
      <c r="I39" s="266">
        <f>+I24+I35</f>
        <v>-47057</v>
      </c>
      <c r="J39" s="92"/>
      <c r="K39" s="266">
        <f>+K24+K34</f>
        <v>-21332</v>
      </c>
      <c r="L39" s="92"/>
      <c r="M39" s="266">
        <f>M24+M34</f>
        <v>-22171</v>
      </c>
      <c r="N39" s="87"/>
      <c r="O39" s="88"/>
    </row>
    <row r="40" spans="1:21" s="89" customFormat="1" ht="19.95" hidden="1" customHeight="1">
      <c r="A40" s="85" t="s">
        <v>126</v>
      </c>
      <c r="B40" s="85"/>
      <c r="C40" s="85"/>
      <c r="E40" s="294"/>
      <c r="F40" s="92"/>
      <c r="G40" s="184">
        <f>+G28+G36</f>
        <v>0</v>
      </c>
      <c r="H40" s="92"/>
      <c r="I40" s="266">
        <f>+I28+I36</f>
        <v>0</v>
      </c>
      <c r="J40" s="92"/>
      <c r="K40" s="184">
        <f>+K28+K36</f>
        <v>0</v>
      </c>
      <c r="L40" s="92"/>
      <c r="M40" s="184">
        <f>+M28+M36</f>
        <v>0</v>
      </c>
      <c r="N40" s="87"/>
      <c r="O40" s="88"/>
    </row>
    <row r="41" spans="1:21" s="89" customFormat="1" ht="19.95" customHeight="1" thickBot="1">
      <c r="A41" s="265" t="s">
        <v>119</v>
      </c>
      <c r="B41" s="85"/>
      <c r="C41" s="85"/>
      <c r="E41" s="294"/>
      <c r="F41" s="77"/>
      <c r="G41" s="301">
        <f>SUM(G39:G40)</f>
        <v>-75415.84599999999</v>
      </c>
      <c r="H41" s="77"/>
      <c r="I41" s="301">
        <f>I24+I37</f>
        <v>-46957</v>
      </c>
      <c r="J41" s="77"/>
      <c r="K41" s="301">
        <f>SUM(K39:K40)</f>
        <v>-21332</v>
      </c>
      <c r="L41" s="77"/>
      <c r="M41" s="301">
        <f>SUM(M39:M40)</f>
        <v>-22171</v>
      </c>
      <c r="N41" s="87"/>
      <c r="O41" s="88"/>
      <c r="S41" s="304">
        <f>K34-S34</f>
        <v>-265</v>
      </c>
    </row>
    <row r="42" spans="1:21" s="89" customFormat="1" ht="19.95" customHeight="1" thickTop="1">
      <c r="A42" s="265"/>
      <c r="B42" s="85"/>
      <c r="C42" s="85"/>
      <c r="E42" s="294"/>
      <c r="F42" s="77"/>
      <c r="G42" s="77"/>
      <c r="H42" s="77"/>
      <c r="I42" s="77"/>
      <c r="J42" s="77"/>
      <c r="K42" s="77"/>
      <c r="L42" s="77"/>
      <c r="M42" s="77"/>
      <c r="N42" s="87"/>
      <c r="O42" s="88"/>
    </row>
    <row r="43" spans="1:21" s="89" customFormat="1" ht="19.95" customHeight="1">
      <c r="A43" s="265" t="s">
        <v>182</v>
      </c>
      <c r="B43" s="85"/>
      <c r="C43" s="85"/>
      <c r="D43" s="85"/>
      <c r="E43" s="294"/>
      <c r="F43" s="77"/>
      <c r="G43" s="77"/>
      <c r="H43" s="77"/>
      <c r="I43" s="77"/>
      <c r="J43" s="77"/>
      <c r="K43" s="77"/>
      <c r="L43" s="77"/>
      <c r="M43" s="77"/>
      <c r="N43" s="87"/>
      <c r="O43" s="88"/>
    </row>
    <row r="44" spans="1:21" s="89" customFormat="1" ht="19.95" customHeight="1">
      <c r="A44" s="91"/>
      <c r="B44" s="91" t="s">
        <v>60</v>
      </c>
      <c r="C44" s="91"/>
      <c r="D44" s="91"/>
      <c r="E44" s="294"/>
      <c r="F44" s="77"/>
      <c r="G44" s="77">
        <f>G24-G47</f>
        <v>-62507.535999999993</v>
      </c>
      <c r="H44" s="77"/>
      <c r="I44" s="77">
        <f>I24</f>
        <v>-47057</v>
      </c>
      <c r="J44" s="77"/>
      <c r="K44" s="77">
        <f>K24</f>
        <v>-21332</v>
      </c>
      <c r="L44" s="77"/>
      <c r="M44" s="77">
        <f>M24</f>
        <v>-22436</v>
      </c>
      <c r="N44" s="87"/>
      <c r="O44" s="88"/>
    </row>
    <row r="45" spans="1:21" s="89" customFormat="1" ht="19.95" hidden="1" customHeight="1">
      <c r="A45" s="91"/>
      <c r="B45" s="91"/>
      <c r="C45" s="91" t="s">
        <v>114</v>
      </c>
      <c r="D45" s="91"/>
      <c r="E45" s="294"/>
      <c r="F45" s="77"/>
      <c r="G45" s="77"/>
      <c r="H45" s="77"/>
      <c r="I45" s="77"/>
      <c r="J45" s="77"/>
      <c r="K45" s="77"/>
      <c r="L45" s="77"/>
      <c r="M45" s="77"/>
      <c r="N45" s="87"/>
      <c r="O45" s="88"/>
    </row>
    <row r="46" spans="1:21" s="89" customFormat="1" ht="19.95" hidden="1" customHeight="1">
      <c r="A46" s="91"/>
      <c r="B46" s="91"/>
      <c r="C46" s="91" t="s">
        <v>138</v>
      </c>
      <c r="D46" s="91"/>
      <c r="E46" s="294"/>
      <c r="F46" s="77"/>
      <c r="G46" s="77"/>
      <c r="H46" s="77"/>
      <c r="I46" s="77"/>
      <c r="J46" s="77"/>
      <c r="K46" s="77"/>
      <c r="L46" s="77"/>
      <c r="M46" s="77"/>
      <c r="N46" s="87"/>
      <c r="O46" s="88"/>
    </row>
    <row r="47" spans="1:21" s="89" customFormat="1" ht="19.95" customHeight="1">
      <c r="A47" s="91"/>
      <c r="B47" s="85" t="s">
        <v>45</v>
      </c>
      <c r="C47" s="91"/>
      <c r="D47" s="91"/>
      <c r="E47" s="294"/>
      <c r="F47" s="77"/>
      <c r="G47" s="302">
        <v>-12908.31</v>
      </c>
      <c r="H47" s="77"/>
      <c r="I47" s="302">
        <v>0</v>
      </c>
      <c r="J47" s="77"/>
      <c r="K47" s="302"/>
      <c r="L47" s="77"/>
      <c r="M47" s="302">
        <v>0</v>
      </c>
      <c r="N47" s="87"/>
      <c r="O47" s="88"/>
    </row>
    <row r="48" spans="1:21" s="89" customFormat="1" ht="19.95" hidden="1" customHeight="1">
      <c r="A48" s="91"/>
      <c r="B48" s="91"/>
      <c r="C48" s="91" t="s">
        <v>138</v>
      </c>
      <c r="D48" s="91"/>
      <c r="E48" s="294"/>
      <c r="F48" s="77"/>
      <c r="G48" s="77"/>
      <c r="H48" s="77"/>
      <c r="I48" s="77"/>
      <c r="J48" s="77"/>
      <c r="K48" s="77"/>
      <c r="L48" s="77"/>
      <c r="M48" s="77"/>
      <c r="N48" s="87"/>
      <c r="O48" s="88"/>
    </row>
    <row r="49" spans="1:15" s="89" customFormat="1" ht="19.95" customHeight="1" thickBot="1">
      <c r="A49" s="85"/>
      <c r="B49" s="85"/>
      <c r="C49" s="85"/>
      <c r="D49" s="85"/>
      <c r="E49" s="294"/>
      <c r="F49" s="77"/>
      <c r="G49" s="301">
        <f>SUM(G44:G47)</f>
        <v>-75415.84599999999</v>
      </c>
      <c r="H49" s="77"/>
      <c r="I49" s="301">
        <f>SUM(I44:I47)</f>
        <v>-47057</v>
      </c>
      <c r="J49" s="77"/>
      <c r="K49" s="301">
        <f>SUM(K44:K47)</f>
        <v>-21332</v>
      </c>
      <c r="L49" s="77"/>
      <c r="M49" s="301">
        <f>SUM(M44:M47)</f>
        <v>-22436</v>
      </c>
      <c r="N49" s="87"/>
      <c r="O49" s="88"/>
    </row>
    <row r="50" spans="1:15" s="89" customFormat="1" ht="19.95" customHeight="1" thickTop="1">
      <c r="A50" s="72"/>
      <c r="B50" s="72"/>
      <c r="C50" s="72"/>
      <c r="E50" s="294"/>
      <c r="F50" s="77"/>
      <c r="G50" s="77"/>
      <c r="H50" s="77"/>
      <c r="I50" s="77"/>
      <c r="J50" s="77"/>
      <c r="K50" s="77"/>
      <c r="L50" s="77"/>
      <c r="M50" s="77"/>
      <c r="N50" s="87"/>
      <c r="O50" s="88"/>
    </row>
    <row r="51" spans="1:15" s="89" customFormat="1" ht="19.95" customHeight="1">
      <c r="A51" s="215" t="s">
        <v>183</v>
      </c>
      <c r="B51" s="85"/>
      <c r="C51" s="85"/>
      <c r="D51" s="85"/>
      <c r="E51" s="294"/>
      <c r="F51" s="77"/>
      <c r="G51" s="77"/>
      <c r="H51" s="77"/>
      <c r="I51" s="77"/>
      <c r="J51" s="77"/>
      <c r="K51" s="77"/>
      <c r="L51" s="77"/>
      <c r="M51" s="77"/>
      <c r="N51" s="87"/>
      <c r="O51" s="88"/>
    </row>
    <row r="52" spans="1:15" s="89" customFormat="1" ht="19.95" customHeight="1">
      <c r="A52" s="91"/>
      <c r="B52" s="91" t="s">
        <v>60</v>
      </c>
      <c r="C52" s="91"/>
      <c r="D52" s="91"/>
      <c r="E52" s="294"/>
      <c r="F52" s="77"/>
      <c r="G52" s="77">
        <f>G41-G55</f>
        <v>-62507.535999999993</v>
      </c>
      <c r="H52" s="77"/>
      <c r="I52" s="77">
        <f>I41</f>
        <v>-46957</v>
      </c>
      <c r="J52" s="77"/>
      <c r="K52" s="77">
        <f>K44</f>
        <v>-21332</v>
      </c>
      <c r="L52" s="77"/>
      <c r="M52" s="77">
        <f>M41</f>
        <v>-22171</v>
      </c>
      <c r="N52" s="87"/>
      <c r="O52" s="88"/>
    </row>
    <row r="53" spans="1:15" s="89" customFormat="1" ht="19.95" hidden="1" customHeight="1">
      <c r="A53" s="91"/>
      <c r="B53" s="91"/>
      <c r="C53" s="91" t="s">
        <v>139</v>
      </c>
      <c r="D53" s="91"/>
      <c r="E53" s="294"/>
      <c r="F53" s="77"/>
      <c r="G53" s="77"/>
      <c r="H53" s="77"/>
      <c r="I53" s="77"/>
      <c r="J53" s="77"/>
      <c r="K53" s="77"/>
      <c r="L53" s="77"/>
      <c r="M53" s="77"/>
      <c r="N53" s="87"/>
      <c r="O53" s="88"/>
    </row>
    <row r="54" spans="1:15" s="89" customFormat="1" ht="19.95" hidden="1" customHeight="1">
      <c r="A54" s="91"/>
      <c r="B54" s="91"/>
      <c r="C54" s="91" t="s">
        <v>140</v>
      </c>
      <c r="D54" s="91"/>
      <c r="E54" s="294"/>
      <c r="F54" s="77"/>
      <c r="G54" s="77"/>
      <c r="H54" s="77"/>
      <c r="I54" s="77"/>
      <c r="J54" s="77"/>
      <c r="K54" s="77"/>
      <c r="L54" s="77"/>
      <c r="M54" s="77"/>
      <c r="N54" s="87"/>
      <c r="O54" s="88"/>
    </row>
    <row r="55" spans="1:15" s="89" customFormat="1" ht="19.95" customHeight="1">
      <c r="A55" s="91"/>
      <c r="B55" s="85" t="s">
        <v>45</v>
      </c>
      <c r="C55" s="91"/>
      <c r="D55" s="91"/>
      <c r="E55" s="294"/>
      <c r="F55" s="77"/>
      <c r="G55" s="302">
        <f>G47</f>
        <v>-12908.31</v>
      </c>
      <c r="H55" s="77"/>
      <c r="I55" s="302">
        <v>0</v>
      </c>
      <c r="J55" s="77"/>
      <c r="K55" s="302"/>
      <c r="L55" s="77"/>
      <c r="M55" s="302">
        <v>0</v>
      </c>
      <c r="N55" s="87"/>
      <c r="O55" s="88"/>
    </row>
    <row r="56" spans="1:15" s="89" customFormat="1" ht="19.95" hidden="1" customHeight="1">
      <c r="A56" s="85"/>
      <c r="B56" s="85"/>
      <c r="C56" s="91" t="s">
        <v>140</v>
      </c>
      <c r="D56" s="85"/>
      <c r="E56" s="294"/>
      <c r="F56" s="77"/>
      <c r="G56" s="77"/>
      <c r="H56" s="77"/>
      <c r="I56" s="77"/>
      <c r="J56" s="77"/>
      <c r="K56" s="77"/>
      <c r="L56" s="77"/>
      <c r="M56" s="77"/>
      <c r="N56" s="87"/>
      <c r="O56" s="88"/>
    </row>
    <row r="57" spans="1:15" s="89" customFormat="1" ht="19.95" customHeight="1" thickBot="1">
      <c r="A57" s="85"/>
      <c r="B57" s="85"/>
      <c r="C57" s="85"/>
      <c r="D57" s="85"/>
      <c r="E57" s="294"/>
      <c r="F57" s="77"/>
      <c r="G57" s="301">
        <f>SUM(G52:G55)</f>
        <v>-75415.84599999999</v>
      </c>
      <c r="H57" s="77"/>
      <c r="I57" s="301">
        <f>SUM(I52:I55)</f>
        <v>-46957</v>
      </c>
      <c r="J57" s="77"/>
      <c r="K57" s="301">
        <f>SUM(K52:K55)</f>
        <v>-21332</v>
      </c>
      <c r="L57" s="77"/>
      <c r="M57" s="301">
        <f>SUM(M52:M55)</f>
        <v>-22171</v>
      </c>
      <c r="N57" s="87"/>
      <c r="O57" s="88"/>
    </row>
    <row r="58" spans="1:15" s="89" customFormat="1" ht="19.95" customHeight="1" thickTop="1">
      <c r="A58" s="85"/>
      <c r="B58" s="85"/>
      <c r="C58" s="85"/>
      <c r="D58" s="85"/>
      <c r="E58" s="294"/>
      <c r="F58" s="77"/>
      <c r="G58" s="77"/>
      <c r="H58" s="77"/>
      <c r="I58" s="77"/>
      <c r="J58" s="77"/>
      <c r="K58" s="77"/>
      <c r="L58" s="77"/>
      <c r="M58" s="77"/>
      <c r="N58" s="87"/>
      <c r="O58" s="88"/>
    </row>
    <row r="59" spans="1:15" s="89" customFormat="1" ht="19.95" customHeight="1">
      <c r="A59" s="215" t="s">
        <v>148</v>
      </c>
      <c r="B59" s="84"/>
      <c r="C59" s="84"/>
      <c r="D59" s="84"/>
      <c r="E59" s="294"/>
      <c r="F59" s="77"/>
      <c r="G59" s="77"/>
      <c r="H59" s="77"/>
      <c r="I59" s="77"/>
      <c r="J59" s="77"/>
      <c r="K59" s="77"/>
      <c r="L59" s="77"/>
      <c r="M59" s="77"/>
      <c r="N59" s="87"/>
      <c r="O59" s="88"/>
    </row>
    <row r="60" spans="1:15" s="89" customFormat="1" ht="19.95" customHeight="1">
      <c r="A60" s="85"/>
      <c r="B60" s="85" t="s">
        <v>81</v>
      </c>
      <c r="C60" s="85"/>
      <c r="E60" s="294"/>
      <c r="F60" s="92"/>
      <c r="G60" s="311">
        <v>-3.6999999999999998E-2</v>
      </c>
      <c r="H60" s="92"/>
      <c r="I60" s="311">
        <f>+I41/I63</f>
        <v>-4.5562911593959615E-2</v>
      </c>
      <c r="J60" s="92"/>
      <c r="K60" s="311">
        <v>-0.11</v>
      </c>
      <c r="L60" s="92"/>
      <c r="M60" s="311">
        <f>M24/M63</f>
        <v>-2.1769906180592415E-2</v>
      </c>
      <c r="N60" s="87"/>
      <c r="O60" s="88"/>
    </row>
    <row r="61" spans="1:15" s="89" customFormat="1" ht="19.95" hidden="1" customHeight="1">
      <c r="A61" s="85"/>
      <c r="B61" s="85"/>
      <c r="C61" s="85" t="s">
        <v>115</v>
      </c>
      <c r="E61" s="294"/>
      <c r="F61" s="92"/>
      <c r="G61" s="184"/>
      <c r="H61" s="92"/>
      <c r="I61" s="184"/>
      <c r="J61" s="92"/>
      <c r="K61" s="184"/>
      <c r="L61" s="92"/>
      <c r="M61" s="215"/>
      <c r="N61" s="87"/>
      <c r="O61" s="88"/>
    </row>
    <row r="62" spans="1:15" s="89" customFormat="1" ht="19.95" hidden="1" customHeight="1">
      <c r="A62" s="85"/>
      <c r="B62" s="85"/>
      <c r="C62" s="85" t="s">
        <v>116</v>
      </c>
      <c r="E62" s="294"/>
      <c r="F62" s="92"/>
      <c r="G62" s="184"/>
      <c r="H62" s="92"/>
      <c r="I62" s="184"/>
      <c r="J62" s="92"/>
      <c r="K62" s="184"/>
      <c r="L62" s="92"/>
      <c r="M62" s="215"/>
      <c r="N62" s="87"/>
      <c r="O62" s="88"/>
    </row>
    <row r="63" spans="1:15" s="89" customFormat="1" ht="19.95" customHeight="1" thickBot="1">
      <c r="A63" s="85"/>
      <c r="B63" s="85" t="s">
        <v>117</v>
      </c>
      <c r="C63" s="85"/>
      <c r="F63" s="92"/>
      <c r="G63" s="80">
        <v>2019228</v>
      </c>
      <c r="H63" s="73"/>
      <c r="I63" s="80">
        <v>1030597</v>
      </c>
      <c r="J63" s="73"/>
      <c r="K63" s="80">
        <v>2019228</v>
      </c>
      <c r="L63" s="73"/>
      <c r="M63" s="80">
        <v>1030597</v>
      </c>
      <c r="N63" s="87"/>
      <c r="O63" s="88"/>
    </row>
    <row r="64" spans="1:15" s="89" customFormat="1" ht="19.95" customHeight="1" thickTop="1">
      <c r="A64" s="85"/>
      <c r="B64" s="85"/>
      <c r="C64" s="85"/>
      <c r="F64" s="92"/>
      <c r="G64" s="184"/>
      <c r="H64" s="92"/>
      <c r="I64" s="184"/>
      <c r="J64" s="92"/>
      <c r="K64" s="184"/>
      <c r="L64" s="92"/>
      <c r="M64" s="215"/>
      <c r="N64" s="87"/>
      <c r="O64" s="88"/>
    </row>
    <row r="65" spans="1:16" s="89" customFormat="1" ht="19.95" customHeight="1">
      <c r="A65" s="85"/>
      <c r="B65" s="85"/>
      <c r="C65" s="85"/>
      <c r="F65" s="92"/>
      <c r="G65" s="184"/>
      <c r="H65" s="92"/>
      <c r="I65" s="184"/>
      <c r="J65" s="92"/>
      <c r="K65" s="184"/>
      <c r="L65" s="92"/>
      <c r="M65" s="215"/>
      <c r="N65" s="87"/>
      <c r="O65" s="88"/>
    </row>
    <row r="66" spans="1:16" s="89" customFormat="1" ht="19.95" hidden="1" customHeight="1">
      <c r="A66" s="85"/>
      <c r="B66" s="85"/>
      <c r="C66" s="85"/>
      <c r="F66" s="92"/>
      <c r="G66" s="184"/>
      <c r="H66" s="92"/>
      <c r="I66" s="184"/>
      <c r="J66" s="92"/>
      <c r="K66" s="184"/>
      <c r="L66" s="92"/>
      <c r="M66" s="215"/>
      <c r="N66" s="87"/>
      <c r="O66" s="88"/>
    </row>
    <row r="67" spans="1:16" s="89" customFormat="1" ht="19.95" customHeight="1">
      <c r="A67" s="85"/>
      <c r="B67" s="85"/>
      <c r="C67" s="85"/>
      <c r="F67" s="92"/>
      <c r="G67" s="184"/>
      <c r="H67" s="92"/>
      <c r="I67" s="184"/>
      <c r="J67" s="92"/>
      <c r="K67" s="184"/>
      <c r="L67" s="92"/>
      <c r="M67" s="215"/>
      <c r="N67" s="87"/>
      <c r="O67" s="88"/>
    </row>
    <row r="68" spans="1:16" s="89" customFormat="1" ht="19.95" customHeight="1">
      <c r="A68" s="85"/>
      <c r="B68" s="85"/>
      <c r="C68" s="85"/>
      <c r="F68" s="92"/>
      <c r="G68" s="184"/>
      <c r="H68" s="92"/>
      <c r="I68" s="184"/>
      <c r="J68" s="92"/>
      <c r="K68" s="184"/>
      <c r="L68" s="92"/>
      <c r="M68" s="215"/>
      <c r="N68" s="87"/>
      <c r="O68" s="88"/>
    </row>
    <row r="69" spans="1:16" s="89" customFormat="1" ht="19.95" customHeight="1">
      <c r="A69" s="85"/>
      <c r="B69" s="85"/>
      <c r="C69" s="85"/>
      <c r="F69" s="92"/>
      <c r="G69" s="184"/>
      <c r="H69" s="92"/>
      <c r="I69" s="184"/>
      <c r="J69" s="92"/>
      <c r="K69" s="184"/>
      <c r="L69" s="92"/>
      <c r="M69" s="215"/>
      <c r="N69" s="87"/>
      <c r="O69" s="88"/>
    </row>
    <row r="70" spans="1:16" s="260" customFormat="1" ht="18">
      <c r="M70" s="261"/>
      <c r="O70" s="262"/>
      <c r="P70" s="263"/>
    </row>
    <row r="71" spans="1:16" ht="19.95" customHeight="1">
      <c r="A71" s="72" t="s">
        <v>187</v>
      </c>
      <c r="B71" s="211"/>
      <c r="C71" s="211"/>
      <c r="D71" s="211"/>
      <c r="F71" s="83"/>
      <c r="G71" s="83"/>
      <c r="H71" s="83"/>
      <c r="I71" s="83"/>
      <c r="J71" s="83"/>
      <c r="K71" s="83"/>
      <c r="L71" s="83"/>
      <c r="M71" s="250">
        <v>5</v>
      </c>
      <c r="O71" s="74"/>
      <c r="P71" s="82"/>
    </row>
    <row r="72" spans="1:16" ht="19.95" customHeight="1"/>
  </sheetData>
  <mergeCells count="6">
    <mergeCell ref="K6:M6"/>
    <mergeCell ref="A2:M2"/>
    <mergeCell ref="A3:M3"/>
    <mergeCell ref="A4:M4"/>
    <mergeCell ref="G5:M5"/>
    <mergeCell ref="G6:I6"/>
  </mergeCells>
  <printOptions horizontalCentered="1"/>
  <pageMargins left="0.70866141732283472" right="0.39370078740157483" top="0.51181102362204722" bottom="0.51181102362204722" header="0.11811023622047245" footer="0.11811023622047245"/>
  <pageSetup paperSize="9" scale="80" orientation="portrait" r:id="rId1"/>
  <headerFooter alignWithMargins="0"/>
  <ignoredErrors>
    <ignoredError sqref="H22 J22:N2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1A3C-4F82-4A31-B7E8-FF8DD17FC7E7}">
  <dimension ref="A2:AC42"/>
  <sheetViews>
    <sheetView view="pageBreakPreview" topLeftCell="A17" zoomScale="85" zoomScaleNormal="85" zoomScaleSheetLayoutView="85" workbookViewId="0">
      <selection activeCell="A25" sqref="A25"/>
    </sheetView>
  </sheetViews>
  <sheetFormatPr defaultColWidth="9.21875" defaultRowHeight="21" customHeight="1"/>
  <cols>
    <col min="1" max="1" width="37.77734375" style="99" customWidth="1"/>
    <col min="2" max="2" width="0.77734375" style="99" customWidth="1"/>
    <col min="3" max="3" width="8.21875" style="99" customWidth="1"/>
    <col min="4" max="4" width="0.77734375" style="99" customWidth="1"/>
    <col min="5" max="5" width="14.109375" style="99" customWidth="1"/>
    <col min="6" max="6" width="0.77734375" style="99" customWidth="1"/>
    <col min="7" max="7" width="14.109375" style="99" customWidth="1"/>
    <col min="8" max="8" width="0.77734375" style="99" customWidth="1"/>
    <col min="9" max="9" width="12.77734375" style="99" customWidth="1"/>
    <col min="10" max="10" width="0.77734375" style="99" customWidth="1"/>
    <col min="11" max="11" width="14.109375" style="99" customWidth="1"/>
    <col min="12" max="12" width="0.77734375" style="99" customWidth="1"/>
    <col min="13" max="13" width="14.109375" style="99" customWidth="1"/>
    <col min="14" max="14" width="0.77734375" style="99" customWidth="1"/>
    <col min="15" max="15" width="14.109375" style="99" customWidth="1"/>
    <col min="16" max="16" width="0.77734375" style="99" customWidth="1"/>
    <col min="17" max="17" width="14.109375" style="99" customWidth="1"/>
    <col min="18" max="18" width="14.5546875" style="99" bestFit="1" customWidth="1"/>
    <col min="19" max="16384" width="9.21875" style="99"/>
  </cols>
  <sheetData>
    <row r="2" spans="1:26" s="101" customFormat="1" ht="21" customHeight="1">
      <c r="A2" s="342" t="s">
        <v>175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</row>
    <row r="3" spans="1:26" s="102" customFormat="1" ht="21" customHeight="1">
      <c r="A3" s="331" t="s">
        <v>158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</row>
    <row r="4" spans="1:26" s="102" customFormat="1" ht="21" customHeight="1">
      <c r="A4" s="331" t="s">
        <v>172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</row>
    <row r="5" spans="1:26" s="101" customFormat="1" ht="19.8">
      <c r="A5" s="103"/>
      <c r="B5" s="104"/>
      <c r="C5" s="103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5"/>
      <c r="P5" s="104"/>
      <c r="Q5" s="105" t="s">
        <v>75</v>
      </c>
      <c r="R5" s="102"/>
      <c r="S5" s="102"/>
      <c r="T5" s="102"/>
      <c r="U5" s="102"/>
      <c r="V5" s="102"/>
      <c r="W5" s="102"/>
    </row>
    <row r="6" spans="1:26" s="101" customFormat="1" ht="19.8">
      <c r="E6" s="341" t="s">
        <v>30</v>
      </c>
      <c r="F6" s="341"/>
      <c r="G6" s="341"/>
      <c r="H6" s="341"/>
      <c r="I6" s="341"/>
      <c r="J6" s="341"/>
      <c r="K6" s="341"/>
      <c r="L6" s="341"/>
      <c r="M6" s="341"/>
      <c r="N6" s="268"/>
      <c r="O6" s="267"/>
      <c r="P6" s="268"/>
      <c r="Q6" s="267"/>
      <c r="R6" s="102"/>
      <c r="S6" s="102"/>
      <c r="T6" s="102"/>
      <c r="U6" s="102"/>
      <c r="V6" s="102"/>
      <c r="W6" s="102"/>
    </row>
    <row r="7" spans="1:26" s="101" customFormat="1" ht="21" customHeight="1">
      <c r="A7" s="106"/>
      <c r="B7" s="100"/>
      <c r="C7" s="106"/>
      <c r="D7" s="100"/>
      <c r="E7" s="100"/>
      <c r="F7" s="100"/>
      <c r="G7" s="268"/>
      <c r="H7" s="268"/>
      <c r="I7" s="273"/>
      <c r="J7" s="273"/>
      <c r="K7" s="273"/>
      <c r="L7" s="273"/>
      <c r="M7" s="268"/>
      <c r="N7" s="100"/>
      <c r="O7" s="100" t="s">
        <v>31</v>
      </c>
      <c r="P7" s="100"/>
      <c r="R7" s="102"/>
      <c r="S7" s="102"/>
      <c r="T7" s="102"/>
      <c r="U7" s="102"/>
      <c r="V7" s="102"/>
      <c r="W7" s="102"/>
    </row>
    <row r="8" spans="1:26" s="101" customFormat="1" ht="21" customHeight="1">
      <c r="A8" s="109"/>
      <c r="B8" s="100"/>
      <c r="C8" s="109"/>
      <c r="D8" s="100"/>
      <c r="E8" s="100"/>
      <c r="F8" s="100"/>
      <c r="G8" s="100"/>
      <c r="H8" s="100"/>
      <c r="I8" s="100"/>
      <c r="J8" s="100"/>
      <c r="K8" s="100"/>
      <c r="L8" s="100"/>
      <c r="M8" s="93" t="s">
        <v>39</v>
      </c>
      <c r="N8" s="100"/>
      <c r="O8" s="96" t="s">
        <v>32</v>
      </c>
      <c r="P8" s="100"/>
      <c r="Q8" s="100"/>
      <c r="R8" s="102"/>
      <c r="S8" s="102"/>
      <c r="T8" s="102"/>
      <c r="U8" s="102"/>
      <c r="V8" s="102"/>
      <c r="W8" s="102"/>
    </row>
    <row r="9" spans="1:26" s="101" customFormat="1" ht="21" customHeight="1">
      <c r="A9" s="109"/>
      <c r="B9" s="100"/>
      <c r="C9" s="109"/>
      <c r="D9" s="100"/>
      <c r="E9" s="100" t="s">
        <v>25</v>
      </c>
      <c r="F9" s="100"/>
      <c r="G9" s="343" t="s">
        <v>190</v>
      </c>
      <c r="H9" s="343"/>
      <c r="I9" s="343"/>
      <c r="J9" s="100"/>
      <c r="K9" s="100"/>
      <c r="L9" s="100"/>
      <c r="M9" s="93" t="s">
        <v>46</v>
      </c>
      <c r="N9" s="100"/>
      <c r="O9" s="96" t="s">
        <v>33</v>
      </c>
      <c r="P9" s="100"/>
      <c r="Q9" s="100"/>
      <c r="R9" s="102"/>
      <c r="S9" s="102"/>
      <c r="T9" s="102"/>
      <c r="U9" s="102"/>
      <c r="V9" s="102"/>
      <c r="W9" s="102"/>
    </row>
    <row r="10" spans="1:26" s="101" customFormat="1" ht="21" customHeight="1">
      <c r="A10" s="272" t="s">
        <v>19</v>
      </c>
      <c r="B10" s="107"/>
      <c r="C10" s="110" t="s">
        <v>0</v>
      </c>
      <c r="D10" s="107"/>
      <c r="E10" s="107" t="s">
        <v>26</v>
      </c>
      <c r="F10" s="107"/>
      <c r="G10" s="107" t="s">
        <v>154</v>
      </c>
      <c r="H10" s="107"/>
      <c r="I10" s="107" t="s">
        <v>155</v>
      </c>
      <c r="J10" s="107"/>
      <c r="K10" s="107" t="s">
        <v>35</v>
      </c>
      <c r="L10" s="107"/>
      <c r="M10" s="94" t="s">
        <v>40</v>
      </c>
      <c r="N10" s="107"/>
      <c r="O10" s="95" t="s">
        <v>34</v>
      </c>
      <c r="P10" s="107"/>
      <c r="Q10" s="107" t="s">
        <v>23</v>
      </c>
      <c r="R10" s="102"/>
      <c r="S10" s="102"/>
      <c r="T10" s="102"/>
      <c r="U10" s="102"/>
      <c r="V10" s="102"/>
      <c r="W10" s="102"/>
    </row>
    <row r="11" spans="1:26" ht="5.0999999999999996" customHeight="1">
      <c r="A11" s="111"/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02"/>
      <c r="S11" s="102"/>
      <c r="T11" s="102"/>
      <c r="U11" s="102"/>
      <c r="V11" s="102"/>
      <c r="W11" s="102"/>
      <c r="X11" s="101"/>
      <c r="Y11" s="101"/>
      <c r="Z11" s="101"/>
    </row>
    <row r="12" spans="1:26" ht="21" customHeight="1">
      <c r="A12" s="109" t="s">
        <v>143</v>
      </c>
      <c r="B12" s="97"/>
      <c r="C12" s="111"/>
      <c r="D12" s="97"/>
      <c r="E12" s="97">
        <v>1030597</v>
      </c>
      <c r="F12" s="97"/>
      <c r="G12" s="97">
        <v>257403</v>
      </c>
      <c r="H12" s="97"/>
      <c r="I12" s="97">
        <v>11100</v>
      </c>
      <c r="J12" s="97"/>
      <c r="K12" s="97">
        <v>-1116296</v>
      </c>
      <c r="L12" s="97"/>
      <c r="M12" s="97">
        <v>182804</v>
      </c>
      <c r="N12" s="97"/>
      <c r="O12" s="97">
        <v>3</v>
      </c>
      <c r="P12" s="97"/>
      <c r="Q12" s="97">
        <v>182807</v>
      </c>
      <c r="R12" s="102"/>
      <c r="S12" s="102"/>
      <c r="T12" s="102"/>
      <c r="U12" s="102"/>
      <c r="V12" s="102"/>
      <c r="W12" s="102"/>
      <c r="X12" s="101"/>
      <c r="Y12" s="101"/>
      <c r="Z12" s="101"/>
    </row>
    <row r="13" spans="1:26" ht="4.95" customHeight="1">
      <c r="A13" s="109"/>
      <c r="B13" s="112"/>
      <c r="C13" s="111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02"/>
      <c r="S13" s="102"/>
      <c r="T13" s="102"/>
      <c r="U13" s="102"/>
      <c r="V13" s="102"/>
      <c r="W13" s="102"/>
      <c r="X13" s="101"/>
      <c r="Y13" s="101"/>
      <c r="Z13" s="101"/>
    </row>
    <row r="14" spans="1:26" ht="21" customHeight="1">
      <c r="A14" s="109" t="s">
        <v>84</v>
      </c>
      <c r="B14" s="108"/>
      <c r="C14" s="111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2"/>
      <c r="S14" s="102"/>
      <c r="T14" s="102"/>
      <c r="U14" s="102"/>
      <c r="V14" s="102"/>
      <c r="W14" s="102"/>
      <c r="X14" s="101"/>
      <c r="Y14" s="101"/>
      <c r="Z14" s="101"/>
    </row>
    <row r="15" spans="1:26" ht="21" customHeight="1">
      <c r="A15" s="111" t="s">
        <v>128</v>
      </c>
      <c r="B15" s="108"/>
      <c r="C15" s="114"/>
      <c r="D15" s="108"/>
      <c r="E15" s="108">
        <v>0</v>
      </c>
      <c r="F15" s="108"/>
      <c r="G15" s="108">
        <v>0</v>
      </c>
      <c r="H15" s="108"/>
      <c r="I15" s="108">
        <v>0</v>
      </c>
      <c r="J15" s="108"/>
      <c r="K15" s="108">
        <v>-47057</v>
      </c>
      <c r="L15" s="108"/>
      <c r="M15" s="108">
        <f>+E15+G15+I15+K15</f>
        <v>-47057</v>
      </c>
      <c r="N15" s="108"/>
      <c r="O15" s="108">
        <v>0</v>
      </c>
      <c r="P15" s="108"/>
      <c r="Q15" s="108">
        <f>+M15+O15</f>
        <v>-47057</v>
      </c>
      <c r="R15" s="102"/>
      <c r="S15" s="102"/>
      <c r="T15" s="102"/>
      <c r="U15" s="102"/>
      <c r="V15" s="102"/>
      <c r="W15" s="102"/>
      <c r="X15" s="101"/>
      <c r="Y15" s="101"/>
      <c r="Z15" s="101"/>
    </row>
    <row r="16" spans="1:26" ht="21" customHeight="1">
      <c r="A16" s="303" t="s">
        <v>163</v>
      </c>
      <c r="B16" s="108"/>
      <c r="C16" s="114"/>
      <c r="D16" s="108"/>
      <c r="E16" s="108">
        <v>0</v>
      </c>
      <c r="F16" s="108"/>
      <c r="G16" s="108">
        <v>0</v>
      </c>
      <c r="H16" s="108"/>
      <c r="I16" s="108">
        <v>0</v>
      </c>
      <c r="J16" s="108"/>
      <c r="K16" s="108">
        <v>100</v>
      </c>
      <c r="L16" s="108"/>
      <c r="M16" s="108">
        <v>100</v>
      </c>
      <c r="N16" s="108"/>
      <c r="O16" s="314">
        <v>0</v>
      </c>
      <c r="P16" s="108"/>
      <c r="Q16" s="314">
        <v>100</v>
      </c>
      <c r="R16" s="102"/>
      <c r="S16" s="102"/>
      <c r="T16" s="102"/>
      <c r="U16" s="102"/>
      <c r="V16" s="102"/>
      <c r="W16" s="102"/>
      <c r="X16" s="101"/>
      <c r="Y16" s="101"/>
      <c r="Z16" s="101"/>
    </row>
    <row r="17" spans="1:29" ht="21" customHeight="1">
      <c r="A17" s="109" t="s">
        <v>83</v>
      </c>
      <c r="B17" s="112"/>
      <c r="C17" s="116"/>
      <c r="D17" s="112"/>
      <c r="E17" s="117">
        <f>SUM(E15)</f>
        <v>0</v>
      </c>
      <c r="F17" s="112"/>
      <c r="G17" s="117">
        <f>SUM(G15)</f>
        <v>0</v>
      </c>
      <c r="H17" s="112"/>
      <c r="I17" s="117">
        <f>SUM(I15)</f>
        <v>0</v>
      </c>
      <c r="J17" s="112"/>
      <c r="K17" s="251">
        <f>SUM(K15:K16)</f>
        <v>-46957</v>
      </c>
      <c r="L17" s="112"/>
      <c r="M17" s="251">
        <f>SUM(M15:M16)</f>
        <v>-46957</v>
      </c>
      <c r="N17" s="270"/>
      <c r="O17" s="252">
        <f>SUM(O15)</f>
        <v>0</v>
      </c>
      <c r="P17" s="270"/>
      <c r="Q17" s="252">
        <f>SUM(Q15:Q16)</f>
        <v>-46957</v>
      </c>
      <c r="R17" s="102"/>
      <c r="S17" s="102"/>
      <c r="T17" s="102"/>
      <c r="U17" s="102"/>
      <c r="V17" s="102"/>
      <c r="W17" s="102"/>
      <c r="X17" s="101"/>
      <c r="Y17" s="101"/>
      <c r="Z17" s="101"/>
    </row>
    <row r="18" spans="1:29" ht="4.95" customHeight="1">
      <c r="A18" s="109"/>
      <c r="B18" s="112"/>
      <c r="C18" s="116"/>
      <c r="D18" s="112"/>
      <c r="E18" s="112"/>
      <c r="F18" s="112"/>
      <c r="G18" s="112"/>
      <c r="H18" s="112"/>
      <c r="I18" s="112"/>
      <c r="J18" s="112"/>
      <c r="K18" s="188"/>
      <c r="L18" s="112"/>
      <c r="M18" s="188"/>
      <c r="N18" s="112"/>
      <c r="O18" s="112"/>
      <c r="P18" s="112"/>
      <c r="Q18" s="112"/>
      <c r="R18" s="102"/>
      <c r="S18" s="102"/>
      <c r="T18" s="102"/>
      <c r="U18" s="102"/>
      <c r="V18" s="102"/>
      <c r="W18" s="102"/>
      <c r="X18" s="101"/>
      <c r="Y18" s="101"/>
      <c r="Z18" s="101"/>
    </row>
    <row r="19" spans="1:29" ht="21" customHeight="1" thickBot="1">
      <c r="A19" s="109" t="s">
        <v>144</v>
      </c>
      <c r="B19" s="112">
        <f t="shared" ref="B19:D19" si="0">B12+B17</f>
        <v>0</v>
      </c>
      <c r="C19" s="111"/>
      <c r="D19" s="112">
        <f t="shared" si="0"/>
        <v>0</v>
      </c>
      <c r="E19" s="118">
        <f>E12+E17</f>
        <v>1030597</v>
      </c>
      <c r="F19" s="112">
        <f t="shared" ref="F19:P19" si="1">F12+F17</f>
        <v>0</v>
      </c>
      <c r="G19" s="118">
        <f>G12+G17</f>
        <v>257403</v>
      </c>
      <c r="H19" s="112">
        <f t="shared" si="1"/>
        <v>0</v>
      </c>
      <c r="I19" s="118">
        <f t="shared" si="1"/>
        <v>11100</v>
      </c>
      <c r="J19" s="112">
        <f t="shared" si="1"/>
        <v>0</v>
      </c>
      <c r="K19" s="189">
        <f>K12+K17</f>
        <v>-1163253</v>
      </c>
      <c r="L19" s="112">
        <f t="shared" ref="L19:N19" si="2">L12+L17</f>
        <v>0</v>
      </c>
      <c r="M19" s="189">
        <f>M12+M17</f>
        <v>135847</v>
      </c>
      <c r="N19" s="112">
        <f t="shared" si="2"/>
        <v>0</v>
      </c>
      <c r="O19" s="118">
        <f>O12+O17</f>
        <v>3</v>
      </c>
      <c r="P19" s="112">
        <f t="shared" si="1"/>
        <v>0</v>
      </c>
      <c r="Q19" s="118">
        <f>Q12+Q17</f>
        <v>135850</v>
      </c>
      <c r="R19" s="102"/>
      <c r="S19" s="102"/>
      <c r="T19" s="102"/>
      <c r="U19" s="102"/>
      <c r="V19" s="102"/>
      <c r="W19" s="102"/>
      <c r="X19" s="101"/>
      <c r="Y19" s="101"/>
      <c r="Z19" s="101"/>
    </row>
    <row r="20" spans="1:29" ht="21" customHeight="1" thickTop="1">
      <c r="A20" s="109"/>
      <c r="B20" s="112"/>
      <c r="C20" s="111"/>
      <c r="D20" s="112"/>
      <c r="E20" s="112"/>
      <c r="F20" s="112"/>
      <c r="G20" s="112"/>
      <c r="H20" s="112"/>
      <c r="I20" s="112"/>
      <c r="J20" s="112"/>
      <c r="K20" s="188"/>
      <c r="L20" s="112"/>
      <c r="M20" s="188"/>
      <c r="N20" s="112"/>
      <c r="O20" s="112"/>
      <c r="P20" s="112"/>
      <c r="Q20" s="112"/>
      <c r="R20" s="102"/>
      <c r="S20" s="102"/>
      <c r="T20" s="102"/>
      <c r="U20" s="102"/>
      <c r="V20" s="102"/>
      <c r="W20" s="102"/>
      <c r="X20" s="101"/>
      <c r="Y20" s="101"/>
      <c r="Z20" s="101"/>
    </row>
    <row r="21" spans="1:29" ht="21" customHeight="1">
      <c r="A21" s="109" t="s">
        <v>174</v>
      </c>
      <c r="B21" s="112"/>
      <c r="C21" s="111"/>
      <c r="D21" s="112"/>
      <c r="E21" s="119">
        <v>1943599</v>
      </c>
      <c r="F21" s="112"/>
      <c r="G21" s="112">
        <v>257403</v>
      </c>
      <c r="H21" s="112"/>
      <c r="I21" s="112">
        <v>-311058</v>
      </c>
      <c r="J21" s="112"/>
      <c r="K21" s="97">
        <v>-1376421</v>
      </c>
      <c r="L21" s="112"/>
      <c r="M21" s="188">
        <v>513523</v>
      </c>
      <c r="N21" s="112"/>
      <c r="O21" s="112">
        <v>313906</v>
      </c>
      <c r="P21" s="112"/>
      <c r="Q21" s="112">
        <f>M21+O21</f>
        <v>827429</v>
      </c>
      <c r="R21" s="120">
        <v>-1414431</v>
      </c>
      <c r="S21" s="113">
        <f>+K21-R21</f>
        <v>38010</v>
      </c>
    </row>
    <row r="22" spans="1:29" ht="4.95" customHeight="1">
      <c r="A22" s="109"/>
      <c r="B22" s="121"/>
      <c r="C22" s="111"/>
      <c r="D22" s="121"/>
      <c r="E22" s="121"/>
      <c r="F22" s="121"/>
      <c r="G22" s="121"/>
      <c r="H22" s="121"/>
      <c r="I22" s="121"/>
      <c r="J22" s="121"/>
      <c r="K22" s="190"/>
      <c r="L22" s="121"/>
      <c r="M22" s="190"/>
      <c r="N22" s="121"/>
      <c r="O22" s="122"/>
      <c r="P22" s="121"/>
      <c r="Q22" s="122"/>
    </row>
    <row r="23" spans="1:29" ht="21" customHeight="1">
      <c r="A23" s="111" t="s">
        <v>189</v>
      </c>
      <c r="B23" s="121"/>
      <c r="C23" s="111"/>
      <c r="D23" s="121"/>
      <c r="E23" s="315">
        <v>154296</v>
      </c>
      <c r="F23" s="121"/>
      <c r="G23" s="121">
        <v>0</v>
      </c>
      <c r="H23" s="121"/>
      <c r="I23" s="315">
        <v>-109944</v>
      </c>
      <c r="J23" s="121"/>
      <c r="K23" s="190">
        <v>0</v>
      </c>
      <c r="L23" s="121"/>
      <c r="M23" s="191">
        <f>E23+G23+I23</f>
        <v>44352</v>
      </c>
      <c r="N23" s="121"/>
      <c r="O23" s="108"/>
      <c r="P23" s="121">
        <v>0</v>
      </c>
      <c r="Q23" s="319">
        <f>M23+O23</f>
        <v>44352</v>
      </c>
    </row>
    <row r="24" spans="1:29" ht="21" customHeight="1">
      <c r="A24" s="111" t="s">
        <v>205</v>
      </c>
      <c r="B24" s="121"/>
      <c r="C24" s="111"/>
      <c r="D24" s="121"/>
      <c r="E24" s="315"/>
      <c r="F24" s="121"/>
      <c r="G24" s="121"/>
      <c r="H24" s="121"/>
      <c r="I24" s="315"/>
      <c r="J24" s="121"/>
      <c r="K24" s="190"/>
      <c r="L24" s="121"/>
      <c r="M24" s="191"/>
      <c r="N24" s="121"/>
      <c r="O24" s="108">
        <v>7150.2</v>
      </c>
      <c r="P24" s="121">
        <v>0</v>
      </c>
      <c r="Q24" s="319">
        <f>M24+O24</f>
        <v>7150.2</v>
      </c>
    </row>
    <row r="25" spans="1:29" ht="21" customHeight="1">
      <c r="A25" s="109" t="s">
        <v>84</v>
      </c>
      <c r="B25" s="121"/>
      <c r="C25" s="111"/>
      <c r="D25" s="121"/>
      <c r="E25" s="121"/>
      <c r="F25" s="121"/>
      <c r="G25" s="121"/>
      <c r="H25" s="121"/>
      <c r="I25" s="121"/>
      <c r="J25" s="121"/>
      <c r="K25" s="190"/>
      <c r="L25" s="121"/>
      <c r="M25" s="190"/>
      <c r="N25" s="121"/>
      <c r="O25" s="122"/>
      <c r="P25" s="121"/>
      <c r="Q25" s="122"/>
    </row>
    <row r="26" spans="1:29" ht="21" customHeight="1">
      <c r="A26" s="111" t="s">
        <v>128</v>
      </c>
      <c r="B26" s="121"/>
      <c r="C26" s="111"/>
      <c r="D26" s="121"/>
      <c r="E26" s="121">
        <v>0</v>
      </c>
      <c r="F26" s="121"/>
      <c r="G26" s="121">
        <v>0</v>
      </c>
      <c r="H26" s="121"/>
      <c r="I26" s="121">
        <v>0</v>
      </c>
      <c r="J26" s="121"/>
      <c r="K26" s="191">
        <f>+'P5'!G52</f>
        <v>-62507.535999999993</v>
      </c>
      <c r="L26" s="121"/>
      <c r="M26" s="191">
        <f>+E26+G26+I26+K26</f>
        <v>-62507.535999999993</v>
      </c>
      <c r="N26" s="121"/>
      <c r="O26" s="108">
        <f>'P5'!G47</f>
        <v>-12908.31</v>
      </c>
      <c r="P26" s="121"/>
      <c r="Q26" s="108">
        <f>+M26+O26</f>
        <v>-75415.84599999999</v>
      </c>
      <c r="R26" s="113"/>
    </row>
    <row r="27" spans="1:29" ht="21" hidden="1" customHeight="1">
      <c r="A27" s="303" t="s">
        <v>163</v>
      </c>
      <c r="B27" s="121"/>
      <c r="C27" s="111"/>
      <c r="D27" s="121"/>
      <c r="E27" s="121">
        <v>0</v>
      </c>
      <c r="F27" s="121"/>
      <c r="G27" s="121">
        <v>0</v>
      </c>
      <c r="H27" s="121"/>
      <c r="I27" s="121">
        <v>0</v>
      </c>
      <c r="J27" s="121"/>
      <c r="K27" s="191">
        <f>+'P5'!G34</f>
        <v>0</v>
      </c>
      <c r="L27" s="121"/>
      <c r="M27" s="191">
        <f>+E27+G27+I27+K27</f>
        <v>0</v>
      </c>
      <c r="N27" s="121"/>
      <c r="O27" s="115">
        <v>0</v>
      </c>
      <c r="P27" s="121"/>
      <c r="Q27" s="108">
        <f>+M27+O27</f>
        <v>0</v>
      </c>
      <c r="R27" s="113"/>
    </row>
    <row r="28" spans="1:29" ht="21" customHeight="1">
      <c r="A28" s="109" t="s">
        <v>83</v>
      </c>
      <c r="B28" s="112"/>
      <c r="C28" s="111"/>
      <c r="D28" s="112"/>
      <c r="E28" s="117">
        <f>SUM(E26:E27)</f>
        <v>0</v>
      </c>
      <c r="F28" s="112"/>
      <c r="G28" s="117">
        <f>SUM(G26:G27)</f>
        <v>0</v>
      </c>
      <c r="H28" s="112"/>
      <c r="I28" s="117">
        <f>SUM(I26:I27)</f>
        <v>0</v>
      </c>
      <c r="J28" s="112"/>
      <c r="K28" s="117">
        <f>SUM(K26:K27)</f>
        <v>-62507.535999999993</v>
      </c>
      <c r="L28" s="112"/>
      <c r="M28" s="117">
        <f>SUM(M26:M27)</f>
        <v>-62507.535999999993</v>
      </c>
      <c r="N28" s="112"/>
      <c r="O28" s="117">
        <f>SUM(O26:O27)</f>
        <v>-12908.31</v>
      </c>
      <c r="P28" s="112"/>
      <c r="Q28" s="117">
        <f>SUM(Q26:Q27)</f>
        <v>-75415.84599999999</v>
      </c>
      <c r="R28" s="113"/>
    </row>
    <row r="29" spans="1:29" ht="4.95" customHeight="1">
      <c r="A29" s="109"/>
      <c r="B29" s="121"/>
      <c r="C29" s="11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2"/>
      <c r="P29" s="121"/>
      <c r="Q29" s="122"/>
    </row>
    <row r="30" spans="1:29" ht="21" customHeight="1" thickBot="1">
      <c r="A30" s="109" t="s">
        <v>173</v>
      </c>
      <c r="B30" s="112">
        <f>B21+B28</f>
        <v>0</v>
      </c>
      <c r="C30" s="111"/>
      <c r="D30" s="112">
        <f>D21+D28</f>
        <v>0</v>
      </c>
      <c r="E30" s="118">
        <f>E21+E28+E23+E24</f>
        <v>2097895</v>
      </c>
      <c r="F30" s="112">
        <f>F21+F28</f>
        <v>0</v>
      </c>
      <c r="G30" s="118">
        <f>G21+G28+G23+G24</f>
        <v>257403</v>
      </c>
      <c r="H30" s="112">
        <f>H21+H28</f>
        <v>0</v>
      </c>
      <c r="I30" s="118">
        <f>I21+I28+I23+I24</f>
        <v>-421002</v>
      </c>
      <c r="J30" s="112">
        <f>J21+J28</f>
        <v>0</v>
      </c>
      <c r="K30" s="118">
        <f>K21+K28+K23+K24</f>
        <v>-1438928.5360000001</v>
      </c>
      <c r="L30" s="112">
        <f>L21+L28</f>
        <v>0</v>
      </c>
      <c r="M30" s="118">
        <f>M21+M28+M23+M24</f>
        <v>495367.46400000004</v>
      </c>
      <c r="N30" s="112">
        <f>N21+N28</f>
        <v>0</v>
      </c>
      <c r="O30" s="118">
        <f>O21+O28+O23+O24</f>
        <v>308147.89</v>
      </c>
      <c r="P30" s="112">
        <f>P21+P28</f>
        <v>0</v>
      </c>
      <c r="Q30" s="118">
        <f>Q21+Q28+Q23+Q24</f>
        <v>803515.35399999993</v>
      </c>
      <c r="R30" s="99">
        <v>767518</v>
      </c>
      <c r="S30" s="113">
        <f>+R30-Q30</f>
        <v>-35997.353999999934</v>
      </c>
      <c r="V30" s="99">
        <f>-7150200+1044179.37+0.29</f>
        <v>-6106020.3399999999</v>
      </c>
    </row>
    <row r="31" spans="1:29" ht="20.399999999999999" thickTop="1">
      <c r="A31" s="109"/>
      <c r="B31" s="121"/>
      <c r="C31" s="111"/>
      <c r="D31" s="121"/>
      <c r="E31" s="112"/>
      <c r="F31" s="121"/>
      <c r="G31" s="112"/>
      <c r="H31" s="121"/>
      <c r="I31" s="112"/>
      <c r="J31" s="121"/>
      <c r="K31" s="112"/>
      <c r="L31" s="121"/>
      <c r="M31" s="112"/>
      <c r="N31" s="121"/>
      <c r="O31" s="112"/>
      <c r="P31" s="121"/>
      <c r="Q31" s="112"/>
      <c r="R31" s="113"/>
    </row>
    <row r="32" spans="1:29" s="30" customFormat="1" ht="18.600000000000001" customHeight="1">
      <c r="A32" s="46"/>
      <c r="B32" s="123"/>
      <c r="C32" s="46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98"/>
      <c r="P32" s="123"/>
      <c r="Q32" s="98"/>
      <c r="R32" s="113">
        <f>'P4'!H27</f>
        <v>803515.35399999993</v>
      </c>
      <c r="S32" s="123"/>
      <c r="T32" s="123"/>
      <c r="U32" s="123"/>
      <c r="V32" s="123"/>
      <c r="W32" s="123"/>
      <c r="X32" s="123"/>
      <c r="Y32" s="124"/>
      <c r="Z32" s="124"/>
      <c r="AA32" s="124"/>
      <c r="AB32" s="125"/>
      <c r="AC32" s="53"/>
    </row>
    <row r="33" spans="1:29" s="30" customFormat="1" ht="18.600000000000001" customHeight="1">
      <c r="A33" s="46"/>
      <c r="B33" s="123"/>
      <c r="C33" s="46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98"/>
      <c r="P33" s="123"/>
      <c r="Q33" s="98"/>
      <c r="S33" s="123"/>
      <c r="T33" s="123"/>
      <c r="U33" s="123"/>
      <c r="V33" s="123"/>
      <c r="W33" s="123"/>
      <c r="X33" s="123"/>
      <c r="Y33" s="124"/>
      <c r="Z33" s="124"/>
      <c r="AA33" s="124"/>
      <c r="AB33" s="125"/>
      <c r="AC33" s="53"/>
    </row>
    <row r="34" spans="1:29" s="30" customFormat="1" ht="18.600000000000001" customHeight="1">
      <c r="A34" s="46"/>
      <c r="B34" s="123"/>
      <c r="C34" s="46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98"/>
      <c r="P34" s="123"/>
      <c r="Q34" s="98"/>
      <c r="R34" s="123"/>
      <c r="S34" s="123"/>
      <c r="T34" s="123"/>
      <c r="U34" s="123"/>
      <c r="V34" s="123"/>
      <c r="W34" s="123"/>
      <c r="X34" s="123"/>
      <c r="Y34" s="124"/>
      <c r="Z34" s="124"/>
      <c r="AA34" s="124"/>
      <c r="AB34" s="125"/>
      <c r="AC34" s="53"/>
    </row>
    <row r="35" spans="1:29" s="30" customFormat="1" ht="18.600000000000001" customHeight="1">
      <c r="A35" s="46"/>
      <c r="B35" s="123"/>
      <c r="C35" s="46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98"/>
      <c r="P35" s="123"/>
      <c r="Q35" s="98"/>
      <c r="R35" s="123">
        <f>Q30-'P4'!H27</f>
        <v>0</v>
      </c>
      <c r="S35" s="123"/>
      <c r="T35" s="123"/>
      <c r="U35" s="123"/>
      <c r="V35" s="123"/>
      <c r="W35" s="123"/>
      <c r="X35" s="123"/>
      <c r="Y35" s="124"/>
      <c r="Z35" s="124"/>
      <c r="AA35" s="124"/>
      <c r="AB35" s="125"/>
      <c r="AC35" s="53"/>
    </row>
    <row r="36" spans="1:29" s="30" customFormat="1" ht="25.2" customHeight="1">
      <c r="A36" s="24" t="s">
        <v>187</v>
      </c>
      <c r="B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200"/>
      <c r="P36" s="44"/>
      <c r="Q36" s="200">
        <v>6</v>
      </c>
    </row>
    <row r="37" spans="1:29" s="30" customFormat="1" ht="18.60000000000000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</row>
    <row r="38" spans="1:29" s="30" customFormat="1" ht="18.600000000000001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</row>
    <row r="39" spans="1:29" s="30" customFormat="1" ht="18.600000000000001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</row>
    <row r="40" spans="1:29" s="30" customFormat="1" ht="18.600000000000001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</row>
    <row r="41" spans="1:29" s="30" customFormat="1" ht="18.600000000000001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</row>
    <row r="42" spans="1:29" s="30" customFormat="1" ht="18.600000000000001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</row>
  </sheetData>
  <mergeCells count="5">
    <mergeCell ref="E6:M6"/>
    <mergeCell ref="A2:Q2"/>
    <mergeCell ref="A3:Q3"/>
    <mergeCell ref="A4:Q4"/>
    <mergeCell ref="G9:I9"/>
  </mergeCells>
  <printOptions horizontalCentered="1"/>
  <pageMargins left="0.70866141732283472" right="0.39370078740157483" top="0.51181102362204722" bottom="0.51181102362204722" header="0.11811023622047245" footer="0.11811023622047245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A39"/>
  <sheetViews>
    <sheetView view="pageBreakPreview" topLeftCell="A14" zoomScale="90" zoomScaleNormal="110" zoomScaleSheetLayoutView="90" workbookViewId="0">
      <selection activeCell="U13" sqref="U13"/>
    </sheetView>
  </sheetViews>
  <sheetFormatPr defaultColWidth="9.21875" defaultRowHeight="21" customHeight="1"/>
  <cols>
    <col min="1" max="1" width="45.21875" style="99" bestFit="1" customWidth="1"/>
    <col min="2" max="2" width="0.77734375" style="99" customWidth="1"/>
    <col min="3" max="3" width="8.21875" style="99" customWidth="1"/>
    <col min="4" max="4" width="0.5546875" style="99" customWidth="1"/>
    <col min="5" max="5" width="14.109375" style="99" customWidth="1"/>
    <col min="6" max="6" width="0.77734375" style="99" customWidth="1"/>
    <col min="7" max="7" width="14.109375" style="99" customWidth="1"/>
    <col min="8" max="8" width="0.77734375" style="99" customWidth="1"/>
    <col min="9" max="9" width="12.77734375" style="99" customWidth="1"/>
    <col min="10" max="10" width="0.44140625" style="99" customWidth="1"/>
    <col min="11" max="11" width="12.77734375" style="99" hidden="1" customWidth="1"/>
    <col min="12" max="12" width="0.5546875" style="99" hidden="1" customWidth="1"/>
    <col min="13" max="13" width="14.109375" style="99" customWidth="1"/>
    <col min="14" max="14" width="0.5546875" style="99" customWidth="1"/>
    <col min="15" max="15" width="14.109375" style="99" customWidth="1"/>
    <col min="16" max="16" width="14.5546875" style="99" bestFit="1" customWidth="1"/>
    <col min="17" max="17" width="9.5546875" style="99" bestFit="1" customWidth="1"/>
    <col min="18" max="16384" width="9.21875" style="99"/>
  </cols>
  <sheetData>
    <row r="2" spans="1:16" s="101" customFormat="1" ht="21" customHeight="1">
      <c r="A2" s="342" t="s">
        <v>175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</row>
    <row r="3" spans="1:16" s="102" customFormat="1" ht="21" customHeight="1">
      <c r="A3" s="331" t="s">
        <v>159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</row>
    <row r="4" spans="1:16" s="102" customFormat="1" ht="21" customHeight="1">
      <c r="A4" s="331" t="s">
        <v>172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</row>
    <row r="5" spans="1:16" s="101" customFormat="1" ht="19.8">
      <c r="A5" s="103"/>
      <c r="B5" s="104"/>
      <c r="C5" s="103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5" t="s">
        <v>75</v>
      </c>
    </row>
    <row r="6" spans="1:16" s="101" customFormat="1" ht="21" customHeight="1">
      <c r="A6" s="109"/>
      <c r="B6" s="100"/>
      <c r="C6" s="109"/>
      <c r="D6" s="100"/>
      <c r="E6" s="100" t="s">
        <v>25</v>
      </c>
      <c r="F6" s="100"/>
      <c r="G6" s="344" t="s">
        <v>153</v>
      </c>
      <c r="H6" s="344"/>
      <c r="I6" s="344"/>
      <c r="J6" s="100"/>
      <c r="K6" s="100" t="s">
        <v>36</v>
      </c>
      <c r="L6" s="100"/>
      <c r="M6" s="100"/>
      <c r="N6" s="100"/>
      <c r="O6" s="100"/>
    </row>
    <row r="7" spans="1:16" s="101" customFormat="1" ht="21" customHeight="1">
      <c r="A7" s="272" t="s">
        <v>21</v>
      </c>
      <c r="B7" s="107"/>
      <c r="C7" s="110" t="s">
        <v>0</v>
      </c>
      <c r="D7" s="107"/>
      <c r="E7" s="107" t="s">
        <v>26</v>
      </c>
      <c r="F7" s="107"/>
      <c r="G7" s="107" t="s">
        <v>154</v>
      </c>
      <c r="H7" s="107"/>
      <c r="I7" s="107" t="s">
        <v>155</v>
      </c>
      <c r="J7" s="107"/>
      <c r="K7" s="107" t="s">
        <v>37</v>
      </c>
      <c r="L7" s="107"/>
      <c r="M7" s="107" t="s">
        <v>35</v>
      </c>
      <c r="N7" s="107"/>
      <c r="O7" s="107" t="s">
        <v>23</v>
      </c>
    </row>
    <row r="8" spans="1:16" ht="5.0999999999999996" customHeight="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</row>
    <row r="9" spans="1:16" ht="21" customHeight="1">
      <c r="A9" s="109" t="s">
        <v>143</v>
      </c>
      <c r="B9" s="112"/>
      <c r="C9" s="111"/>
      <c r="D9" s="112"/>
      <c r="E9" s="112">
        <v>1030597</v>
      </c>
      <c r="F9" s="112"/>
      <c r="G9" s="112">
        <v>257403</v>
      </c>
      <c r="H9" s="112"/>
      <c r="I9" s="112">
        <v>11100</v>
      </c>
      <c r="J9" s="112"/>
      <c r="K9" s="112">
        <v>0</v>
      </c>
      <c r="L9" s="112"/>
      <c r="M9" s="112">
        <v>-886023</v>
      </c>
      <c r="N9" s="112"/>
      <c r="O9" s="112">
        <v>413077</v>
      </c>
      <c r="P9" s="113"/>
    </row>
    <row r="10" spans="1:16" ht="4.95" customHeight="1">
      <c r="A10" s="109"/>
      <c r="B10" s="112"/>
      <c r="C10" s="111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</row>
    <row r="11" spans="1:16" ht="21" customHeight="1">
      <c r="A11" s="109" t="s">
        <v>84</v>
      </c>
      <c r="B11" s="108"/>
      <c r="C11" s="11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</row>
    <row r="12" spans="1:16" ht="21" customHeight="1">
      <c r="A12" s="111" t="s">
        <v>128</v>
      </c>
      <c r="B12" s="108"/>
      <c r="C12" s="114"/>
      <c r="D12" s="108"/>
      <c r="E12" s="108">
        <v>0</v>
      </c>
      <c r="F12" s="108"/>
      <c r="G12" s="108">
        <v>0</v>
      </c>
      <c r="H12" s="108"/>
      <c r="I12" s="108">
        <v>0</v>
      </c>
      <c r="J12" s="108"/>
      <c r="K12" s="108">
        <v>0</v>
      </c>
      <c r="L12" s="108"/>
      <c r="M12" s="108">
        <v>-22436</v>
      </c>
      <c r="N12" s="108"/>
      <c r="O12" s="108">
        <f>SUM(E12:N12)</f>
        <v>-22436</v>
      </c>
      <c r="P12" s="113"/>
    </row>
    <row r="13" spans="1:16" ht="21" customHeight="1">
      <c r="A13" s="303" t="s">
        <v>163</v>
      </c>
      <c r="B13" s="108"/>
      <c r="C13" s="114"/>
      <c r="D13" s="108"/>
      <c r="E13" s="108"/>
      <c r="F13" s="108"/>
      <c r="G13" s="108"/>
      <c r="H13" s="108"/>
      <c r="I13" s="108"/>
      <c r="J13" s="108"/>
      <c r="K13" s="108"/>
      <c r="L13" s="108"/>
      <c r="M13" s="108">
        <v>212</v>
      </c>
      <c r="N13" s="108"/>
      <c r="O13" s="108">
        <f>SUM(E13:N13)</f>
        <v>212</v>
      </c>
      <c r="P13" s="113"/>
    </row>
    <row r="14" spans="1:16" ht="21" customHeight="1">
      <c r="A14" s="109" t="s">
        <v>83</v>
      </c>
      <c r="B14" s="112"/>
      <c r="C14" s="116"/>
      <c r="D14" s="112"/>
      <c r="E14" s="117">
        <f>SUM(E12)</f>
        <v>0</v>
      </c>
      <c r="F14" s="112"/>
      <c r="G14" s="117">
        <f>SUM(G12)</f>
        <v>0</v>
      </c>
      <c r="H14" s="112"/>
      <c r="I14" s="117">
        <f>SUM(I12)</f>
        <v>0</v>
      </c>
      <c r="J14" s="112"/>
      <c r="K14" s="117">
        <f>SUM(K12)</f>
        <v>0</v>
      </c>
      <c r="L14" s="112"/>
      <c r="M14" s="251">
        <f>SUM(M12:M13)</f>
        <v>-22224</v>
      </c>
      <c r="N14" s="270"/>
      <c r="O14" s="252">
        <f>SUM(O12:O13)</f>
        <v>-22224</v>
      </c>
      <c r="P14" s="113"/>
    </row>
    <row r="15" spans="1:16" ht="4.95" customHeight="1">
      <c r="A15" s="109"/>
      <c r="B15" s="112"/>
      <c r="C15" s="116"/>
      <c r="D15" s="112"/>
      <c r="E15" s="112"/>
      <c r="F15" s="112"/>
      <c r="G15" s="112"/>
      <c r="H15" s="112"/>
      <c r="I15" s="112"/>
      <c r="J15" s="112"/>
      <c r="K15" s="112"/>
      <c r="L15" s="112"/>
      <c r="M15" s="188"/>
      <c r="N15" s="112"/>
      <c r="O15" s="112"/>
    </row>
    <row r="16" spans="1:16" ht="21" customHeight="1" thickBot="1">
      <c r="A16" s="109" t="s">
        <v>144</v>
      </c>
      <c r="B16" s="112">
        <f t="shared" ref="B16:D16" si="0">B9+B14</f>
        <v>0</v>
      </c>
      <c r="C16" s="111"/>
      <c r="D16" s="112">
        <f t="shared" si="0"/>
        <v>0</v>
      </c>
      <c r="E16" s="118">
        <f>E9+E14</f>
        <v>1030597</v>
      </c>
      <c r="F16" s="112">
        <f t="shared" ref="F16:N16" si="1">F9+F14</f>
        <v>0</v>
      </c>
      <c r="G16" s="118">
        <f t="shared" si="1"/>
        <v>257403</v>
      </c>
      <c r="H16" s="112">
        <f t="shared" si="1"/>
        <v>0</v>
      </c>
      <c r="I16" s="118">
        <f t="shared" si="1"/>
        <v>11100</v>
      </c>
      <c r="J16" s="112">
        <f t="shared" si="1"/>
        <v>0</v>
      </c>
      <c r="K16" s="118">
        <f>K9+K14</f>
        <v>0</v>
      </c>
      <c r="L16" s="112">
        <f t="shared" si="1"/>
        <v>0</v>
      </c>
      <c r="M16" s="189">
        <f>M9+M14</f>
        <v>-908247</v>
      </c>
      <c r="N16" s="112">
        <f t="shared" si="1"/>
        <v>0</v>
      </c>
      <c r="O16" s="118">
        <f>O9+O14</f>
        <v>390853</v>
      </c>
      <c r="P16" s="113"/>
    </row>
    <row r="17" spans="1:27" ht="21" customHeight="1" thickTop="1">
      <c r="A17" s="109"/>
      <c r="B17" s="112"/>
      <c r="C17" s="111"/>
      <c r="D17" s="112"/>
      <c r="E17" s="112"/>
      <c r="F17" s="112"/>
      <c r="G17" s="112"/>
      <c r="H17" s="112"/>
      <c r="I17" s="112"/>
      <c r="J17" s="112"/>
      <c r="K17" s="112"/>
      <c r="L17" s="112"/>
      <c r="M17" s="188"/>
      <c r="N17" s="112"/>
      <c r="O17" s="112"/>
      <c r="P17" s="113"/>
    </row>
    <row r="18" spans="1:27" ht="21" customHeight="1">
      <c r="A18" s="109" t="s">
        <v>174</v>
      </c>
      <c r="B18" s="112"/>
      <c r="C18" s="111"/>
      <c r="D18" s="112"/>
      <c r="E18" s="119">
        <v>1943599</v>
      </c>
      <c r="F18" s="112"/>
      <c r="G18" s="112">
        <v>257403</v>
      </c>
      <c r="H18" s="112"/>
      <c r="I18" s="112">
        <v>-311058</v>
      </c>
      <c r="J18" s="112"/>
      <c r="K18" s="112"/>
      <c r="L18" s="112"/>
      <c r="M18" s="188">
        <v>-1135113</v>
      </c>
      <c r="N18" s="112"/>
      <c r="O18" s="112">
        <f>SUM(E18:M18)</f>
        <v>754831</v>
      </c>
      <c r="P18" s="120"/>
      <c r="Q18" s="297"/>
    </row>
    <row r="19" spans="1:27" ht="4.95" customHeight="1">
      <c r="A19" s="109"/>
      <c r="B19" s="121"/>
      <c r="C19" s="111"/>
      <c r="D19" s="121"/>
      <c r="E19" s="121"/>
      <c r="F19" s="121"/>
      <c r="G19" s="121"/>
      <c r="H19" s="121"/>
      <c r="I19" s="121"/>
      <c r="J19" s="121"/>
      <c r="K19" s="121"/>
      <c r="L19" s="121"/>
      <c r="M19" s="190"/>
      <c r="N19" s="121"/>
      <c r="O19" s="122"/>
    </row>
    <row r="20" spans="1:27" ht="21" customHeight="1">
      <c r="A20" s="111" t="s">
        <v>185</v>
      </c>
      <c r="B20" s="121"/>
      <c r="C20" s="111"/>
      <c r="D20" s="121"/>
      <c r="E20" s="315">
        <v>154296</v>
      </c>
      <c r="F20" s="121"/>
      <c r="G20" s="121">
        <v>0</v>
      </c>
      <c r="H20" s="121"/>
      <c r="I20" s="315">
        <v>-109944</v>
      </c>
      <c r="J20" s="121"/>
      <c r="K20" s="121"/>
      <c r="L20" s="121"/>
      <c r="M20" s="190">
        <v>0</v>
      </c>
      <c r="N20" s="121"/>
      <c r="O20" s="317">
        <f>SUM(E20:M20)</f>
        <v>44352</v>
      </c>
    </row>
    <row r="21" spans="1:27" ht="21" customHeight="1">
      <c r="A21" s="109" t="s">
        <v>84</v>
      </c>
      <c r="B21" s="121"/>
      <c r="C21" s="111"/>
      <c r="D21" s="121"/>
      <c r="E21" s="121"/>
      <c r="F21" s="121"/>
      <c r="G21" s="121"/>
      <c r="H21" s="121"/>
      <c r="I21" s="121"/>
      <c r="J21" s="121"/>
      <c r="K21" s="121"/>
      <c r="L21" s="121"/>
      <c r="M21" s="190"/>
      <c r="N21" s="121"/>
      <c r="O21" s="122"/>
    </row>
    <row r="22" spans="1:27" ht="21" customHeight="1">
      <c r="A22" s="111" t="s">
        <v>128</v>
      </c>
      <c r="B22" s="121"/>
      <c r="C22" s="111"/>
      <c r="D22" s="121"/>
      <c r="E22" s="121">
        <v>0</v>
      </c>
      <c r="F22" s="121"/>
      <c r="G22" s="121">
        <v>0</v>
      </c>
      <c r="H22" s="121"/>
      <c r="I22" s="121">
        <v>0</v>
      </c>
      <c r="J22" s="121"/>
      <c r="K22" s="121">
        <v>0</v>
      </c>
      <c r="L22" s="121"/>
      <c r="M22" s="191">
        <f>'P5'!K24</f>
        <v>-21332</v>
      </c>
      <c r="N22" s="121"/>
      <c r="O22" s="108">
        <f>SUM(E22:N22)</f>
        <v>-21332</v>
      </c>
      <c r="P22" s="113"/>
    </row>
    <row r="23" spans="1:27" ht="19.8" hidden="1" customHeight="1">
      <c r="A23" s="303" t="s">
        <v>163</v>
      </c>
      <c r="B23" s="121"/>
      <c r="C23" s="111"/>
      <c r="D23" s="121"/>
      <c r="E23" s="121">
        <v>0</v>
      </c>
      <c r="F23" s="121"/>
      <c r="G23" s="121">
        <v>0</v>
      </c>
      <c r="H23" s="121"/>
      <c r="I23" s="121">
        <v>0</v>
      </c>
      <c r="J23" s="121"/>
      <c r="K23" s="121">
        <v>0</v>
      </c>
      <c r="L23" s="121"/>
      <c r="M23" s="191">
        <v>0</v>
      </c>
      <c r="N23" s="121"/>
      <c r="O23" s="108">
        <f>SUM(E23:N23)</f>
        <v>0</v>
      </c>
      <c r="P23" s="113"/>
    </row>
    <row r="24" spans="1:27" ht="21" customHeight="1">
      <c r="A24" s="109" t="s">
        <v>83</v>
      </c>
      <c r="B24" s="112"/>
      <c r="C24" s="111"/>
      <c r="D24" s="112"/>
      <c r="E24" s="187">
        <f>SUM(E22:E23)</f>
        <v>0</v>
      </c>
      <c r="F24" s="112"/>
      <c r="G24" s="187">
        <f>SUM(G22:G23)</f>
        <v>0</v>
      </c>
      <c r="H24" s="112"/>
      <c r="I24" s="117">
        <f>SUM(I22)</f>
        <v>0</v>
      </c>
      <c r="J24" s="112"/>
      <c r="K24" s="117">
        <f>SUM(K22)</f>
        <v>0</v>
      </c>
      <c r="L24" s="112"/>
      <c r="M24" s="187">
        <f>SUM(M22:M23)</f>
        <v>-21332</v>
      </c>
      <c r="N24" s="112"/>
      <c r="O24" s="187">
        <f>SUM(O22:O23)</f>
        <v>-21332</v>
      </c>
      <c r="P24" s="113"/>
    </row>
    <row r="25" spans="1:27" ht="4.95" customHeight="1">
      <c r="A25" s="109"/>
      <c r="B25" s="121"/>
      <c r="C25" s="11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2"/>
    </row>
    <row r="26" spans="1:27" ht="21" customHeight="1" thickBot="1">
      <c r="A26" s="109" t="s">
        <v>173</v>
      </c>
      <c r="B26" s="112">
        <f>B18+B24</f>
        <v>0</v>
      </c>
      <c r="C26" s="111"/>
      <c r="D26" s="112">
        <f>D18+D24</f>
        <v>0</v>
      </c>
      <c r="E26" s="118">
        <f>E18+E20+E24</f>
        <v>2097895</v>
      </c>
      <c r="F26" s="112">
        <f>F18+F24</f>
        <v>0</v>
      </c>
      <c r="G26" s="118">
        <f>G18+G20+G24</f>
        <v>257403</v>
      </c>
      <c r="H26" s="112">
        <f>H18+H24</f>
        <v>0</v>
      </c>
      <c r="I26" s="118">
        <f>I18+I20+I24</f>
        <v>-421002</v>
      </c>
      <c r="J26" s="112">
        <f>J18+J24</f>
        <v>0</v>
      </c>
      <c r="K26" s="118">
        <f>K18+K24</f>
        <v>0</v>
      </c>
      <c r="L26" s="112">
        <f>L18+L24</f>
        <v>0</v>
      </c>
      <c r="M26" s="118">
        <f>M18+M24</f>
        <v>-1156445</v>
      </c>
      <c r="N26" s="112">
        <f>N18+N24</f>
        <v>0</v>
      </c>
      <c r="O26" s="118">
        <f>O18+O20+O24</f>
        <v>777851</v>
      </c>
      <c r="P26" s="113">
        <f>O26-'P4'!L27</f>
        <v>0</v>
      </c>
    </row>
    <row r="27" spans="1:27" ht="20.399999999999999" thickTop="1">
      <c r="A27" s="109"/>
      <c r="B27" s="121"/>
      <c r="C27" s="111"/>
      <c r="D27" s="121"/>
      <c r="E27" s="112"/>
      <c r="F27" s="121"/>
      <c r="G27" s="112"/>
      <c r="H27" s="121"/>
      <c r="I27" s="112"/>
      <c r="J27" s="121"/>
      <c r="K27" s="112"/>
      <c r="L27" s="121"/>
      <c r="M27" s="112"/>
      <c r="N27" s="121"/>
      <c r="O27" s="112"/>
      <c r="P27" s="113"/>
    </row>
    <row r="28" spans="1:27" ht="19.8">
      <c r="A28" s="109"/>
      <c r="B28" s="121"/>
      <c r="C28" s="111"/>
      <c r="D28" s="121"/>
      <c r="E28" s="112"/>
      <c r="F28" s="121"/>
      <c r="G28" s="112"/>
      <c r="H28" s="121"/>
      <c r="I28" s="112"/>
      <c r="J28" s="121"/>
      <c r="K28" s="112"/>
      <c r="L28" s="121"/>
      <c r="M28" s="112"/>
      <c r="N28" s="121"/>
      <c r="O28" s="112"/>
      <c r="P28" s="113"/>
    </row>
    <row r="29" spans="1:27" ht="19.8">
      <c r="A29" s="109"/>
      <c r="B29" s="121"/>
      <c r="C29" s="111"/>
      <c r="D29" s="121"/>
      <c r="E29" s="112"/>
      <c r="F29" s="121"/>
      <c r="G29" s="112"/>
      <c r="H29" s="121"/>
      <c r="I29" s="112"/>
      <c r="J29" s="121"/>
      <c r="K29" s="112"/>
      <c r="L29" s="121"/>
      <c r="M29" s="112"/>
      <c r="N29" s="121"/>
      <c r="O29" s="112"/>
      <c r="P29" s="113"/>
    </row>
    <row r="30" spans="1:27" s="30" customFormat="1" ht="18.600000000000001" customHeight="1">
      <c r="A30" s="46"/>
      <c r="B30" s="123"/>
      <c r="C30" s="46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98"/>
      <c r="P30" s="123"/>
      <c r="Q30" s="123"/>
      <c r="R30" s="123"/>
      <c r="S30" s="123"/>
      <c r="T30" s="123"/>
      <c r="U30" s="123"/>
      <c r="V30" s="123"/>
      <c r="W30" s="124"/>
      <c r="X30" s="124"/>
      <c r="Y30" s="124"/>
      <c r="Z30" s="125"/>
      <c r="AA30" s="53"/>
    </row>
    <row r="31" spans="1:27" s="30" customFormat="1" ht="18.600000000000001" customHeight="1">
      <c r="A31" s="46"/>
      <c r="B31" s="123"/>
      <c r="C31" s="46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98"/>
      <c r="P31" s="123"/>
      <c r="Q31" s="123"/>
      <c r="R31" s="123"/>
      <c r="S31" s="123"/>
      <c r="T31" s="123"/>
      <c r="U31" s="123"/>
      <c r="V31" s="123"/>
      <c r="W31" s="124"/>
      <c r="X31" s="124"/>
      <c r="Y31" s="124"/>
      <c r="Z31" s="125"/>
      <c r="AA31" s="53"/>
    </row>
    <row r="32" spans="1:27" s="30" customFormat="1" ht="18.45" customHeight="1">
      <c r="A32" s="46"/>
      <c r="B32" s="123"/>
      <c r="C32" s="46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98"/>
      <c r="P32" s="123"/>
      <c r="Q32" s="123"/>
      <c r="R32" s="123"/>
      <c r="S32" s="123"/>
      <c r="T32" s="123"/>
      <c r="U32" s="123"/>
      <c r="V32" s="123"/>
      <c r="W32" s="124"/>
      <c r="X32" s="124"/>
      <c r="Y32" s="124"/>
      <c r="Z32" s="125"/>
      <c r="AA32" s="53"/>
    </row>
    <row r="33" spans="1:15" s="30" customFormat="1" ht="25.2" customHeight="1">
      <c r="A33" s="24" t="s">
        <v>187</v>
      </c>
      <c r="B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200">
        <v>7</v>
      </c>
    </row>
    <row r="34" spans="1:15" s="30" customFormat="1" ht="18.60000000000000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</row>
    <row r="35" spans="1:15" s="30" customFormat="1" ht="18.600000000000001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</row>
    <row r="36" spans="1:15" s="30" customFormat="1" ht="18.600000000000001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</row>
    <row r="37" spans="1:15" s="30" customFormat="1" ht="18.60000000000000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</row>
    <row r="38" spans="1:15" s="30" customFormat="1" ht="18.600000000000001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</row>
    <row r="39" spans="1:15" s="30" customFormat="1" ht="18.600000000000001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</row>
  </sheetData>
  <mergeCells count="4">
    <mergeCell ref="A2:O2"/>
    <mergeCell ref="A3:O3"/>
    <mergeCell ref="A4:O4"/>
    <mergeCell ref="G6:I6"/>
  </mergeCells>
  <phoneticPr fontId="0" type="noConversion"/>
  <printOptions horizontalCentered="1"/>
  <pageMargins left="0.70866141732283472" right="0.39370078740157483" top="0.51181102362204722" bottom="0.51181102362204722" header="0.11811023622047245" footer="0.11811023622047245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9"/>
  <sheetViews>
    <sheetView tabSelected="1" topLeftCell="A57" zoomScale="90" zoomScaleNormal="90" zoomScaleSheetLayoutView="85" workbookViewId="0">
      <selection activeCell="T72" sqref="T72"/>
    </sheetView>
  </sheetViews>
  <sheetFormatPr defaultColWidth="9.21875" defaultRowHeight="19.8"/>
  <cols>
    <col min="1" max="3" width="1.77734375" style="216" customWidth="1"/>
    <col min="4" max="4" width="38.109375" style="216" customWidth="1"/>
    <col min="5" max="5" width="0.77734375" style="216" customWidth="1"/>
    <col min="6" max="6" width="9.21875" style="216" customWidth="1"/>
    <col min="7" max="7" width="0.77734375" style="216" customWidth="1"/>
    <col min="8" max="8" width="12.21875" style="216" customWidth="1"/>
    <col min="9" max="9" width="0.77734375" style="216" customWidth="1"/>
    <col min="10" max="10" width="12.21875" style="216" customWidth="1"/>
    <col min="11" max="11" width="0.77734375" style="216" customWidth="1"/>
    <col min="12" max="12" width="12.21875" style="216" customWidth="1"/>
    <col min="13" max="13" width="0.77734375" style="216" customWidth="1"/>
    <col min="14" max="14" width="12.21875" style="135" customWidth="1"/>
    <col min="15" max="15" width="1.77734375" style="216" customWidth="1"/>
    <col min="16" max="16" width="15.21875" style="216" customWidth="1"/>
    <col min="17" max="17" width="12" style="4" bestFit="1" customWidth="1"/>
    <col min="18" max="18" width="9.21875" style="216"/>
    <col min="19" max="19" width="16.21875" style="216" bestFit="1" customWidth="1"/>
    <col min="20" max="16384" width="9.21875" style="216"/>
  </cols>
  <sheetData>
    <row r="1" spans="1:17" ht="21" customHeight="1">
      <c r="N1" s="126"/>
    </row>
    <row r="2" spans="1:17" s="217" customFormat="1" ht="21" customHeight="1">
      <c r="A2" s="346" t="s">
        <v>175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Q2" s="127"/>
    </row>
    <row r="3" spans="1:17" s="217" customFormat="1" ht="21" customHeight="1">
      <c r="A3" s="347" t="s">
        <v>160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Q3" s="127"/>
    </row>
    <row r="4" spans="1:17" s="217" customFormat="1" ht="21" customHeight="1">
      <c r="A4" s="348" t="s">
        <v>172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218"/>
      <c r="P4" s="218"/>
      <c r="Q4" s="127"/>
    </row>
    <row r="5" spans="1:17" ht="21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86" t="s">
        <v>75</v>
      </c>
      <c r="O5" s="219"/>
    </row>
    <row r="6" spans="1:17" s="217" customFormat="1" ht="21" customHeight="1">
      <c r="A6" s="220"/>
      <c r="B6" s="220"/>
      <c r="C6" s="220"/>
      <c r="D6" s="220"/>
      <c r="E6" s="220"/>
      <c r="F6" s="220"/>
      <c r="G6" s="220"/>
      <c r="H6" s="349" t="s">
        <v>49</v>
      </c>
      <c r="I6" s="349"/>
      <c r="J6" s="349"/>
      <c r="K6" s="221"/>
      <c r="L6" s="350" t="s">
        <v>21</v>
      </c>
      <c r="M6" s="350"/>
      <c r="N6" s="350"/>
      <c r="O6" s="222"/>
      <c r="Q6" s="127"/>
    </row>
    <row r="7" spans="1:17" s="217" customFormat="1" ht="21" customHeight="1">
      <c r="A7" s="223"/>
      <c r="B7" s="223"/>
      <c r="C7" s="223"/>
      <c r="D7" s="223"/>
      <c r="E7" s="225"/>
      <c r="F7" s="223" t="s">
        <v>0</v>
      </c>
      <c r="G7" s="225"/>
      <c r="H7" s="224">
        <v>2568</v>
      </c>
      <c r="I7" s="295"/>
      <c r="J7" s="224">
        <v>2567</v>
      </c>
      <c r="K7" s="225"/>
      <c r="L7" s="224">
        <v>2568</v>
      </c>
      <c r="M7" s="295"/>
      <c r="N7" s="224">
        <v>2567</v>
      </c>
      <c r="O7" s="222"/>
      <c r="Q7" s="127"/>
    </row>
    <row r="8" spans="1:17" ht="23.25" customHeight="1">
      <c r="A8" s="226"/>
      <c r="B8" s="226"/>
      <c r="C8" s="226"/>
      <c r="D8" s="226"/>
      <c r="E8" s="228"/>
      <c r="F8" s="226"/>
      <c r="G8" s="228"/>
      <c r="H8" s="226"/>
      <c r="I8" s="228"/>
      <c r="J8" s="227"/>
      <c r="K8" s="228"/>
      <c r="L8" s="228"/>
      <c r="M8" s="228"/>
      <c r="N8" s="129"/>
    </row>
    <row r="9" spans="1:17" ht="23.1" customHeight="1">
      <c r="A9" s="229" t="s">
        <v>17</v>
      </c>
      <c r="B9" s="226"/>
      <c r="C9" s="226"/>
      <c r="D9" s="226"/>
      <c r="E9" s="231"/>
      <c r="F9" s="274"/>
      <c r="G9" s="231"/>
      <c r="H9" s="226"/>
      <c r="I9" s="231"/>
      <c r="J9" s="230"/>
      <c r="K9" s="231"/>
      <c r="L9" s="231"/>
      <c r="M9" s="231"/>
      <c r="N9" s="130"/>
    </row>
    <row r="10" spans="1:17" ht="23.1" customHeight="1">
      <c r="A10" s="185" t="s">
        <v>142</v>
      </c>
      <c r="B10" s="185"/>
      <c r="C10" s="185"/>
      <c r="D10" s="185"/>
      <c r="E10" s="131"/>
      <c r="F10" s="296"/>
      <c r="G10" s="131"/>
      <c r="H10" s="131">
        <v>-76471.84599999999</v>
      </c>
      <c r="I10" s="131"/>
      <c r="J10" s="131">
        <f>'P5'!I22+'P5'!I28</f>
        <v>-47057</v>
      </c>
      <c r="K10" s="131"/>
      <c r="L10" s="131">
        <f>'P5'!K22</f>
        <v>-21332</v>
      </c>
      <c r="M10" s="131"/>
      <c r="N10" s="131">
        <f>'P5'!M22</f>
        <v>-22436</v>
      </c>
    </row>
    <row r="11" spans="1:17" ht="23.1" customHeight="1">
      <c r="A11" s="239" t="s">
        <v>47</v>
      </c>
      <c r="B11" s="239" t="s">
        <v>167</v>
      </c>
      <c r="C11" s="239"/>
      <c r="D11" s="239"/>
      <c r="E11" s="185"/>
      <c r="F11" s="296"/>
      <c r="G11" s="185"/>
      <c r="H11" s="185"/>
      <c r="I11" s="185"/>
      <c r="J11" s="185"/>
      <c r="K11" s="185"/>
      <c r="L11" s="185"/>
      <c r="M11" s="185"/>
      <c r="N11" s="185"/>
      <c r="O11" s="226"/>
    </row>
    <row r="12" spans="1:17" ht="23.1" customHeight="1">
      <c r="A12" s="239" t="s">
        <v>48</v>
      </c>
      <c r="B12" s="239" t="s">
        <v>149</v>
      </c>
      <c r="C12" s="239"/>
      <c r="D12" s="239"/>
      <c r="E12" s="185"/>
      <c r="F12" s="296"/>
      <c r="G12" s="185"/>
      <c r="I12" s="185"/>
      <c r="J12" s="185"/>
      <c r="K12" s="185"/>
      <c r="L12" s="185"/>
      <c r="M12" s="185"/>
      <c r="N12" s="185"/>
      <c r="O12" s="226"/>
    </row>
    <row r="13" spans="1:17" ht="23.1" hidden="1" customHeight="1">
      <c r="A13" s="185"/>
      <c r="B13" s="185"/>
      <c r="C13" s="185" t="s">
        <v>71</v>
      </c>
      <c r="D13" s="185"/>
      <c r="E13" s="185"/>
      <c r="F13" s="296"/>
      <c r="G13" s="185"/>
      <c r="H13" s="131"/>
      <c r="I13" s="185"/>
      <c r="J13" s="131"/>
      <c r="K13" s="185"/>
      <c r="L13" s="253"/>
      <c r="M13" s="185"/>
      <c r="N13" s="185"/>
      <c r="O13" s="226"/>
      <c r="Q13" s="216"/>
    </row>
    <row r="14" spans="1:17" ht="23.1" hidden="1" customHeight="1">
      <c r="A14" s="185"/>
      <c r="B14" s="185"/>
      <c r="C14" s="185" t="s">
        <v>62</v>
      </c>
      <c r="D14" s="185"/>
      <c r="E14" s="185"/>
      <c r="F14" s="296"/>
      <c r="G14" s="185"/>
      <c r="H14" s="185"/>
      <c r="I14" s="185"/>
      <c r="J14" s="131"/>
      <c r="K14" s="185"/>
      <c r="L14" s="253"/>
      <c r="M14" s="185"/>
      <c r="N14" s="131">
        <v>0</v>
      </c>
    </row>
    <row r="15" spans="1:17" ht="23.1" customHeight="1">
      <c r="A15" s="185"/>
      <c r="B15" s="185"/>
      <c r="C15" s="185" t="s">
        <v>64</v>
      </c>
      <c r="D15" s="185"/>
      <c r="E15" s="185"/>
      <c r="F15" s="296" t="s">
        <v>10</v>
      </c>
      <c r="G15" s="185"/>
      <c r="H15" s="185">
        <v>13842</v>
      </c>
      <c r="I15" s="185"/>
      <c r="J15" s="185">
        <v>4245</v>
      </c>
      <c r="K15" s="185"/>
      <c r="L15" s="131">
        <v>555</v>
      </c>
      <c r="M15" s="185"/>
      <c r="N15" s="131">
        <v>553</v>
      </c>
    </row>
    <row r="16" spans="1:17" ht="23.1" customHeight="1">
      <c r="A16" s="185"/>
      <c r="B16" s="185"/>
      <c r="C16" s="232" t="s">
        <v>72</v>
      </c>
      <c r="D16" s="185"/>
      <c r="E16" s="185"/>
      <c r="F16" s="296"/>
      <c r="G16" s="185"/>
      <c r="H16" s="185">
        <v>8237</v>
      </c>
      <c r="I16" s="185"/>
      <c r="J16" s="185">
        <v>10845</v>
      </c>
      <c r="K16" s="185"/>
      <c r="L16" s="131">
        <v>615</v>
      </c>
      <c r="M16" s="185"/>
      <c r="N16" s="131">
        <v>616</v>
      </c>
    </row>
    <row r="17" spans="1:19" ht="23.1" customHeight="1">
      <c r="A17" s="185"/>
      <c r="B17" s="185"/>
      <c r="C17" s="232" t="s">
        <v>82</v>
      </c>
      <c r="D17" s="185"/>
      <c r="E17" s="185"/>
      <c r="F17" s="296"/>
      <c r="G17" s="185"/>
      <c r="H17" s="185">
        <v>5534</v>
      </c>
      <c r="I17" s="185"/>
      <c r="J17" s="185">
        <v>433</v>
      </c>
      <c r="K17" s="185"/>
      <c r="L17" s="131">
        <v>669</v>
      </c>
      <c r="M17" s="185"/>
      <c r="N17" s="131">
        <v>117</v>
      </c>
    </row>
    <row r="18" spans="1:19" ht="23.1" hidden="1" customHeight="1">
      <c r="A18" s="185"/>
      <c r="B18" s="185"/>
      <c r="C18" s="232" t="s">
        <v>99</v>
      </c>
      <c r="D18" s="185"/>
      <c r="E18" s="185"/>
      <c r="F18" s="296"/>
      <c r="G18" s="185"/>
      <c r="H18" s="131"/>
      <c r="I18" s="185"/>
      <c r="J18" s="131">
        <v>0</v>
      </c>
      <c r="K18" s="185"/>
      <c r="L18" s="131"/>
      <c r="M18" s="185"/>
      <c r="N18" s="131">
        <v>0</v>
      </c>
    </row>
    <row r="19" spans="1:19" ht="23.1" hidden="1" customHeight="1">
      <c r="A19" s="185"/>
      <c r="B19" s="185"/>
      <c r="C19" s="232" t="s">
        <v>100</v>
      </c>
      <c r="D19" s="185"/>
      <c r="E19" s="185"/>
      <c r="F19" s="296"/>
      <c r="G19" s="185"/>
      <c r="H19" s="131"/>
      <c r="I19" s="185"/>
      <c r="J19" s="131">
        <v>0</v>
      </c>
      <c r="K19" s="185"/>
      <c r="L19" s="131"/>
      <c r="M19" s="185"/>
      <c r="N19" s="131">
        <v>0</v>
      </c>
    </row>
    <row r="20" spans="1:19" ht="23.1" hidden="1" customHeight="1">
      <c r="A20" s="185"/>
      <c r="B20" s="185"/>
      <c r="C20" s="232" t="s">
        <v>101</v>
      </c>
      <c r="D20" s="185"/>
      <c r="E20" s="185"/>
      <c r="F20" s="296"/>
      <c r="G20" s="185"/>
      <c r="H20" s="131"/>
      <c r="I20" s="185"/>
      <c r="J20" s="216">
        <v>0</v>
      </c>
      <c r="K20" s="185"/>
      <c r="M20" s="185"/>
      <c r="N20" s="216"/>
    </row>
    <row r="21" spans="1:19" ht="23.1" customHeight="1">
      <c r="A21" s="185"/>
      <c r="B21" s="185"/>
      <c r="C21" s="232" t="s">
        <v>195</v>
      </c>
      <c r="D21" s="185"/>
      <c r="E21" s="185"/>
      <c r="F21" s="296"/>
      <c r="G21" s="185"/>
      <c r="H21" s="131">
        <v>21643</v>
      </c>
      <c r="I21" s="185"/>
      <c r="J21" s="316">
        <v>0</v>
      </c>
      <c r="K21" s="185"/>
      <c r="L21" s="321">
        <v>8000</v>
      </c>
      <c r="M21" s="185"/>
      <c r="N21" s="316">
        <v>0</v>
      </c>
    </row>
    <row r="22" spans="1:19" ht="23.1" customHeight="1">
      <c r="A22" s="185"/>
      <c r="B22" s="185"/>
      <c r="C22" s="232" t="s">
        <v>202</v>
      </c>
      <c r="D22" s="185"/>
      <c r="E22" s="185"/>
      <c r="F22" s="296"/>
      <c r="G22" s="185"/>
      <c r="H22" s="131">
        <v>0</v>
      </c>
      <c r="I22" s="185"/>
      <c r="J22" s="131">
        <v>-37</v>
      </c>
      <c r="K22" s="185"/>
      <c r="L22" s="131">
        <v>0</v>
      </c>
      <c r="M22" s="185"/>
      <c r="N22" s="131">
        <v>0</v>
      </c>
    </row>
    <row r="23" spans="1:19" ht="23.1" hidden="1" customHeight="1">
      <c r="A23" s="185"/>
      <c r="B23" s="185"/>
      <c r="C23" s="185" t="s">
        <v>102</v>
      </c>
      <c r="D23" s="185"/>
      <c r="E23" s="185"/>
      <c r="F23" s="296"/>
      <c r="G23" s="185"/>
      <c r="H23" s="131"/>
      <c r="I23" s="185"/>
      <c r="J23" s="131">
        <v>0</v>
      </c>
      <c r="K23" s="185"/>
      <c r="L23" s="131"/>
      <c r="M23" s="185"/>
      <c r="N23" s="131">
        <v>0</v>
      </c>
    </row>
    <row r="24" spans="1:19" ht="23.1" customHeight="1">
      <c r="A24" s="185"/>
      <c r="B24" s="185"/>
      <c r="C24" s="185" t="s">
        <v>196</v>
      </c>
      <c r="D24" s="185"/>
      <c r="E24" s="185"/>
      <c r="F24" s="296"/>
      <c r="G24" s="185"/>
      <c r="H24" s="131">
        <v>-23</v>
      </c>
      <c r="I24" s="185"/>
      <c r="J24" s="131">
        <v>0</v>
      </c>
      <c r="K24" s="185"/>
      <c r="L24" s="131">
        <v>0</v>
      </c>
      <c r="M24" s="185"/>
      <c r="N24" s="131">
        <v>0</v>
      </c>
    </row>
    <row r="25" spans="1:19" ht="23.1" customHeight="1">
      <c r="A25" s="185"/>
      <c r="B25" s="185"/>
      <c r="C25" s="232" t="s">
        <v>201</v>
      </c>
      <c r="D25" s="185"/>
      <c r="E25" s="185"/>
      <c r="F25" s="296"/>
      <c r="G25" s="185"/>
      <c r="H25" s="131">
        <v>3692</v>
      </c>
      <c r="I25" s="185"/>
      <c r="J25" s="316">
        <v>0</v>
      </c>
      <c r="K25" s="185"/>
      <c r="L25" s="131">
        <v>0</v>
      </c>
      <c r="M25" s="185"/>
      <c r="N25" s="131">
        <v>0</v>
      </c>
    </row>
    <row r="26" spans="1:19" ht="23.1" customHeight="1">
      <c r="A26" s="185"/>
      <c r="B26" s="185"/>
      <c r="C26" s="232" t="s">
        <v>103</v>
      </c>
      <c r="D26" s="185"/>
      <c r="E26" s="185"/>
      <c r="F26" s="296"/>
      <c r="G26" s="185"/>
      <c r="H26" s="131">
        <v>479</v>
      </c>
      <c r="I26" s="185"/>
      <c r="J26" s="131">
        <v>432</v>
      </c>
      <c r="K26" s="185"/>
      <c r="L26" s="131">
        <v>261</v>
      </c>
      <c r="M26" s="185"/>
      <c r="N26" s="131">
        <v>261</v>
      </c>
    </row>
    <row r="27" spans="1:19" ht="23.1" customHeight="1">
      <c r="A27" s="185"/>
      <c r="B27" s="185"/>
      <c r="C27" s="185" t="s">
        <v>52</v>
      </c>
      <c r="D27" s="185"/>
      <c r="E27" s="185"/>
      <c r="F27" s="296"/>
      <c r="G27" s="185"/>
      <c r="H27" s="131">
        <v>5870</v>
      </c>
      <c r="I27" s="185"/>
      <c r="J27" s="131">
        <v>8882</v>
      </c>
      <c r="K27" s="185"/>
      <c r="L27" s="185">
        <v>5479</v>
      </c>
      <c r="M27" s="185"/>
      <c r="N27" s="185">
        <v>7013</v>
      </c>
    </row>
    <row r="28" spans="1:19" ht="23.1" customHeight="1">
      <c r="A28" s="185"/>
      <c r="B28" s="185"/>
      <c r="C28" s="185" t="s">
        <v>53</v>
      </c>
      <c r="D28" s="185"/>
      <c r="E28" s="185"/>
      <c r="F28" s="296"/>
      <c r="G28" s="185"/>
      <c r="H28" s="68">
        <v>-45</v>
      </c>
      <c r="I28" s="185"/>
      <c r="J28" s="68">
        <v>0</v>
      </c>
      <c r="K28" s="185"/>
      <c r="L28" s="68">
        <v>-3175</v>
      </c>
      <c r="M28" s="185"/>
      <c r="N28" s="68">
        <v>-2811</v>
      </c>
      <c r="S28" s="233"/>
    </row>
    <row r="29" spans="1:19" ht="23.1" customHeight="1">
      <c r="A29" s="185"/>
      <c r="B29" s="239" t="s">
        <v>104</v>
      </c>
      <c r="C29" s="239"/>
      <c r="D29" s="239"/>
      <c r="E29" s="185"/>
      <c r="F29" s="296"/>
      <c r="G29" s="185"/>
      <c r="H29" s="131"/>
      <c r="I29" s="185"/>
      <c r="J29" s="185"/>
      <c r="K29" s="185"/>
      <c r="L29" s="131"/>
      <c r="M29" s="185"/>
      <c r="N29" s="185"/>
      <c r="S29" s="233"/>
    </row>
    <row r="30" spans="1:19" ht="23.1" customHeight="1">
      <c r="A30" s="185"/>
      <c r="B30" s="239"/>
      <c r="C30" s="239" t="s">
        <v>50</v>
      </c>
      <c r="D30" s="239"/>
      <c r="E30" s="185"/>
      <c r="F30" s="296"/>
      <c r="G30" s="185"/>
      <c r="H30" s="131">
        <f>SUM(H10:H28)</f>
        <v>-17242.84599999999</v>
      </c>
      <c r="I30" s="185"/>
      <c r="J30" s="185">
        <f>SUM(J10:J28)</f>
        <v>-22257</v>
      </c>
      <c r="K30" s="185"/>
      <c r="L30" s="131">
        <f>SUM(L10:L28)</f>
        <v>-8928</v>
      </c>
      <c r="M30" s="185"/>
      <c r="N30" s="185">
        <f>SUM(N10:N28)</f>
        <v>-16687</v>
      </c>
      <c r="S30" s="233"/>
    </row>
    <row r="31" spans="1:19" ht="23.1" customHeight="1">
      <c r="A31" s="185" t="s">
        <v>129</v>
      </c>
      <c r="B31" s="185"/>
      <c r="C31" s="185"/>
      <c r="D31" s="185"/>
      <c r="E31" s="185"/>
      <c r="F31" s="296"/>
      <c r="G31" s="185"/>
      <c r="H31" s="185"/>
      <c r="I31" s="185"/>
      <c r="J31" s="185"/>
      <c r="K31" s="185"/>
      <c r="L31" s="185"/>
      <c r="M31" s="185"/>
      <c r="N31" s="185"/>
    </row>
    <row r="32" spans="1:19" ht="23.1" customHeight="1">
      <c r="A32" s="185"/>
      <c r="B32" s="185"/>
      <c r="C32" s="185" t="s">
        <v>145</v>
      </c>
      <c r="D32" s="185"/>
      <c r="E32" s="185"/>
      <c r="F32" s="296"/>
      <c r="G32" s="185"/>
      <c r="H32" s="185">
        <v>5816</v>
      </c>
      <c r="I32" s="185"/>
      <c r="J32" s="185">
        <v>7215</v>
      </c>
      <c r="K32" s="185"/>
      <c r="L32" s="185">
        <v>-1361</v>
      </c>
      <c r="M32" s="185"/>
      <c r="N32" s="185">
        <v>-6845</v>
      </c>
    </row>
    <row r="33" spans="1:17" ht="23.1" customHeight="1">
      <c r="A33" s="185"/>
      <c r="B33" s="185"/>
      <c r="C33" s="185" t="s">
        <v>87</v>
      </c>
      <c r="D33" s="185"/>
      <c r="E33" s="185"/>
      <c r="F33" s="296"/>
      <c r="G33" s="185"/>
      <c r="H33" s="185">
        <v>-835</v>
      </c>
      <c r="I33" s="185"/>
      <c r="J33" s="185">
        <v>-453</v>
      </c>
      <c r="K33" s="185"/>
      <c r="L33" s="131">
        <v>0</v>
      </c>
      <c r="M33" s="185"/>
      <c r="N33" s="131">
        <v>0</v>
      </c>
    </row>
    <row r="34" spans="1:17" ht="23.1" customHeight="1">
      <c r="A34" s="185"/>
      <c r="B34" s="185"/>
      <c r="C34" s="185" t="s">
        <v>90</v>
      </c>
      <c r="D34" s="185"/>
      <c r="E34" s="185"/>
      <c r="F34" s="296"/>
      <c r="G34" s="185"/>
      <c r="H34" s="131">
        <v>-1062</v>
      </c>
      <c r="I34" s="185"/>
      <c r="J34" s="131">
        <v>1404</v>
      </c>
      <c r="K34" s="185"/>
      <c r="L34" s="131">
        <v>0</v>
      </c>
      <c r="M34" s="185"/>
      <c r="N34" s="131">
        <v>-422</v>
      </c>
      <c r="P34" s="131"/>
    </row>
    <row r="35" spans="1:17" ht="23.1" customHeight="1">
      <c r="A35" s="185"/>
      <c r="B35" s="185" t="s">
        <v>78</v>
      </c>
      <c r="C35" s="185"/>
      <c r="D35" s="185"/>
      <c r="E35" s="185"/>
      <c r="F35" s="296"/>
      <c r="G35" s="185"/>
      <c r="H35" s="131"/>
      <c r="I35" s="185"/>
      <c r="J35" s="131"/>
      <c r="K35" s="185"/>
      <c r="L35" s="131"/>
      <c r="M35" s="185"/>
      <c r="N35" s="131"/>
      <c r="P35" s="131"/>
    </row>
    <row r="36" spans="1:17" ht="23.1" customHeight="1">
      <c r="A36" s="185"/>
      <c r="B36" s="185"/>
      <c r="C36" s="185" t="s">
        <v>146</v>
      </c>
      <c r="D36" s="185"/>
      <c r="E36" s="185"/>
      <c r="F36" s="296"/>
      <c r="G36" s="185"/>
      <c r="H36" s="185">
        <v>1428</v>
      </c>
      <c r="I36" s="185"/>
      <c r="J36" s="185">
        <v>15621</v>
      </c>
      <c r="K36" s="185"/>
      <c r="L36" s="185">
        <v>-1138</v>
      </c>
      <c r="M36" s="185"/>
      <c r="N36" s="185">
        <v>20272</v>
      </c>
      <c r="O36" s="185"/>
      <c r="P36" s="233"/>
    </row>
    <row r="37" spans="1:17" ht="23.1" customHeight="1">
      <c r="A37" s="185"/>
      <c r="B37" s="185"/>
      <c r="C37" s="185" t="s">
        <v>51</v>
      </c>
      <c r="D37" s="185"/>
      <c r="E37" s="185"/>
      <c r="F37" s="185"/>
      <c r="G37" s="185"/>
      <c r="H37" s="3">
        <v>0</v>
      </c>
      <c r="I37" s="185"/>
      <c r="J37" s="3">
        <v>28</v>
      </c>
      <c r="K37" s="185"/>
      <c r="L37" s="3">
        <v>0</v>
      </c>
      <c r="M37" s="185"/>
      <c r="N37" s="3">
        <v>0</v>
      </c>
    </row>
    <row r="38" spans="1:17" ht="23.1" customHeight="1">
      <c r="A38" s="185"/>
      <c r="B38" s="185"/>
      <c r="C38" s="185" t="s">
        <v>94</v>
      </c>
      <c r="D38" s="185"/>
      <c r="E38" s="185"/>
      <c r="F38" s="185"/>
      <c r="G38" s="185"/>
      <c r="H38" s="320">
        <v>1170</v>
      </c>
      <c r="I38" s="185"/>
      <c r="J38" s="320">
        <v>0</v>
      </c>
      <c r="K38" s="185"/>
      <c r="L38" s="320">
        <v>621</v>
      </c>
      <c r="M38" s="185"/>
      <c r="N38" s="320">
        <v>0</v>
      </c>
    </row>
    <row r="39" spans="1:17" ht="23.1" customHeight="1">
      <c r="A39" s="185" t="s">
        <v>164</v>
      </c>
      <c r="B39" s="185"/>
      <c r="C39" s="185"/>
      <c r="D39" s="185"/>
      <c r="E39" s="185"/>
      <c r="F39" s="185"/>
      <c r="G39" s="185"/>
      <c r="H39" s="131">
        <f>SUM(H29:H38)</f>
        <v>-10725.84599999999</v>
      </c>
      <c r="I39" s="185"/>
      <c r="J39" s="185">
        <f>SUM(J29:J37)</f>
        <v>1558</v>
      </c>
      <c r="K39" s="185"/>
      <c r="L39" s="131">
        <f>SUM(L29:L38)</f>
        <v>-10806</v>
      </c>
      <c r="M39" s="185"/>
      <c r="N39" s="131">
        <f>SUM(N29:N37)</f>
        <v>-3682</v>
      </c>
    </row>
    <row r="40" spans="1:17" ht="23.1" customHeight="1">
      <c r="A40" s="185"/>
      <c r="B40" s="185"/>
      <c r="C40" s="185" t="s">
        <v>54</v>
      </c>
      <c r="D40" s="185"/>
      <c r="E40" s="185"/>
      <c r="F40" s="185"/>
      <c r="G40" s="185"/>
      <c r="H40" s="3">
        <v>0</v>
      </c>
      <c r="I40" s="185"/>
      <c r="J40" s="3">
        <v>0</v>
      </c>
      <c r="K40" s="185"/>
      <c r="L40" s="3">
        <v>3960</v>
      </c>
      <c r="M40" s="185"/>
      <c r="N40" s="3">
        <v>71</v>
      </c>
    </row>
    <row r="41" spans="1:17" ht="23.1" customHeight="1">
      <c r="A41" s="185"/>
      <c r="B41" s="185"/>
      <c r="C41" s="185" t="s">
        <v>73</v>
      </c>
      <c r="D41" s="185"/>
      <c r="E41" s="185"/>
      <c r="F41" s="185"/>
      <c r="G41" s="185"/>
      <c r="H41" s="3">
        <v>-5870</v>
      </c>
      <c r="I41" s="185"/>
      <c r="J41" s="185">
        <v>-5073</v>
      </c>
      <c r="K41" s="185"/>
      <c r="L41" s="68">
        <v>-5479</v>
      </c>
      <c r="M41" s="185"/>
      <c r="N41" s="68">
        <v>-4793</v>
      </c>
    </row>
    <row r="42" spans="1:17" ht="23.1" customHeight="1">
      <c r="A42" s="185" t="s">
        <v>85</v>
      </c>
      <c r="B42" s="185"/>
      <c r="C42" s="185"/>
      <c r="D42" s="185"/>
      <c r="E42" s="185"/>
      <c r="F42" s="185"/>
      <c r="G42" s="185"/>
      <c r="H42" s="69">
        <f>SUM(H39:H41)</f>
        <v>-16595.84599999999</v>
      </c>
      <c r="I42" s="185"/>
      <c r="J42" s="234">
        <f>SUM(J39:J41)</f>
        <v>-3515</v>
      </c>
      <c r="K42" s="185"/>
      <c r="L42" s="68">
        <f>SUM(L39:L41)</f>
        <v>-12325</v>
      </c>
      <c r="M42" s="185"/>
      <c r="N42" s="68">
        <f>SUM(N39:N41)</f>
        <v>-8404</v>
      </c>
    </row>
    <row r="43" spans="1:17" ht="23.1" customHeight="1">
      <c r="A43" s="185"/>
      <c r="B43" s="185"/>
      <c r="C43" s="185"/>
      <c r="D43" s="185"/>
      <c r="E43" s="185"/>
      <c r="F43" s="185"/>
      <c r="G43" s="185"/>
      <c r="H43" s="3"/>
      <c r="I43" s="185"/>
      <c r="J43" s="185"/>
      <c r="K43" s="185"/>
      <c r="L43" s="3"/>
      <c r="M43" s="185"/>
      <c r="N43" s="3"/>
    </row>
    <row r="44" spans="1:17" ht="23.1" customHeight="1">
      <c r="A44" s="185"/>
      <c r="B44" s="185"/>
      <c r="C44" s="185"/>
      <c r="D44" s="185"/>
      <c r="E44" s="185"/>
      <c r="F44" s="185"/>
      <c r="G44" s="185"/>
      <c r="H44" s="3"/>
      <c r="I44" s="185"/>
      <c r="J44" s="185"/>
      <c r="K44" s="185"/>
      <c r="L44" s="3"/>
      <c r="M44" s="185"/>
      <c r="N44" s="3"/>
    </row>
    <row r="45" spans="1:17" ht="23.1" hidden="1" customHeight="1">
      <c r="A45" s="185"/>
      <c r="B45" s="185"/>
      <c r="C45" s="185"/>
      <c r="D45" s="185"/>
      <c r="E45" s="185"/>
      <c r="F45" s="185"/>
      <c r="G45" s="185"/>
      <c r="H45" s="3"/>
      <c r="I45" s="185"/>
      <c r="J45" s="185"/>
      <c r="K45" s="185"/>
      <c r="L45" s="3"/>
      <c r="M45" s="185"/>
      <c r="N45" s="248"/>
    </row>
    <row r="46" spans="1:17" ht="23.1" customHeight="1">
      <c r="A46" s="185"/>
      <c r="B46" s="185"/>
      <c r="C46" s="185"/>
      <c r="D46" s="185"/>
      <c r="E46" s="185"/>
      <c r="F46" s="185"/>
      <c r="G46" s="185"/>
      <c r="H46" s="3"/>
      <c r="I46" s="185"/>
      <c r="J46" s="185"/>
      <c r="K46" s="185"/>
      <c r="L46" s="3"/>
      <c r="M46" s="185"/>
      <c r="N46" s="248"/>
    </row>
    <row r="47" spans="1:17" ht="23.1" customHeight="1">
      <c r="A47" s="24" t="s">
        <v>187</v>
      </c>
      <c r="B47" s="185"/>
      <c r="C47" s="185"/>
      <c r="D47" s="185"/>
      <c r="E47" s="185"/>
      <c r="F47" s="185"/>
      <c r="G47" s="185"/>
      <c r="H47" s="3"/>
      <c r="I47" s="185"/>
      <c r="J47" s="185"/>
      <c r="K47" s="185"/>
      <c r="L47" s="3"/>
      <c r="M47" s="185"/>
      <c r="N47" s="3">
        <v>8</v>
      </c>
    </row>
    <row r="48" spans="1:17" s="235" customFormat="1" ht="21" customHeight="1">
      <c r="E48" s="4"/>
      <c r="G48" s="4"/>
      <c r="I48" s="4"/>
      <c r="J48" s="4"/>
      <c r="K48" s="4"/>
      <c r="M48" s="4"/>
      <c r="P48" s="236"/>
      <c r="Q48" s="4"/>
    </row>
    <row r="49" spans="1:14" ht="23.1" customHeight="1">
      <c r="A49" s="346" t="str">
        <f>+A2</f>
        <v>บริษัท เอ็กซ์ ไบโอไซเอนซ์ จำกัด (มหาชน) และบริษัทย่อย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</row>
    <row r="50" spans="1:14" ht="23.1" customHeight="1">
      <c r="A50" s="347" t="s">
        <v>168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</row>
    <row r="51" spans="1:14" ht="23.1" customHeight="1">
      <c r="A51" s="348" t="str">
        <f>A4</f>
        <v>สำหรับงวดสามเดือนสิ้นสุดวันที่ 31 มีนาคม 2568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</row>
    <row r="52" spans="1:14" ht="23.1" customHeight="1">
      <c r="A52" s="185"/>
      <c r="B52" s="185"/>
      <c r="C52" s="185"/>
      <c r="D52" s="185"/>
      <c r="E52" s="185"/>
      <c r="F52" s="185"/>
      <c r="G52" s="185"/>
      <c r="H52" s="3"/>
      <c r="I52" s="185"/>
      <c r="J52" s="185"/>
      <c r="K52" s="185"/>
      <c r="L52" s="3"/>
      <c r="M52" s="185"/>
      <c r="N52" s="3"/>
    </row>
    <row r="53" spans="1:14" ht="23.1" customHeight="1">
      <c r="A53" s="128"/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86" t="s">
        <v>75</v>
      </c>
    </row>
    <row r="54" spans="1:14" ht="23.1" customHeight="1">
      <c r="A54" s="220"/>
      <c r="B54" s="220"/>
      <c r="C54" s="220"/>
      <c r="D54" s="220"/>
      <c r="E54" s="220"/>
      <c r="F54" s="220"/>
      <c r="G54" s="220"/>
      <c r="H54" s="349" t="s">
        <v>49</v>
      </c>
      <c r="I54" s="349"/>
      <c r="J54" s="349"/>
      <c r="K54" s="221"/>
      <c r="L54" s="350" t="s">
        <v>21</v>
      </c>
      <c r="M54" s="350"/>
      <c r="N54" s="350"/>
    </row>
    <row r="55" spans="1:14" ht="23.1" customHeight="1">
      <c r="A55" s="223"/>
      <c r="B55" s="223"/>
      <c r="C55" s="223"/>
      <c r="D55" s="223"/>
      <c r="E55" s="225"/>
      <c r="F55" s="223" t="s">
        <v>0</v>
      </c>
      <c r="G55" s="225"/>
      <c r="H55" s="224">
        <f>+H7</f>
        <v>2568</v>
      </c>
      <c r="I55" s="225"/>
      <c r="J55" s="224">
        <f>+J7</f>
        <v>2567</v>
      </c>
      <c r="K55" s="225"/>
      <c r="L55" s="224">
        <f>+L7</f>
        <v>2568</v>
      </c>
      <c r="M55" s="225"/>
      <c r="N55" s="224">
        <f>+N7</f>
        <v>2567</v>
      </c>
    </row>
    <row r="56" spans="1:14" ht="23.1" customHeight="1">
      <c r="A56" s="226"/>
      <c r="B56" s="226"/>
      <c r="C56" s="226"/>
      <c r="D56" s="226"/>
      <c r="E56" s="228"/>
      <c r="F56" s="226"/>
      <c r="G56" s="228"/>
      <c r="H56" s="226"/>
      <c r="I56" s="228"/>
      <c r="J56" s="227"/>
      <c r="K56" s="228"/>
      <c r="L56" s="228"/>
      <c r="M56" s="228"/>
      <c r="N56" s="129"/>
    </row>
    <row r="57" spans="1:14" ht="23.1" customHeight="1">
      <c r="A57" s="237" t="s">
        <v>18</v>
      </c>
      <c r="B57" s="185"/>
      <c r="C57" s="185"/>
      <c r="D57" s="185"/>
      <c r="E57" s="185"/>
      <c r="F57" s="185"/>
      <c r="G57" s="185"/>
      <c r="H57" s="2"/>
      <c r="I57" s="185"/>
      <c r="J57" s="185"/>
      <c r="K57" s="185"/>
      <c r="L57" s="3"/>
      <c r="M57" s="185"/>
      <c r="N57" s="3"/>
    </row>
    <row r="58" spans="1:14" ht="23.1" customHeight="1">
      <c r="A58" s="238"/>
      <c r="B58" s="185"/>
      <c r="C58" s="185" t="s">
        <v>198</v>
      </c>
      <c r="D58" s="185"/>
      <c r="E58" s="185"/>
      <c r="F58" s="185"/>
      <c r="G58" s="185"/>
      <c r="H58" s="3">
        <v>0</v>
      </c>
      <c r="I58" s="185"/>
      <c r="J58" s="3">
        <v>0</v>
      </c>
      <c r="K58" s="185"/>
      <c r="L58" s="3">
        <v>-11662</v>
      </c>
      <c r="M58" s="185"/>
      <c r="N58" s="3">
        <v>3501</v>
      </c>
    </row>
    <row r="59" spans="1:14" ht="23.1" customHeight="1">
      <c r="A59" s="238"/>
      <c r="B59" s="185"/>
      <c r="C59" s="185" t="s">
        <v>105</v>
      </c>
      <c r="D59" s="185"/>
      <c r="E59" s="185"/>
      <c r="F59" s="185"/>
      <c r="G59" s="185"/>
      <c r="H59" s="3">
        <v>-1105</v>
      </c>
      <c r="I59" s="185"/>
      <c r="J59" s="3">
        <v>-9246</v>
      </c>
      <c r="K59" s="185"/>
      <c r="L59" s="3">
        <v>-17</v>
      </c>
      <c r="M59" s="185"/>
      <c r="N59" s="3">
        <v>-8793</v>
      </c>
    </row>
    <row r="60" spans="1:14" ht="23.1" hidden="1" customHeight="1">
      <c r="A60" s="238"/>
      <c r="B60" s="185"/>
      <c r="C60" s="185" t="s">
        <v>106</v>
      </c>
      <c r="D60" s="185"/>
      <c r="E60" s="185"/>
      <c r="F60" s="185"/>
      <c r="G60" s="185"/>
      <c r="H60" s="3">
        <v>0</v>
      </c>
      <c r="I60" s="185"/>
      <c r="J60" s="3">
        <v>0</v>
      </c>
      <c r="K60" s="185"/>
      <c r="L60" s="3">
        <v>0</v>
      </c>
      <c r="M60" s="185"/>
      <c r="N60" s="3">
        <v>0</v>
      </c>
    </row>
    <row r="61" spans="1:14" ht="23.1" hidden="1" customHeight="1">
      <c r="A61" s="238"/>
      <c r="B61" s="185"/>
      <c r="C61" s="185" t="s">
        <v>191</v>
      </c>
      <c r="D61" s="185"/>
      <c r="E61" s="185"/>
      <c r="F61" s="185"/>
      <c r="G61" s="185"/>
      <c r="H61" s="3">
        <v>0</v>
      </c>
      <c r="I61" s="185"/>
      <c r="J61" s="3">
        <v>0</v>
      </c>
      <c r="K61" s="185"/>
      <c r="L61" s="3">
        <v>0</v>
      </c>
      <c r="M61" s="185"/>
      <c r="N61" s="3">
        <v>0</v>
      </c>
    </row>
    <row r="62" spans="1:14" ht="23.1" customHeight="1">
      <c r="A62" s="238"/>
      <c r="B62" s="185"/>
      <c r="C62" s="185" t="s">
        <v>150</v>
      </c>
      <c r="D62" s="185"/>
      <c r="E62" s="185"/>
      <c r="F62" s="185"/>
      <c r="G62" s="185"/>
      <c r="H62" s="3">
        <v>0</v>
      </c>
      <c r="I62" s="185"/>
      <c r="J62" s="3">
        <v>136</v>
      </c>
      <c r="K62" s="185"/>
      <c r="L62" s="3">
        <v>0</v>
      </c>
      <c r="M62" s="185"/>
      <c r="N62" s="3">
        <v>0</v>
      </c>
    </row>
    <row r="63" spans="1:14" ht="23.1" customHeight="1">
      <c r="A63" s="238"/>
      <c r="B63" s="185"/>
      <c r="C63" s="185" t="s">
        <v>192</v>
      </c>
      <c r="D63" s="185"/>
      <c r="E63" s="185"/>
      <c r="F63" s="185"/>
      <c r="G63" s="185"/>
      <c r="H63" s="3">
        <v>0</v>
      </c>
      <c r="I63" s="185"/>
      <c r="J63" s="3">
        <v>0</v>
      </c>
      <c r="K63" s="185"/>
      <c r="L63" s="3">
        <v>17</v>
      </c>
      <c r="M63" s="185"/>
      <c r="N63" s="3">
        <v>0</v>
      </c>
    </row>
    <row r="64" spans="1:14" ht="23.1" customHeight="1">
      <c r="A64" s="232" t="s">
        <v>86</v>
      </c>
      <c r="B64" s="185"/>
      <c r="C64" s="185"/>
      <c r="D64" s="185"/>
      <c r="E64" s="185"/>
      <c r="F64" s="185"/>
      <c r="G64" s="185"/>
      <c r="H64" s="69">
        <f>SUM(H58:H63)</f>
        <v>-1105</v>
      </c>
      <c r="I64" s="185"/>
      <c r="J64" s="69">
        <f>SUM(J58:J63)</f>
        <v>-9110</v>
      </c>
      <c r="K64" s="185"/>
      <c r="L64" s="69">
        <f>SUM(L58:L63)</f>
        <v>-11662</v>
      </c>
      <c r="M64" s="185"/>
      <c r="N64" s="69">
        <f>SUM(N58:N63)</f>
        <v>-5292</v>
      </c>
    </row>
    <row r="65" spans="1:19" ht="23.1" customHeight="1">
      <c r="A65" s="239" t="s">
        <v>22</v>
      </c>
      <c r="B65" s="185"/>
      <c r="C65" s="185"/>
      <c r="D65" s="185"/>
      <c r="E65" s="185"/>
      <c r="F65" s="185"/>
      <c r="G65" s="185"/>
      <c r="H65" s="185"/>
      <c r="I65" s="185"/>
      <c r="J65" s="185"/>
      <c r="K65" s="185"/>
      <c r="L65" s="2"/>
      <c r="M65" s="185"/>
      <c r="N65" s="185"/>
    </row>
    <row r="66" spans="1:19" ht="23.1" customHeight="1">
      <c r="A66" s="239"/>
      <c r="B66" s="185"/>
      <c r="C66" s="232" t="s">
        <v>197</v>
      </c>
      <c r="D66" s="185"/>
      <c r="E66" s="185"/>
      <c r="F66" s="185"/>
      <c r="G66" s="185"/>
      <c r="H66" s="3">
        <v>-22101</v>
      </c>
      <c r="I66" s="185"/>
      <c r="J66" s="185">
        <v>3624</v>
      </c>
      <c r="K66" s="185"/>
      <c r="L66" s="321">
        <v>-22240</v>
      </c>
      <c r="M66" s="185"/>
      <c r="N66" s="185">
        <v>2423</v>
      </c>
    </row>
    <row r="67" spans="1:19" ht="23.1" hidden="1" customHeight="1">
      <c r="A67" s="239"/>
      <c r="B67" s="185"/>
      <c r="C67" s="232" t="s">
        <v>107</v>
      </c>
      <c r="D67" s="185"/>
      <c r="E67" s="185"/>
      <c r="F67" s="185"/>
      <c r="G67" s="185"/>
      <c r="H67" s="3"/>
      <c r="I67" s="185"/>
      <c r="J67" s="185">
        <v>0</v>
      </c>
      <c r="K67" s="185"/>
      <c r="L67" s="3"/>
      <c r="M67" s="185"/>
      <c r="N67" s="3">
        <v>0</v>
      </c>
    </row>
    <row r="68" spans="1:19" ht="23.1" customHeight="1">
      <c r="A68" s="239"/>
      <c r="B68" s="185"/>
      <c r="C68" s="232" t="s">
        <v>203</v>
      </c>
      <c r="D68" s="185"/>
      <c r="E68" s="185"/>
      <c r="F68" s="185"/>
      <c r="G68" s="185"/>
      <c r="H68" s="316">
        <v>0</v>
      </c>
      <c r="I68" s="185"/>
      <c r="J68" s="316">
        <v>0</v>
      </c>
      <c r="K68" s="185"/>
      <c r="L68" s="3">
        <v>29</v>
      </c>
      <c r="M68" s="185"/>
      <c r="N68" s="3">
        <v>0</v>
      </c>
    </row>
    <row r="69" spans="1:19" ht="23.1" customHeight="1">
      <c r="A69" s="239"/>
      <c r="B69" s="185"/>
      <c r="C69" s="216" t="s">
        <v>204</v>
      </c>
      <c r="D69" s="185"/>
      <c r="E69" s="185"/>
      <c r="F69" s="185"/>
      <c r="G69" s="185"/>
      <c r="H69" s="316">
        <v>0</v>
      </c>
      <c r="I69" s="185"/>
      <c r="J69" s="316">
        <v>0</v>
      </c>
      <c r="K69" s="185"/>
      <c r="L69" s="3">
        <v>-150</v>
      </c>
      <c r="M69" s="185"/>
      <c r="N69" s="3">
        <v>0</v>
      </c>
    </row>
    <row r="70" spans="1:19" ht="23.1" customHeight="1">
      <c r="A70" s="239"/>
      <c r="B70" s="185"/>
      <c r="C70" s="232" t="s">
        <v>108</v>
      </c>
      <c r="D70" s="185"/>
      <c r="E70" s="185"/>
      <c r="F70" s="185"/>
      <c r="G70" s="185"/>
      <c r="H70" s="185">
        <v>-479</v>
      </c>
      <c r="I70" s="185"/>
      <c r="J70" s="185">
        <v>-564</v>
      </c>
      <c r="K70" s="185"/>
      <c r="L70" s="3">
        <v>0</v>
      </c>
      <c r="M70" s="185"/>
      <c r="N70" s="3">
        <v>0</v>
      </c>
    </row>
    <row r="71" spans="1:19" ht="23.1" customHeight="1">
      <c r="A71" s="239"/>
      <c r="B71" s="185"/>
      <c r="C71" s="232" t="s">
        <v>74</v>
      </c>
      <c r="D71" s="185"/>
      <c r="E71" s="185"/>
      <c r="F71" s="185"/>
      <c r="G71" s="185"/>
      <c r="H71" s="185">
        <v>-8651</v>
      </c>
      <c r="I71" s="185"/>
      <c r="J71" s="185">
        <v>-10880</v>
      </c>
      <c r="K71" s="185"/>
      <c r="L71" s="3">
        <v>-747</v>
      </c>
      <c r="M71" s="185"/>
      <c r="N71" s="3">
        <v>-747</v>
      </c>
    </row>
    <row r="72" spans="1:19" ht="23.1" customHeight="1">
      <c r="A72" s="239"/>
      <c r="B72" s="185"/>
      <c r="C72" s="232" t="s">
        <v>193</v>
      </c>
      <c r="D72" s="185"/>
      <c r="E72" s="185"/>
      <c r="F72" s="185"/>
      <c r="G72" s="185"/>
      <c r="H72" s="185">
        <v>-627</v>
      </c>
      <c r="I72" s="185"/>
      <c r="J72" s="316">
        <v>0</v>
      </c>
      <c r="K72" s="185"/>
      <c r="L72" s="3">
        <v>-627</v>
      </c>
      <c r="M72" s="185"/>
      <c r="N72" s="3">
        <v>0</v>
      </c>
    </row>
    <row r="73" spans="1:19" ht="23.1" customHeight="1">
      <c r="A73" s="239"/>
      <c r="B73" s="185"/>
      <c r="C73" s="232" t="s">
        <v>194</v>
      </c>
      <c r="D73" s="185"/>
      <c r="E73" s="185"/>
      <c r="F73" s="185"/>
      <c r="G73" s="185"/>
      <c r="H73" s="185">
        <v>44352</v>
      </c>
      <c r="I73" s="185"/>
      <c r="J73" s="316">
        <v>0</v>
      </c>
      <c r="K73" s="185"/>
      <c r="L73" s="3">
        <v>44352</v>
      </c>
      <c r="M73" s="185"/>
      <c r="N73" s="3">
        <v>0</v>
      </c>
    </row>
    <row r="74" spans="1:19" ht="23.1" customHeight="1">
      <c r="A74" s="239" t="s">
        <v>165</v>
      </c>
      <c r="B74" s="185"/>
      <c r="C74" s="185"/>
      <c r="D74" s="185"/>
      <c r="E74" s="185"/>
      <c r="F74" s="185"/>
      <c r="G74" s="185"/>
      <c r="H74" s="69">
        <f>SUM(H66:H73)</f>
        <v>12494</v>
      </c>
      <c r="I74" s="185"/>
      <c r="J74" s="69">
        <f>SUM(J66:J73)</f>
        <v>-7820</v>
      </c>
      <c r="K74" s="185"/>
      <c r="L74" s="69">
        <f>SUM(L66:L73)</f>
        <v>20617</v>
      </c>
      <c r="M74" s="185"/>
      <c r="N74" s="69">
        <f>SUM(N66:N73)</f>
        <v>1676</v>
      </c>
      <c r="P74" s="226"/>
    </row>
    <row r="75" spans="1:19" ht="23.1" customHeight="1">
      <c r="A75" s="239" t="s">
        <v>166</v>
      </c>
      <c r="B75" s="185"/>
      <c r="C75" s="185"/>
      <c r="D75" s="185"/>
      <c r="E75" s="185"/>
      <c r="F75" s="185"/>
      <c r="G75" s="185"/>
      <c r="H75" s="131">
        <f>+H74+H42+H64</f>
        <v>-5206.8459999999905</v>
      </c>
      <c r="I75" s="185"/>
      <c r="J75" s="131">
        <f>+J74+J42+J64</f>
        <v>-20445</v>
      </c>
      <c r="K75" s="185"/>
      <c r="L75" s="131">
        <f>+L74+L42+L64</f>
        <v>-3370</v>
      </c>
      <c r="M75" s="185"/>
      <c r="N75" s="131">
        <f>+N74+N42+N64</f>
        <v>-12020</v>
      </c>
    </row>
    <row r="76" spans="1:19" ht="23.1" customHeight="1">
      <c r="A76" s="239" t="s">
        <v>79</v>
      </c>
      <c r="B76" s="185"/>
      <c r="C76" s="185"/>
      <c r="D76" s="185"/>
      <c r="E76" s="185"/>
      <c r="F76" s="185"/>
      <c r="G76" s="185"/>
      <c r="H76" s="185">
        <f>+'P2'!J12</f>
        <v>9194</v>
      </c>
      <c r="I76" s="185"/>
      <c r="J76" s="185">
        <v>26750</v>
      </c>
      <c r="K76" s="185"/>
      <c r="L76" s="185">
        <f>+'P2'!N12</f>
        <v>3428</v>
      </c>
      <c r="M76" s="185"/>
      <c r="N76" s="185">
        <v>12518</v>
      </c>
    </row>
    <row r="77" spans="1:19" ht="23.1" customHeight="1" thickBot="1">
      <c r="A77" s="239" t="s">
        <v>80</v>
      </c>
      <c r="B77" s="185"/>
      <c r="C77" s="185"/>
      <c r="D77" s="185"/>
      <c r="E77" s="185"/>
      <c r="F77" s="132"/>
      <c r="G77" s="185"/>
      <c r="H77" s="1">
        <f>SUM(H75:H76)</f>
        <v>3987.1540000000095</v>
      </c>
      <c r="I77" s="185"/>
      <c r="J77" s="240">
        <f>SUM(J75:J76)</f>
        <v>6305</v>
      </c>
      <c r="K77" s="185"/>
      <c r="L77" s="1">
        <f>SUM(L75:L76)</f>
        <v>58</v>
      </c>
      <c r="M77" s="185"/>
      <c r="N77" s="240">
        <f>SUM(N75:N76)</f>
        <v>498</v>
      </c>
    </row>
    <row r="78" spans="1:19" s="242" customFormat="1" ht="23.1" customHeight="1" thickTop="1">
      <c r="A78" s="275"/>
      <c r="B78" s="241"/>
      <c r="C78" s="241"/>
      <c r="D78" s="241"/>
      <c r="E78" s="6"/>
      <c r="F78" s="241"/>
      <c r="G78" s="6"/>
      <c r="H78" s="322"/>
      <c r="I78" s="6"/>
      <c r="J78" s="5"/>
      <c r="K78" s="6"/>
      <c r="L78" s="5"/>
      <c r="M78" s="6"/>
      <c r="N78" s="5"/>
      <c r="O78" s="6"/>
      <c r="P78" s="326">
        <f>+H77-'P2'!H12</f>
        <v>0.15400000000954606</v>
      </c>
      <c r="Q78" s="6"/>
      <c r="R78" s="243"/>
      <c r="S78" s="244"/>
    </row>
    <row r="79" spans="1:19" ht="23.1" customHeight="1">
      <c r="A79" s="239" t="s">
        <v>132</v>
      </c>
      <c r="B79" s="185"/>
      <c r="C79" s="185"/>
      <c r="D79" s="185"/>
      <c r="E79" s="185"/>
      <c r="F79" s="185"/>
      <c r="G79" s="185"/>
      <c r="H79" s="2"/>
      <c r="I79" s="185"/>
      <c r="J79" s="185"/>
      <c r="K79" s="185"/>
      <c r="L79" s="276"/>
      <c r="M79" s="276"/>
      <c r="N79" s="276"/>
      <c r="Q79" s="2"/>
      <c r="R79" s="245"/>
      <c r="S79" s="233"/>
    </row>
    <row r="80" spans="1:19" s="235" customFormat="1" ht="21" customHeight="1">
      <c r="B80" s="232" t="s">
        <v>130</v>
      </c>
      <c r="H80" s="246">
        <v>0</v>
      </c>
      <c r="J80" s="246">
        <v>23363</v>
      </c>
      <c r="L80" s="282">
        <v>0</v>
      </c>
      <c r="N80" s="282">
        <v>0</v>
      </c>
      <c r="P80" s="236"/>
      <c r="Q80" s="4"/>
    </row>
    <row r="81" spans="1:17" s="235" customFormat="1" ht="21" customHeight="1">
      <c r="B81" s="232" t="s">
        <v>131</v>
      </c>
      <c r="E81" s="4"/>
      <c r="G81" s="4"/>
      <c r="H81" s="282">
        <v>0</v>
      </c>
      <c r="I81" s="4"/>
      <c r="J81" s="282">
        <v>756</v>
      </c>
      <c r="K81" s="4"/>
      <c r="L81" s="282">
        <v>0</v>
      </c>
      <c r="M81" s="4"/>
      <c r="N81" s="282">
        <v>572</v>
      </c>
      <c r="P81" s="236"/>
      <c r="Q81" s="4"/>
    </row>
    <row r="82" spans="1:17" s="235" customFormat="1" ht="21" customHeight="1">
      <c r="E82" s="4"/>
      <c r="G82" s="4"/>
      <c r="I82" s="4"/>
      <c r="J82" s="4"/>
      <c r="K82" s="4"/>
      <c r="M82" s="4"/>
      <c r="P82" s="236"/>
      <c r="Q82" s="4"/>
    </row>
    <row r="83" spans="1:17" s="235" customFormat="1" ht="21" customHeight="1">
      <c r="E83" s="4"/>
      <c r="G83" s="4"/>
      <c r="I83" s="4"/>
      <c r="J83" s="4"/>
      <c r="K83" s="4"/>
      <c r="M83" s="4"/>
      <c r="P83" s="236"/>
      <c r="Q83" s="4"/>
    </row>
    <row r="84" spans="1:17" s="235" customFormat="1" ht="21" customHeight="1">
      <c r="E84" s="4"/>
      <c r="G84" s="4"/>
      <c r="I84" s="4"/>
      <c r="J84" s="4"/>
      <c r="K84" s="4"/>
      <c r="M84" s="4"/>
      <c r="P84" s="236"/>
      <c r="Q84" s="4"/>
    </row>
    <row r="85" spans="1:17" s="235" customFormat="1" ht="21" customHeight="1">
      <c r="B85" s="232"/>
      <c r="E85" s="4"/>
      <c r="G85" s="4"/>
      <c r="I85" s="4"/>
      <c r="J85" s="4"/>
      <c r="K85" s="4"/>
      <c r="L85" s="345"/>
      <c r="M85" s="345"/>
      <c r="N85" s="345"/>
      <c r="P85" s="236"/>
      <c r="Q85" s="4"/>
    </row>
    <row r="86" spans="1:17" s="235" customFormat="1" ht="21" customHeight="1">
      <c r="E86" s="4"/>
      <c r="G86" s="4"/>
      <c r="I86" s="4"/>
      <c r="J86" s="4"/>
      <c r="K86" s="4"/>
      <c r="M86" s="4"/>
      <c r="P86" s="236"/>
      <c r="Q86" s="4"/>
    </row>
    <row r="87" spans="1:17" s="235" customFormat="1" ht="21" customHeight="1">
      <c r="E87" s="4"/>
      <c r="G87" s="4"/>
      <c r="I87" s="4"/>
      <c r="J87" s="4"/>
      <c r="K87" s="4"/>
      <c r="M87" s="4"/>
      <c r="P87" s="236"/>
      <c r="Q87" s="4"/>
    </row>
    <row r="88" spans="1:17" s="235" customFormat="1" ht="21" customHeight="1">
      <c r="E88" s="4"/>
      <c r="G88" s="4"/>
      <c r="I88" s="4"/>
      <c r="J88" s="4"/>
      <c r="K88" s="4"/>
      <c r="M88" s="4"/>
      <c r="P88" s="236"/>
      <c r="Q88" s="4"/>
    </row>
    <row r="89" spans="1:17" s="235" customFormat="1" ht="21" customHeight="1">
      <c r="A89" s="24" t="s">
        <v>187</v>
      </c>
      <c r="B89" s="247"/>
      <c r="C89" s="247"/>
      <c r="D89" s="247"/>
      <c r="E89" s="133"/>
      <c r="F89" s="247"/>
      <c r="G89" s="133"/>
      <c r="H89" s="247"/>
      <c r="I89" s="133"/>
      <c r="J89" s="133"/>
      <c r="K89" s="133"/>
      <c r="L89" s="133"/>
      <c r="M89" s="133"/>
      <c r="N89" s="134">
        <v>9</v>
      </c>
      <c r="O89" s="133"/>
      <c r="P89" s="236"/>
      <c r="Q89" s="4"/>
    </row>
  </sheetData>
  <mergeCells count="11">
    <mergeCell ref="L85:N85"/>
    <mergeCell ref="A2:N2"/>
    <mergeCell ref="A3:N3"/>
    <mergeCell ref="A4:N4"/>
    <mergeCell ref="H6:J6"/>
    <mergeCell ref="L6:N6"/>
    <mergeCell ref="A49:N49"/>
    <mergeCell ref="A50:N50"/>
    <mergeCell ref="A51:N51"/>
    <mergeCell ref="H54:J54"/>
    <mergeCell ref="L54:N54"/>
  </mergeCells>
  <printOptions horizontalCentered="1"/>
  <pageMargins left="0.70866141732283472" right="0.39370078740157483" top="0.51181102362204722" bottom="0.51181102362204722" header="0.11811023622047245" footer="0.11811023622047245"/>
  <pageSetup paperSize="9" scale="87" fitToHeight="2" orientation="portrait" r:id="rId1"/>
  <headerFooter alignWithMargins="0"/>
  <rowBreaks count="1" manualBreakCount="1">
    <brk id="4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P2</vt:lpstr>
      <vt:lpstr>P3</vt:lpstr>
      <vt:lpstr>P4</vt:lpstr>
      <vt:lpstr>P5</vt:lpstr>
      <vt:lpstr>P6</vt:lpstr>
      <vt:lpstr>P7</vt:lpstr>
      <vt:lpstr>P8-P9</vt:lpstr>
      <vt:lpstr>'P3'!Print_Area</vt:lpstr>
      <vt:lpstr>'P4'!Print_Area</vt:lpstr>
      <vt:lpstr>'P5'!Print_Area</vt:lpstr>
      <vt:lpstr>'P6'!Print_Area</vt:lpstr>
      <vt:lpstr>'P7'!Print_Area</vt:lpstr>
      <vt:lpstr>'P8-P9'!Print_Area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Patcharanat.w</cp:lastModifiedBy>
  <cp:lastPrinted>2025-05-15T21:17:25Z</cp:lastPrinted>
  <dcterms:created xsi:type="dcterms:W3CDTF">2004-01-05T08:24:48Z</dcterms:created>
  <dcterms:modified xsi:type="dcterms:W3CDTF">2025-05-15T21:53:33Z</dcterms:modified>
</cp:coreProperties>
</file>