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_March2025 (Q1)\"/>
    </mc:Choice>
  </mc:AlternateContent>
  <xr:revisionPtr revIDLastSave="0" documentId="13_ncr:1_{F54631FA-0F3D-41D6-86A2-874BC00B215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" sheetId="1" r:id="rId1"/>
    <sheet name="5-6 (3M)" sheetId="20" r:id="rId2"/>
    <sheet name="7" sheetId="21" r:id="rId3"/>
    <sheet name="8" sheetId="22" r:id="rId4"/>
    <sheet name="9-10" sheetId="23" r:id="rId5"/>
  </sheets>
  <definedNames>
    <definedName name="_xlnm.Print_Area" localSheetId="1">'5-6 (3M)'!$A$1:$L$96</definedName>
    <definedName name="_xlnm.Print_Area" localSheetId="2">'7'!$A$1:$X$37</definedName>
    <definedName name="_xlnm.Print_Area" localSheetId="3">'8'!$A$1:$R$34</definedName>
    <definedName name="_xlnm.Print_Area" localSheetId="4">'9-10'!$A$1:$N$98</definedName>
  </definedNames>
  <calcPr calcId="145621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N74" i="23" l="1"/>
  <c r="L74" i="23"/>
  <c r="J74" i="23"/>
  <c r="H74" i="23"/>
  <c r="R22" i="22" l="1"/>
  <c r="X23" i="21"/>
  <c r="A49" i="23"/>
  <c r="A98" i="23" s="1"/>
  <c r="A34" i="22"/>
  <c r="A37" i="21"/>
  <c r="A96" i="20"/>
  <c r="A48" i="20"/>
  <c r="H67" i="23"/>
  <c r="N67" i="23"/>
  <c r="N36" i="23"/>
  <c r="N40" i="23" s="1"/>
  <c r="J67" i="23"/>
  <c r="J36" i="23"/>
  <c r="J40" i="23" s="1"/>
  <c r="N27" i="22"/>
  <c r="J27" i="22"/>
  <c r="H27" i="22"/>
  <c r="F27" i="22"/>
  <c r="D27" i="22"/>
  <c r="P25" i="22"/>
  <c r="P27" i="22" s="1"/>
  <c r="P18" i="22"/>
  <c r="R18" i="22" s="1"/>
  <c r="P17" i="22"/>
  <c r="R17" i="22" s="1"/>
  <c r="P14" i="22"/>
  <c r="R14" i="22" s="1"/>
  <c r="N20" i="22"/>
  <c r="L20" i="22"/>
  <c r="J20" i="22"/>
  <c r="H20" i="22"/>
  <c r="F20" i="22"/>
  <c r="D20" i="22"/>
  <c r="R21" i="21"/>
  <c r="P21" i="21"/>
  <c r="N21" i="21"/>
  <c r="L21" i="21"/>
  <c r="J21" i="21"/>
  <c r="H21" i="21"/>
  <c r="F21" i="21"/>
  <c r="D21" i="21"/>
  <c r="T19" i="21"/>
  <c r="V19" i="21" s="1"/>
  <c r="X19" i="21" s="1"/>
  <c r="T18" i="21"/>
  <c r="V18" i="21" s="1"/>
  <c r="X18" i="21" s="1"/>
  <c r="T17" i="21"/>
  <c r="V17" i="21" s="1"/>
  <c r="X17" i="21" s="1"/>
  <c r="T14" i="21"/>
  <c r="T27" i="21"/>
  <c r="V27" i="21" s="1"/>
  <c r="X27" i="21" s="1"/>
  <c r="T26" i="21"/>
  <c r="R29" i="21"/>
  <c r="P29" i="21"/>
  <c r="N29" i="21"/>
  <c r="J29" i="21"/>
  <c r="H29" i="21"/>
  <c r="F29" i="21"/>
  <c r="D29" i="21"/>
  <c r="L66" i="20"/>
  <c r="L40" i="20"/>
  <c r="L26" i="20"/>
  <c r="L14" i="20"/>
  <c r="L17" i="20" s="1"/>
  <c r="H66" i="20"/>
  <c r="H40" i="20"/>
  <c r="H68" i="20" s="1"/>
  <c r="H26" i="20"/>
  <c r="H14" i="20"/>
  <c r="H17" i="20" s="1"/>
  <c r="H28" i="20" s="1"/>
  <c r="H31" i="20" s="1"/>
  <c r="L67" i="23"/>
  <c r="A50" i="23"/>
  <c r="J66" i="20"/>
  <c r="F66" i="20"/>
  <c r="A51" i="20"/>
  <c r="A50" i="20"/>
  <c r="J40" i="20"/>
  <c r="F40" i="20"/>
  <c r="J26" i="20"/>
  <c r="F26" i="20"/>
  <c r="J14" i="20"/>
  <c r="J17" i="20" s="1"/>
  <c r="F14" i="20"/>
  <c r="F17" i="20" s="1"/>
  <c r="L28" i="20" l="1"/>
  <c r="L31" i="20" s="1"/>
  <c r="L70" i="20" s="1"/>
  <c r="L78" i="20" s="1"/>
  <c r="L80" i="20" s="1"/>
  <c r="T21" i="21"/>
  <c r="J76" i="23"/>
  <c r="J81" i="23" s="1"/>
  <c r="N76" i="23"/>
  <c r="N81" i="23" s="1"/>
  <c r="F28" i="20"/>
  <c r="H36" i="23" s="1"/>
  <c r="H40" i="23" s="1"/>
  <c r="H76" i="23" s="1"/>
  <c r="H81" i="23" s="1"/>
  <c r="R20" i="22"/>
  <c r="P20" i="22"/>
  <c r="F68" i="20"/>
  <c r="J28" i="20"/>
  <c r="V14" i="21"/>
  <c r="T29" i="21"/>
  <c r="L85" i="20"/>
  <c r="L73" i="20"/>
  <c r="L75" i="20" s="1"/>
  <c r="H85" i="20"/>
  <c r="H73" i="20"/>
  <c r="H75" i="20" s="1"/>
  <c r="H70" i="20"/>
  <c r="H78" i="20" s="1"/>
  <c r="H80" i="20" s="1"/>
  <c r="J31" i="20" l="1"/>
  <c r="J85" i="20" s="1"/>
  <c r="L36" i="23"/>
  <c r="L40" i="23" s="1"/>
  <c r="L76" i="23" s="1"/>
  <c r="L81" i="23" s="1"/>
  <c r="F31" i="20"/>
  <c r="L29" i="21" s="1"/>
  <c r="V21" i="21"/>
  <c r="X14" i="21"/>
  <c r="X21" i="21" s="1"/>
  <c r="J70" i="20" l="1"/>
  <c r="J78" i="20" s="1"/>
  <c r="J80" i="20" s="1"/>
  <c r="J73" i="20"/>
  <c r="J75" i="20" s="1"/>
  <c r="F70" i="20"/>
  <c r="F78" i="20" s="1"/>
  <c r="F80" i="20" s="1"/>
  <c r="L27" i="22"/>
  <c r="R25" i="22"/>
  <c r="R27" i="22" s="1"/>
  <c r="F85" i="20"/>
  <c r="F73" i="20"/>
  <c r="F75" i="20" s="1"/>
  <c r="V26" i="21"/>
  <c r="X26" i="21" s="1"/>
  <c r="X29" i="21" s="1"/>
  <c r="G69" i="1"/>
  <c r="K39" i="1"/>
  <c r="G39" i="1"/>
  <c r="K24" i="1"/>
  <c r="G24" i="1"/>
  <c r="V29" i="21" l="1"/>
  <c r="K41" i="1"/>
  <c r="G41" i="1"/>
  <c r="G125" i="1"/>
  <c r="K125" i="1"/>
  <c r="E39" i="1" l="1"/>
  <c r="E75" i="1" l="1"/>
  <c r="G75" i="1"/>
  <c r="I75" i="1"/>
  <c r="K75" i="1"/>
  <c r="A143" i="1" l="1"/>
  <c r="K127" i="1"/>
  <c r="G127" i="1"/>
  <c r="A95" i="1"/>
  <c r="K69" i="1"/>
  <c r="I69" i="1"/>
  <c r="E69" i="1"/>
  <c r="A51" i="1"/>
  <c r="A98" i="1" s="1"/>
  <c r="A49" i="1"/>
  <c r="A96" i="1" s="1"/>
  <c r="I39" i="1"/>
  <c r="I24" i="1"/>
  <c r="E24" i="1"/>
  <c r="E41" i="1" l="1"/>
  <c r="I41" i="1"/>
  <c r="G77" i="1"/>
  <c r="G129" i="1" s="1"/>
  <c r="E77" i="1"/>
  <c r="I77" i="1"/>
  <c r="K77" i="1"/>
  <c r="K129" i="1" s="1"/>
  <c r="I125" i="1" l="1"/>
  <c r="I127" i="1" s="1"/>
  <c r="I129" i="1" s="1"/>
  <c r="E125" i="1"/>
  <c r="E127" i="1" s="1"/>
  <c r="E129" i="1" s="1"/>
</calcChain>
</file>

<file path=xl/sharedStrings.xml><?xml version="1.0" encoding="utf-8"?>
<sst xmlns="http://schemas.openxmlformats.org/spreadsheetml/2006/main" count="387" uniqueCount="191">
  <si>
    <t>บริษัท ฮั้วฟงรับเบอร์ (ไทยแลนด์) จํากัด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</si>
  <si>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</si>
  <si>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</si>
  <si>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</si>
  <si>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</si>
  <si>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</si>
  <si>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</si>
  <si>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</si>
  <si>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</si>
  <si>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</si>
  <si>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</si>
  <si>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</si>
  <si>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</si>
  <si>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</si>
  <si>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</si>
  <si>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</si>
  <si>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</si>
  <si>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</si>
  <si>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</si>
  <si>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</si>
  <si>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</si>
  <si>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</si>
  <si>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</si>
  <si>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</si>
  <si>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</si>
  <si>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</si>
  <si>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</si>
  <si>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</si>
  <si>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</si>
  <si>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</si>
  <si>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</si>
  <si>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</si>
  <si>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</si>
  <si>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</si>
  <si>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</si>
  <si>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</si>
  <si>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</si>
  <si>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</si>
  <si>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</si>
  <si>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</si>
  <si>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</si>
  <si>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</si>
  <si>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</si>
  <si>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</si>
  <si>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</si>
  <si>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</si>
  <si>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</si>
  <si>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</si>
  <si>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</si>
  <si>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</si>
  <si>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</si>
  <si>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</si>
  <si>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</si>
  <si>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</si>
  <si>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</si>
  <si>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</si>
  <si>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</si>
  <si>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</si>
  <si>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</si>
  <si>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</si>
  <si>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</si>
  <si>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</si>
  <si>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</si>
  <si>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</si>
  <si>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</si>
  <si>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</si>
  <si>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</si>
  <si>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</si>
  <si>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</si>
  <si>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</si>
  <si>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การแบ่งปันกำไร</t>
  </si>
  <si>
    <t>การแบ่งปันกำไรเบ็ดเสร็จรวม</t>
  </si>
  <si>
    <t xml:space="preserve">   ของบริษัทใหญ่</t>
  </si>
  <si>
    <t>กำไรต่อหุ้นขั้นพื้นฐาน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</si>
  <si>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</si>
  <si>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</si>
  <si>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</si>
  <si>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</si>
  <si>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</si>
  <si>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</si>
  <si>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</si>
  <si>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</si>
  <si>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</si>
  <si>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</si>
  <si>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</si>
  <si>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</si>
  <si>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</si>
  <si>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</si>
  <si>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</si>
  <si>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</si>
  <si>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</si>
  <si>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</si>
  <si>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</si>
  <si>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</si>
  <si>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</si>
  <si>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</si>
  <si>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</si>
  <si>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</si>
  <si>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</si>
  <si>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</si>
  <si>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เจ้าของ</t>
  </si>
  <si>
    <t>การเปลี่ยนแปลงในส่วนของเจ้าของสำหรับ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</si>
  <si>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</si>
  <si>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</si>
  <si>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</si>
  <si>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</si>
  <si>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</si>
  <si>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</si>
  <si>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</si>
  <si>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</si>
  <si>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</si>
  <si>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</si>
  <si>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</si>
  <si>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</si>
  <si>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</si>
  <si>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</si>
  <si>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</si>
  <si>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</si>
  <si>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</si>
  <si>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</si>
  <si>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</si>
  <si>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รายการที่ไม่ใช่เงินสด :</t>
  </si>
  <si>
    <t>เงินสดจ่ายเพื่อซื้อที่ดิน อาคาร และอุปกรณ์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</si>
  <si>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</si>
  <si>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</si>
  <si>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</si>
  <si>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</si>
  <si>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</si>
  <si>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</si>
  <si>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</si>
  <si>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</si>
  <si>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</si>
  <si>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</si>
  <si>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เงินสดรับจากเงินกู้ยืมระยะสั้นจากสถาบันการเงิน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</si>
  <si>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</si>
  <si>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</si>
  <si>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</si>
  <si>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</si>
  <si>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2567</t>
  </si>
  <si>
    <t>เงินกู้ยืมระยะสั้นจากสถาบันการเงิน</t>
  </si>
  <si>
    <t>เงินปันผลจ่าย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</si>
  <si>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</si>
  <si>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</si>
  <si>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</si>
  <si>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งบฐานะการเงิน </t>
  </si>
  <si>
    <t>ลูกหนี้การค้าและลูกหนี้หมุนเวียนอื่น (สุทธิ)</t>
  </si>
  <si>
    <t>งบฐานะการเงิน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</si>
  <si>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</si>
  <si>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</si>
  <si>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</si>
  <si>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มูลค่ายุติธรรมผ่านกำไรขาดทุน</t>
  </si>
  <si>
    <t>กำไรสุทธิสำหรับรอบระยะเวลา</t>
  </si>
  <si>
    <t>กำไรเบ็ดเสร็จรวมสำหรับรอบระยะเวลา</t>
  </si>
  <si>
    <t>กำไร(ขาดทุน)เบ็ดเสร็จอื่นสำหรับรอบระยะเวลา</t>
  </si>
  <si>
    <t>ยอดคงเหลือต้นรอบระยะเวลา ณ วันที่ 1 มกราคม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</si>
  <si>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</si>
  <si>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</si>
  <si>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งบการเปลี่ยนแปลงส่วนของเจ้าของ </t>
  </si>
  <si>
    <t>ลูกหนี้การค้าและลูกหนี้หมุนเวียนอื่น</t>
  </si>
  <si>
    <t>ไปยังกำไรหรือขาดทุนในภายหลัง</t>
  </si>
  <si>
    <t>(กำไร)ขาดทุนจากอัตราแลกเปลี่ยนที่ยังไม่รับรู้</t>
  </si>
  <si>
    <t>31 มีนาคม</t>
  </si>
  <si>
    <t>ณ วันที่ 31 มีนาคม พ.ศ. 2568</t>
  </si>
  <si>
    <t>พ.ศ. 2568</t>
  </si>
  <si>
    <t>ส่วนที่เป็นของผู้เป็นเจ้าของของบริษัทใหญ่</t>
  </si>
  <si>
    <t>กำไรต่อหุ้นส่วนที่เป็นของผู้เป็นเจ้าของ</t>
  </si>
  <si>
    <t xml:space="preserve">   รอบระยะเวลาสามเดือนสิ้นสุดวันที่ 31 มีนาคม พ.ศ. 2567</t>
  </si>
  <si>
    <t>ยอดคงเหลือปลายรอบระยะเวลา ณ วันที่ 31 มีนาคม พ.ศ. 2567</t>
  </si>
  <si>
    <t>กรรมการ ___________________________________________________</t>
  </si>
  <si>
    <t>(กลับรายการ)ผลขาดทุนด้านเครดิตที่คาดว่าจะเกิดขึ้น</t>
  </si>
  <si>
    <t>(กลับรายการ)ค่าเผื่อราคาทุนของสินค้าสูงกว่ามูลค่าสุทธิที่จะได้รับ</t>
  </si>
  <si>
    <t>สินทรัพย์ไม่หมุนเวียนอื่น</t>
  </si>
  <si>
    <t>วิธีราคาทุนตัดจำหน่ายลดลง</t>
  </si>
  <si>
    <t>เงินปันผลจ่ายให้แก่ผู้ถือหุ้น</t>
  </si>
  <si>
    <t>กำไร(ขาดทุน)จากอัตราแลกเปลี่ยนที่ยังไม่รับรู้ของเงินสด</t>
  </si>
  <si>
    <t>และรายการเทียบเท่าเงินสด</t>
  </si>
  <si>
    <t>ยอดคงเหลือต้นรอบระยะเวลา ณ วันที่ 1 มกราคม พ.ศ. 2568</t>
  </si>
  <si>
    <t xml:space="preserve">   รอบระยะเวลาสามเดือนสิ้นสุดวันที่ 31 มีนาคม พ.ศ. 2568</t>
  </si>
  <si>
    <t>ยอดคงเหลือปลายรอบระยะเวลา ณ วันที่ 31 มีนาคม พ.ศ. 2568</t>
  </si>
  <si>
    <t>สำหรับรอบระยะเวลาสามเดือนสิ้นสุดวันที่ 31 มีนาคม พ.ศ. 2568</t>
  </si>
  <si>
    <t>เงินสดจ่ายคืนเงินกู้ยืมระยะสั้นจากสถาบันการเงิน</t>
  </si>
  <si>
    <t>สินทรัพย์ภาษีเงินได้รอการตัดบัญชี (สุทธิ)</t>
  </si>
  <si>
    <t>ค่าใช้จ่ายในการขายและต้นทุนในการจัดจำหน่าย</t>
  </si>
  <si>
    <t>ขาดทุนจากการวัดมูลค่าสินทรัพย์ทางการเงิน</t>
  </si>
  <si>
    <t>กำไรจากอัตราแลกเปลี่ยน (สุทธิ)</t>
  </si>
  <si>
    <t>รายได้(ค่าใช้จ่าย)ภาษีเงินได้</t>
  </si>
  <si>
    <t>กำไรก่อนภาษีเงินได้</t>
  </si>
  <si>
    <t>กำไรจากการจำหน่ายที่ดิน อาคารและอุปกรณ์</t>
  </si>
  <si>
    <t>เงินสดสุทธิได้มาจากกิจกรรมลงทุน</t>
  </si>
  <si>
    <t>เงินสดและรายการเทียบเท่าเงินสดเพิ่มขึ้น(ลดลง)สุทธิ</t>
  </si>
  <si>
    <t>หมายเหตุประกอบข้อมูลทางการเงินในหน้า 11 ถึง 26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</si>
</sst>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</numFmts>
  <fonts count="14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6" fillId="0" borderId="2"/>
    <xf numFmtId="164" fontId="6" fillId="0" borderId="2" applyFont="0" applyFill="0" applyBorder="0" applyAlignment="0" applyProtection="0"/>
    <xf numFmtId="0" fontId="6" fillId="0" borderId="2"/>
    <xf numFmtId="164" fontId="6" fillId="0" borderId="2" applyFont="0" applyFill="0" applyBorder="0" applyAlignment="0" applyProtection="0"/>
    <xf numFmtId="0" fontId="10" fillId="0" borderId="2"/>
    <xf numFmtId="0" fontId="12" fillId="0" borderId="2"/>
    <xf numFmtId="0" fontId="13" fillId="0" borderId="2"/>
  </cellStyleXfs>
  <cellXfs count="215">
    <xf numFmtId="0" fontId="0" fillId="0" borderId="0" xfId="0"/>
    <xf numFmtId="166" fontId="2" fillId="0" borderId="2" xfId="2" applyNumberFormat="1" applyFont="1" applyFill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8" xfId="2" applyNumberFormat="1" applyFont="1" applyFill="1" applyBorder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6" fontId="4" fillId="0" borderId="8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Alignment="1">
      <alignment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0" borderId="9" xfId="2" applyNumberFormat="1" applyFont="1" applyFill="1" applyBorder="1" applyAlignment="1">
      <alignment horizontal="right" vertical="center"/>
    </xf>
    <xf numFmtId="166" fontId="3" fillId="0" borderId="2" xfId="4" applyNumberFormat="1" applyFont="1" applyFill="1" applyAlignment="1">
      <alignment horizontal="right" vertical="center"/>
    </xf>
    <xf numFmtId="166" fontId="3" fillId="0" borderId="8" xfId="4" applyNumberFormat="1" applyFont="1" applyFill="1" applyBorder="1" applyAlignment="1">
      <alignment horizontal="right" vertical="center"/>
    </xf>
    <xf numFmtId="166" fontId="2" fillId="0" borderId="2" xfId="2" applyNumberFormat="1" applyFont="1" applyFill="1" applyAlignment="1">
      <alignment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5" fontId="4" fillId="0" borderId="2" xfId="1" applyNumberFormat="1" applyFont="1" applyAlignment="1">
      <alignment vertical="center"/>
    </xf>
    <xf numFmtId="165" fontId="5" fillId="0" borderId="2" xfId="1" applyNumberFormat="1" applyFont="1" applyAlignment="1">
      <alignment horizontal="center" vertical="center"/>
    </xf>
    <xf numFmtId="166" fontId="5" fillId="0" borderId="2" xfId="1" applyNumberFormat="1" applyFont="1" applyAlignment="1">
      <alignment horizontal="right" vertical="center"/>
    </xf>
    <xf numFmtId="166" fontId="7" fillId="0" borderId="2" xfId="1" quotePrefix="1" applyNumberFormat="1" applyFont="1" applyAlignment="1">
      <alignment horizontal="right" vertical="center"/>
    </xf>
    <xf numFmtId="166" fontId="8" fillId="0" borderId="2" xfId="1" applyNumberFormat="1" applyFont="1" applyAlignment="1">
      <alignment vertical="center"/>
    </xf>
    <xf numFmtId="166" fontId="7" fillId="0" borderId="2" xfId="1" applyNumberFormat="1" applyFont="1" applyAlignment="1">
      <alignment horizontal="right" vertical="center"/>
    </xf>
    <xf numFmtId="166" fontId="4" fillId="0" borderId="2" xfId="1" applyNumberFormat="1" applyFont="1" applyAlignment="1">
      <alignment vertical="center"/>
    </xf>
    <xf numFmtId="165" fontId="5" fillId="0" borderId="8" xfId="1" applyNumberFormat="1" applyFont="1" applyBorder="1" applyAlignment="1">
      <alignment horizontal="center" vertical="center"/>
    </xf>
    <xf numFmtId="166" fontId="5" fillId="0" borderId="8" xfId="1" applyNumberFormat="1" applyFont="1" applyBorder="1" applyAlignment="1">
      <alignment horizontal="right" vertical="center"/>
    </xf>
    <xf numFmtId="165" fontId="5" fillId="0" borderId="2" xfId="1" applyNumberFormat="1" applyFont="1" applyAlignment="1">
      <alignment vertical="center"/>
    </xf>
    <xf numFmtId="165" fontId="5" fillId="0" borderId="2" xfId="1" applyNumberFormat="1" applyFont="1" applyAlignment="1">
      <alignment horizontal="right" vertical="center"/>
    </xf>
    <xf numFmtId="0" fontId="4" fillId="0" borderId="2" xfId="1" applyFont="1" applyAlignment="1">
      <alignment vertical="center"/>
    </xf>
    <xf numFmtId="166" fontId="4" fillId="0" borderId="2" xfId="3" quotePrefix="1" applyNumberFormat="1" applyFont="1" applyAlignment="1">
      <alignment horizontal="right" vertical="center"/>
    </xf>
    <xf numFmtId="165" fontId="4" fillId="0" borderId="2" xfId="1" applyNumberFormat="1" applyFont="1" applyAlignment="1">
      <alignment horizontal="center" vertical="center"/>
    </xf>
    <xf numFmtId="166" fontId="4" fillId="0" borderId="2" xfId="1" applyNumberFormat="1" applyFont="1" applyAlignment="1">
      <alignment horizontal="right" vertical="center"/>
    </xf>
    <xf numFmtId="165" fontId="8" fillId="0" borderId="2" xfId="1" applyNumberFormat="1" applyFont="1" applyAlignment="1">
      <alignment vertical="center"/>
    </xf>
    <xf numFmtId="165" fontId="7" fillId="0" borderId="2" xfId="1" applyNumberFormat="1" applyFont="1" applyAlignment="1">
      <alignment vertical="center"/>
    </xf>
    <xf numFmtId="166" fontId="8" fillId="0" borderId="2" xfId="1" applyNumberFormat="1" applyFont="1" applyAlignment="1">
      <alignment horizontal="right" vertical="center"/>
    </xf>
    <xf numFmtId="165" fontId="8" fillId="0" borderId="2" xfId="1" applyNumberFormat="1" applyFont="1" applyAlignment="1">
      <alignment horizontal="right" vertical="center"/>
    </xf>
    <xf numFmtId="165" fontId="4" fillId="0" borderId="2" xfId="1" quotePrefix="1" applyNumberFormat="1" applyFont="1" applyAlignment="1">
      <alignment horizontal="center" vertical="center"/>
    </xf>
    <xf numFmtId="166" fontId="4" fillId="0" borderId="8" xfId="1" applyNumberFormat="1" applyFont="1" applyBorder="1" applyAlignment="1">
      <alignment horizontal="right" vertical="center"/>
    </xf>
    <xf numFmtId="166" fontId="8" fillId="0" borderId="8" xfId="1" applyNumberFormat="1" applyFont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0" fontId="2" fillId="0" borderId="2" xfId="1" applyFont="1" applyAlignment="1">
      <alignment horizontal="center" vertical="center"/>
    </xf>
    <xf numFmtId="165" fontId="4" fillId="0" borderId="2" xfId="1" quotePrefix="1" applyNumberFormat="1" applyFont="1" applyAlignment="1">
      <alignment vertical="center"/>
    </xf>
    <xf numFmtId="166" fontId="4" fillId="0" borderId="2" xfId="1" applyNumberFormat="1" applyFont="1" applyAlignment="1">
      <alignment horizontal="center" vertical="center"/>
    </xf>
    <xf numFmtId="166" fontId="8" fillId="0" borderId="8" xfId="1" applyNumberFormat="1" applyFont="1" applyBorder="1" applyAlignment="1">
      <alignment horizontal="center" vertical="center"/>
    </xf>
    <xf numFmtId="166" fontId="4" fillId="0" borderId="9" xfId="1" applyNumberFormat="1" applyFont="1" applyBorder="1" applyAlignment="1">
      <alignment horizontal="right" vertical="center"/>
    </xf>
    <xf numFmtId="166" fontId="4" fillId="0" borderId="2" xfId="1" applyNumberFormat="1" applyFont="1" applyAlignment="1">
      <alignment horizontal="justify" vertical="center"/>
    </xf>
    <xf numFmtId="168" fontId="4" fillId="0" borderId="2" xfId="1" applyNumberFormat="1" applyFont="1" applyAlignment="1">
      <alignment vertical="center"/>
    </xf>
    <xf numFmtId="165" fontId="4" fillId="0" borderId="2" xfId="1" applyNumberFormat="1" applyFont="1" applyAlignment="1">
      <alignment horizontal="justify" vertical="center" wrapText="1"/>
    </xf>
    <xf numFmtId="165" fontId="4" fillId="0" borderId="2" xfId="1" applyNumberFormat="1" applyFont="1" applyAlignment="1">
      <alignment horizontal="center" vertical="center" wrapText="1"/>
    </xf>
    <xf numFmtId="166" fontId="4" fillId="0" borderId="2" xfId="1" applyNumberFormat="1" applyFont="1" applyAlignment="1">
      <alignment horizontal="justify" vertical="center" wrapText="1"/>
    </xf>
    <xf numFmtId="166" fontId="4" fillId="0" borderId="2" xfId="1" applyNumberFormat="1" applyFont="1" applyAlignment="1">
      <alignment horizontal="right" vertical="center" wrapText="1"/>
    </xf>
    <xf numFmtId="166" fontId="8" fillId="0" borderId="9" xfId="5" applyNumberFormat="1" applyFont="1" applyBorder="1" applyAlignment="1">
      <alignment horizontal="right" vertical="center"/>
    </xf>
    <xf numFmtId="166" fontId="8" fillId="0" borderId="2" xfId="5" applyNumberFormat="1" applyFont="1" applyAlignment="1">
      <alignment horizontal="justify" vertical="center"/>
    </xf>
    <xf numFmtId="166" fontId="8" fillId="0" borderId="2" xfId="5" applyNumberFormat="1" applyFont="1" applyAlignment="1">
      <alignment horizontal="right" vertical="center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2" fillId="0" borderId="2" xfId="1" applyNumberFormat="1" applyFont="1" applyAlignment="1">
      <alignment horizontal="justify"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5" fontId="2" fillId="0" borderId="2" xfId="5" applyNumberFormat="1" applyFont="1" applyAlignment="1">
      <alignment vertical="center"/>
    </xf>
    <xf numFmtId="166" fontId="2" fillId="0" borderId="2" xfId="5" applyNumberFormat="1" applyFont="1" applyAlignment="1">
      <alignment vertical="center"/>
    </xf>
    <xf numFmtId="0" fontId="11" fillId="0" borderId="2" xfId="5" applyFont="1"/>
    <xf numFmtId="165" fontId="1" fillId="0" borderId="3" xfId="5" applyNumberFormat="1" applyFont="1" applyBorder="1" applyAlignment="1">
      <alignment vertical="center"/>
    </xf>
    <xf numFmtId="165" fontId="1" fillId="0" borderId="3" xfId="5" applyNumberFormat="1" applyFont="1" applyBorder="1" applyAlignment="1">
      <alignment horizontal="center" vertical="center"/>
    </xf>
    <xf numFmtId="165" fontId="2" fillId="0" borderId="3" xfId="5" applyNumberFormat="1" applyFont="1" applyBorder="1" applyAlignment="1">
      <alignment vertical="center"/>
    </xf>
    <xf numFmtId="166" fontId="2" fillId="0" borderId="3" xfId="5" applyNumberFormat="1" applyFont="1" applyBorder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right" vertical="center"/>
    </xf>
    <xf numFmtId="166" fontId="1" fillId="0" borderId="3" xfId="5" applyNumberFormat="1" applyFont="1" applyBorder="1" applyAlignment="1">
      <alignment horizontal="right" vertical="center"/>
    </xf>
    <xf numFmtId="166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right" vertical="center"/>
    </xf>
    <xf numFmtId="166" fontId="1" fillId="0" borderId="2" xfId="5" quotePrefix="1" applyNumberFormat="1" applyFont="1" applyAlignment="1">
      <alignment horizontal="right" vertical="center"/>
    </xf>
    <xf numFmtId="165" fontId="1" fillId="0" borderId="8" xfId="5" applyNumberFormat="1" applyFont="1" applyBorder="1" applyAlignment="1">
      <alignment horizontal="center" vertical="center"/>
    </xf>
    <xf numFmtId="0" fontId="1" fillId="0" borderId="2" xfId="5" applyFont="1" applyAlignment="1">
      <alignment vertical="center"/>
    </xf>
    <xf numFmtId="0" fontId="1" fillId="0" borderId="2" xfId="5" applyFont="1" applyAlignment="1">
      <alignment horizontal="center" vertical="center"/>
    </xf>
    <xf numFmtId="165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center" vertical="center"/>
    </xf>
    <xf numFmtId="0" fontId="2" fillId="0" borderId="2" xfId="5" applyFont="1" applyAlignment="1">
      <alignment vertical="center"/>
    </xf>
    <xf numFmtId="166" fontId="2" fillId="0" borderId="8" xfId="5" applyNumberFormat="1" applyFont="1" applyBorder="1" applyAlignment="1">
      <alignment horizontal="right" vertical="center"/>
    </xf>
    <xf numFmtId="166" fontId="2" fillId="0" borderId="5" xfId="5" applyNumberFormat="1" applyFont="1" applyBorder="1" applyAlignment="1">
      <alignment vertical="center"/>
    </xf>
    <xf numFmtId="0" fontId="1" fillId="0" borderId="3" xfId="5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right" vertical="center"/>
    </xf>
    <xf numFmtId="165" fontId="4" fillId="0" borderId="2" xfId="5" applyNumberFormat="1" applyFont="1" applyAlignment="1">
      <alignment vertical="center"/>
    </xf>
    <xf numFmtId="165" fontId="4" fillId="0" borderId="2" xfId="5" applyNumberFormat="1" applyFont="1" applyAlignment="1">
      <alignment horizontal="center" vertical="center"/>
    </xf>
    <xf numFmtId="166" fontId="4" fillId="0" borderId="2" xfId="5" applyNumberFormat="1" applyFont="1" applyAlignment="1">
      <alignment horizontal="center" vertical="center"/>
    </xf>
    <xf numFmtId="166" fontId="4" fillId="0" borderId="2" xfId="5" applyNumberFormat="1" applyFont="1" applyAlignment="1">
      <alignment vertical="center"/>
    </xf>
    <xf numFmtId="166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0" fontId="5" fillId="0" borderId="2" xfId="5" applyFont="1" applyAlignment="1">
      <alignment horizontal="center" vertical="center"/>
    </xf>
    <xf numFmtId="166" fontId="5" fillId="0" borderId="2" xfId="5" applyNumberFormat="1" applyFont="1" applyAlignment="1">
      <alignment horizontal="right" vertical="center"/>
    </xf>
    <xf numFmtId="0" fontId="4" fillId="0" borderId="2" xfId="5" applyFont="1" applyAlignment="1">
      <alignment horizontal="center" vertical="center"/>
    </xf>
    <xf numFmtId="166" fontId="4" fillId="0" borderId="2" xfId="5" applyNumberFormat="1" applyFont="1" applyAlignment="1">
      <alignment horizontal="right" vertical="center"/>
    </xf>
    <xf numFmtId="166" fontId="5" fillId="0" borderId="2" xfId="5" quotePrefix="1" applyNumberFormat="1" applyFont="1" applyAlignment="1">
      <alignment horizontal="right" vertical="center"/>
    </xf>
    <xf numFmtId="165" fontId="5" fillId="0" borderId="8" xfId="5" applyNumberFormat="1" applyFont="1" applyBorder="1" applyAlignment="1">
      <alignment horizontal="center" vertical="center"/>
    </xf>
    <xf numFmtId="166" fontId="5" fillId="0" borderId="3" xfId="5" applyNumberFormat="1" applyFont="1" applyBorder="1" applyAlignment="1">
      <alignment horizontal="right" vertical="center"/>
    </xf>
    <xf numFmtId="165" fontId="5" fillId="0" borderId="2" xfId="5" applyNumberFormat="1" applyFont="1" applyAlignment="1">
      <alignment horizontal="center" vertical="center"/>
    </xf>
    <xf numFmtId="0" fontId="5" fillId="0" borderId="2" xfId="5" applyFont="1" applyAlignment="1">
      <alignment vertical="center"/>
    </xf>
    <xf numFmtId="0" fontId="4" fillId="0" borderId="2" xfId="5" applyFont="1" applyAlignment="1">
      <alignment vertical="center"/>
    </xf>
    <xf numFmtId="166" fontId="4" fillId="0" borderId="3" xfId="5" applyNumberFormat="1" applyFont="1" applyBorder="1" applyAlignment="1">
      <alignment horizontal="left" vertical="center"/>
    </xf>
    <xf numFmtId="166" fontId="4" fillId="0" borderId="3" xfId="5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horizontal="center" vertical="center"/>
    </xf>
    <xf numFmtId="166" fontId="4" fillId="0" borderId="8" xfId="5" applyNumberFormat="1" applyFont="1" applyBorder="1" applyAlignment="1">
      <alignment horizontal="right" vertical="center"/>
    </xf>
    <xf numFmtId="166" fontId="4" fillId="0" borderId="2" xfId="5" applyNumberFormat="1" applyFont="1" applyAlignment="1">
      <alignment horizontal="left" vertical="center"/>
    </xf>
    <xf numFmtId="166" fontId="4" fillId="0" borderId="5" xfId="5" applyNumberFormat="1" applyFont="1" applyBorder="1" applyAlignment="1">
      <alignment horizontal="center" vertical="center"/>
    </xf>
    <xf numFmtId="165" fontId="2" fillId="0" borderId="3" xfId="5" applyNumberFormat="1" applyFont="1" applyBorder="1" applyAlignment="1">
      <alignment horizontal="center" vertical="center"/>
    </xf>
    <xf numFmtId="166" fontId="2" fillId="0" borderId="3" xfId="5" applyNumberFormat="1" applyFont="1" applyBorder="1" applyAlignment="1">
      <alignment horizontal="center" vertical="center"/>
    </xf>
    <xf numFmtId="165" fontId="9" fillId="0" borderId="2" xfId="5" applyNumberFormat="1" applyFont="1" applyAlignment="1">
      <alignment vertical="center"/>
    </xf>
    <xf numFmtId="165" fontId="3" fillId="0" borderId="2" xfId="5" applyNumberFormat="1" applyFont="1" applyAlignment="1">
      <alignment horizontal="center" vertical="center"/>
    </xf>
    <xf numFmtId="165" fontId="3" fillId="0" borderId="2" xfId="5" applyNumberFormat="1" applyFont="1" applyAlignment="1">
      <alignment vertical="center"/>
    </xf>
    <xf numFmtId="166" fontId="3" fillId="0" borderId="2" xfId="5" applyNumberFormat="1" applyFont="1" applyAlignment="1">
      <alignment vertical="center"/>
    </xf>
    <xf numFmtId="0" fontId="3" fillId="0" borderId="2" xfId="5" applyFont="1"/>
    <xf numFmtId="0" fontId="9" fillId="0" borderId="2" xfId="5" applyFont="1" applyAlignment="1">
      <alignment vertical="center"/>
    </xf>
    <xf numFmtId="166" fontId="9" fillId="0" borderId="2" xfId="5" applyNumberFormat="1" applyFont="1" applyAlignment="1">
      <alignment vertical="center"/>
    </xf>
    <xf numFmtId="0" fontId="9" fillId="0" borderId="3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166" fontId="9" fillId="0" borderId="3" xfId="5" applyNumberFormat="1" applyFont="1" applyBorder="1" applyAlignment="1">
      <alignment vertical="center"/>
    </xf>
    <xf numFmtId="166" fontId="3" fillId="0" borderId="3" xfId="5" applyNumberFormat="1" applyFont="1" applyBorder="1" applyAlignment="1">
      <alignment vertical="center"/>
    </xf>
    <xf numFmtId="165" fontId="9" fillId="0" borderId="2" xfId="5" applyNumberFormat="1" applyFont="1" applyAlignment="1">
      <alignment horizontal="center" vertical="center"/>
    </xf>
    <xf numFmtId="166" fontId="9" fillId="0" borderId="2" xfId="5" applyNumberFormat="1" applyFont="1" applyAlignment="1">
      <alignment horizontal="right" vertical="center"/>
    </xf>
    <xf numFmtId="166" fontId="9" fillId="0" borderId="2" xfId="5" applyNumberFormat="1" applyFont="1" applyAlignment="1">
      <alignment horizontal="center" vertical="center"/>
    </xf>
    <xf numFmtId="165" fontId="9" fillId="0" borderId="3" xfId="5" applyNumberFormat="1" applyFont="1" applyBorder="1" applyAlignment="1">
      <alignment horizontal="center" vertical="center"/>
    </xf>
    <xf numFmtId="166" fontId="9" fillId="0" borderId="3" xfId="5" applyNumberFormat="1" applyFont="1" applyBorder="1" applyAlignment="1">
      <alignment horizontal="right" vertical="center"/>
    </xf>
    <xf numFmtId="167" fontId="3" fillId="0" borderId="2" xfId="5" applyNumberFormat="1" applyFont="1" applyAlignment="1">
      <alignment horizontal="center" vertical="center"/>
    </xf>
    <xf numFmtId="166" fontId="3" fillId="0" borderId="2" xfId="5" applyNumberFormat="1" applyFont="1" applyAlignment="1">
      <alignment horizontal="right" vertical="center"/>
    </xf>
    <xf numFmtId="166" fontId="3" fillId="0" borderId="3" xfId="5" applyNumberFormat="1" applyFont="1" applyBorder="1" applyAlignment="1">
      <alignment horizontal="right" vertical="center"/>
    </xf>
    <xf numFmtId="37" fontId="3" fillId="0" borderId="2" xfId="5" applyNumberFormat="1" applyFont="1" applyAlignment="1">
      <alignment vertical="center"/>
    </xf>
    <xf numFmtId="0" fontId="3" fillId="0" borderId="2" xfId="5" applyFont="1" applyAlignment="1">
      <alignment vertical="center"/>
    </xf>
    <xf numFmtId="166" fontId="3" fillId="0" borderId="8" xfId="5" applyNumberFormat="1" applyFont="1" applyBorder="1" applyAlignment="1">
      <alignment horizontal="right" vertical="center"/>
    </xf>
    <xf numFmtId="166" fontId="3" fillId="0" borderId="3" xfId="5" applyNumberFormat="1" applyFont="1" applyBorder="1" applyAlignment="1">
      <alignment horizontal="center" vertical="center"/>
    </xf>
    <xf numFmtId="166" fontId="3" fillId="0" borderId="8" xfId="5" applyNumberFormat="1" applyFont="1" applyBorder="1" applyAlignment="1">
      <alignment horizontal="center" vertical="center"/>
    </xf>
    <xf numFmtId="37" fontId="9" fillId="0" borderId="2" xfId="5" applyNumberFormat="1" applyFont="1" applyAlignment="1">
      <alignment vertical="center"/>
    </xf>
    <xf numFmtId="165" fontId="3" fillId="0" borderId="3" xfId="5" applyNumberFormat="1" applyFont="1" applyBorder="1" applyAlignment="1">
      <alignment vertical="center"/>
    </xf>
    <xf numFmtId="165" fontId="3" fillId="0" borderId="3" xfId="5" applyNumberFormat="1" applyFont="1" applyBorder="1" applyAlignment="1">
      <alignment horizontal="center" vertical="center"/>
    </xf>
    <xf numFmtId="166" fontId="3" fillId="0" borderId="6" xfId="5" applyNumberFormat="1" applyFont="1" applyBorder="1" applyAlignment="1">
      <alignment horizontal="right" vertical="center"/>
    </xf>
    <xf numFmtId="166" fontId="3" fillId="0" borderId="6" xfId="5" applyNumberFormat="1" applyFont="1" applyBorder="1" applyAlignment="1">
      <alignment vertical="center"/>
    </xf>
    <xf numFmtId="165" fontId="9" fillId="0" borderId="2" xfId="5" applyNumberFormat="1" applyFont="1" applyAlignment="1">
      <alignment vertical="center" wrapText="1"/>
    </xf>
    <xf numFmtId="166" fontId="3" fillId="0" borderId="5" xfId="5" applyNumberFormat="1" applyFont="1" applyBorder="1" applyAlignment="1">
      <alignment horizontal="right" vertical="center"/>
    </xf>
    <xf numFmtId="168" fontId="3" fillId="0" borderId="5" xfId="5" applyNumberFormat="1" applyFont="1" applyBorder="1" applyAlignment="1">
      <alignment horizontal="right" vertical="center"/>
    </xf>
    <xf numFmtId="168" fontId="3" fillId="0" borderId="2" xfId="5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/>
    <xf numFmtId="37" fontId="9" fillId="0" borderId="0" xfId="0" applyNumberFormat="1" applyFont="1" applyAlignment="1">
      <alignment vertical="center"/>
    </xf>
    <xf numFmtId="37" fontId="1" fillId="0" borderId="3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6" fontId="9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2" xfId="6" applyNumberFormat="1" applyFont="1" applyAlignment="1">
      <alignment horizontal="right"/>
    </xf>
    <xf numFmtId="166" fontId="3" fillId="0" borderId="4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3" xfId="0" applyNumberFormat="1" applyFont="1" applyBorder="1" applyAlignment="1">
      <alignment vertical="center"/>
    </xf>
    <xf numFmtId="166" fontId="3" fillId="0" borderId="8" xfId="6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4" fillId="0" borderId="2" xfId="2" quotePrefix="1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165" fontId="3" fillId="0" borderId="3" xfId="5" applyNumberFormat="1" applyFont="1" applyBorder="1" applyAlignment="1">
      <alignment horizontal="left" vertical="center"/>
    </xf>
    <xf numFmtId="0" fontId="3" fillId="0" borderId="3" xfId="5" applyFont="1" applyBorder="1"/>
    <xf numFmtId="166" fontId="9" fillId="0" borderId="3" xfId="5" applyNumberFormat="1" applyFont="1" applyBorder="1" applyAlignment="1">
      <alignment horizontal="center" vertical="center"/>
    </xf>
    <xf numFmtId="165" fontId="3" fillId="0" borderId="2" xfId="5" applyNumberFormat="1" applyFont="1" applyAlignment="1">
      <alignment horizontal="center" vertical="center"/>
    </xf>
    <xf numFmtId="0" fontId="3" fillId="0" borderId="2" xfId="5" applyFont="1"/>
    <xf numFmtId="0" fontId="2" fillId="0" borderId="2" xfId="5" applyFont="1" applyAlignment="1">
      <alignment horizontal="center" vertical="center"/>
    </xf>
    <xf numFmtId="0" fontId="11" fillId="0" borderId="2" xfId="5" applyFont="1"/>
    <xf numFmtId="166" fontId="5" fillId="0" borderId="3" xfId="5" applyNumberFormat="1" applyFont="1" applyBorder="1" applyAlignment="1">
      <alignment horizontal="center" vertical="center"/>
    </xf>
    <xf numFmtId="0" fontId="8" fillId="0" borderId="3" xfId="5" applyFont="1" applyBorder="1"/>
    <xf numFmtId="166" fontId="5" fillId="0" borderId="7" xfId="5" applyNumberFormat="1" applyFont="1" applyBorder="1" applyAlignment="1">
      <alignment horizontal="center" vertical="center"/>
    </xf>
    <xf numFmtId="0" fontId="8" fillId="0" borderId="7" xfId="5" applyFont="1" applyBorder="1"/>
    <xf numFmtId="165" fontId="2" fillId="0" borderId="3" xfId="5" applyNumberFormat="1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center" vertical="center"/>
    </xf>
    <xf numFmtId="166" fontId="1" fillId="0" borderId="7" xfId="5" applyNumberFormat="1" applyFont="1" applyBorder="1" applyAlignment="1">
      <alignment horizontal="center" vertical="center"/>
    </xf>
    <xf numFmtId="0" fontId="3" fillId="0" borderId="7" xfId="5" applyFont="1" applyBorder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5" fillId="0" borderId="8" xfId="1" applyNumberFormat="1" applyFont="1" applyBorder="1" applyAlignment="1">
      <alignment horizontal="center" vertical="center"/>
    </xf>
  </cellXfs>
  <cellStyles count="8">
    <cellStyle name="Comma 100" xfId="4" xr:uid="{00000000-0005-0000-0000-000000000000}"/>
    <cellStyle name="Comma 2" xfId="2" xr:uid="{00000000-0005-0000-0000-000001000000}"/>
    <cellStyle name="Normal" xfId="0" builtinId="0"/>
    <cellStyle name="Normal 12" xfId="3" xr:uid="{00000000-0005-0000-0000-000003000000}"/>
    <cellStyle name="Normal 2" xfId="1" xr:uid="{00000000-0005-0000-0000-000004000000}"/>
    <cellStyle name="Normal 26" xfId="6" xr:uid="{00000000-0005-0000-0000-000005000000}"/>
    <cellStyle name="Normal 3" xfId="5" xr:uid="{00000000-0005-0000-0000-000006000000}"/>
    <cellStyle name="Normal 4" xfId="7" xr:uid="{00000000-0005-0000-0000-000007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3"/>
  <sheetViews>
    <sheetView tabSelected="1" topLeftCell="A136" zoomScale="85" zoomScaleNormal="85" zoomScaleSheetLayoutView="100" workbookViewId="0">
      <selection activeCell="E156" sqref="E156"/>
    </sheetView>
  </sheetViews>
  <sheetFormatPr defaultColWidth="10.140625" defaultRowHeight="15" customHeight="1" x14ac:dyDescent="0.4"/>
  <cols>
    <col min="1" max="1" width="1.42578125" style="154" customWidth="1"/>
    <col min="2" max="2" width="31.85546875" style="154" customWidth="1"/>
    <col min="3" max="3" width="7.7109375" style="188" customWidth="1"/>
    <col min="4" max="4" width="0.85546875" style="154" customWidth="1"/>
    <col min="5" max="5" width="15" style="154" customWidth="1"/>
    <col min="6" max="6" width="0.85546875" style="154" customWidth="1"/>
    <col min="7" max="7" width="14.42578125" style="154" bestFit="1" customWidth="1"/>
    <col min="8" max="8" width="0.85546875" style="154" customWidth="1"/>
    <col min="9" max="9" width="15" style="154" customWidth="1"/>
    <col min="10" max="10" width="0.85546875" style="154" customWidth="1"/>
    <col min="11" max="11" width="14.42578125" style="154" customWidth="1"/>
    <col min="12" max="16384" width="10.140625" style="154"/>
  </cols>
  <sheetData>
    <row r="1" spans="1:11" ht="21.75" customHeight="1" x14ac:dyDescent="0.4">
      <c r="A1" s="151" t="s">
        <v>0</v>
      </c>
      <c r="B1" s="151"/>
      <c r="C1" s="152"/>
      <c r="D1" s="151"/>
      <c r="E1" s="153"/>
      <c r="F1" s="153"/>
      <c r="G1" s="153"/>
      <c r="H1" s="153"/>
      <c r="I1" s="153"/>
      <c r="J1" s="153"/>
      <c r="K1" s="153"/>
    </row>
    <row r="2" spans="1:11" ht="21.75" customHeight="1" x14ac:dyDescent="0.4">
      <c r="A2" s="155" t="s">
        <v>144</v>
      </c>
      <c r="B2" s="155"/>
      <c r="C2" s="152"/>
      <c r="D2" s="151"/>
      <c r="E2" s="153"/>
      <c r="F2" s="153"/>
      <c r="G2" s="153"/>
      <c r="H2" s="153"/>
      <c r="I2" s="153"/>
      <c r="J2" s="153"/>
      <c r="K2" s="153"/>
    </row>
    <row r="3" spans="1:11" ht="21.75" customHeight="1" x14ac:dyDescent="0.4">
      <c r="A3" s="156" t="s">
        <v>162</v>
      </c>
      <c r="B3" s="157"/>
      <c r="C3" s="158"/>
      <c r="D3" s="159"/>
      <c r="E3" s="160"/>
      <c r="F3" s="160"/>
      <c r="G3" s="160"/>
      <c r="H3" s="160"/>
      <c r="I3" s="160"/>
      <c r="J3" s="160"/>
      <c r="K3" s="160"/>
    </row>
    <row r="4" spans="1:11" ht="20.100000000000001" customHeight="1" x14ac:dyDescent="0.4">
      <c r="A4" s="161"/>
      <c r="B4" s="161"/>
      <c r="C4" s="162"/>
      <c r="D4" s="161"/>
      <c r="E4" s="153"/>
      <c r="F4" s="153"/>
      <c r="G4" s="153"/>
      <c r="H4" s="153"/>
      <c r="I4" s="153"/>
      <c r="J4" s="153"/>
      <c r="K4" s="153"/>
    </row>
    <row r="5" spans="1:11" ht="20.100000000000001" customHeight="1" x14ac:dyDescent="0.4">
      <c r="A5" s="161"/>
      <c r="B5" s="161"/>
      <c r="C5" s="152"/>
      <c r="D5" s="161"/>
      <c r="E5" s="193" t="s">
        <v>1</v>
      </c>
      <c r="F5" s="194"/>
      <c r="G5" s="194"/>
      <c r="H5" s="163"/>
      <c r="I5" s="193" t="s">
        <v>2</v>
      </c>
      <c r="J5" s="194"/>
      <c r="K5" s="194"/>
    </row>
    <row r="6" spans="1:11" ht="20.100000000000001" customHeight="1" x14ac:dyDescent="0.4">
      <c r="A6" s="161"/>
      <c r="B6" s="161"/>
      <c r="C6" s="152"/>
      <c r="D6" s="161"/>
      <c r="E6" s="164" t="s">
        <v>3</v>
      </c>
      <c r="F6" s="164"/>
      <c r="G6" s="164" t="s">
        <v>4</v>
      </c>
      <c r="H6" s="164"/>
      <c r="I6" s="164" t="s">
        <v>3</v>
      </c>
      <c r="J6" s="164"/>
      <c r="K6" s="164" t="s">
        <v>4</v>
      </c>
    </row>
    <row r="7" spans="1:11" ht="20.100000000000001" customHeight="1" x14ac:dyDescent="0.4">
      <c r="A7" s="161"/>
      <c r="B7" s="161"/>
      <c r="C7" s="152"/>
      <c r="D7" s="161"/>
      <c r="E7" s="165" t="s">
        <v>161</v>
      </c>
      <c r="F7" s="166"/>
      <c r="G7" s="166" t="s">
        <v>5</v>
      </c>
      <c r="H7" s="166"/>
      <c r="I7" s="165" t="s">
        <v>161</v>
      </c>
      <c r="J7" s="164"/>
      <c r="K7" s="164" t="s">
        <v>5</v>
      </c>
    </row>
    <row r="8" spans="1:11" ht="20.100000000000001" customHeight="1" x14ac:dyDescent="0.4">
      <c r="A8" s="161"/>
      <c r="B8" s="161"/>
      <c r="C8" s="152"/>
      <c r="D8" s="161"/>
      <c r="E8" s="164" t="s">
        <v>163</v>
      </c>
      <c r="F8" s="164"/>
      <c r="G8" s="164" t="s">
        <v>138</v>
      </c>
      <c r="H8" s="164"/>
      <c r="I8" s="164" t="s">
        <v>163</v>
      </c>
      <c r="J8" s="164"/>
      <c r="K8" s="164" t="s">
        <v>138</v>
      </c>
    </row>
    <row r="9" spans="1:11" ht="20.100000000000001" customHeight="1" x14ac:dyDescent="0.4">
      <c r="A9" s="161"/>
      <c r="B9" s="161"/>
      <c r="C9" s="158" t="s">
        <v>6</v>
      </c>
      <c r="D9" s="161"/>
      <c r="E9" s="167" t="s">
        <v>7</v>
      </c>
      <c r="F9" s="164"/>
      <c r="G9" s="167" t="s">
        <v>7</v>
      </c>
      <c r="H9" s="164"/>
      <c r="I9" s="167" t="s">
        <v>7</v>
      </c>
      <c r="J9" s="164"/>
      <c r="K9" s="167" t="s">
        <v>7</v>
      </c>
    </row>
    <row r="10" spans="1:11" ht="6" customHeight="1" x14ac:dyDescent="0.4">
      <c r="A10" s="161"/>
      <c r="B10" s="161"/>
      <c r="C10" s="168"/>
      <c r="D10" s="161"/>
      <c r="E10" s="169"/>
      <c r="F10" s="164"/>
      <c r="G10" s="170"/>
      <c r="H10" s="164"/>
      <c r="I10" s="169"/>
      <c r="J10" s="164"/>
      <c r="K10" s="170"/>
    </row>
    <row r="11" spans="1:11" ht="20.100000000000001" customHeight="1" x14ac:dyDescent="0.4">
      <c r="A11" s="151" t="s">
        <v>8</v>
      </c>
      <c r="B11" s="151"/>
      <c r="C11" s="152"/>
      <c r="D11" s="151"/>
      <c r="E11" s="169"/>
      <c r="F11" s="153"/>
      <c r="G11" s="153"/>
      <c r="H11" s="153"/>
      <c r="I11" s="169"/>
      <c r="J11" s="153"/>
      <c r="K11" s="153"/>
    </row>
    <row r="12" spans="1:11" ht="6" customHeight="1" x14ac:dyDescent="0.4">
      <c r="A12" s="151"/>
      <c r="B12" s="151"/>
      <c r="C12" s="152"/>
      <c r="D12" s="151"/>
      <c r="E12" s="169"/>
      <c r="F12" s="153"/>
      <c r="G12" s="153"/>
      <c r="H12" s="153"/>
      <c r="I12" s="169"/>
      <c r="J12" s="153"/>
      <c r="K12" s="153"/>
    </row>
    <row r="13" spans="1:11" ht="20.100000000000001" customHeight="1" x14ac:dyDescent="0.4">
      <c r="A13" s="151" t="s">
        <v>9</v>
      </c>
      <c r="B13" s="151"/>
      <c r="C13" s="152"/>
      <c r="D13" s="151"/>
      <c r="E13" s="169"/>
      <c r="F13" s="153"/>
      <c r="G13" s="153"/>
      <c r="H13" s="153"/>
      <c r="I13" s="169"/>
      <c r="J13" s="153"/>
      <c r="K13" s="153"/>
    </row>
    <row r="14" spans="1:11" ht="6" customHeight="1" x14ac:dyDescent="0.4">
      <c r="A14" s="151"/>
      <c r="B14" s="151"/>
      <c r="C14" s="162"/>
      <c r="D14" s="161"/>
      <c r="E14" s="169"/>
      <c r="F14" s="153"/>
      <c r="G14" s="153"/>
      <c r="H14" s="153"/>
      <c r="I14" s="169"/>
      <c r="J14" s="153"/>
      <c r="K14" s="153"/>
    </row>
    <row r="15" spans="1:11" ht="20.100000000000001" customHeight="1" x14ac:dyDescent="0.4">
      <c r="A15" s="161" t="s">
        <v>10</v>
      </c>
      <c r="B15" s="161"/>
      <c r="C15" s="162"/>
      <c r="D15" s="161"/>
      <c r="E15" s="171">
        <v>1179366264</v>
      </c>
      <c r="F15" s="172"/>
      <c r="G15" s="10">
        <v>1231788121</v>
      </c>
      <c r="H15" s="172"/>
      <c r="I15" s="171">
        <v>1081649166</v>
      </c>
      <c r="J15" s="153"/>
      <c r="K15" s="10">
        <v>1133364174</v>
      </c>
    </row>
    <row r="16" spans="1:11" ht="20.100000000000001" customHeight="1" x14ac:dyDescent="0.4">
      <c r="A16" s="161" t="s">
        <v>11</v>
      </c>
      <c r="B16" s="161"/>
      <c r="C16" s="162"/>
      <c r="D16" s="161"/>
      <c r="E16" s="171"/>
      <c r="F16" s="172"/>
      <c r="G16" s="10"/>
      <c r="H16" s="172"/>
      <c r="I16" s="171"/>
      <c r="J16" s="153"/>
      <c r="K16" s="10"/>
    </row>
    <row r="17" spans="1:11" ht="20.100000000000001" customHeight="1" x14ac:dyDescent="0.4">
      <c r="A17" s="161"/>
      <c r="B17" s="161" t="s">
        <v>124</v>
      </c>
      <c r="C17" s="162" t="s">
        <v>127</v>
      </c>
      <c r="D17" s="161"/>
      <c r="E17" s="171">
        <v>72964360</v>
      </c>
      <c r="F17" s="172"/>
      <c r="G17" s="10">
        <v>78041361</v>
      </c>
      <c r="H17" s="172"/>
      <c r="I17" s="171">
        <v>0</v>
      </c>
      <c r="J17" s="153"/>
      <c r="K17" s="10">
        <v>0</v>
      </c>
    </row>
    <row r="18" spans="1:11" ht="20.100000000000001" customHeight="1" x14ac:dyDescent="0.4">
      <c r="A18" s="161" t="s">
        <v>11</v>
      </c>
      <c r="B18" s="161"/>
      <c r="C18" s="162"/>
      <c r="D18" s="161"/>
      <c r="E18" s="171"/>
      <c r="F18" s="172"/>
      <c r="G18" s="172"/>
      <c r="H18" s="172"/>
      <c r="I18" s="171"/>
      <c r="J18" s="153"/>
      <c r="K18" s="10"/>
    </row>
    <row r="19" spans="1:11" ht="20.100000000000001" customHeight="1" x14ac:dyDescent="0.4">
      <c r="A19" s="161"/>
      <c r="B19" s="161" t="s">
        <v>12</v>
      </c>
      <c r="C19" s="162"/>
      <c r="D19" s="161"/>
      <c r="E19" s="171">
        <v>0</v>
      </c>
      <c r="F19" s="172"/>
      <c r="G19" s="172">
        <v>31059848</v>
      </c>
      <c r="H19" s="172"/>
      <c r="I19" s="173">
        <v>0</v>
      </c>
      <c r="J19" s="153"/>
      <c r="K19" s="10">
        <v>31059848</v>
      </c>
    </row>
    <row r="20" spans="1:11" ht="20.100000000000001" customHeight="1" x14ac:dyDescent="0.4">
      <c r="A20" s="161" t="s">
        <v>145</v>
      </c>
      <c r="B20" s="161"/>
      <c r="C20" s="162">
        <v>8</v>
      </c>
      <c r="D20" s="161"/>
      <c r="E20" s="171">
        <v>452307065</v>
      </c>
      <c r="F20" s="172"/>
      <c r="G20" s="10">
        <v>544770309</v>
      </c>
      <c r="H20" s="172"/>
      <c r="I20" s="171">
        <v>515835467</v>
      </c>
      <c r="J20" s="153"/>
      <c r="K20" s="10">
        <v>610348297</v>
      </c>
    </row>
    <row r="21" spans="1:11" ht="20.100000000000001" customHeight="1" x14ac:dyDescent="0.4">
      <c r="A21" s="161" t="s">
        <v>13</v>
      </c>
      <c r="B21" s="161"/>
      <c r="C21" s="162">
        <v>10</v>
      </c>
      <c r="D21" s="161"/>
      <c r="E21" s="171">
        <v>736166184</v>
      </c>
      <c r="F21" s="172"/>
      <c r="G21" s="10">
        <v>711200402</v>
      </c>
      <c r="H21" s="172"/>
      <c r="I21" s="171">
        <v>733766244</v>
      </c>
      <c r="J21" s="153"/>
      <c r="K21" s="10">
        <v>708583449</v>
      </c>
    </row>
    <row r="22" spans="1:11" ht="20.100000000000001" customHeight="1" x14ac:dyDescent="0.4">
      <c r="A22" s="161" t="s">
        <v>14</v>
      </c>
      <c r="B22" s="161"/>
      <c r="C22" s="162"/>
      <c r="D22" s="161"/>
      <c r="E22" s="174">
        <v>36499718</v>
      </c>
      <c r="F22" s="172"/>
      <c r="G22" s="11">
        <v>47361550</v>
      </c>
      <c r="H22" s="172"/>
      <c r="I22" s="174">
        <v>32609216</v>
      </c>
      <c r="J22" s="153"/>
      <c r="K22" s="11">
        <v>43522420</v>
      </c>
    </row>
    <row r="23" spans="1:11" ht="6" customHeight="1" x14ac:dyDescent="0.4">
      <c r="A23" s="161"/>
      <c r="B23" s="161"/>
      <c r="C23" s="162"/>
      <c r="D23" s="161"/>
      <c r="E23" s="171"/>
      <c r="F23" s="172"/>
      <c r="G23" s="171"/>
      <c r="H23" s="172"/>
      <c r="I23" s="171"/>
      <c r="J23" s="172"/>
      <c r="K23" s="171"/>
    </row>
    <row r="24" spans="1:11" ht="20.100000000000001" customHeight="1" x14ac:dyDescent="0.4">
      <c r="A24" s="161"/>
      <c r="B24" s="161" t="s">
        <v>15</v>
      </c>
      <c r="C24" s="162"/>
      <c r="D24" s="161"/>
      <c r="E24" s="174">
        <f>SUM(E15:E23)</f>
        <v>2477303591</v>
      </c>
      <c r="F24" s="172"/>
      <c r="G24" s="175">
        <f>SUM(G15:G22)</f>
        <v>2644221591</v>
      </c>
      <c r="H24" s="172"/>
      <c r="I24" s="174">
        <f>SUM(I15:I23)</f>
        <v>2363860093</v>
      </c>
      <c r="J24" s="172"/>
      <c r="K24" s="175">
        <f>SUM(K15:K23)</f>
        <v>2526878188</v>
      </c>
    </row>
    <row r="25" spans="1:11" ht="13.7" customHeight="1" x14ac:dyDescent="0.4">
      <c r="A25" s="161"/>
      <c r="B25" s="161"/>
      <c r="C25" s="162"/>
      <c r="D25" s="161"/>
      <c r="E25" s="171"/>
      <c r="F25" s="172"/>
      <c r="G25" s="172"/>
      <c r="H25" s="172"/>
      <c r="I25" s="171"/>
      <c r="J25" s="172"/>
      <c r="K25" s="172"/>
    </row>
    <row r="26" spans="1:11" ht="20.100000000000001" customHeight="1" x14ac:dyDescent="0.4">
      <c r="A26" s="151" t="s">
        <v>16</v>
      </c>
      <c r="B26" s="151"/>
      <c r="C26" s="162"/>
      <c r="D26" s="161"/>
      <c r="E26" s="171"/>
      <c r="F26" s="172"/>
      <c r="G26" s="172"/>
      <c r="H26" s="172"/>
      <c r="I26" s="171"/>
      <c r="J26" s="172"/>
      <c r="K26" s="172"/>
    </row>
    <row r="27" spans="1:11" ht="6" customHeight="1" x14ac:dyDescent="0.4">
      <c r="A27" s="151"/>
      <c r="B27" s="151"/>
      <c r="C27" s="162"/>
      <c r="D27" s="161"/>
      <c r="E27" s="171"/>
      <c r="F27" s="172"/>
      <c r="G27" s="172"/>
      <c r="H27" s="172"/>
      <c r="I27" s="171"/>
      <c r="J27" s="172"/>
      <c r="K27" s="172"/>
    </row>
    <row r="28" spans="1:11" ht="20.100000000000001" customHeight="1" x14ac:dyDescent="0.4">
      <c r="A28" s="176" t="s">
        <v>11</v>
      </c>
      <c r="B28" s="151"/>
      <c r="C28" s="162"/>
      <c r="D28" s="161"/>
      <c r="E28" s="171"/>
      <c r="F28" s="172"/>
      <c r="G28" s="172"/>
      <c r="H28" s="172"/>
      <c r="I28" s="171"/>
      <c r="J28" s="153"/>
      <c r="K28" s="172"/>
    </row>
    <row r="29" spans="1:11" ht="20.100000000000001" customHeight="1" x14ac:dyDescent="0.4">
      <c r="A29" s="176"/>
      <c r="B29" s="161" t="s">
        <v>150</v>
      </c>
      <c r="C29" s="162"/>
      <c r="D29" s="161"/>
      <c r="E29" s="171"/>
      <c r="F29" s="172"/>
      <c r="G29" s="172"/>
      <c r="H29" s="172"/>
      <c r="I29" s="171"/>
      <c r="J29" s="153"/>
      <c r="K29" s="172"/>
    </row>
    <row r="30" spans="1:11" ht="20.100000000000001" customHeight="1" x14ac:dyDescent="0.4">
      <c r="A30" s="176"/>
      <c r="B30" s="161" t="s">
        <v>104</v>
      </c>
      <c r="C30" s="162" t="s">
        <v>127</v>
      </c>
      <c r="D30" s="161"/>
      <c r="E30" s="171">
        <v>20850176</v>
      </c>
      <c r="F30" s="172"/>
      <c r="G30" s="10">
        <v>25580508</v>
      </c>
      <c r="H30" s="172"/>
      <c r="I30" s="171">
        <v>0</v>
      </c>
      <c r="J30" s="153"/>
      <c r="K30" s="10">
        <v>0</v>
      </c>
    </row>
    <row r="31" spans="1:11" ht="20.100000000000001" customHeight="1" x14ac:dyDescent="0.4">
      <c r="A31" s="161" t="s">
        <v>18</v>
      </c>
      <c r="B31" s="151"/>
      <c r="C31" s="162">
        <v>12</v>
      </c>
      <c r="D31" s="161"/>
      <c r="E31" s="171">
        <v>0</v>
      </c>
      <c r="F31" s="172"/>
      <c r="G31" s="10">
        <v>0</v>
      </c>
      <c r="H31" s="172"/>
      <c r="I31" s="171">
        <v>338906214</v>
      </c>
      <c r="J31" s="153"/>
      <c r="K31" s="177">
        <v>338906214</v>
      </c>
    </row>
    <row r="32" spans="1:11" ht="20.100000000000001" customHeight="1" x14ac:dyDescent="0.4">
      <c r="A32" s="161" t="s">
        <v>19</v>
      </c>
      <c r="B32" s="151"/>
      <c r="C32" s="162"/>
      <c r="D32" s="161"/>
      <c r="E32" s="171">
        <v>1174188</v>
      </c>
      <c r="F32" s="172"/>
      <c r="G32" s="10">
        <v>1174188</v>
      </c>
      <c r="H32" s="172"/>
      <c r="I32" s="171">
        <v>1161000</v>
      </c>
      <c r="J32" s="153"/>
      <c r="K32" s="10">
        <v>1161000</v>
      </c>
    </row>
    <row r="33" spans="1:11" ht="20.100000000000001" customHeight="1" x14ac:dyDescent="0.4">
      <c r="A33" s="161" t="s">
        <v>20</v>
      </c>
      <c r="B33" s="151"/>
      <c r="C33" s="162"/>
      <c r="D33" s="161"/>
      <c r="E33" s="171">
        <v>135017144</v>
      </c>
      <c r="F33" s="172"/>
      <c r="G33" s="10">
        <v>138497102</v>
      </c>
      <c r="H33" s="172"/>
      <c r="I33" s="171">
        <v>0</v>
      </c>
      <c r="J33" s="153"/>
      <c r="K33" s="10">
        <v>0</v>
      </c>
    </row>
    <row r="34" spans="1:11" ht="20.100000000000001" customHeight="1" x14ac:dyDescent="0.4">
      <c r="A34" s="161" t="s">
        <v>21</v>
      </c>
      <c r="B34" s="161"/>
      <c r="C34" s="162">
        <v>13</v>
      </c>
      <c r="D34" s="161"/>
      <c r="E34" s="169">
        <v>1581327002</v>
      </c>
      <c r="F34" s="172"/>
      <c r="G34" s="10">
        <v>1580680732</v>
      </c>
      <c r="H34" s="172"/>
      <c r="I34" s="171">
        <v>1581327002</v>
      </c>
      <c r="J34" s="153"/>
      <c r="K34" s="10">
        <v>1580680732</v>
      </c>
    </row>
    <row r="35" spans="1:11" ht="20.100000000000001" customHeight="1" x14ac:dyDescent="0.4">
      <c r="A35" s="176" t="s">
        <v>22</v>
      </c>
      <c r="B35" s="161"/>
      <c r="C35" s="162">
        <v>13</v>
      </c>
      <c r="D35" s="161"/>
      <c r="E35" s="169">
        <v>578376</v>
      </c>
      <c r="F35" s="172"/>
      <c r="G35" s="10">
        <v>615354</v>
      </c>
      <c r="H35" s="172"/>
      <c r="I35" s="171">
        <v>578375</v>
      </c>
      <c r="J35" s="153"/>
      <c r="K35" s="10">
        <v>615353</v>
      </c>
    </row>
    <row r="36" spans="1:11" ht="20.100000000000001" customHeight="1" x14ac:dyDescent="0.4">
      <c r="A36" s="176" t="s">
        <v>181</v>
      </c>
      <c r="B36" s="161"/>
      <c r="C36" s="162"/>
      <c r="D36" s="161"/>
      <c r="E36" s="169">
        <v>44045047</v>
      </c>
      <c r="F36" s="172"/>
      <c r="G36" s="10">
        <v>42221525</v>
      </c>
      <c r="H36" s="172"/>
      <c r="I36" s="171">
        <v>38969176</v>
      </c>
      <c r="J36" s="153"/>
      <c r="K36" s="10">
        <v>38161054</v>
      </c>
    </row>
    <row r="37" spans="1:11" ht="20.100000000000001" customHeight="1" x14ac:dyDescent="0.4">
      <c r="A37" s="161" t="s">
        <v>137</v>
      </c>
      <c r="B37" s="161"/>
      <c r="C37" s="162"/>
      <c r="D37" s="161"/>
      <c r="E37" s="174">
        <v>1299767</v>
      </c>
      <c r="F37" s="172"/>
      <c r="G37" s="175">
        <v>1307347</v>
      </c>
      <c r="H37" s="172"/>
      <c r="I37" s="174">
        <v>1170549</v>
      </c>
      <c r="J37" s="153"/>
      <c r="K37" s="11">
        <v>1174799</v>
      </c>
    </row>
    <row r="38" spans="1:11" ht="6" customHeight="1" x14ac:dyDescent="0.4">
      <c r="A38" s="161"/>
      <c r="B38" s="161"/>
      <c r="C38" s="162"/>
      <c r="D38" s="161"/>
      <c r="E38" s="171"/>
      <c r="F38" s="172"/>
      <c r="G38" s="171"/>
      <c r="H38" s="172"/>
      <c r="I38" s="171"/>
      <c r="J38" s="172"/>
      <c r="K38" s="171"/>
    </row>
    <row r="39" spans="1:11" ht="20.100000000000001" customHeight="1" x14ac:dyDescent="0.4">
      <c r="A39" s="161"/>
      <c r="B39" s="161" t="s">
        <v>23</v>
      </c>
      <c r="C39" s="162"/>
      <c r="D39" s="161"/>
      <c r="E39" s="175">
        <f>SUM(E28:E37)</f>
        <v>1784291700</v>
      </c>
      <c r="F39" s="171"/>
      <c r="G39" s="175">
        <f>SUM(G29:G37)</f>
        <v>1790076756</v>
      </c>
      <c r="H39" s="171"/>
      <c r="I39" s="175">
        <f>SUM(I28:I37)</f>
        <v>1962112316</v>
      </c>
      <c r="J39" s="171"/>
      <c r="K39" s="175">
        <f>SUM(K29:K37)</f>
        <v>1960699152</v>
      </c>
    </row>
    <row r="40" spans="1:11" ht="6" customHeight="1" x14ac:dyDescent="0.4">
      <c r="A40" s="161"/>
      <c r="B40" s="161"/>
      <c r="C40" s="162"/>
      <c r="D40" s="161"/>
      <c r="E40" s="171"/>
      <c r="F40" s="171"/>
      <c r="G40" s="171"/>
      <c r="H40" s="171"/>
      <c r="I40" s="171"/>
      <c r="J40" s="171"/>
      <c r="K40" s="171"/>
    </row>
    <row r="41" spans="1:11" ht="20.100000000000001" customHeight="1" x14ac:dyDescent="0.4">
      <c r="A41" s="151" t="s">
        <v>24</v>
      </c>
      <c r="B41" s="151"/>
      <c r="C41" s="162"/>
      <c r="D41" s="161"/>
      <c r="E41" s="178">
        <f>SUM(E24,E39)</f>
        <v>4261595291</v>
      </c>
      <c r="F41" s="172"/>
      <c r="G41" s="179">
        <f>+G39+G24</f>
        <v>4434298347</v>
      </c>
      <c r="H41" s="172"/>
      <c r="I41" s="178">
        <f>SUM(I24,I39)</f>
        <v>4325972409</v>
      </c>
      <c r="J41" s="172"/>
      <c r="K41" s="179">
        <f>+K39+K24</f>
        <v>4487577340</v>
      </c>
    </row>
    <row r="42" spans="1:11" ht="20.100000000000001" customHeight="1" x14ac:dyDescent="0.4">
      <c r="A42" s="161"/>
      <c r="B42" s="161"/>
      <c r="C42" s="162"/>
      <c r="D42" s="161"/>
      <c r="E42" s="153"/>
      <c r="F42" s="153"/>
      <c r="G42" s="153"/>
      <c r="H42" s="153"/>
      <c r="I42" s="153"/>
      <c r="J42" s="153"/>
      <c r="K42" s="153"/>
    </row>
    <row r="43" spans="1:11" ht="20.100000000000001" customHeight="1" x14ac:dyDescent="0.4">
      <c r="A43" s="161"/>
      <c r="B43" s="161"/>
      <c r="C43" s="162"/>
      <c r="D43" s="161"/>
      <c r="E43" s="153"/>
      <c r="F43" s="153"/>
      <c r="G43" s="153"/>
      <c r="H43" s="153"/>
      <c r="I43" s="153"/>
      <c r="J43" s="153"/>
      <c r="K43" s="153"/>
    </row>
    <row r="44" spans="1:11" ht="21.75" customHeight="1" x14ac:dyDescent="0.4">
      <c r="A44" s="161"/>
      <c r="B44" s="161"/>
      <c r="C44" s="162"/>
      <c r="D44" s="161"/>
      <c r="E44" s="153"/>
      <c r="F44" s="153"/>
      <c r="G44" s="153"/>
      <c r="H44" s="153"/>
      <c r="I44" s="153"/>
      <c r="J44" s="153"/>
      <c r="K44" s="153"/>
    </row>
    <row r="45" spans="1:11" ht="17.25" customHeight="1" x14ac:dyDescent="0.4">
      <c r="A45" s="161"/>
      <c r="B45" s="161"/>
      <c r="C45" s="162"/>
      <c r="D45" s="161"/>
      <c r="E45" s="153"/>
      <c r="F45" s="153"/>
      <c r="G45" s="153"/>
      <c r="H45" s="153"/>
      <c r="I45" s="153"/>
      <c r="J45" s="153"/>
      <c r="K45" s="153"/>
    </row>
    <row r="46" spans="1:11" ht="20.100000000000001" customHeight="1" x14ac:dyDescent="0.4">
      <c r="A46" s="195" t="s">
        <v>25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</row>
    <row r="47" spans="1:11" ht="11.1" customHeight="1" x14ac:dyDescent="0.4">
      <c r="A47" s="162"/>
      <c r="B47" s="162"/>
      <c r="C47" s="162"/>
      <c r="D47" s="162"/>
      <c r="E47" s="180"/>
      <c r="F47" s="180"/>
      <c r="G47" s="180"/>
      <c r="H47" s="180"/>
      <c r="I47" s="180"/>
      <c r="J47" s="180"/>
      <c r="K47" s="180"/>
    </row>
    <row r="48" spans="1:11" ht="22.5" customHeight="1" x14ac:dyDescent="0.4">
      <c r="A48" s="181" t="s">
        <v>190</v>
      </c>
      <c r="B48" s="181"/>
      <c r="C48" s="182"/>
      <c r="D48" s="181"/>
      <c r="E48" s="160"/>
      <c r="F48" s="160"/>
      <c r="G48" s="160"/>
      <c r="H48" s="183"/>
      <c r="I48" s="183"/>
      <c r="J48" s="183"/>
      <c r="K48" s="183"/>
    </row>
    <row r="49" spans="1:11" ht="21.75" customHeight="1" x14ac:dyDescent="0.4">
      <c r="A49" s="151" t="str">
        <f>A1</f>
        <v>บริษัท ฮั้วฟงรับเบอร์ (ไทยแลนด์) จํากัด (มหาชน)</v>
      </c>
      <c r="B49" s="151"/>
      <c r="C49" s="152"/>
      <c r="D49" s="151"/>
      <c r="E49" s="153"/>
      <c r="F49" s="153"/>
      <c r="G49" s="153"/>
      <c r="H49" s="153"/>
      <c r="I49" s="153"/>
      <c r="J49" s="153"/>
      <c r="K49" s="153"/>
    </row>
    <row r="50" spans="1:11" ht="21.75" customHeight="1" x14ac:dyDescent="0.4">
      <c r="A50" s="155" t="s">
        <v>146</v>
      </c>
      <c r="B50" s="155"/>
      <c r="C50" s="152"/>
      <c r="D50" s="151"/>
      <c r="E50" s="153"/>
      <c r="F50" s="153"/>
      <c r="G50" s="153"/>
      <c r="H50" s="153"/>
      <c r="I50" s="153"/>
      <c r="J50" s="153"/>
      <c r="K50" s="153"/>
    </row>
    <row r="51" spans="1:11" ht="21.75" customHeight="1" x14ac:dyDescent="0.4">
      <c r="A51" s="157" t="str">
        <f>A3</f>
        <v>ณ วันที่ 31 มีนาคม พ.ศ. 2568</v>
      </c>
      <c r="B51" s="157"/>
      <c r="C51" s="158"/>
      <c r="D51" s="159"/>
      <c r="E51" s="160"/>
      <c r="F51" s="160"/>
      <c r="G51" s="160"/>
      <c r="H51" s="160"/>
      <c r="I51" s="160"/>
      <c r="J51" s="160"/>
      <c r="K51" s="160"/>
    </row>
    <row r="52" spans="1:11" ht="20.100000000000001" customHeight="1" x14ac:dyDescent="0.4">
      <c r="A52" s="161"/>
      <c r="B52" s="161"/>
      <c r="C52" s="162"/>
      <c r="D52" s="161"/>
      <c r="E52" s="153"/>
      <c r="F52" s="153"/>
      <c r="G52" s="153"/>
      <c r="H52" s="153"/>
      <c r="I52" s="153"/>
      <c r="J52" s="153"/>
      <c r="K52" s="153"/>
    </row>
    <row r="53" spans="1:11" ht="20.100000000000001" customHeight="1" x14ac:dyDescent="0.4">
      <c r="A53" s="161"/>
      <c r="B53" s="161"/>
      <c r="C53" s="152"/>
      <c r="D53" s="161"/>
      <c r="E53" s="193" t="s">
        <v>1</v>
      </c>
      <c r="F53" s="194"/>
      <c r="G53" s="194"/>
      <c r="H53" s="163"/>
      <c r="I53" s="193" t="s">
        <v>2</v>
      </c>
      <c r="J53" s="194"/>
      <c r="K53" s="194"/>
    </row>
    <row r="54" spans="1:11" ht="20.100000000000001" customHeight="1" x14ac:dyDescent="0.4">
      <c r="A54" s="161"/>
      <c r="B54" s="161"/>
      <c r="C54" s="152"/>
      <c r="D54" s="161"/>
      <c r="E54" s="164" t="s">
        <v>3</v>
      </c>
      <c r="F54" s="164"/>
      <c r="G54" s="164" t="s">
        <v>4</v>
      </c>
      <c r="H54" s="164"/>
      <c r="I54" s="164" t="s">
        <v>3</v>
      </c>
      <c r="J54" s="164"/>
      <c r="K54" s="164" t="s">
        <v>4</v>
      </c>
    </row>
    <row r="55" spans="1:11" ht="20.100000000000001" customHeight="1" x14ac:dyDescent="0.4">
      <c r="A55" s="161"/>
      <c r="B55" s="161"/>
      <c r="C55" s="152"/>
      <c r="D55" s="161"/>
      <c r="E55" s="165" t="s">
        <v>161</v>
      </c>
      <c r="F55" s="166"/>
      <c r="G55" s="166" t="s">
        <v>5</v>
      </c>
      <c r="H55" s="166"/>
      <c r="I55" s="165" t="s">
        <v>161</v>
      </c>
      <c r="J55" s="164"/>
      <c r="K55" s="164" t="s">
        <v>5</v>
      </c>
    </row>
    <row r="56" spans="1:11" ht="20.100000000000001" customHeight="1" x14ac:dyDescent="0.4">
      <c r="A56" s="161"/>
      <c r="B56" s="161"/>
      <c r="C56" s="152"/>
      <c r="D56" s="161"/>
      <c r="E56" s="164" t="s">
        <v>163</v>
      </c>
      <c r="F56" s="164"/>
      <c r="G56" s="164" t="s">
        <v>138</v>
      </c>
      <c r="H56" s="164"/>
      <c r="I56" s="164" t="s">
        <v>163</v>
      </c>
      <c r="J56" s="164"/>
      <c r="K56" s="164" t="s">
        <v>138</v>
      </c>
    </row>
    <row r="57" spans="1:11" ht="20.100000000000001" customHeight="1" x14ac:dyDescent="0.4">
      <c r="A57" s="161"/>
      <c r="B57" s="161"/>
      <c r="C57" s="158" t="s">
        <v>6</v>
      </c>
      <c r="D57" s="161"/>
      <c r="E57" s="167" t="s">
        <v>7</v>
      </c>
      <c r="F57" s="164"/>
      <c r="G57" s="167" t="s">
        <v>7</v>
      </c>
      <c r="H57" s="164"/>
      <c r="I57" s="167" t="s">
        <v>7</v>
      </c>
      <c r="J57" s="164"/>
      <c r="K57" s="167" t="s">
        <v>7</v>
      </c>
    </row>
    <row r="58" spans="1:11" ht="7.5" customHeight="1" x14ac:dyDescent="0.4">
      <c r="A58" s="161"/>
      <c r="B58" s="161"/>
      <c r="C58" s="168"/>
      <c r="D58" s="161"/>
      <c r="E58" s="169"/>
      <c r="F58" s="164"/>
      <c r="G58" s="170"/>
      <c r="H58" s="164"/>
      <c r="I58" s="169"/>
      <c r="J58" s="164"/>
      <c r="K58" s="170"/>
    </row>
    <row r="59" spans="1:11" ht="20.100000000000001" customHeight="1" x14ac:dyDescent="0.4">
      <c r="A59" s="151" t="s">
        <v>26</v>
      </c>
      <c r="B59" s="151"/>
      <c r="C59" s="152"/>
      <c r="D59" s="151"/>
      <c r="E59" s="169"/>
      <c r="F59" s="153"/>
      <c r="G59" s="153"/>
      <c r="H59" s="153"/>
      <c r="I59" s="169"/>
      <c r="J59" s="153"/>
      <c r="K59" s="153"/>
    </row>
    <row r="60" spans="1:11" ht="7.5" customHeight="1" x14ac:dyDescent="0.4">
      <c r="A60" s="151"/>
      <c r="B60" s="151"/>
      <c r="C60" s="152"/>
      <c r="D60" s="151"/>
      <c r="E60" s="169"/>
      <c r="F60" s="153"/>
      <c r="G60" s="153"/>
      <c r="H60" s="153"/>
      <c r="I60" s="169"/>
      <c r="J60" s="153"/>
      <c r="K60" s="153"/>
    </row>
    <row r="61" spans="1:11" ht="20.100000000000001" customHeight="1" x14ac:dyDescent="0.4">
      <c r="A61" s="151" t="s">
        <v>27</v>
      </c>
      <c r="B61" s="151"/>
      <c r="C61" s="152"/>
      <c r="D61" s="151"/>
      <c r="E61" s="169"/>
      <c r="F61" s="153"/>
      <c r="G61" s="153"/>
      <c r="H61" s="153"/>
      <c r="I61" s="169"/>
      <c r="J61" s="153"/>
      <c r="K61" s="153"/>
    </row>
    <row r="62" spans="1:11" ht="7.5" customHeight="1" x14ac:dyDescent="0.4">
      <c r="A62" s="151"/>
      <c r="B62" s="151"/>
      <c r="C62" s="162"/>
      <c r="D62" s="161"/>
      <c r="E62" s="169"/>
      <c r="F62" s="153"/>
      <c r="G62" s="153"/>
      <c r="H62" s="153"/>
      <c r="I62" s="169"/>
      <c r="J62" s="153"/>
      <c r="K62" s="153"/>
    </row>
    <row r="63" spans="1:11" ht="20.100000000000001" customHeight="1" x14ac:dyDescent="0.4">
      <c r="A63" s="161" t="s">
        <v>139</v>
      </c>
      <c r="B63" s="161"/>
      <c r="C63" s="162">
        <v>14</v>
      </c>
      <c r="D63" s="161"/>
      <c r="E63" s="169">
        <v>122896978</v>
      </c>
      <c r="F63" s="172"/>
      <c r="G63" s="153">
        <v>243459336</v>
      </c>
      <c r="H63" s="172"/>
      <c r="I63" s="171">
        <v>122896978</v>
      </c>
      <c r="J63" s="153"/>
      <c r="K63" s="153">
        <v>243459336</v>
      </c>
    </row>
    <row r="64" spans="1:11" ht="20.100000000000001" customHeight="1" x14ac:dyDescent="0.4">
      <c r="A64" s="161" t="s">
        <v>147</v>
      </c>
      <c r="B64" s="161"/>
      <c r="C64" s="162">
        <v>15</v>
      </c>
      <c r="D64" s="161"/>
      <c r="E64" s="171">
        <v>350278067</v>
      </c>
      <c r="F64" s="172"/>
      <c r="G64" s="10">
        <v>450773964</v>
      </c>
      <c r="H64" s="172"/>
      <c r="I64" s="171">
        <v>349804311</v>
      </c>
      <c r="J64" s="153"/>
      <c r="K64" s="10">
        <v>449843374</v>
      </c>
    </row>
    <row r="65" spans="1:11" ht="20.100000000000001" customHeight="1" x14ac:dyDescent="0.4">
      <c r="A65" s="161" t="s">
        <v>148</v>
      </c>
      <c r="B65" s="161"/>
      <c r="C65" s="162"/>
      <c r="D65" s="161"/>
      <c r="E65" s="169">
        <v>29635083</v>
      </c>
      <c r="F65" s="172"/>
      <c r="G65" s="153">
        <v>56590643</v>
      </c>
      <c r="H65" s="172"/>
      <c r="I65" s="171">
        <v>29635083</v>
      </c>
      <c r="J65" s="153"/>
      <c r="K65" s="153">
        <v>56590643</v>
      </c>
    </row>
    <row r="66" spans="1:11" ht="20.100000000000001" customHeight="1" x14ac:dyDescent="0.4">
      <c r="A66" s="161" t="s">
        <v>149</v>
      </c>
      <c r="B66" s="161"/>
      <c r="C66" s="162"/>
      <c r="D66" s="161"/>
      <c r="E66" s="169">
        <v>1658635</v>
      </c>
      <c r="F66" s="172"/>
      <c r="G66" s="10">
        <v>257809</v>
      </c>
      <c r="H66" s="172"/>
      <c r="I66" s="171">
        <v>1400825</v>
      </c>
      <c r="J66" s="172"/>
      <c r="K66" s="10">
        <v>0</v>
      </c>
    </row>
    <row r="67" spans="1:11" ht="20.100000000000001" customHeight="1" x14ac:dyDescent="0.4">
      <c r="A67" s="161" t="s">
        <v>28</v>
      </c>
      <c r="B67" s="161"/>
      <c r="C67" s="162"/>
      <c r="D67" s="161"/>
      <c r="E67" s="184">
        <v>7367048</v>
      </c>
      <c r="F67" s="172"/>
      <c r="G67" s="185">
        <v>3009449</v>
      </c>
      <c r="H67" s="172"/>
      <c r="I67" s="174">
        <v>7353692</v>
      </c>
      <c r="J67" s="153"/>
      <c r="K67" s="185">
        <v>3009018</v>
      </c>
    </row>
    <row r="68" spans="1:11" ht="7.5" customHeight="1" x14ac:dyDescent="0.4">
      <c r="A68" s="161"/>
      <c r="B68" s="161"/>
      <c r="C68" s="162"/>
      <c r="D68" s="161"/>
      <c r="E68" s="171"/>
      <c r="F68" s="172"/>
      <c r="G68" s="171"/>
      <c r="H68" s="172"/>
      <c r="I68" s="171"/>
      <c r="J68" s="172"/>
      <c r="K68" s="172"/>
    </row>
    <row r="69" spans="1:11" ht="20.100000000000001" customHeight="1" x14ac:dyDescent="0.4">
      <c r="A69" s="161"/>
      <c r="B69" s="161" t="s">
        <v>29</v>
      </c>
      <c r="C69" s="152"/>
      <c r="D69" s="151"/>
      <c r="E69" s="174">
        <f>SUM(E63:E68)</f>
        <v>511835811</v>
      </c>
      <c r="F69" s="172"/>
      <c r="G69" s="11">
        <f>SUM(G63:G67)</f>
        <v>754091201</v>
      </c>
      <c r="H69" s="172"/>
      <c r="I69" s="174">
        <f>SUM(I63:I68)</f>
        <v>511090889</v>
      </c>
      <c r="J69" s="172"/>
      <c r="K69" s="186">
        <f>SUM(K63:K68)</f>
        <v>752902371</v>
      </c>
    </row>
    <row r="70" spans="1:11" ht="20.100000000000001" customHeight="1" x14ac:dyDescent="0.4">
      <c r="A70" s="161"/>
      <c r="B70" s="151"/>
      <c r="C70" s="152"/>
      <c r="D70" s="151"/>
      <c r="E70" s="171"/>
      <c r="F70" s="172"/>
      <c r="G70" s="172"/>
      <c r="H70" s="172"/>
      <c r="I70" s="171"/>
      <c r="J70" s="172"/>
      <c r="K70" s="172"/>
    </row>
    <row r="71" spans="1:11" ht="20.100000000000001" customHeight="1" x14ac:dyDescent="0.4">
      <c r="A71" s="151" t="s">
        <v>30</v>
      </c>
      <c r="B71" s="151"/>
      <c r="C71" s="152"/>
      <c r="D71" s="151"/>
      <c r="E71" s="169"/>
      <c r="F71" s="153"/>
      <c r="G71" s="153"/>
      <c r="H71" s="153"/>
      <c r="I71" s="169"/>
      <c r="J71" s="153"/>
      <c r="K71" s="153"/>
    </row>
    <row r="72" spans="1:11" ht="7.5" customHeight="1" x14ac:dyDescent="0.4">
      <c r="A72" s="151"/>
      <c r="B72" s="151"/>
      <c r="C72" s="152"/>
      <c r="D72" s="151"/>
      <c r="E72" s="169"/>
      <c r="F72" s="153"/>
      <c r="G72" s="153"/>
      <c r="H72" s="153"/>
      <c r="I72" s="169"/>
      <c r="J72" s="153"/>
      <c r="K72" s="153"/>
    </row>
    <row r="73" spans="1:11" ht="20.100000000000001" customHeight="1" x14ac:dyDescent="0.4">
      <c r="A73" s="161" t="s">
        <v>31</v>
      </c>
      <c r="B73" s="161"/>
      <c r="C73" s="162"/>
      <c r="D73" s="161"/>
      <c r="E73" s="184">
        <v>56686603</v>
      </c>
      <c r="F73" s="172"/>
      <c r="G73" s="187">
        <v>56436038</v>
      </c>
      <c r="H73" s="172"/>
      <c r="I73" s="174">
        <v>56686603</v>
      </c>
      <c r="J73" s="153"/>
      <c r="K73" s="187">
        <v>56436038</v>
      </c>
    </row>
    <row r="74" spans="1:11" ht="7.5" customHeight="1" x14ac:dyDescent="0.4">
      <c r="A74" s="161"/>
      <c r="B74" s="161"/>
      <c r="C74" s="162"/>
      <c r="D74" s="161"/>
      <c r="E74" s="171"/>
      <c r="F74" s="172"/>
      <c r="G74" s="172"/>
      <c r="H74" s="172"/>
      <c r="I74" s="171"/>
      <c r="J74" s="172"/>
      <c r="K74" s="172"/>
    </row>
    <row r="75" spans="1:11" ht="20.100000000000001" customHeight="1" x14ac:dyDescent="0.4">
      <c r="A75" s="161"/>
      <c r="B75" s="161" t="s">
        <v>32</v>
      </c>
      <c r="C75" s="152"/>
      <c r="D75" s="151"/>
      <c r="E75" s="174">
        <f>SUM(D72:E74)</f>
        <v>56686603</v>
      </c>
      <c r="F75" s="153"/>
      <c r="G75" s="186">
        <f>SUM(F72:G74)</f>
        <v>56436038</v>
      </c>
      <c r="H75" s="153"/>
      <c r="I75" s="174">
        <f>SUM(H72:I74)</f>
        <v>56686603</v>
      </c>
      <c r="J75" s="172"/>
      <c r="K75" s="186">
        <f>SUM(J72:K74)</f>
        <v>56436038</v>
      </c>
    </row>
    <row r="76" spans="1:11" ht="7.5" customHeight="1" x14ac:dyDescent="0.4">
      <c r="A76" s="161"/>
      <c r="B76" s="161"/>
      <c r="C76" s="162"/>
      <c r="D76" s="161"/>
      <c r="E76" s="171"/>
      <c r="F76" s="172"/>
      <c r="G76" s="172"/>
      <c r="H76" s="172"/>
      <c r="I76" s="171"/>
      <c r="J76" s="172"/>
      <c r="K76" s="172"/>
    </row>
    <row r="77" spans="1:11" ht="20.100000000000001" customHeight="1" x14ac:dyDescent="0.4">
      <c r="A77" s="151" t="s">
        <v>33</v>
      </c>
      <c r="B77" s="161"/>
      <c r="C77" s="152"/>
      <c r="D77" s="151"/>
      <c r="E77" s="174">
        <f>SUM(E75,E69)</f>
        <v>568522414</v>
      </c>
      <c r="F77" s="172"/>
      <c r="G77" s="186">
        <f>SUM(G69,G75)</f>
        <v>810527239</v>
      </c>
      <c r="H77" s="172"/>
      <c r="I77" s="174">
        <f>SUM(I75,I69)</f>
        <v>567777492</v>
      </c>
      <c r="J77" s="172"/>
      <c r="K77" s="186">
        <f>SUM(K69,K75)</f>
        <v>809338409</v>
      </c>
    </row>
    <row r="78" spans="1:11" ht="20.100000000000001" customHeight="1" x14ac:dyDescent="0.4">
      <c r="A78" s="151"/>
      <c r="B78" s="151"/>
      <c r="C78" s="152"/>
      <c r="D78" s="151"/>
      <c r="E78" s="180"/>
      <c r="F78" s="153"/>
      <c r="G78" s="153"/>
      <c r="H78" s="153"/>
      <c r="I78" s="180"/>
      <c r="J78" s="153"/>
      <c r="K78" s="153"/>
    </row>
    <row r="79" spans="1:11" ht="20.100000000000001" customHeight="1" x14ac:dyDescent="0.4">
      <c r="A79" s="151"/>
      <c r="B79" s="151"/>
      <c r="C79" s="152"/>
      <c r="D79" s="151"/>
      <c r="E79" s="180"/>
      <c r="F79" s="153"/>
      <c r="G79" s="153"/>
      <c r="H79" s="153"/>
      <c r="I79" s="180"/>
      <c r="J79" s="153"/>
      <c r="K79" s="153"/>
    </row>
    <row r="80" spans="1:11" ht="20.100000000000001" customHeight="1" x14ac:dyDescent="0.4">
      <c r="A80" s="151"/>
      <c r="B80" s="151"/>
      <c r="C80" s="152"/>
      <c r="D80" s="151"/>
      <c r="E80" s="180"/>
      <c r="F80" s="153"/>
      <c r="G80" s="153"/>
      <c r="H80" s="153"/>
      <c r="I80" s="180"/>
      <c r="J80" s="153"/>
      <c r="K80" s="153"/>
    </row>
    <row r="81" spans="1:11" ht="20.100000000000001" customHeight="1" x14ac:dyDescent="0.4">
      <c r="A81" s="151"/>
      <c r="B81" s="151"/>
      <c r="C81" s="152"/>
      <c r="D81" s="151"/>
      <c r="E81" s="180"/>
      <c r="F81" s="153"/>
      <c r="G81" s="153"/>
      <c r="H81" s="153"/>
      <c r="I81" s="180"/>
      <c r="J81" s="153"/>
      <c r="K81" s="153"/>
    </row>
    <row r="82" spans="1:11" ht="20.100000000000001" customHeight="1" x14ac:dyDescent="0.4">
      <c r="A82" s="151"/>
      <c r="B82" s="151"/>
      <c r="C82" s="152"/>
      <c r="D82" s="151"/>
      <c r="E82" s="180"/>
      <c r="F82" s="153"/>
      <c r="G82" s="153"/>
      <c r="H82" s="153"/>
      <c r="I82" s="180"/>
      <c r="J82" s="153"/>
      <c r="K82" s="153"/>
    </row>
    <row r="83" spans="1:11" ht="20.100000000000001" customHeight="1" x14ac:dyDescent="0.4">
      <c r="A83" s="151"/>
      <c r="B83" s="151"/>
      <c r="C83" s="152"/>
      <c r="D83" s="151"/>
      <c r="E83" s="180"/>
      <c r="F83" s="153"/>
      <c r="G83" s="153"/>
      <c r="H83" s="153"/>
      <c r="I83" s="180"/>
      <c r="J83" s="153"/>
      <c r="K83" s="153"/>
    </row>
    <row r="84" spans="1:11" ht="21.75" customHeight="1" x14ac:dyDescent="0.4">
      <c r="A84" s="151"/>
      <c r="B84" s="151"/>
      <c r="C84" s="152"/>
      <c r="D84" s="151"/>
      <c r="E84" s="180"/>
      <c r="F84" s="153"/>
      <c r="G84" s="153"/>
      <c r="H84" s="153"/>
      <c r="I84" s="180"/>
      <c r="J84" s="153"/>
      <c r="K84" s="153"/>
    </row>
    <row r="85" spans="1:11" ht="17.25" customHeight="1" x14ac:dyDescent="0.4">
      <c r="A85" s="151"/>
      <c r="B85" s="151"/>
      <c r="C85" s="152"/>
      <c r="D85" s="151"/>
      <c r="E85" s="180"/>
      <c r="F85" s="153"/>
      <c r="G85" s="153"/>
      <c r="H85" s="153"/>
      <c r="I85" s="180"/>
      <c r="J85" s="153"/>
      <c r="K85" s="153"/>
    </row>
    <row r="86" spans="1:11" ht="22.7" customHeight="1" x14ac:dyDescent="0.4">
      <c r="A86" s="151"/>
      <c r="B86" s="151"/>
      <c r="C86" s="152"/>
      <c r="D86" s="151"/>
      <c r="E86" s="180"/>
      <c r="F86" s="153"/>
      <c r="G86" s="153"/>
      <c r="H86" s="153"/>
      <c r="I86" s="180"/>
      <c r="J86" s="153"/>
      <c r="K86" s="153"/>
    </row>
    <row r="87" spans="1:11" ht="22.7" customHeight="1" x14ac:dyDescent="0.4">
      <c r="A87" s="151"/>
      <c r="B87" s="151"/>
      <c r="C87" s="152"/>
      <c r="D87" s="151"/>
      <c r="E87" s="180"/>
      <c r="F87" s="153"/>
      <c r="G87" s="153"/>
      <c r="H87" s="153"/>
      <c r="I87" s="180"/>
      <c r="J87" s="153"/>
      <c r="K87" s="153"/>
    </row>
    <row r="88" spans="1:11" ht="21.75" customHeight="1" x14ac:dyDescent="0.4">
      <c r="A88" s="151"/>
      <c r="B88" s="151"/>
      <c r="C88" s="152"/>
      <c r="D88" s="151"/>
      <c r="E88" s="180"/>
      <c r="F88" s="153"/>
      <c r="G88" s="153"/>
      <c r="H88" s="153"/>
      <c r="I88" s="180"/>
      <c r="J88" s="153"/>
      <c r="K88" s="153"/>
    </row>
    <row r="89" spans="1:11" ht="15.75" customHeight="1" x14ac:dyDescent="0.4">
      <c r="A89" s="151"/>
      <c r="B89" s="151"/>
      <c r="C89" s="152"/>
      <c r="D89" s="151"/>
      <c r="E89" s="180"/>
      <c r="F89" s="153"/>
      <c r="G89" s="153"/>
      <c r="H89" s="153"/>
      <c r="I89" s="180"/>
      <c r="J89" s="153"/>
      <c r="K89" s="153"/>
    </row>
    <row r="90" spans="1:11" ht="18.75" customHeight="1" x14ac:dyDescent="0.4">
      <c r="A90" s="151"/>
      <c r="B90" s="151"/>
      <c r="C90" s="152"/>
      <c r="D90" s="151"/>
      <c r="E90" s="180"/>
      <c r="F90" s="153"/>
      <c r="G90" s="153"/>
      <c r="H90" s="153"/>
      <c r="I90" s="180"/>
      <c r="J90" s="153"/>
      <c r="K90" s="153"/>
    </row>
    <row r="91" spans="1:11" ht="15.75" customHeight="1" x14ac:dyDescent="0.4">
      <c r="A91" s="161"/>
      <c r="B91" s="161"/>
      <c r="C91" s="162"/>
      <c r="D91" s="161"/>
      <c r="E91" s="153"/>
      <c r="F91" s="153"/>
      <c r="G91" s="153"/>
      <c r="H91" s="153"/>
      <c r="I91" s="153"/>
      <c r="J91" s="153"/>
      <c r="K91" s="153"/>
    </row>
    <row r="92" spans="1:11" ht="20.100000000000001" customHeight="1" x14ac:dyDescent="0.4">
      <c r="A92" s="195" t="s">
        <v>25</v>
      </c>
      <c r="B92" s="196"/>
      <c r="C92" s="196"/>
      <c r="D92" s="196"/>
      <c r="E92" s="196"/>
      <c r="F92" s="196"/>
      <c r="G92" s="196"/>
      <c r="H92" s="196"/>
      <c r="I92" s="196"/>
      <c r="J92" s="196"/>
      <c r="K92" s="196"/>
    </row>
    <row r="93" spans="1:11" ht="20.100000000000001" customHeight="1" x14ac:dyDescent="0.4">
      <c r="A93" s="195"/>
      <c r="B93" s="196"/>
      <c r="C93" s="196"/>
      <c r="D93" s="196"/>
      <c r="E93" s="196"/>
      <c r="F93" s="196"/>
      <c r="G93" s="196"/>
      <c r="H93" s="196"/>
      <c r="I93" s="196"/>
      <c r="J93" s="196"/>
      <c r="K93" s="196"/>
    </row>
    <row r="94" spans="1:11" ht="16.5" customHeight="1" x14ac:dyDescent="0.4"/>
    <row r="95" spans="1:11" ht="22.5" customHeight="1" x14ac:dyDescent="0.4">
      <c r="A95" s="181" t="str">
        <f>+A48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5" s="181"/>
      <c r="C95" s="182"/>
      <c r="D95" s="181"/>
      <c r="E95" s="189"/>
      <c r="F95" s="160"/>
      <c r="G95" s="160"/>
      <c r="H95" s="160"/>
      <c r="I95" s="189"/>
      <c r="J95" s="160"/>
      <c r="K95" s="160"/>
    </row>
    <row r="96" spans="1:11" ht="21.75" customHeight="1" x14ac:dyDescent="0.4">
      <c r="A96" s="151" t="str">
        <f>A49</f>
        <v>บริษัท ฮั้วฟงรับเบอร์ (ไทยแลนด์) จํากัด (มหาชน)</v>
      </c>
      <c r="B96" s="151"/>
      <c r="C96" s="152"/>
      <c r="D96" s="151"/>
      <c r="E96" s="153"/>
      <c r="F96" s="153"/>
      <c r="G96" s="153"/>
      <c r="H96" s="153"/>
      <c r="I96" s="153"/>
      <c r="J96" s="153"/>
      <c r="K96" s="153"/>
    </row>
    <row r="97" spans="1:11" ht="21.75" customHeight="1" x14ac:dyDescent="0.4">
      <c r="A97" s="151" t="s">
        <v>146</v>
      </c>
      <c r="B97" s="155"/>
      <c r="C97" s="152"/>
      <c r="D97" s="151"/>
      <c r="E97" s="153"/>
      <c r="F97" s="153"/>
      <c r="G97" s="153"/>
      <c r="H97" s="153"/>
      <c r="I97" s="153"/>
      <c r="J97" s="153"/>
      <c r="K97" s="153"/>
    </row>
    <row r="98" spans="1:11" ht="21.75" customHeight="1" x14ac:dyDescent="0.4">
      <c r="A98" s="159" t="str">
        <f>A51</f>
        <v>ณ วันที่ 31 มีนาคม พ.ศ. 2568</v>
      </c>
      <c r="B98" s="157"/>
      <c r="C98" s="158"/>
      <c r="D98" s="159"/>
      <c r="E98" s="160"/>
      <c r="F98" s="160"/>
      <c r="G98" s="160"/>
      <c r="H98" s="160"/>
      <c r="I98" s="160"/>
      <c r="J98" s="160"/>
      <c r="K98" s="160"/>
    </row>
    <row r="99" spans="1:11" ht="20.100000000000001" customHeight="1" x14ac:dyDescent="0.4">
      <c r="A99" s="161"/>
      <c r="B99" s="161"/>
      <c r="C99" s="162"/>
      <c r="D99" s="161"/>
      <c r="E99" s="153"/>
      <c r="F99" s="153"/>
      <c r="G99" s="153"/>
      <c r="H99" s="153"/>
      <c r="I99" s="153"/>
      <c r="J99" s="153"/>
      <c r="K99" s="153"/>
    </row>
    <row r="100" spans="1:11" ht="20.100000000000001" customHeight="1" x14ac:dyDescent="0.4">
      <c r="A100" s="161"/>
      <c r="B100" s="161"/>
      <c r="C100" s="152"/>
      <c r="D100" s="161"/>
      <c r="E100" s="193" t="s">
        <v>1</v>
      </c>
      <c r="F100" s="194"/>
      <c r="G100" s="194"/>
      <c r="H100" s="163"/>
      <c r="I100" s="193" t="s">
        <v>2</v>
      </c>
      <c r="J100" s="194"/>
      <c r="K100" s="194"/>
    </row>
    <row r="101" spans="1:11" ht="20.100000000000001" customHeight="1" x14ac:dyDescent="0.4">
      <c r="A101" s="161"/>
      <c r="B101" s="161"/>
      <c r="C101" s="152"/>
      <c r="D101" s="161"/>
      <c r="E101" s="164" t="s">
        <v>3</v>
      </c>
      <c r="F101" s="164"/>
      <c r="G101" s="164" t="s">
        <v>4</v>
      </c>
      <c r="H101" s="164"/>
      <c r="I101" s="164" t="s">
        <v>3</v>
      </c>
      <c r="J101" s="164"/>
      <c r="K101" s="164" t="s">
        <v>4</v>
      </c>
    </row>
    <row r="102" spans="1:11" ht="20.100000000000001" customHeight="1" x14ac:dyDescent="0.4">
      <c r="A102" s="161"/>
      <c r="B102" s="161"/>
      <c r="C102" s="152"/>
      <c r="D102" s="161"/>
      <c r="E102" s="165" t="s">
        <v>161</v>
      </c>
      <c r="F102" s="166"/>
      <c r="G102" s="166" t="s">
        <v>5</v>
      </c>
      <c r="H102" s="166"/>
      <c r="I102" s="165" t="s">
        <v>161</v>
      </c>
      <c r="J102" s="164"/>
      <c r="K102" s="164" t="s">
        <v>5</v>
      </c>
    </row>
    <row r="103" spans="1:11" ht="20.100000000000001" customHeight="1" x14ac:dyDescent="0.4">
      <c r="A103" s="161"/>
      <c r="B103" s="161"/>
      <c r="C103" s="152"/>
      <c r="D103" s="161"/>
      <c r="E103" s="164" t="s">
        <v>163</v>
      </c>
      <c r="F103" s="164"/>
      <c r="G103" s="164" t="s">
        <v>138</v>
      </c>
      <c r="H103" s="164"/>
      <c r="I103" s="164" t="s">
        <v>163</v>
      </c>
      <c r="J103" s="164"/>
      <c r="K103" s="164" t="s">
        <v>138</v>
      </c>
    </row>
    <row r="104" spans="1:11" ht="20.100000000000001" customHeight="1" x14ac:dyDescent="0.4">
      <c r="A104" s="161"/>
      <c r="B104" s="161"/>
      <c r="C104" s="152"/>
      <c r="D104" s="161"/>
      <c r="E104" s="167" t="s">
        <v>7</v>
      </c>
      <c r="F104" s="164"/>
      <c r="G104" s="167" t="s">
        <v>7</v>
      </c>
      <c r="H104" s="164"/>
      <c r="I104" s="167" t="s">
        <v>7</v>
      </c>
      <c r="J104" s="164"/>
      <c r="K104" s="167" t="s">
        <v>7</v>
      </c>
    </row>
    <row r="105" spans="1:11" ht="7.5" customHeight="1" x14ac:dyDescent="0.4">
      <c r="A105" s="161"/>
      <c r="B105" s="161"/>
      <c r="C105" s="152"/>
      <c r="D105" s="161"/>
      <c r="E105" s="169"/>
      <c r="F105" s="164"/>
      <c r="G105" s="170"/>
      <c r="H105" s="164"/>
      <c r="I105" s="169"/>
      <c r="J105" s="164"/>
      <c r="K105" s="170"/>
    </row>
    <row r="106" spans="1:11" ht="20.100000000000001" customHeight="1" x14ac:dyDescent="0.4">
      <c r="A106" s="151" t="s">
        <v>123</v>
      </c>
      <c r="B106" s="151"/>
      <c r="C106" s="152"/>
      <c r="D106" s="151"/>
      <c r="E106" s="169"/>
      <c r="F106" s="153"/>
      <c r="G106" s="153"/>
      <c r="H106" s="153"/>
      <c r="I106" s="169"/>
      <c r="J106" s="153"/>
      <c r="K106" s="153"/>
    </row>
    <row r="107" spans="1:11" ht="7.5" customHeight="1" x14ac:dyDescent="0.4">
      <c r="A107" s="151"/>
      <c r="B107" s="151"/>
      <c r="C107" s="152"/>
      <c r="D107" s="151"/>
      <c r="E107" s="173"/>
      <c r="F107" s="153"/>
      <c r="G107" s="153"/>
      <c r="H107" s="153"/>
      <c r="I107" s="173"/>
      <c r="J107" s="153"/>
      <c r="K107" s="153"/>
    </row>
    <row r="108" spans="1:11" ht="20.100000000000001" customHeight="1" x14ac:dyDescent="0.4">
      <c r="A108" s="151" t="s">
        <v>34</v>
      </c>
      <c r="B108" s="151"/>
      <c r="C108" s="152"/>
      <c r="D108" s="151"/>
      <c r="E108" s="169"/>
      <c r="F108" s="153"/>
      <c r="G108" s="153"/>
      <c r="H108" s="153"/>
      <c r="I108" s="169"/>
      <c r="J108" s="153"/>
      <c r="K108" s="153"/>
    </row>
    <row r="109" spans="1:11" ht="7.5" customHeight="1" x14ac:dyDescent="0.4">
      <c r="A109" s="151"/>
      <c r="B109" s="151"/>
      <c r="C109" s="162"/>
      <c r="D109" s="161"/>
      <c r="E109" s="169"/>
      <c r="F109" s="153"/>
      <c r="G109" s="153"/>
      <c r="H109" s="153"/>
      <c r="I109" s="169"/>
      <c r="J109" s="153"/>
      <c r="K109" s="153"/>
    </row>
    <row r="110" spans="1:11" ht="20.100000000000001" customHeight="1" x14ac:dyDescent="0.4">
      <c r="A110" s="161" t="s">
        <v>35</v>
      </c>
      <c r="B110" s="161"/>
      <c r="C110" s="162"/>
      <c r="D110" s="161"/>
      <c r="E110" s="171"/>
      <c r="F110" s="172"/>
      <c r="G110" s="172"/>
      <c r="H110" s="172"/>
      <c r="I110" s="171"/>
      <c r="J110" s="172"/>
      <c r="K110" s="172"/>
    </row>
    <row r="111" spans="1:11" ht="20.100000000000001" customHeight="1" x14ac:dyDescent="0.4">
      <c r="A111" s="161"/>
      <c r="B111" s="161" t="s">
        <v>36</v>
      </c>
      <c r="C111" s="162"/>
      <c r="D111" s="161"/>
      <c r="E111" s="169"/>
      <c r="F111" s="153"/>
      <c r="G111" s="153"/>
      <c r="H111" s="153"/>
      <c r="I111" s="169"/>
      <c r="J111" s="153"/>
      <c r="K111" s="153"/>
    </row>
    <row r="112" spans="1:11" ht="20.100000000000001" customHeight="1" x14ac:dyDescent="0.4">
      <c r="A112" s="161"/>
      <c r="B112" s="161" t="s">
        <v>37</v>
      </c>
      <c r="C112" s="162"/>
      <c r="D112" s="161"/>
      <c r="E112" s="169"/>
      <c r="F112" s="153"/>
      <c r="G112" s="153"/>
      <c r="H112" s="153"/>
      <c r="I112" s="169"/>
      <c r="J112" s="153"/>
      <c r="K112" s="153"/>
    </row>
    <row r="113" spans="1:11" ht="20.100000000000001" customHeight="1" x14ac:dyDescent="0.4">
      <c r="A113" s="161"/>
      <c r="B113" s="161" t="s">
        <v>38</v>
      </c>
      <c r="C113" s="162"/>
      <c r="D113" s="161"/>
      <c r="E113" s="178">
        <v>658434300</v>
      </c>
      <c r="F113" s="172"/>
      <c r="G113" s="179">
        <v>658434300</v>
      </c>
      <c r="H113" s="172"/>
      <c r="I113" s="178">
        <v>658434300</v>
      </c>
      <c r="J113" s="153"/>
      <c r="K113" s="179">
        <v>658434300</v>
      </c>
    </row>
    <row r="114" spans="1:11" ht="7.5" customHeight="1" x14ac:dyDescent="0.4">
      <c r="A114" s="161"/>
      <c r="B114" s="161"/>
      <c r="C114" s="162"/>
      <c r="D114" s="161"/>
      <c r="E114" s="171"/>
      <c r="F114" s="172"/>
      <c r="G114" s="172"/>
      <c r="H114" s="172"/>
      <c r="I114" s="171"/>
      <c r="J114" s="172"/>
      <c r="K114" s="172"/>
    </row>
    <row r="115" spans="1:11" ht="20.100000000000001" customHeight="1" x14ac:dyDescent="0.4">
      <c r="A115" s="161"/>
      <c r="B115" s="161" t="s">
        <v>39</v>
      </c>
      <c r="C115" s="162"/>
      <c r="D115" s="161"/>
      <c r="E115" s="169"/>
      <c r="F115" s="153"/>
      <c r="G115" s="153"/>
      <c r="H115" s="153"/>
      <c r="I115" s="169"/>
      <c r="J115" s="153"/>
      <c r="K115" s="153"/>
    </row>
    <row r="116" spans="1:11" ht="20.100000000000001" customHeight="1" x14ac:dyDescent="0.4">
      <c r="A116" s="161"/>
      <c r="B116" s="161" t="s">
        <v>37</v>
      </c>
      <c r="C116" s="162"/>
      <c r="D116" s="161"/>
      <c r="E116" s="171"/>
      <c r="F116" s="172"/>
      <c r="G116" s="172"/>
      <c r="H116" s="172"/>
      <c r="I116" s="171"/>
      <c r="J116" s="172"/>
      <c r="K116" s="172"/>
    </row>
    <row r="117" spans="1:11" ht="20.100000000000001" customHeight="1" x14ac:dyDescent="0.4">
      <c r="A117" s="161"/>
      <c r="B117" s="161" t="s">
        <v>38</v>
      </c>
      <c r="C117" s="162"/>
      <c r="D117" s="161"/>
      <c r="E117" s="171">
        <v>658434300</v>
      </c>
      <c r="F117" s="172"/>
      <c r="G117" s="153">
        <v>658434300</v>
      </c>
      <c r="H117" s="172"/>
      <c r="I117" s="171">
        <v>658434300</v>
      </c>
      <c r="J117" s="153"/>
      <c r="K117" s="153">
        <v>658434300</v>
      </c>
    </row>
    <row r="118" spans="1:11" ht="20.100000000000001" customHeight="1" x14ac:dyDescent="0.4">
      <c r="A118" s="161" t="s">
        <v>40</v>
      </c>
      <c r="B118" s="161"/>
      <c r="C118" s="162"/>
      <c r="D118" s="161"/>
      <c r="E118" s="171">
        <v>222105000</v>
      </c>
      <c r="F118" s="172"/>
      <c r="G118" s="153">
        <v>222105000</v>
      </c>
      <c r="H118" s="172"/>
      <c r="I118" s="171">
        <v>222105000</v>
      </c>
      <c r="J118" s="172"/>
      <c r="K118" s="153">
        <v>222105000</v>
      </c>
    </row>
    <row r="119" spans="1:11" ht="20.100000000000001" customHeight="1" x14ac:dyDescent="0.4">
      <c r="A119" s="161" t="s">
        <v>41</v>
      </c>
      <c r="B119" s="161"/>
      <c r="C119" s="162"/>
      <c r="D119" s="161"/>
      <c r="E119" s="171">
        <v>7429904</v>
      </c>
      <c r="F119" s="172"/>
      <c r="G119" s="153">
        <v>7429904</v>
      </c>
      <c r="H119" s="172"/>
      <c r="I119" s="171">
        <v>7429904</v>
      </c>
      <c r="J119" s="153"/>
      <c r="K119" s="153">
        <v>7429904</v>
      </c>
    </row>
    <row r="120" spans="1:11" ht="20.100000000000001" customHeight="1" x14ac:dyDescent="0.4">
      <c r="A120" s="161" t="s">
        <v>42</v>
      </c>
      <c r="B120" s="161"/>
      <c r="C120" s="162"/>
      <c r="D120" s="161"/>
      <c r="E120" s="171"/>
      <c r="F120" s="172"/>
      <c r="G120" s="172"/>
      <c r="H120" s="172"/>
      <c r="I120" s="171"/>
      <c r="J120" s="172"/>
      <c r="K120" s="172"/>
    </row>
    <row r="121" spans="1:11" ht="20.100000000000001" customHeight="1" x14ac:dyDescent="0.4">
      <c r="A121" s="161"/>
      <c r="B121" s="161" t="s">
        <v>43</v>
      </c>
      <c r="C121" s="162"/>
      <c r="D121" s="161"/>
      <c r="E121" s="171">
        <v>65843430</v>
      </c>
      <c r="F121" s="172"/>
      <c r="G121" s="153">
        <v>65843430</v>
      </c>
      <c r="H121" s="172"/>
      <c r="I121" s="171">
        <v>65843430</v>
      </c>
      <c r="J121" s="153"/>
      <c r="K121" s="153">
        <v>65843430</v>
      </c>
    </row>
    <row r="122" spans="1:11" ht="20.100000000000001" customHeight="1" x14ac:dyDescent="0.4">
      <c r="A122" s="161"/>
      <c r="B122" s="161" t="s">
        <v>44</v>
      </c>
      <c r="C122" s="162"/>
      <c r="D122" s="161"/>
      <c r="E122" s="171">
        <v>2804024384</v>
      </c>
      <c r="F122" s="172"/>
      <c r="G122" s="171">
        <v>2726350855</v>
      </c>
      <c r="H122" s="172"/>
      <c r="I122" s="171">
        <v>2812133315</v>
      </c>
      <c r="J122" s="172"/>
      <c r="K122" s="171">
        <v>2732177329</v>
      </c>
    </row>
    <row r="123" spans="1:11" ht="20.100000000000001" customHeight="1" x14ac:dyDescent="0.4">
      <c r="A123" s="161" t="s">
        <v>45</v>
      </c>
      <c r="B123" s="161"/>
      <c r="C123" s="162"/>
      <c r="D123" s="161"/>
      <c r="E123" s="174">
        <v>-64764141</v>
      </c>
      <c r="F123" s="172"/>
      <c r="G123" s="175">
        <v>-56392381</v>
      </c>
      <c r="H123" s="172"/>
      <c r="I123" s="174">
        <v>-7751032.4000000004</v>
      </c>
      <c r="J123" s="172"/>
      <c r="K123" s="175">
        <v>-7751032</v>
      </c>
    </row>
    <row r="124" spans="1:11" ht="7.5" customHeight="1" x14ac:dyDescent="0.4">
      <c r="A124" s="161"/>
      <c r="B124" s="161"/>
      <c r="C124" s="162"/>
      <c r="D124" s="161"/>
      <c r="E124" s="171"/>
      <c r="F124" s="172"/>
      <c r="G124" s="172"/>
      <c r="H124" s="172"/>
      <c r="I124" s="171"/>
      <c r="J124" s="172"/>
      <c r="K124" s="172"/>
    </row>
    <row r="125" spans="1:11" ht="20.100000000000001" customHeight="1" x14ac:dyDescent="0.4">
      <c r="A125" s="151" t="s">
        <v>46</v>
      </c>
      <c r="B125" s="161"/>
      <c r="C125" s="162"/>
      <c r="D125" s="161"/>
      <c r="E125" s="174">
        <f>SUM(E116:E124)</f>
        <v>3693072877</v>
      </c>
      <c r="F125" s="172"/>
      <c r="G125" s="186">
        <f>SUM(G116:G123)</f>
        <v>3623771108</v>
      </c>
      <c r="H125" s="153"/>
      <c r="I125" s="174">
        <f>SUM(I116:I124)</f>
        <v>3758194916.5999999</v>
      </c>
      <c r="J125" s="172"/>
      <c r="K125" s="186">
        <f>SUM(K116:K123)</f>
        <v>3678238931</v>
      </c>
    </row>
    <row r="126" spans="1:11" ht="7.5" customHeight="1" x14ac:dyDescent="0.4">
      <c r="A126" s="161"/>
      <c r="B126" s="161"/>
      <c r="C126" s="152"/>
      <c r="D126" s="151"/>
      <c r="E126" s="171"/>
      <c r="F126" s="172"/>
      <c r="G126" s="172"/>
      <c r="H126" s="172"/>
      <c r="I126" s="171"/>
      <c r="J126" s="172"/>
      <c r="K126" s="172"/>
    </row>
    <row r="127" spans="1:11" ht="20.100000000000001" customHeight="1" x14ac:dyDescent="0.4">
      <c r="A127" s="151" t="s">
        <v>47</v>
      </c>
      <c r="B127" s="161"/>
      <c r="C127" s="162"/>
      <c r="D127" s="161"/>
      <c r="E127" s="175">
        <f>SUM(E125:E125)</f>
        <v>3693072877</v>
      </c>
      <c r="F127" s="171"/>
      <c r="G127" s="175">
        <f>SUM(G125:G125)</f>
        <v>3623771108</v>
      </c>
      <c r="H127" s="171"/>
      <c r="I127" s="175">
        <f>SUM(I125:I125)</f>
        <v>3758194916.5999999</v>
      </c>
      <c r="J127" s="171"/>
      <c r="K127" s="175">
        <f>SUM(K125:K125)</f>
        <v>3678238931</v>
      </c>
    </row>
    <row r="128" spans="1:11" ht="7.5" customHeight="1" x14ac:dyDescent="0.4">
      <c r="A128" s="161"/>
      <c r="B128" s="161"/>
      <c r="C128" s="162"/>
      <c r="D128" s="161"/>
      <c r="E128" s="171"/>
      <c r="F128" s="171"/>
      <c r="G128" s="171"/>
      <c r="H128" s="171"/>
      <c r="I128" s="171"/>
      <c r="J128" s="171"/>
      <c r="K128" s="171"/>
    </row>
    <row r="129" spans="1:11" ht="20.100000000000001" customHeight="1" x14ac:dyDescent="0.4">
      <c r="A129" s="151" t="s">
        <v>48</v>
      </c>
      <c r="B129" s="151"/>
      <c r="C129" s="162"/>
      <c r="D129" s="161"/>
      <c r="E129" s="178">
        <f>SUM(E77,E127)</f>
        <v>4261595291</v>
      </c>
      <c r="F129" s="172"/>
      <c r="G129" s="190">
        <f>SUM(G127,G77)</f>
        <v>4434298347</v>
      </c>
      <c r="H129" s="172"/>
      <c r="I129" s="178">
        <f>SUM(I77,I127)</f>
        <v>4325972408.6000004</v>
      </c>
      <c r="J129" s="172"/>
      <c r="K129" s="190">
        <f>SUM(K127,K77)</f>
        <v>4487577340</v>
      </c>
    </row>
    <row r="130" spans="1:11" ht="20.100000000000001" customHeight="1" x14ac:dyDescent="0.4">
      <c r="A130" s="151"/>
      <c r="B130" s="151"/>
      <c r="C130" s="162"/>
      <c r="D130" s="161"/>
      <c r="J130" s="172"/>
      <c r="K130" s="191"/>
    </row>
    <row r="131" spans="1:11" ht="20.100000000000001" customHeight="1" x14ac:dyDescent="0.4">
      <c r="A131" s="151"/>
      <c r="B131" s="151"/>
      <c r="C131" s="162"/>
      <c r="D131" s="161"/>
      <c r="J131" s="172"/>
      <c r="K131" s="191"/>
    </row>
    <row r="132" spans="1:11" ht="17.25" customHeight="1" x14ac:dyDescent="0.4">
      <c r="A132" s="151"/>
      <c r="B132" s="151"/>
      <c r="C132" s="162"/>
      <c r="D132" s="161"/>
      <c r="E132" s="172"/>
      <c r="F132" s="172"/>
      <c r="G132" s="172"/>
      <c r="H132" s="172"/>
      <c r="I132" s="172"/>
      <c r="J132" s="172"/>
      <c r="K132" s="172"/>
    </row>
    <row r="133" spans="1:11" ht="17.25" customHeight="1" x14ac:dyDescent="0.4">
      <c r="A133" s="151"/>
      <c r="B133" s="151"/>
      <c r="C133" s="162"/>
      <c r="D133" s="161"/>
      <c r="E133" s="172"/>
      <c r="F133" s="172"/>
      <c r="G133" s="172"/>
      <c r="H133" s="172"/>
      <c r="I133" s="172"/>
      <c r="J133" s="172"/>
      <c r="K133" s="172"/>
    </row>
    <row r="134" spans="1:11" ht="17.25" customHeight="1" x14ac:dyDescent="0.4">
      <c r="A134" s="151"/>
      <c r="B134" s="151"/>
      <c r="C134" s="162"/>
      <c r="D134" s="161"/>
      <c r="E134" s="172"/>
      <c r="F134" s="172"/>
      <c r="G134" s="172"/>
      <c r="H134" s="172"/>
      <c r="I134" s="172"/>
      <c r="J134" s="172"/>
      <c r="K134" s="172"/>
    </row>
    <row r="135" spans="1:11" ht="21" customHeight="1" x14ac:dyDescent="0.4">
      <c r="A135" s="151"/>
      <c r="B135" s="151"/>
      <c r="C135" s="162"/>
      <c r="D135" s="161"/>
      <c r="E135" s="172"/>
      <c r="F135" s="172"/>
      <c r="G135" s="172"/>
      <c r="H135" s="172"/>
      <c r="I135" s="172"/>
      <c r="J135" s="172"/>
      <c r="K135" s="172"/>
    </row>
    <row r="136" spans="1:11" ht="21" customHeight="1" x14ac:dyDescent="0.4">
      <c r="A136" s="151"/>
      <c r="B136" s="151"/>
      <c r="C136" s="162"/>
      <c r="D136" s="161"/>
      <c r="E136" s="172"/>
      <c r="F136" s="172"/>
      <c r="G136" s="172"/>
      <c r="H136" s="172"/>
      <c r="I136" s="172"/>
      <c r="J136" s="172"/>
      <c r="K136" s="172"/>
    </row>
    <row r="137" spans="1:11" ht="23.25" customHeight="1" x14ac:dyDescent="0.4">
      <c r="A137" s="151"/>
      <c r="B137" s="151"/>
      <c r="C137" s="162"/>
      <c r="D137" s="161"/>
      <c r="E137" s="172"/>
      <c r="F137" s="172"/>
      <c r="G137" s="172"/>
      <c r="H137" s="172"/>
      <c r="I137" s="172"/>
      <c r="J137" s="172"/>
      <c r="K137" s="172"/>
    </row>
    <row r="138" spans="1:11" ht="20.25" customHeight="1" x14ac:dyDescent="0.4">
      <c r="A138" s="151"/>
      <c r="B138" s="151"/>
      <c r="C138" s="162"/>
      <c r="D138" s="161"/>
      <c r="E138" s="172"/>
      <c r="F138" s="172"/>
      <c r="G138" s="172"/>
      <c r="H138" s="172"/>
      <c r="I138" s="172"/>
      <c r="J138" s="172"/>
      <c r="K138" s="172"/>
    </row>
    <row r="139" spans="1:11" ht="11.25" customHeight="1" x14ac:dyDescent="0.4">
      <c r="A139" s="151"/>
      <c r="B139" s="151"/>
      <c r="C139" s="162"/>
      <c r="D139" s="161"/>
      <c r="E139" s="172"/>
      <c r="F139" s="172"/>
      <c r="G139" s="172"/>
      <c r="H139" s="172"/>
      <c r="I139" s="172"/>
      <c r="J139" s="172"/>
      <c r="K139" s="172"/>
    </row>
    <row r="140" spans="1:11" ht="20.100000000000001" customHeight="1" x14ac:dyDescent="0.4">
      <c r="A140" s="195" t="s">
        <v>25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</row>
    <row r="141" spans="1:11" ht="15" customHeight="1" x14ac:dyDescent="0.4">
      <c r="A141" s="161"/>
      <c r="B141" s="161"/>
      <c r="C141" s="162"/>
      <c r="D141" s="161"/>
      <c r="E141" s="153"/>
      <c r="F141" s="153"/>
      <c r="G141" s="153"/>
      <c r="H141" s="153"/>
      <c r="I141" s="153"/>
      <c r="J141" s="153"/>
      <c r="K141" s="153"/>
    </row>
    <row r="142" spans="1:11" ht="10.5" customHeight="1" x14ac:dyDescent="0.4"/>
    <row r="143" spans="1:11" ht="22.5" customHeight="1" x14ac:dyDescent="0.4">
      <c r="A143" s="181" t="str">
        <f>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143" s="181"/>
      <c r="C143" s="182"/>
      <c r="D143" s="181"/>
      <c r="E143" s="160"/>
      <c r="F143" s="160"/>
      <c r="G143" s="160"/>
      <c r="H143" s="160"/>
      <c r="I143" s="160"/>
      <c r="J143" s="160"/>
      <c r="K143" s="160"/>
    </row>
  </sheetData>
  <mergeCells count="10">
    <mergeCell ref="E100:G100"/>
    <mergeCell ref="I100:K100"/>
    <mergeCell ref="A140:K140"/>
    <mergeCell ref="E5:G5"/>
    <mergeCell ref="I5:K5"/>
    <mergeCell ref="A46:K46"/>
    <mergeCell ref="E53:G53"/>
    <mergeCell ref="I53:K53"/>
    <mergeCell ref="A93:K93"/>
    <mergeCell ref="A92:K9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8" max="16383" man="1"/>
    <brk id="95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96"/>
  <sheetViews>
    <sheetView topLeftCell="A84" zoomScale="85" zoomScaleNormal="85" zoomScaleSheetLayoutView="100" workbookViewId="0">
      <selection activeCell="N92" sqref="N92"/>
    </sheetView>
  </sheetViews>
  <sheetFormatPr defaultColWidth="10.140625" defaultRowHeight="15" customHeight="1" x14ac:dyDescent="0.4"/>
  <cols>
    <col min="1" max="2" width="1.42578125" style="122" customWidth="1"/>
    <col min="3" max="3" width="30.5703125" style="122" customWidth="1"/>
    <col min="4" max="4" width="8.140625" style="122" bestFit="1" customWidth="1"/>
    <col min="5" max="5" width="0.7109375" style="122" customWidth="1"/>
    <col min="6" max="6" width="14.7109375" style="122" customWidth="1"/>
    <col min="7" max="7" width="0.7109375" style="122" customWidth="1"/>
    <col min="8" max="8" width="14.7109375" style="122" customWidth="1"/>
    <col min="9" max="9" width="0.7109375" style="122" customWidth="1"/>
    <col min="10" max="10" width="14.7109375" style="122" customWidth="1"/>
    <col min="11" max="11" width="0.7109375" style="122" customWidth="1"/>
    <col min="12" max="12" width="14.7109375" style="122" customWidth="1"/>
    <col min="13" max="16384" width="10.140625" style="122"/>
  </cols>
  <sheetData>
    <row r="1" spans="1:12" ht="21.75" customHeight="1" x14ac:dyDescent="0.4">
      <c r="A1" s="118" t="s">
        <v>0</v>
      </c>
      <c r="B1" s="118"/>
      <c r="C1" s="118"/>
      <c r="D1" s="119"/>
      <c r="E1" s="120"/>
      <c r="F1" s="121"/>
      <c r="G1" s="121"/>
      <c r="H1" s="121"/>
      <c r="I1" s="121"/>
      <c r="J1" s="121"/>
      <c r="K1" s="121"/>
      <c r="L1" s="121"/>
    </row>
    <row r="2" spans="1:12" ht="21.75" customHeight="1" x14ac:dyDescent="0.4">
      <c r="A2" s="123" t="s">
        <v>49</v>
      </c>
      <c r="B2" s="123"/>
      <c r="C2" s="123"/>
      <c r="D2" s="123"/>
      <c r="E2" s="123"/>
      <c r="F2" s="124"/>
      <c r="G2" s="124"/>
      <c r="H2" s="124"/>
      <c r="I2" s="121"/>
      <c r="J2" s="121"/>
      <c r="K2" s="121"/>
      <c r="L2" s="121"/>
    </row>
    <row r="3" spans="1:12" ht="21.75" customHeight="1" x14ac:dyDescent="0.4">
      <c r="A3" s="125" t="s">
        <v>179</v>
      </c>
      <c r="B3" s="125"/>
      <c r="C3" s="125"/>
      <c r="D3" s="126"/>
      <c r="E3" s="126"/>
      <c r="F3" s="127"/>
      <c r="G3" s="128"/>
      <c r="H3" s="127"/>
      <c r="I3" s="128"/>
      <c r="J3" s="128"/>
      <c r="K3" s="128"/>
      <c r="L3" s="128"/>
    </row>
    <row r="4" spans="1:12" ht="21" customHeight="1" x14ac:dyDescent="0.4">
      <c r="A4" s="120"/>
      <c r="B4" s="120"/>
      <c r="C4" s="120"/>
      <c r="D4" s="129"/>
      <c r="E4" s="120"/>
      <c r="F4" s="130"/>
      <c r="G4" s="121"/>
      <c r="H4" s="130"/>
      <c r="I4" s="130"/>
      <c r="J4" s="130"/>
      <c r="K4" s="130"/>
      <c r="L4" s="130"/>
    </row>
    <row r="5" spans="1:12" ht="20.100000000000001" customHeight="1" x14ac:dyDescent="0.4">
      <c r="A5" s="120"/>
      <c r="B5" s="120"/>
      <c r="C5" s="120"/>
      <c r="D5" s="129"/>
      <c r="E5" s="120"/>
      <c r="F5" s="199" t="s">
        <v>1</v>
      </c>
      <c r="G5" s="198"/>
      <c r="H5" s="198"/>
      <c r="I5" s="130"/>
      <c r="J5" s="199" t="s">
        <v>2</v>
      </c>
      <c r="K5" s="198"/>
      <c r="L5" s="198"/>
    </row>
    <row r="6" spans="1:12" ht="20.100000000000001" customHeight="1" x14ac:dyDescent="0.4">
      <c r="A6" s="120"/>
      <c r="B6" s="120"/>
      <c r="C6" s="120"/>
      <c r="D6" s="129"/>
      <c r="E6" s="120"/>
      <c r="F6" s="130" t="s">
        <v>3</v>
      </c>
      <c r="G6" s="131"/>
      <c r="H6" s="130" t="s">
        <v>3</v>
      </c>
      <c r="I6" s="130"/>
      <c r="J6" s="130" t="s">
        <v>3</v>
      </c>
      <c r="K6" s="131"/>
      <c r="L6" s="130" t="s">
        <v>3</v>
      </c>
    </row>
    <row r="7" spans="1:12" ht="20.100000000000001" customHeight="1" x14ac:dyDescent="0.4">
      <c r="A7" s="120"/>
      <c r="B7" s="120"/>
      <c r="C7" s="120"/>
      <c r="D7" s="129"/>
      <c r="E7" s="120"/>
      <c r="F7" s="130" t="s">
        <v>161</v>
      </c>
      <c r="G7" s="130"/>
      <c r="H7" s="130" t="s">
        <v>161</v>
      </c>
      <c r="I7" s="130"/>
      <c r="J7" s="130" t="s">
        <v>161</v>
      </c>
      <c r="K7" s="130"/>
      <c r="L7" s="130" t="s">
        <v>161</v>
      </c>
    </row>
    <row r="8" spans="1:12" ht="20.100000000000001" customHeight="1" x14ac:dyDescent="0.4">
      <c r="A8" s="120"/>
      <c r="B8" s="120"/>
      <c r="C8" s="120"/>
      <c r="D8" s="129"/>
      <c r="E8" s="120"/>
      <c r="F8" s="130" t="s">
        <v>163</v>
      </c>
      <c r="G8" s="121"/>
      <c r="H8" s="130" t="s">
        <v>138</v>
      </c>
      <c r="I8" s="130"/>
      <c r="J8" s="130" t="s">
        <v>163</v>
      </c>
      <c r="K8" s="121"/>
      <c r="L8" s="130" t="s">
        <v>138</v>
      </c>
    </row>
    <row r="9" spans="1:12" ht="20.100000000000001" customHeight="1" x14ac:dyDescent="0.4">
      <c r="A9" s="120"/>
      <c r="B9" s="120"/>
      <c r="C9" s="120"/>
      <c r="D9" s="132" t="s">
        <v>6</v>
      </c>
      <c r="E9" s="120"/>
      <c r="F9" s="133" t="s">
        <v>7</v>
      </c>
      <c r="G9" s="121"/>
      <c r="H9" s="133" t="s">
        <v>7</v>
      </c>
      <c r="I9" s="130"/>
      <c r="J9" s="133" t="s">
        <v>7</v>
      </c>
      <c r="K9" s="130"/>
      <c r="L9" s="133" t="s">
        <v>7</v>
      </c>
    </row>
    <row r="10" spans="1:12" ht="6" customHeight="1" x14ac:dyDescent="0.4">
      <c r="A10" s="118"/>
      <c r="B10" s="118"/>
      <c r="C10" s="118"/>
      <c r="D10" s="119"/>
      <c r="E10" s="120"/>
      <c r="F10" s="121"/>
      <c r="G10" s="121"/>
      <c r="H10" s="121"/>
      <c r="I10" s="121"/>
      <c r="J10" s="121"/>
      <c r="K10" s="121"/>
      <c r="L10" s="121"/>
    </row>
    <row r="11" spans="1:12" ht="20.100000000000001" customHeight="1" x14ac:dyDescent="0.4">
      <c r="A11" s="120" t="s">
        <v>50</v>
      </c>
      <c r="B11" s="120"/>
      <c r="C11" s="120"/>
      <c r="D11" s="134"/>
      <c r="E11" s="120"/>
      <c r="F11" s="135">
        <v>708102084</v>
      </c>
      <c r="G11" s="121"/>
      <c r="H11" s="135">
        <v>687595694</v>
      </c>
      <c r="I11" s="121"/>
      <c r="J11" s="135">
        <v>706666126</v>
      </c>
      <c r="K11" s="121"/>
      <c r="L11" s="135">
        <v>687344093</v>
      </c>
    </row>
    <row r="12" spans="1:12" ht="20.100000000000001" customHeight="1" x14ac:dyDescent="0.4">
      <c r="A12" s="120" t="s">
        <v>51</v>
      </c>
      <c r="B12" s="120"/>
      <c r="C12" s="120"/>
      <c r="D12" s="119"/>
      <c r="E12" s="120"/>
      <c r="F12" s="136">
        <v>-589750713</v>
      </c>
      <c r="G12" s="121"/>
      <c r="H12" s="136">
        <v>-559495331</v>
      </c>
      <c r="I12" s="121"/>
      <c r="J12" s="136">
        <v>-588484887</v>
      </c>
      <c r="K12" s="121"/>
      <c r="L12" s="136">
        <v>-559280788</v>
      </c>
    </row>
    <row r="13" spans="1:12" ht="6" customHeight="1" x14ac:dyDescent="0.4">
      <c r="A13" s="120"/>
      <c r="B13" s="120"/>
      <c r="C13" s="120"/>
      <c r="D13" s="119"/>
      <c r="E13" s="120"/>
      <c r="F13" s="135"/>
      <c r="G13" s="121"/>
      <c r="H13" s="135"/>
      <c r="I13" s="121"/>
      <c r="J13" s="135"/>
      <c r="K13" s="135"/>
      <c r="L13" s="135"/>
    </row>
    <row r="14" spans="1:12" ht="20.100000000000001" customHeight="1" x14ac:dyDescent="0.4">
      <c r="A14" s="118" t="s">
        <v>52</v>
      </c>
      <c r="B14" s="118"/>
      <c r="C14" s="118"/>
      <c r="D14" s="119"/>
      <c r="E14" s="120"/>
      <c r="F14" s="135">
        <f>SUM(F11:F13)</f>
        <v>118351371</v>
      </c>
      <c r="G14" s="121"/>
      <c r="H14" s="135">
        <f>SUM(H11:H13)</f>
        <v>128100363</v>
      </c>
      <c r="I14" s="121"/>
      <c r="J14" s="135">
        <f>SUM(J11:J13)</f>
        <v>118181239</v>
      </c>
      <c r="K14" s="135"/>
      <c r="L14" s="135">
        <f>SUM(L11:L13)</f>
        <v>128063305</v>
      </c>
    </row>
    <row r="15" spans="1:12" ht="20.100000000000001" customHeight="1" x14ac:dyDescent="0.4">
      <c r="A15" s="120" t="s">
        <v>53</v>
      </c>
      <c r="B15" s="120"/>
      <c r="C15" s="120"/>
      <c r="D15" s="119"/>
      <c r="E15" s="120"/>
      <c r="F15" s="136">
        <v>5716662</v>
      </c>
      <c r="G15" s="121"/>
      <c r="H15" s="136">
        <v>10902670</v>
      </c>
      <c r="I15" s="121"/>
      <c r="J15" s="136">
        <v>5733140</v>
      </c>
      <c r="K15" s="121"/>
      <c r="L15" s="136">
        <v>10455249</v>
      </c>
    </row>
    <row r="16" spans="1:12" ht="6" customHeight="1" x14ac:dyDescent="0.4">
      <c r="A16" s="120"/>
      <c r="B16" s="120"/>
      <c r="C16" s="120"/>
      <c r="D16" s="119"/>
      <c r="E16" s="120"/>
      <c r="F16" s="135"/>
      <c r="G16" s="121"/>
      <c r="H16" s="135"/>
      <c r="I16" s="121"/>
      <c r="J16" s="135"/>
      <c r="K16" s="135"/>
      <c r="L16" s="135"/>
    </row>
    <row r="17" spans="1:12" ht="20.100000000000001" customHeight="1" x14ac:dyDescent="0.4">
      <c r="A17" s="118" t="s">
        <v>54</v>
      </c>
      <c r="B17" s="118"/>
      <c r="C17" s="118"/>
      <c r="D17" s="134"/>
      <c r="E17" s="120"/>
      <c r="F17" s="135">
        <f>SUM(F14:F15)</f>
        <v>124068033</v>
      </c>
      <c r="G17" s="121"/>
      <c r="H17" s="135">
        <f>SUM(H14:H15)</f>
        <v>139003033</v>
      </c>
      <c r="I17" s="121"/>
      <c r="J17" s="135">
        <f>SUM(J14:J15)</f>
        <v>123914379</v>
      </c>
      <c r="K17" s="135"/>
      <c r="L17" s="135">
        <f>SUM(L14:L15)</f>
        <v>138518554</v>
      </c>
    </row>
    <row r="18" spans="1:12" ht="20.100000000000001" customHeight="1" x14ac:dyDescent="0.4">
      <c r="A18" s="120" t="s">
        <v>182</v>
      </c>
      <c r="B18" s="120"/>
      <c r="C18" s="120"/>
      <c r="D18" s="134"/>
      <c r="E18" s="120"/>
      <c r="F18" s="135">
        <v>-25474718</v>
      </c>
      <c r="G18" s="121"/>
      <c r="H18" s="135">
        <v>-26802987</v>
      </c>
      <c r="I18" s="121"/>
      <c r="J18" s="135">
        <v>-25472019</v>
      </c>
      <c r="K18" s="135"/>
      <c r="L18" s="135">
        <v>-26800087</v>
      </c>
    </row>
    <row r="19" spans="1:12" ht="20.100000000000001" customHeight="1" x14ac:dyDescent="0.4">
      <c r="A19" s="120" t="s">
        <v>55</v>
      </c>
      <c r="B19" s="120"/>
      <c r="C19" s="120"/>
      <c r="D19" s="134"/>
      <c r="E19" s="120"/>
      <c r="F19" s="135">
        <v>-17502810</v>
      </c>
      <c r="G19" s="121"/>
      <c r="H19" s="135">
        <v>-14460734</v>
      </c>
      <c r="I19" s="121"/>
      <c r="J19" s="135">
        <v>-17046704</v>
      </c>
      <c r="K19" s="135"/>
      <c r="L19" s="135">
        <v>-13982708</v>
      </c>
    </row>
    <row r="20" spans="1:12" ht="20.100000000000001" customHeight="1" x14ac:dyDescent="0.4">
      <c r="A20" s="137" t="s">
        <v>183</v>
      </c>
      <c r="B20" s="120"/>
      <c r="C20" s="120"/>
      <c r="D20" s="134"/>
      <c r="E20" s="120"/>
      <c r="F20" s="135"/>
      <c r="G20" s="121"/>
      <c r="H20" s="135"/>
      <c r="I20" s="121"/>
      <c r="J20" s="135"/>
      <c r="K20" s="135"/>
      <c r="L20" s="135"/>
    </row>
    <row r="21" spans="1:12" ht="20.100000000000001" customHeight="1" x14ac:dyDescent="0.4">
      <c r="A21" s="137"/>
      <c r="B21" s="137" t="s">
        <v>126</v>
      </c>
      <c r="C21" s="120"/>
      <c r="D21" s="134"/>
      <c r="E21" s="120"/>
      <c r="F21" s="135"/>
      <c r="G21" s="121"/>
      <c r="H21" s="135"/>
      <c r="I21" s="121"/>
      <c r="J21" s="135"/>
      <c r="K21" s="135"/>
      <c r="L21" s="135"/>
    </row>
    <row r="22" spans="1:12" ht="20.100000000000001" customHeight="1" x14ac:dyDescent="0.4">
      <c r="A22" s="137"/>
      <c r="B22" s="137" t="s">
        <v>125</v>
      </c>
      <c r="C22" s="137"/>
      <c r="D22" s="119"/>
      <c r="E22" s="138"/>
      <c r="F22" s="135">
        <v>-5077001</v>
      </c>
      <c r="G22" s="121"/>
      <c r="H22" s="135">
        <v>-9666080</v>
      </c>
      <c r="I22" s="121"/>
      <c r="J22" s="135">
        <v>0</v>
      </c>
      <c r="K22" s="135"/>
      <c r="L22" s="135">
        <v>0</v>
      </c>
    </row>
    <row r="23" spans="1:12" ht="20.100000000000001" customHeight="1" x14ac:dyDescent="0.4">
      <c r="A23" s="120" t="s">
        <v>184</v>
      </c>
      <c r="B23" s="120"/>
      <c r="C23" s="120"/>
      <c r="D23" s="134"/>
      <c r="E23" s="120"/>
      <c r="F23" s="135">
        <v>2761952</v>
      </c>
      <c r="G23" s="121"/>
      <c r="H23" s="135">
        <v>62690490</v>
      </c>
      <c r="I23" s="121"/>
      <c r="J23" s="135">
        <v>677656</v>
      </c>
      <c r="K23" s="135"/>
      <c r="L23" s="135">
        <v>60430552</v>
      </c>
    </row>
    <row r="24" spans="1:12" ht="20.100000000000001" customHeight="1" x14ac:dyDescent="0.4">
      <c r="A24" s="120" t="s">
        <v>56</v>
      </c>
      <c r="B24" s="120"/>
      <c r="C24" s="120"/>
      <c r="D24" s="134"/>
      <c r="E24" s="120"/>
      <c r="F24" s="139">
        <v>-1515102</v>
      </c>
      <c r="G24" s="121"/>
      <c r="H24" s="139">
        <v>-50925</v>
      </c>
      <c r="I24" s="121"/>
      <c r="J24" s="128">
        <v>-1515102</v>
      </c>
      <c r="K24" s="135"/>
      <c r="L24" s="128">
        <v>-50925</v>
      </c>
    </row>
    <row r="25" spans="1:12" ht="6" customHeight="1" x14ac:dyDescent="0.4">
      <c r="A25" s="120"/>
      <c r="B25" s="120"/>
      <c r="C25" s="120"/>
      <c r="D25" s="134"/>
      <c r="E25" s="120"/>
      <c r="F25" s="135"/>
      <c r="G25" s="121"/>
      <c r="H25" s="135"/>
      <c r="I25" s="120"/>
      <c r="J25" s="120"/>
      <c r="K25" s="120"/>
      <c r="L25" s="120"/>
    </row>
    <row r="26" spans="1:12" ht="20.100000000000001" customHeight="1" x14ac:dyDescent="0.4">
      <c r="A26" s="118" t="s">
        <v>57</v>
      </c>
      <c r="B26" s="118"/>
      <c r="C26" s="118"/>
      <c r="D26" s="119"/>
      <c r="E26" s="120"/>
      <c r="F26" s="128">
        <f>SUM(F18:F24)</f>
        <v>-46807679</v>
      </c>
      <c r="G26" s="121"/>
      <c r="H26" s="128">
        <f>SUM(H18:H24)</f>
        <v>11709764</v>
      </c>
      <c r="I26" s="135"/>
      <c r="J26" s="128">
        <f>SUM(J18:J24)</f>
        <v>-43356169</v>
      </c>
      <c r="K26" s="135"/>
      <c r="L26" s="128">
        <f>SUM(L18:L24)</f>
        <v>19596832</v>
      </c>
    </row>
    <row r="27" spans="1:12" ht="6" customHeight="1" x14ac:dyDescent="0.4">
      <c r="A27" s="120"/>
      <c r="B27" s="120"/>
      <c r="C27" s="120"/>
      <c r="D27" s="134"/>
      <c r="E27" s="120"/>
      <c r="F27" s="135"/>
      <c r="G27" s="121"/>
      <c r="H27" s="135"/>
      <c r="I27" s="135"/>
      <c r="J27" s="121"/>
      <c r="K27" s="135"/>
      <c r="L27" s="121"/>
    </row>
    <row r="28" spans="1:12" ht="20.100000000000001" customHeight="1" x14ac:dyDescent="0.4">
      <c r="A28" s="118" t="s">
        <v>186</v>
      </c>
      <c r="B28" s="118"/>
      <c r="C28" s="118"/>
      <c r="D28" s="119"/>
      <c r="E28" s="120"/>
      <c r="F28" s="121">
        <f>SUM(F17,F26)</f>
        <v>77260354</v>
      </c>
      <c r="G28" s="121"/>
      <c r="H28" s="121">
        <f>SUM(H17,H26)</f>
        <v>150712797</v>
      </c>
      <c r="I28" s="135"/>
      <c r="J28" s="121">
        <f>SUM(J17,J26)</f>
        <v>80558210</v>
      </c>
      <c r="K28" s="135"/>
      <c r="L28" s="121">
        <f>SUM(L17,L26)</f>
        <v>158115386</v>
      </c>
    </row>
    <row r="29" spans="1:12" ht="20.100000000000001" customHeight="1" x14ac:dyDescent="0.4">
      <c r="A29" s="120" t="s">
        <v>185</v>
      </c>
      <c r="B29" s="120"/>
      <c r="C29" s="120"/>
      <c r="D29" s="119">
        <v>16</v>
      </c>
      <c r="E29" s="120"/>
      <c r="F29" s="140">
        <v>413175</v>
      </c>
      <c r="G29" s="121"/>
      <c r="H29" s="140">
        <v>-2241639</v>
      </c>
      <c r="I29" s="121"/>
      <c r="J29" s="141">
        <v>-602224</v>
      </c>
      <c r="K29" s="121"/>
      <c r="L29" s="141">
        <v>-2224872</v>
      </c>
    </row>
    <row r="30" spans="1:12" ht="6" customHeight="1" x14ac:dyDescent="0.4">
      <c r="A30" s="120"/>
      <c r="B30" s="120"/>
      <c r="C30" s="120"/>
      <c r="D30" s="119"/>
      <c r="E30" s="120"/>
      <c r="F30" s="135"/>
      <c r="G30" s="121"/>
      <c r="H30" s="135"/>
      <c r="I30" s="135"/>
      <c r="J30" s="121"/>
      <c r="K30" s="135"/>
      <c r="L30" s="121"/>
    </row>
    <row r="31" spans="1:12" ht="20.100000000000001" customHeight="1" x14ac:dyDescent="0.4">
      <c r="A31" s="142" t="s">
        <v>151</v>
      </c>
      <c r="B31" s="142"/>
      <c r="C31" s="142"/>
      <c r="D31" s="119"/>
      <c r="E31" s="138"/>
      <c r="F31" s="128">
        <f>SUM(F28:F29)</f>
        <v>77673529</v>
      </c>
      <c r="G31" s="121"/>
      <c r="H31" s="128">
        <f>SUM(H28:H29)</f>
        <v>148471158</v>
      </c>
      <c r="I31" s="135"/>
      <c r="J31" s="128">
        <f>SUM(J28:J29)</f>
        <v>79955986</v>
      </c>
      <c r="K31" s="135"/>
      <c r="L31" s="128">
        <f>SUM(L28:L29)</f>
        <v>155890514</v>
      </c>
    </row>
    <row r="32" spans="1:12" ht="10.5" customHeight="1" x14ac:dyDescent="0.4">
      <c r="A32" s="123"/>
      <c r="B32" s="123"/>
      <c r="C32" s="123"/>
      <c r="D32" s="119"/>
      <c r="E32" s="138"/>
      <c r="F32" s="135"/>
      <c r="G32" s="121"/>
      <c r="H32" s="135"/>
      <c r="I32" s="135"/>
      <c r="J32" s="135"/>
      <c r="K32" s="135"/>
      <c r="L32" s="135"/>
    </row>
    <row r="33" spans="1:12" ht="20.100000000000001" customHeight="1" x14ac:dyDescent="0.4">
      <c r="A33" s="123" t="s">
        <v>59</v>
      </c>
      <c r="B33" s="123"/>
      <c r="C33" s="123"/>
      <c r="D33" s="119"/>
      <c r="E33" s="138"/>
      <c r="F33" s="135"/>
      <c r="G33" s="121"/>
      <c r="H33" s="135"/>
      <c r="I33" s="135"/>
      <c r="J33" s="135"/>
      <c r="K33" s="135"/>
      <c r="L33" s="135"/>
    </row>
    <row r="34" spans="1:12" ht="18.95" customHeight="1" x14ac:dyDescent="0.4">
      <c r="A34" s="120"/>
      <c r="B34" s="118" t="s">
        <v>60</v>
      </c>
      <c r="C34" s="118"/>
      <c r="D34" s="119"/>
      <c r="E34" s="138"/>
      <c r="F34" s="135"/>
      <c r="G34" s="121"/>
      <c r="H34" s="135"/>
      <c r="I34" s="135"/>
      <c r="J34" s="135"/>
      <c r="K34" s="135"/>
      <c r="L34" s="135"/>
    </row>
    <row r="35" spans="1:12" ht="18.95" customHeight="1" x14ac:dyDescent="0.4">
      <c r="A35" s="120"/>
      <c r="B35" s="118"/>
      <c r="C35" s="118" t="s">
        <v>159</v>
      </c>
      <c r="D35" s="119"/>
      <c r="E35" s="138"/>
      <c r="F35" s="135"/>
      <c r="G35" s="121"/>
      <c r="H35" s="135"/>
      <c r="I35" s="135"/>
      <c r="J35" s="135"/>
      <c r="K35" s="135"/>
      <c r="L35" s="135"/>
    </row>
    <row r="36" spans="1:12" ht="18.95" customHeight="1" x14ac:dyDescent="0.4">
      <c r="A36" s="120"/>
      <c r="B36" s="120"/>
      <c r="C36" s="120" t="s">
        <v>61</v>
      </c>
      <c r="D36" s="119"/>
      <c r="E36" s="138"/>
      <c r="F36" s="135"/>
      <c r="G36" s="120"/>
      <c r="H36" s="135"/>
      <c r="I36" s="120"/>
      <c r="J36" s="120"/>
      <c r="K36" s="120"/>
      <c r="L36" s="120"/>
    </row>
    <row r="37" spans="1:12" ht="18.95" customHeight="1" x14ac:dyDescent="0.4">
      <c r="A37" s="120"/>
      <c r="B37" s="120"/>
      <c r="C37" s="120" t="s">
        <v>62</v>
      </c>
      <c r="D37" s="119"/>
      <c r="E37" s="138"/>
      <c r="F37" s="136">
        <v>-3641428</v>
      </c>
      <c r="G37" s="121"/>
      <c r="H37" s="136">
        <v>10986003</v>
      </c>
      <c r="I37" s="121"/>
      <c r="J37" s="136">
        <v>0</v>
      </c>
      <c r="K37" s="121"/>
      <c r="L37" s="136">
        <v>0</v>
      </c>
    </row>
    <row r="38" spans="1:12" ht="6" customHeight="1" x14ac:dyDescent="0.4">
      <c r="A38" s="120"/>
      <c r="B38" s="120"/>
      <c r="C38" s="120"/>
      <c r="D38" s="119"/>
      <c r="E38" s="120"/>
      <c r="F38" s="135"/>
      <c r="G38" s="121"/>
      <c r="H38" s="135"/>
      <c r="I38" s="121"/>
      <c r="J38" s="135"/>
      <c r="K38" s="135"/>
      <c r="L38" s="135"/>
    </row>
    <row r="39" spans="1:12" ht="18.95" customHeight="1" x14ac:dyDescent="0.4">
      <c r="A39" s="120"/>
      <c r="B39" s="118" t="s">
        <v>63</v>
      </c>
      <c r="C39" s="118"/>
      <c r="D39" s="119"/>
      <c r="E39" s="138"/>
      <c r="F39" s="135"/>
      <c r="G39" s="121"/>
      <c r="H39" s="135"/>
      <c r="I39" s="121"/>
      <c r="J39" s="135"/>
      <c r="K39" s="135"/>
      <c r="L39" s="135"/>
    </row>
    <row r="40" spans="1:12" ht="18.95" customHeight="1" x14ac:dyDescent="0.4">
      <c r="A40" s="120"/>
      <c r="B40" s="118"/>
      <c r="C40" s="118" t="s">
        <v>159</v>
      </c>
      <c r="D40" s="119"/>
      <c r="E40" s="138"/>
      <c r="F40" s="136">
        <f>SUM(F34:F37)</f>
        <v>-3641428</v>
      </c>
      <c r="G40" s="121"/>
      <c r="H40" s="136">
        <f>SUM(H34:H37)</f>
        <v>10986003</v>
      </c>
      <c r="I40" s="121"/>
      <c r="J40" s="136">
        <f>SUM(J34:J37)</f>
        <v>0</v>
      </c>
      <c r="K40" s="135"/>
      <c r="L40" s="136">
        <f>SUM(L34:L37)</f>
        <v>0</v>
      </c>
    </row>
    <row r="41" spans="1:12" ht="20.100000000000001" customHeight="1" x14ac:dyDescent="0.4">
      <c r="A41" s="118"/>
      <c r="B41" s="118"/>
      <c r="C41" s="118"/>
      <c r="D41" s="119"/>
      <c r="E41" s="138"/>
      <c r="F41" s="135"/>
      <c r="G41" s="121"/>
      <c r="H41" s="135"/>
      <c r="I41" s="135"/>
      <c r="J41" s="135"/>
      <c r="K41" s="135"/>
      <c r="L41" s="135"/>
    </row>
    <row r="42" spans="1:12" ht="20.100000000000001" customHeight="1" x14ac:dyDescent="0.4">
      <c r="A42" s="118"/>
      <c r="B42" s="118"/>
      <c r="C42" s="118"/>
      <c r="D42" s="119"/>
      <c r="E42" s="138"/>
      <c r="F42" s="135"/>
      <c r="G42" s="121"/>
      <c r="H42" s="135"/>
      <c r="I42" s="135"/>
      <c r="J42" s="135"/>
      <c r="K42" s="135"/>
      <c r="L42" s="135"/>
    </row>
    <row r="43" spans="1:12" ht="25.5" customHeight="1" x14ac:dyDescent="0.4">
      <c r="A43" s="118"/>
      <c r="B43" s="118"/>
      <c r="C43" s="118"/>
      <c r="D43" s="119"/>
      <c r="E43" s="138"/>
      <c r="F43" s="135"/>
      <c r="G43" s="121"/>
      <c r="H43" s="135"/>
      <c r="I43" s="135"/>
      <c r="J43" s="135"/>
      <c r="K43" s="135"/>
      <c r="L43" s="135"/>
    </row>
    <row r="44" spans="1:12" ht="20.25" customHeight="1" x14ac:dyDescent="0.4">
      <c r="A44" s="118"/>
      <c r="B44" s="118"/>
      <c r="C44" s="118"/>
      <c r="D44" s="119"/>
      <c r="E44" s="138"/>
      <c r="F44" s="135"/>
      <c r="G44" s="121"/>
      <c r="H44" s="135"/>
      <c r="I44" s="135"/>
      <c r="J44" s="135"/>
      <c r="K44" s="135"/>
      <c r="L44" s="135"/>
    </row>
    <row r="45" spans="1:12" ht="21" customHeight="1" x14ac:dyDescent="0.4">
      <c r="A45" s="118"/>
      <c r="B45" s="118"/>
      <c r="C45" s="118"/>
      <c r="D45" s="119"/>
      <c r="E45" s="138"/>
      <c r="F45" s="135"/>
      <c r="G45" s="121"/>
      <c r="H45" s="135"/>
      <c r="I45" s="135"/>
      <c r="J45" s="135"/>
      <c r="K45" s="135"/>
      <c r="L45" s="135"/>
    </row>
    <row r="46" spans="1:12" ht="20.100000000000001" customHeight="1" x14ac:dyDescent="0.4">
      <c r="A46" s="200" t="s">
        <v>25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</row>
    <row r="47" spans="1:12" ht="16.350000000000001" customHeight="1" x14ac:dyDescent="0.4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2" ht="22.5" customHeight="1" x14ac:dyDescent="0.4">
      <c r="A48" s="143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8" s="126"/>
      <c r="C48" s="126"/>
      <c r="D48" s="144"/>
      <c r="E48" s="126"/>
      <c r="F48" s="136"/>
      <c r="G48" s="128"/>
      <c r="H48" s="136"/>
      <c r="I48" s="136"/>
      <c r="J48" s="136"/>
      <c r="K48" s="136"/>
      <c r="L48" s="136"/>
    </row>
    <row r="49" spans="1:12" ht="21.75" customHeight="1" x14ac:dyDescent="0.4">
      <c r="A49" s="118" t="s">
        <v>0</v>
      </c>
      <c r="B49" s="118"/>
      <c r="C49" s="118"/>
      <c r="D49" s="119"/>
      <c r="E49" s="120"/>
      <c r="F49" s="121"/>
      <c r="G49" s="121"/>
      <c r="H49" s="121"/>
      <c r="I49" s="121"/>
      <c r="J49" s="121"/>
      <c r="K49" s="121"/>
      <c r="L49" s="121"/>
    </row>
    <row r="50" spans="1:12" ht="21.75" customHeight="1" x14ac:dyDescent="0.4">
      <c r="A50" s="123" t="str">
        <f>A2</f>
        <v>งบกำไรขาดทุนเบ็ดเสร็จ</v>
      </c>
      <c r="B50" s="123"/>
      <c r="C50" s="123"/>
      <c r="D50" s="123"/>
      <c r="E50" s="123"/>
      <c r="F50" s="124"/>
      <c r="G50" s="124"/>
      <c r="H50" s="124"/>
      <c r="I50" s="121"/>
      <c r="J50" s="121"/>
      <c r="K50" s="121"/>
      <c r="L50" s="121"/>
    </row>
    <row r="51" spans="1:12" ht="21.75" customHeight="1" x14ac:dyDescent="0.4">
      <c r="A51" s="125" t="str">
        <f>+A3</f>
        <v>สำหรับรอบระยะเวลาสามเดือนสิ้นสุดวันที่ 31 มีนาคม พ.ศ. 2568</v>
      </c>
      <c r="B51" s="125"/>
      <c r="C51" s="125"/>
      <c r="D51" s="126"/>
      <c r="E51" s="126"/>
      <c r="F51" s="127"/>
      <c r="G51" s="128"/>
      <c r="H51" s="127"/>
      <c r="I51" s="128"/>
      <c r="J51" s="128"/>
      <c r="K51" s="128"/>
      <c r="L51" s="128"/>
    </row>
    <row r="52" spans="1:12" ht="20.100000000000001" customHeight="1" x14ac:dyDescent="0.4">
      <c r="A52" s="120"/>
      <c r="B52" s="120"/>
      <c r="C52" s="120"/>
      <c r="D52" s="119"/>
      <c r="E52" s="120"/>
      <c r="F52" s="121"/>
      <c r="G52" s="121"/>
      <c r="H52" s="121"/>
      <c r="I52" s="121"/>
      <c r="J52" s="121"/>
      <c r="K52" s="121"/>
      <c r="L52" s="121"/>
    </row>
    <row r="53" spans="1:12" ht="20.100000000000001" customHeight="1" x14ac:dyDescent="0.4">
      <c r="A53" s="120"/>
      <c r="B53" s="120"/>
      <c r="C53" s="120"/>
      <c r="D53" s="129"/>
      <c r="E53" s="120"/>
      <c r="F53" s="199" t="s">
        <v>1</v>
      </c>
      <c r="G53" s="198"/>
      <c r="H53" s="198"/>
      <c r="I53" s="130"/>
      <c r="J53" s="199" t="s">
        <v>2</v>
      </c>
      <c r="K53" s="198"/>
      <c r="L53" s="198"/>
    </row>
    <row r="54" spans="1:12" ht="20.100000000000001" customHeight="1" x14ac:dyDescent="0.4">
      <c r="A54" s="120"/>
      <c r="B54" s="120"/>
      <c r="C54" s="120"/>
      <c r="D54" s="129"/>
      <c r="E54" s="120"/>
      <c r="F54" s="130" t="s">
        <v>3</v>
      </c>
      <c r="G54" s="130"/>
      <c r="H54" s="130" t="s">
        <v>3</v>
      </c>
      <c r="I54" s="130"/>
      <c r="J54" s="130" t="s">
        <v>3</v>
      </c>
      <c r="K54" s="130"/>
      <c r="L54" s="130" t="s">
        <v>3</v>
      </c>
    </row>
    <row r="55" spans="1:12" ht="20.100000000000001" customHeight="1" x14ac:dyDescent="0.4">
      <c r="A55" s="120"/>
      <c r="B55" s="120"/>
      <c r="C55" s="120"/>
      <c r="D55" s="129"/>
      <c r="E55" s="120"/>
      <c r="F55" s="130" t="s">
        <v>161</v>
      </c>
      <c r="G55" s="130"/>
      <c r="H55" s="130" t="s">
        <v>161</v>
      </c>
      <c r="I55" s="130"/>
      <c r="J55" s="130" t="s">
        <v>161</v>
      </c>
      <c r="K55" s="130"/>
      <c r="L55" s="130" t="s">
        <v>161</v>
      </c>
    </row>
    <row r="56" spans="1:12" ht="20.100000000000001" customHeight="1" x14ac:dyDescent="0.4">
      <c r="A56" s="120"/>
      <c r="B56" s="120"/>
      <c r="C56" s="120"/>
      <c r="D56" s="129"/>
      <c r="E56" s="120"/>
      <c r="F56" s="130" t="s">
        <v>163</v>
      </c>
      <c r="G56" s="121"/>
      <c r="H56" s="130" t="s">
        <v>138</v>
      </c>
      <c r="I56" s="130"/>
      <c r="J56" s="130" t="s">
        <v>163</v>
      </c>
      <c r="K56" s="121"/>
      <c r="L56" s="130" t="s">
        <v>138</v>
      </c>
    </row>
    <row r="57" spans="1:12" ht="20.100000000000001" customHeight="1" x14ac:dyDescent="0.4">
      <c r="A57" s="120"/>
      <c r="B57" s="120"/>
      <c r="C57" s="120"/>
      <c r="D57" s="129"/>
      <c r="E57" s="120"/>
      <c r="F57" s="133" t="s">
        <v>7</v>
      </c>
      <c r="G57" s="121"/>
      <c r="H57" s="133" t="s">
        <v>7</v>
      </c>
      <c r="I57" s="130"/>
      <c r="J57" s="133" t="s">
        <v>7</v>
      </c>
      <c r="K57" s="130"/>
      <c r="L57" s="133" t="s">
        <v>7</v>
      </c>
    </row>
    <row r="58" spans="1:12" ht="6" customHeight="1" x14ac:dyDescent="0.4">
      <c r="A58" s="123"/>
      <c r="B58" s="123"/>
      <c r="C58" s="123"/>
      <c r="D58" s="129"/>
      <c r="E58" s="120"/>
      <c r="F58" s="130"/>
      <c r="G58" s="121"/>
      <c r="H58" s="130"/>
      <c r="I58" s="130"/>
      <c r="J58" s="130"/>
      <c r="K58" s="130"/>
      <c r="L58" s="130"/>
    </row>
    <row r="59" spans="1:12" ht="20.100000000000001" customHeight="1" x14ac:dyDescent="0.4">
      <c r="A59" s="120"/>
      <c r="B59" s="118" t="s">
        <v>64</v>
      </c>
      <c r="C59" s="118"/>
      <c r="D59" s="119"/>
      <c r="E59" s="138"/>
      <c r="F59" s="135"/>
      <c r="G59" s="121"/>
      <c r="H59" s="135"/>
      <c r="I59" s="135"/>
      <c r="J59" s="135"/>
      <c r="K59" s="135"/>
      <c r="L59" s="135"/>
    </row>
    <row r="60" spans="1:12" ht="20.100000000000001" customHeight="1" x14ac:dyDescent="0.4">
      <c r="A60" s="120"/>
      <c r="B60" s="120"/>
      <c r="C60" s="118" t="s">
        <v>159</v>
      </c>
      <c r="D60" s="118"/>
      <c r="E60" s="138"/>
      <c r="F60" s="135"/>
      <c r="G60" s="121"/>
      <c r="H60" s="135"/>
      <c r="I60" s="135"/>
      <c r="J60" s="135"/>
      <c r="K60" s="135"/>
      <c r="L60" s="135"/>
    </row>
    <row r="61" spans="1:12" ht="20.100000000000001" customHeight="1" x14ac:dyDescent="0.4">
      <c r="A61" s="120"/>
      <c r="B61" s="120"/>
      <c r="C61" s="120" t="s">
        <v>65</v>
      </c>
      <c r="D61" s="120"/>
      <c r="E61" s="138"/>
      <c r="F61" s="135"/>
      <c r="G61" s="121"/>
      <c r="H61" s="135"/>
      <c r="I61" s="135"/>
      <c r="J61" s="135"/>
      <c r="K61" s="135"/>
      <c r="L61" s="135"/>
    </row>
    <row r="62" spans="1:12" ht="20.100000000000001" customHeight="1" x14ac:dyDescent="0.4">
      <c r="A62" s="120"/>
      <c r="B62" s="120"/>
      <c r="C62" s="120" t="s">
        <v>66</v>
      </c>
      <c r="D62" s="120"/>
      <c r="E62" s="138"/>
      <c r="F62" s="135"/>
      <c r="G62" s="121"/>
      <c r="H62" s="135"/>
      <c r="I62" s="121"/>
      <c r="J62" s="135"/>
      <c r="K62" s="135"/>
      <c r="L62" s="135"/>
    </row>
    <row r="63" spans="1:12" ht="20.100000000000001" customHeight="1" x14ac:dyDescent="0.4">
      <c r="A63" s="120"/>
      <c r="B63" s="120"/>
      <c r="C63" s="120" t="s">
        <v>67</v>
      </c>
      <c r="D63" s="119"/>
      <c r="E63" s="138"/>
      <c r="F63" s="135">
        <v>-4730332</v>
      </c>
      <c r="G63" s="121"/>
      <c r="H63" s="135">
        <v>4628901</v>
      </c>
      <c r="I63" s="121"/>
      <c r="J63" s="135">
        <v>0</v>
      </c>
      <c r="K63" s="121"/>
      <c r="L63" s="135">
        <v>0</v>
      </c>
    </row>
    <row r="64" spans="1:12" ht="6" customHeight="1" x14ac:dyDescent="0.4">
      <c r="A64" s="120"/>
      <c r="B64" s="120"/>
      <c r="C64" s="120"/>
      <c r="D64" s="119"/>
      <c r="E64" s="120"/>
      <c r="F64" s="145"/>
      <c r="G64" s="121"/>
      <c r="H64" s="145"/>
      <c r="I64" s="135"/>
      <c r="J64" s="146"/>
      <c r="K64" s="135"/>
      <c r="L64" s="146"/>
    </row>
    <row r="65" spans="1:12" ht="20.100000000000001" customHeight="1" x14ac:dyDescent="0.4">
      <c r="A65" s="120"/>
      <c r="B65" s="123" t="s">
        <v>68</v>
      </c>
      <c r="C65" s="123"/>
      <c r="D65" s="119"/>
      <c r="E65" s="138"/>
      <c r="F65" s="135"/>
      <c r="G65" s="121"/>
      <c r="H65" s="135"/>
      <c r="I65" s="135"/>
      <c r="J65" s="135"/>
      <c r="K65" s="135"/>
      <c r="L65" s="135"/>
    </row>
    <row r="66" spans="1:12" ht="20.100000000000001" customHeight="1" x14ac:dyDescent="0.4">
      <c r="A66" s="120"/>
      <c r="B66" s="120"/>
      <c r="C66" s="147" t="s">
        <v>159</v>
      </c>
      <c r="D66" s="119"/>
      <c r="E66" s="138"/>
      <c r="F66" s="136">
        <f>SUM(F63:F65)</f>
        <v>-4730332</v>
      </c>
      <c r="G66" s="121"/>
      <c r="H66" s="136">
        <f>SUM(H63:H65)</f>
        <v>4628901</v>
      </c>
      <c r="I66" s="135"/>
      <c r="J66" s="136">
        <f>SUM(J63:J65)</f>
        <v>0</v>
      </c>
      <c r="K66" s="135"/>
      <c r="L66" s="136">
        <f>SUM(L63:L65)</f>
        <v>0</v>
      </c>
    </row>
    <row r="67" spans="1:12" ht="7.5" customHeight="1" x14ac:dyDescent="0.4">
      <c r="A67" s="123"/>
      <c r="B67" s="123"/>
      <c r="C67" s="123"/>
      <c r="D67" s="119"/>
      <c r="E67" s="138"/>
      <c r="F67" s="135"/>
      <c r="G67" s="121"/>
      <c r="H67" s="135"/>
      <c r="I67" s="135"/>
      <c r="J67" s="135"/>
      <c r="K67" s="135"/>
      <c r="L67" s="135"/>
    </row>
    <row r="68" spans="1:12" ht="18.95" customHeight="1" x14ac:dyDescent="0.4">
      <c r="A68" s="118" t="s">
        <v>69</v>
      </c>
      <c r="B68" s="118"/>
      <c r="C68" s="118"/>
      <c r="D68" s="119"/>
      <c r="E68" s="138"/>
      <c r="F68" s="136">
        <f>SUM(F40,F66)</f>
        <v>-8371760</v>
      </c>
      <c r="G68" s="121"/>
      <c r="H68" s="136">
        <f>SUM(H40,H66)</f>
        <v>15614904</v>
      </c>
      <c r="I68" s="135"/>
      <c r="J68" s="136">
        <v>0</v>
      </c>
      <c r="K68" s="135"/>
      <c r="L68" s="136">
        <v>0</v>
      </c>
    </row>
    <row r="69" spans="1:12" ht="6" customHeight="1" x14ac:dyDescent="0.4">
      <c r="A69" s="120"/>
      <c r="B69" s="120"/>
      <c r="C69" s="120"/>
      <c r="D69" s="119"/>
      <c r="E69" s="120"/>
      <c r="F69" s="135"/>
      <c r="G69" s="121"/>
      <c r="H69" s="135"/>
      <c r="I69" s="135"/>
      <c r="J69" s="121"/>
      <c r="K69" s="135"/>
      <c r="L69" s="121"/>
    </row>
    <row r="70" spans="1:12" ht="18.95" customHeight="1" thickBot="1" x14ac:dyDescent="0.45">
      <c r="A70" s="118" t="s">
        <v>152</v>
      </c>
      <c r="B70" s="118"/>
      <c r="C70" s="118"/>
      <c r="D70" s="119"/>
      <c r="E70" s="138"/>
      <c r="F70" s="148">
        <f>SUM(F68,F31)</f>
        <v>69301769</v>
      </c>
      <c r="G70" s="121"/>
      <c r="H70" s="148">
        <f>SUM(H68,H31)</f>
        <v>164086062</v>
      </c>
      <c r="I70" s="135"/>
      <c r="J70" s="148">
        <f>SUM(J68,J31)</f>
        <v>79955986</v>
      </c>
      <c r="K70" s="135"/>
      <c r="L70" s="148">
        <f>SUM(L68,L31)</f>
        <v>155890514</v>
      </c>
    </row>
    <row r="71" spans="1:12" ht="16.350000000000001" customHeight="1" thickTop="1" x14ac:dyDescent="0.4">
      <c r="A71" s="118"/>
      <c r="B71" s="118"/>
      <c r="C71" s="118"/>
      <c r="D71" s="119"/>
      <c r="E71" s="138"/>
      <c r="F71" s="135"/>
      <c r="G71" s="121"/>
      <c r="H71" s="135"/>
      <c r="I71" s="135"/>
      <c r="J71" s="135"/>
      <c r="K71" s="135"/>
      <c r="L71" s="135"/>
    </row>
    <row r="72" spans="1:12" ht="20.100000000000001" customHeight="1" x14ac:dyDescent="0.4">
      <c r="A72" s="123" t="s">
        <v>70</v>
      </c>
      <c r="B72" s="123"/>
      <c r="C72" s="123"/>
      <c r="D72" s="119"/>
      <c r="E72" s="138"/>
      <c r="F72" s="121"/>
      <c r="G72" s="121"/>
      <c r="H72" s="121"/>
      <c r="I72" s="121"/>
      <c r="J72" s="121"/>
      <c r="K72" s="121"/>
      <c r="L72" s="121"/>
    </row>
    <row r="73" spans="1:12" ht="20.100000000000001" customHeight="1" x14ac:dyDescent="0.4">
      <c r="A73" s="138" t="s">
        <v>164</v>
      </c>
      <c r="B73" s="138"/>
      <c r="C73" s="138"/>
      <c r="D73" s="119"/>
      <c r="E73" s="138"/>
      <c r="F73" s="128">
        <f>F31</f>
        <v>77673529</v>
      </c>
      <c r="G73" s="121"/>
      <c r="H73" s="128">
        <f>H31</f>
        <v>148471158</v>
      </c>
      <c r="I73" s="121"/>
      <c r="J73" s="128">
        <f>J31</f>
        <v>79955986</v>
      </c>
      <c r="K73" s="135"/>
      <c r="L73" s="128">
        <f>L31</f>
        <v>155890514</v>
      </c>
    </row>
    <row r="74" spans="1:12" ht="6" customHeight="1" x14ac:dyDescent="0.4">
      <c r="A74" s="138"/>
      <c r="B74" s="138"/>
      <c r="C74" s="138"/>
      <c r="D74" s="138"/>
      <c r="E74" s="138"/>
      <c r="F74" s="135"/>
      <c r="G74" s="121"/>
      <c r="H74" s="135"/>
      <c r="I74" s="135"/>
      <c r="J74" s="135"/>
      <c r="K74" s="135"/>
      <c r="L74" s="135"/>
    </row>
    <row r="75" spans="1:12" ht="20.100000000000001" customHeight="1" thickBot="1" x14ac:dyDescent="0.45">
      <c r="A75" s="142"/>
      <c r="B75" s="142"/>
      <c r="C75" s="142"/>
      <c r="D75" s="119"/>
      <c r="E75" s="138"/>
      <c r="F75" s="148">
        <f>SUM(F73:F73)</f>
        <v>77673529</v>
      </c>
      <c r="G75" s="121"/>
      <c r="H75" s="148">
        <f>SUM(H73:H73)</f>
        <v>148471158</v>
      </c>
      <c r="I75" s="135"/>
      <c r="J75" s="148">
        <f>SUM(J73:J73)</f>
        <v>79955986</v>
      </c>
      <c r="K75" s="135"/>
      <c r="L75" s="148">
        <f>SUM(L73:L73)</f>
        <v>155890514</v>
      </c>
    </row>
    <row r="76" spans="1:12" ht="16.350000000000001" customHeight="1" thickTop="1" x14ac:dyDescent="0.4">
      <c r="A76" s="142"/>
      <c r="B76" s="142"/>
      <c r="C76" s="142"/>
      <c r="D76" s="119"/>
      <c r="E76" s="138"/>
      <c r="F76" s="135"/>
      <c r="G76" s="121"/>
      <c r="H76" s="135"/>
      <c r="I76" s="135"/>
      <c r="J76" s="135"/>
      <c r="K76" s="135"/>
      <c r="L76" s="135"/>
    </row>
    <row r="77" spans="1:12" ht="20.100000000000001" customHeight="1" x14ac:dyDescent="0.4">
      <c r="A77" s="118" t="s">
        <v>71</v>
      </c>
      <c r="B77" s="118"/>
      <c r="C77" s="118"/>
      <c r="D77" s="119"/>
      <c r="E77" s="118"/>
      <c r="F77" s="135"/>
      <c r="G77" s="124"/>
      <c r="H77" s="135"/>
      <c r="I77" s="135"/>
      <c r="J77" s="135"/>
      <c r="K77" s="135"/>
      <c r="L77" s="135"/>
    </row>
    <row r="78" spans="1:12" ht="20.100000000000001" customHeight="1" x14ac:dyDescent="0.4">
      <c r="A78" s="138" t="s">
        <v>164</v>
      </c>
      <c r="B78" s="138"/>
      <c r="C78" s="138"/>
      <c r="D78" s="119"/>
      <c r="E78" s="118"/>
      <c r="F78" s="128">
        <f>F70</f>
        <v>69301769</v>
      </c>
      <c r="G78" s="121"/>
      <c r="H78" s="128">
        <f>H70</f>
        <v>164086062</v>
      </c>
      <c r="I78" s="121"/>
      <c r="J78" s="128">
        <f>J70</f>
        <v>79955986</v>
      </c>
      <c r="K78" s="135"/>
      <c r="L78" s="128">
        <f>L70</f>
        <v>155890514</v>
      </c>
    </row>
    <row r="79" spans="1:12" ht="7.5" customHeight="1" x14ac:dyDescent="0.4">
      <c r="A79" s="138"/>
      <c r="B79" s="138"/>
      <c r="C79" s="138"/>
      <c r="D79" s="119"/>
      <c r="E79" s="138"/>
      <c r="F79" s="135"/>
      <c r="G79" s="121"/>
      <c r="H79" s="135"/>
      <c r="I79" s="135"/>
      <c r="J79" s="135"/>
      <c r="K79" s="135"/>
      <c r="L79" s="135"/>
    </row>
    <row r="80" spans="1:12" ht="20.100000000000001" customHeight="1" thickBot="1" x14ac:dyDescent="0.45">
      <c r="A80" s="120"/>
      <c r="B80" s="120"/>
      <c r="C80" s="120"/>
      <c r="D80" s="119"/>
      <c r="E80" s="138"/>
      <c r="F80" s="148">
        <f>SUM(F78:F78)</f>
        <v>69301769</v>
      </c>
      <c r="G80" s="121"/>
      <c r="H80" s="148">
        <f>SUM(H78:H78)</f>
        <v>164086062</v>
      </c>
      <c r="I80" s="135"/>
      <c r="J80" s="148">
        <f>SUM(J78:J78)</f>
        <v>79955986</v>
      </c>
      <c r="K80" s="135"/>
      <c r="L80" s="148">
        <f>SUM(L78:L78)</f>
        <v>155890514</v>
      </c>
    </row>
    <row r="81" spans="1:12" ht="20.100000000000001" customHeight="1" thickTop="1" x14ac:dyDescent="0.4">
      <c r="A81" s="142"/>
      <c r="B81" s="142"/>
      <c r="C81" s="142"/>
      <c r="D81" s="119"/>
      <c r="E81" s="138"/>
      <c r="F81" s="135"/>
      <c r="G81" s="121"/>
      <c r="H81" s="135"/>
      <c r="I81" s="135"/>
      <c r="J81" s="135"/>
      <c r="K81" s="135"/>
      <c r="L81" s="135"/>
    </row>
    <row r="82" spans="1:12" ht="20.100000000000001" customHeight="1" x14ac:dyDescent="0.4">
      <c r="A82" s="142" t="s">
        <v>165</v>
      </c>
      <c r="B82" s="142"/>
      <c r="C82" s="142"/>
      <c r="D82" s="119"/>
      <c r="E82" s="138"/>
      <c r="F82" s="135"/>
      <c r="G82" s="121"/>
      <c r="H82" s="135"/>
      <c r="I82" s="135"/>
      <c r="J82" s="135"/>
      <c r="K82" s="135"/>
      <c r="L82" s="135"/>
    </row>
    <row r="83" spans="1:12" ht="20.100000000000001" customHeight="1" x14ac:dyDescent="0.4">
      <c r="A83" s="142" t="s">
        <v>72</v>
      </c>
      <c r="B83" s="142"/>
      <c r="C83" s="142"/>
      <c r="D83" s="119"/>
      <c r="E83" s="138"/>
      <c r="F83" s="135"/>
      <c r="G83" s="121"/>
      <c r="H83" s="135"/>
      <c r="I83" s="135"/>
      <c r="J83" s="135"/>
      <c r="K83" s="135"/>
      <c r="L83" s="135"/>
    </row>
    <row r="84" spans="1:12" ht="7.5" customHeight="1" x14ac:dyDescent="0.4">
      <c r="A84" s="142"/>
      <c r="B84" s="142"/>
      <c r="C84" s="142"/>
      <c r="D84" s="119"/>
      <c r="E84" s="138"/>
      <c r="F84" s="135"/>
      <c r="G84" s="121"/>
      <c r="H84" s="135"/>
      <c r="I84" s="135"/>
      <c r="J84" s="135"/>
      <c r="K84" s="135"/>
      <c r="L84" s="135"/>
    </row>
    <row r="85" spans="1:12" ht="20.100000000000001" customHeight="1" thickBot="1" x14ac:dyDescent="0.45">
      <c r="A85" s="137" t="s">
        <v>73</v>
      </c>
      <c r="B85" s="137"/>
      <c r="C85" s="137"/>
      <c r="D85" s="119"/>
      <c r="E85" s="138"/>
      <c r="F85" s="149">
        <f>+F31/658434300</f>
        <v>0.11796701508411697</v>
      </c>
      <c r="G85" s="121"/>
      <c r="H85" s="149">
        <f>+H31/658434300</f>
        <v>0.22549122668730959</v>
      </c>
      <c r="I85" s="135"/>
      <c r="J85" s="149">
        <f>+J31/658434300</f>
        <v>0.12143350672952487</v>
      </c>
      <c r="K85" s="135"/>
      <c r="L85" s="149">
        <f>+L31/658434300</f>
        <v>0.2367594063674994</v>
      </c>
    </row>
    <row r="86" spans="1:12" ht="20.100000000000001" customHeight="1" thickTop="1" x14ac:dyDescent="0.4">
      <c r="A86" s="137"/>
      <c r="B86" s="137"/>
      <c r="C86" s="137"/>
      <c r="D86" s="119"/>
      <c r="E86" s="138"/>
      <c r="F86" s="150"/>
      <c r="G86" s="121"/>
      <c r="H86" s="150"/>
      <c r="I86" s="135"/>
      <c r="J86" s="150"/>
      <c r="K86" s="135"/>
      <c r="L86" s="150"/>
    </row>
    <row r="87" spans="1:12" ht="20.100000000000001" customHeight="1" x14ac:dyDescent="0.4">
      <c r="A87" s="137"/>
      <c r="B87" s="137"/>
      <c r="C87" s="137"/>
      <c r="D87" s="119"/>
      <c r="E87" s="138"/>
      <c r="F87" s="150"/>
      <c r="G87" s="121"/>
      <c r="H87" s="150"/>
      <c r="I87" s="135"/>
      <c r="J87" s="150"/>
      <c r="K87" s="135"/>
      <c r="L87" s="150"/>
    </row>
    <row r="88" spans="1:12" ht="20.100000000000001" customHeight="1" x14ac:dyDescent="0.4">
      <c r="A88" s="137"/>
      <c r="B88" s="137"/>
      <c r="C88" s="137"/>
      <c r="D88" s="119"/>
      <c r="E88" s="138"/>
      <c r="F88" s="150"/>
      <c r="G88" s="121"/>
      <c r="H88" s="150"/>
      <c r="I88" s="135"/>
      <c r="J88" s="150"/>
      <c r="K88" s="135"/>
      <c r="L88" s="150"/>
    </row>
    <row r="89" spans="1:12" ht="20.100000000000001" customHeight="1" x14ac:dyDescent="0.4">
      <c r="A89" s="137"/>
      <c r="B89" s="137"/>
      <c r="C89" s="137"/>
      <c r="D89" s="119"/>
      <c r="E89" s="138"/>
      <c r="F89" s="150"/>
      <c r="G89" s="121"/>
      <c r="H89" s="150"/>
      <c r="I89" s="135"/>
      <c r="J89" s="150"/>
      <c r="K89" s="135"/>
      <c r="L89" s="150"/>
    </row>
    <row r="90" spans="1:12" ht="20.100000000000001" customHeight="1" x14ac:dyDescent="0.4">
      <c r="A90" s="137"/>
      <c r="B90" s="137"/>
      <c r="C90" s="137"/>
      <c r="D90" s="119"/>
      <c r="E90" s="138"/>
      <c r="F90" s="150"/>
      <c r="G90" s="121"/>
      <c r="H90" s="150"/>
      <c r="I90" s="135"/>
      <c r="J90" s="150"/>
      <c r="K90" s="135"/>
      <c r="L90" s="150"/>
    </row>
    <row r="91" spans="1:12" ht="18.75" customHeight="1" x14ac:dyDescent="0.4">
      <c r="A91" s="137"/>
      <c r="B91" s="137"/>
      <c r="C91" s="137"/>
      <c r="D91" s="119"/>
      <c r="E91" s="138"/>
      <c r="F91" s="150"/>
      <c r="G91" s="121"/>
      <c r="H91" s="150"/>
      <c r="I91" s="135"/>
      <c r="J91" s="150"/>
      <c r="K91" s="135"/>
      <c r="L91" s="150"/>
    </row>
    <row r="92" spans="1:12" ht="17.25" customHeight="1" x14ac:dyDescent="0.4">
      <c r="A92" s="137"/>
      <c r="B92" s="137"/>
      <c r="C92" s="137"/>
      <c r="D92" s="119"/>
      <c r="E92" s="138"/>
      <c r="F92" s="150"/>
      <c r="G92" s="121"/>
      <c r="H92" s="150"/>
      <c r="I92" s="135"/>
      <c r="J92" s="150"/>
      <c r="K92" s="135"/>
      <c r="L92" s="150"/>
    </row>
    <row r="93" spans="1:12" ht="18" customHeight="1" x14ac:dyDescent="0.4">
      <c r="A93" s="200" t="s">
        <v>25</v>
      </c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</row>
    <row r="94" spans="1:12" ht="19.5" customHeight="1" x14ac:dyDescent="0.4">
      <c r="A94" s="119"/>
    </row>
    <row r="95" spans="1:12" ht="18.95" customHeight="1" x14ac:dyDescent="0.4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</row>
    <row r="96" spans="1:12" ht="22.5" customHeight="1" x14ac:dyDescent="0.4">
      <c r="A96" s="197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</row>
  </sheetData>
  <mergeCells count="7">
    <mergeCell ref="A96:L96"/>
    <mergeCell ref="F5:H5"/>
    <mergeCell ref="J5:L5"/>
    <mergeCell ref="A46:L46"/>
    <mergeCell ref="F53:H53"/>
    <mergeCell ref="J53:L53"/>
    <mergeCell ref="A93:L9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37"/>
  <sheetViews>
    <sheetView topLeftCell="B27" zoomScale="85" zoomScaleNormal="85" zoomScaleSheetLayoutView="70" workbookViewId="0">
      <selection activeCell="M46" sqref="M46"/>
    </sheetView>
  </sheetViews>
  <sheetFormatPr defaultColWidth="10.140625" defaultRowHeight="15" customHeight="1" x14ac:dyDescent="0.4"/>
  <cols>
    <col min="1" max="1" width="53.140625" style="70" customWidth="1"/>
    <col min="2" max="2" width="7.5703125" style="70" customWidth="1"/>
    <col min="3" max="3" width="0.7109375" style="70" customWidth="1"/>
    <col min="4" max="4" width="11.5703125" style="70" customWidth="1"/>
    <col min="5" max="5" width="0.7109375" style="70" customWidth="1"/>
    <col min="6" max="6" width="12.140625" style="70" customWidth="1"/>
    <col min="7" max="7" width="0.7109375" style="70" customWidth="1"/>
    <col min="8" max="8" width="9.7109375" style="70" customWidth="1"/>
    <col min="9" max="9" width="0.7109375" style="70" customWidth="1"/>
    <col min="10" max="10" width="10.7109375" style="70" customWidth="1"/>
    <col min="11" max="11" width="0.7109375" style="70" customWidth="1"/>
    <col min="12" max="12" width="12.5703125" style="70" customWidth="1"/>
    <col min="13" max="13" width="0.7109375" style="70" customWidth="1"/>
    <col min="14" max="14" width="13" style="70" customWidth="1"/>
    <col min="15" max="15" width="0.7109375" style="70" customWidth="1"/>
    <col min="16" max="16" width="13.140625" style="70" customWidth="1"/>
    <col min="17" max="17" width="0.7109375" style="70" customWidth="1"/>
    <col min="18" max="18" width="16" style="70" customWidth="1"/>
    <col min="19" max="19" width="0.7109375" style="70" customWidth="1"/>
    <col min="20" max="20" width="12.7109375" style="70" customWidth="1"/>
    <col min="21" max="21" width="0.7109375" style="70" customWidth="1"/>
    <col min="22" max="22" width="12.140625" style="70" customWidth="1"/>
    <col min="23" max="23" width="0.7109375" style="70" customWidth="1"/>
    <col min="24" max="24" width="12.140625" style="70" customWidth="1"/>
    <col min="25" max="16384" width="10.140625" style="70"/>
  </cols>
  <sheetData>
    <row r="1" spans="1:24" ht="21" customHeight="1" x14ac:dyDescent="0.4">
      <c r="A1" s="66" t="s">
        <v>0</v>
      </c>
      <c r="B1" s="67"/>
      <c r="C1" s="67"/>
      <c r="D1" s="76"/>
      <c r="E1" s="69"/>
      <c r="F1" s="76"/>
      <c r="G1" s="69"/>
      <c r="H1" s="76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77"/>
    </row>
    <row r="2" spans="1:24" ht="21" customHeight="1" x14ac:dyDescent="0.4">
      <c r="A2" s="83" t="s">
        <v>157</v>
      </c>
      <c r="B2" s="83"/>
      <c r="C2" s="83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69"/>
      <c r="X2" s="69"/>
    </row>
    <row r="3" spans="1:24" ht="21" customHeight="1" x14ac:dyDescent="0.4">
      <c r="A3" s="91" t="s">
        <v>179</v>
      </c>
      <c r="B3" s="91"/>
      <c r="C3" s="91"/>
      <c r="D3" s="92"/>
      <c r="E3" s="93"/>
      <c r="F3" s="92"/>
      <c r="G3" s="93"/>
      <c r="H3" s="92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74"/>
      <c r="X3" s="74"/>
    </row>
    <row r="4" spans="1:24" ht="21" customHeight="1" x14ac:dyDescent="0.4">
      <c r="A4" s="94"/>
      <c r="B4" s="95"/>
      <c r="C4" s="95"/>
      <c r="D4" s="96"/>
      <c r="E4" s="97"/>
      <c r="F4" s="96"/>
      <c r="G4" s="97"/>
      <c r="H4" s="96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</row>
    <row r="5" spans="1:24" ht="21" customHeight="1" x14ac:dyDescent="0.4">
      <c r="A5" s="94"/>
      <c r="B5" s="95"/>
      <c r="C5" s="95"/>
      <c r="D5" s="204" t="s">
        <v>74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</row>
    <row r="6" spans="1:24" ht="21" customHeight="1" x14ac:dyDescent="0.4">
      <c r="A6" s="94"/>
      <c r="B6" s="95"/>
      <c r="C6" s="95"/>
      <c r="D6" s="206" t="s">
        <v>75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98"/>
      <c r="X6" s="98"/>
    </row>
    <row r="7" spans="1:24" ht="21" customHeight="1" x14ac:dyDescent="0.4">
      <c r="A7" s="94"/>
      <c r="B7" s="94"/>
      <c r="C7" s="95"/>
      <c r="D7" s="98"/>
      <c r="E7" s="98"/>
      <c r="F7" s="98"/>
      <c r="G7" s="98"/>
      <c r="H7" s="98"/>
      <c r="I7" s="98"/>
      <c r="J7" s="98"/>
      <c r="K7" s="98"/>
      <c r="L7" s="98"/>
      <c r="M7" s="98"/>
      <c r="N7" s="206" t="s">
        <v>45</v>
      </c>
      <c r="O7" s="207"/>
      <c r="P7" s="207"/>
      <c r="Q7" s="207"/>
      <c r="R7" s="207"/>
      <c r="S7" s="207"/>
      <c r="T7" s="207"/>
      <c r="U7" s="99"/>
      <c r="V7" s="98"/>
      <c r="W7" s="98"/>
      <c r="X7" s="98"/>
    </row>
    <row r="8" spans="1:24" ht="21" customHeight="1" x14ac:dyDescent="0.4">
      <c r="A8" s="94"/>
      <c r="B8" s="94"/>
      <c r="C8" s="95"/>
      <c r="D8" s="98"/>
      <c r="E8" s="98"/>
      <c r="F8" s="98"/>
      <c r="G8" s="98"/>
      <c r="H8" s="98"/>
      <c r="I8" s="98"/>
      <c r="J8" s="204" t="s">
        <v>42</v>
      </c>
      <c r="K8" s="205"/>
      <c r="L8" s="205"/>
      <c r="M8" s="98"/>
      <c r="N8" s="206" t="s">
        <v>76</v>
      </c>
      <c r="O8" s="207"/>
      <c r="P8" s="207"/>
      <c r="Q8" s="207"/>
      <c r="R8" s="207"/>
      <c r="S8" s="98"/>
      <c r="T8" s="98"/>
      <c r="U8" s="99"/>
      <c r="V8" s="98"/>
      <c r="W8" s="98"/>
      <c r="X8" s="98"/>
    </row>
    <row r="9" spans="1:24" ht="21" customHeight="1" x14ac:dyDescent="0.4">
      <c r="A9" s="94"/>
      <c r="B9" s="94"/>
      <c r="C9" s="100"/>
      <c r="D9" s="97"/>
      <c r="E9" s="97"/>
      <c r="F9" s="101"/>
      <c r="G9" s="97"/>
      <c r="H9" s="101"/>
      <c r="I9" s="97"/>
      <c r="J9" s="97"/>
      <c r="K9" s="97"/>
      <c r="L9" s="97"/>
      <c r="M9" s="97"/>
      <c r="N9" s="97"/>
      <c r="O9" s="97"/>
      <c r="P9" s="101" t="s">
        <v>77</v>
      </c>
      <c r="Q9" s="101"/>
      <c r="R9" s="101" t="s">
        <v>128</v>
      </c>
      <c r="S9" s="101"/>
      <c r="T9" s="97"/>
      <c r="U9" s="101"/>
      <c r="V9" s="97"/>
      <c r="W9" s="97"/>
      <c r="X9" s="98"/>
    </row>
    <row r="10" spans="1:24" ht="21" customHeight="1" x14ac:dyDescent="0.4">
      <c r="A10" s="94"/>
      <c r="B10" s="94"/>
      <c r="C10" s="102"/>
      <c r="D10" s="103"/>
      <c r="E10" s="101"/>
      <c r="F10" s="101"/>
      <c r="G10" s="101"/>
      <c r="H10" s="101" t="s">
        <v>78</v>
      </c>
      <c r="I10" s="101"/>
      <c r="J10" s="101" t="s">
        <v>79</v>
      </c>
      <c r="K10" s="101"/>
      <c r="L10" s="101"/>
      <c r="M10" s="101"/>
      <c r="N10" s="101" t="s">
        <v>80</v>
      </c>
      <c r="O10" s="101"/>
      <c r="P10" s="101" t="s">
        <v>81</v>
      </c>
      <c r="Q10" s="101"/>
      <c r="R10" s="101" t="s">
        <v>129</v>
      </c>
      <c r="S10" s="101"/>
      <c r="T10" s="101" t="s">
        <v>82</v>
      </c>
      <c r="U10" s="101"/>
      <c r="V10" s="101" t="s">
        <v>83</v>
      </c>
      <c r="W10" s="101"/>
      <c r="X10" s="101"/>
    </row>
    <row r="11" spans="1:24" ht="21" customHeight="1" x14ac:dyDescent="0.4">
      <c r="A11" s="94"/>
      <c r="B11" s="94"/>
      <c r="C11" s="102"/>
      <c r="D11" s="101" t="s">
        <v>84</v>
      </c>
      <c r="E11" s="101"/>
      <c r="F11" s="101" t="s">
        <v>85</v>
      </c>
      <c r="G11" s="101"/>
      <c r="H11" s="101" t="s">
        <v>86</v>
      </c>
      <c r="I11" s="101"/>
      <c r="J11" s="104" t="s">
        <v>87</v>
      </c>
      <c r="K11" s="101"/>
      <c r="L11" s="101"/>
      <c r="M11" s="101"/>
      <c r="N11" s="101" t="s">
        <v>88</v>
      </c>
      <c r="O11" s="101"/>
      <c r="P11" s="101" t="s">
        <v>89</v>
      </c>
      <c r="Q11" s="101"/>
      <c r="R11" s="101" t="s">
        <v>130</v>
      </c>
      <c r="S11" s="101"/>
      <c r="T11" s="101" t="s">
        <v>90</v>
      </c>
      <c r="U11" s="101"/>
      <c r="V11" s="101" t="s">
        <v>91</v>
      </c>
      <c r="W11" s="101"/>
      <c r="X11" s="101" t="s">
        <v>83</v>
      </c>
    </row>
    <row r="12" spans="1:24" ht="21" customHeight="1" x14ac:dyDescent="0.4">
      <c r="A12" s="94"/>
      <c r="B12" s="105" t="s">
        <v>6</v>
      </c>
      <c r="C12" s="102"/>
      <c r="D12" s="106" t="s">
        <v>92</v>
      </c>
      <c r="E12" s="101"/>
      <c r="F12" s="106" t="s">
        <v>93</v>
      </c>
      <c r="G12" s="101"/>
      <c r="H12" s="106" t="s">
        <v>94</v>
      </c>
      <c r="I12" s="101"/>
      <c r="J12" s="106" t="s">
        <v>95</v>
      </c>
      <c r="K12" s="101"/>
      <c r="L12" s="106" t="s">
        <v>44</v>
      </c>
      <c r="M12" s="101"/>
      <c r="N12" s="106" t="s">
        <v>96</v>
      </c>
      <c r="O12" s="101"/>
      <c r="P12" s="106" t="s">
        <v>97</v>
      </c>
      <c r="Q12" s="101"/>
      <c r="R12" s="106" t="s">
        <v>17</v>
      </c>
      <c r="S12" s="101"/>
      <c r="T12" s="106" t="s">
        <v>98</v>
      </c>
      <c r="U12" s="101"/>
      <c r="V12" s="106" t="s">
        <v>99</v>
      </c>
      <c r="W12" s="101"/>
      <c r="X12" s="106" t="s">
        <v>100</v>
      </c>
    </row>
    <row r="13" spans="1:24" ht="6" customHeight="1" x14ac:dyDescent="0.4">
      <c r="A13" s="94"/>
      <c r="B13" s="107"/>
      <c r="C13" s="102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</row>
    <row r="14" spans="1:24" ht="21" customHeight="1" x14ac:dyDescent="0.4">
      <c r="A14" s="108" t="s">
        <v>154</v>
      </c>
      <c r="B14" s="107"/>
      <c r="C14" s="102"/>
      <c r="D14" s="103">
        <v>658434300</v>
      </c>
      <c r="E14" s="103"/>
      <c r="F14" s="103">
        <v>222105000</v>
      </c>
      <c r="G14" s="103"/>
      <c r="H14" s="103">
        <v>7429904</v>
      </c>
      <c r="I14" s="103"/>
      <c r="J14" s="103">
        <v>65843430</v>
      </c>
      <c r="K14" s="103"/>
      <c r="L14" s="103">
        <v>2734914183</v>
      </c>
      <c r="M14" s="103"/>
      <c r="N14" s="103">
        <v>-53911551</v>
      </c>
      <c r="O14" s="103"/>
      <c r="P14" s="103">
        <v>-2625811</v>
      </c>
      <c r="Q14" s="103"/>
      <c r="R14" s="103">
        <v>-20659850</v>
      </c>
      <c r="S14" s="103"/>
      <c r="T14" s="103">
        <f>SUM(N14:R14)</f>
        <v>-77197212</v>
      </c>
      <c r="U14" s="103"/>
      <c r="V14" s="103">
        <f>SUM(D14:L14,T14)</f>
        <v>3611529605</v>
      </c>
      <c r="W14" s="103"/>
      <c r="X14" s="103">
        <f>SUM(V14:W14)</f>
        <v>3611529605</v>
      </c>
    </row>
    <row r="15" spans="1:24" ht="21" customHeight="1" x14ac:dyDescent="0.4">
      <c r="A15" s="108" t="s">
        <v>101</v>
      </c>
      <c r="B15" s="95"/>
      <c r="C15" s="95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97"/>
      <c r="V15" s="103"/>
      <c r="W15" s="97"/>
      <c r="X15" s="103"/>
    </row>
    <row r="16" spans="1:24" ht="21" customHeight="1" x14ac:dyDescent="0.4">
      <c r="A16" s="108" t="s">
        <v>166</v>
      </c>
      <c r="B16" s="95"/>
      <c r="C16" s="95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97"/>
      <c r="V16" s="103"/>
      <c r="W16" s="97"/>
      <c r="X16" s="103"/>
    </row>
    <row r="17" spans="1:24" ht="21" customHeight="1" x14ac:dyDescent="0.4">
      <c r="A17" s="109" t="s">
        <v>140</v>
      </c>
      <c r="B17" s="95">
        <v>17</v>
      </c>
      <c r="C17" s="95"/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-197530290</v>
      </c>
      <c r="M17" s="103"/>
      <c r="N17" s="103">
        <v>0</v>
      </c>
      <c r="O17" s="103"/>
      <c r="P17" s="103">
        <v>0</v>
      </c>
      <c r="Q17" s="103"/>
      <c r="R17" s="103">
        <v>0</v>
      </c>
      <c r="S17" s="103"/>
      <c r="T17" s="103">
        <f>SUM(N17:R17)</f>
        <v>0</v>
      </c>
      <c r="U17" s="97"/>
      <c r="V17" s="103">
        <f>SUM(D17:L17,T17)</f>
        <v>-197530290</v>
      </c>
      <c r="W17" s="97"/>
      <c r="X17" s="103">
        <f>SUM(V17:W17)</f>
        <v>-197530290</v>
      </c>
    </row>
    <row r="18" spans="1:24" ht="21" customHeight="1" x14ac:dyDescent="0.4">
      <c r="A18" s="109" t="s">
        <v>151</v>
      </c>
      <c r="B18" s="95"/>
      <c r="C18" s="95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148471158</v>
      </c>
      <c r="M18" s="103"/>
      <c r="N18" s="103">
        <v>0</v>
      </c>
      <c r="O18" s="103"/>
      <c r="P18" s="103">
        <v>0</v>
      </c>
      <c r="Q18" s="103"/>
      <c r="R18" s="103">
        <v>0</v>
      </c>
      <c r="S18" s="103"/>
      <c r="T18" s="103">
        <f>SUM(N18:R18)</f>
        <v>0</v>
      </c>
      <c r="U18" s="97"/>
      <c r="V18" s="103">
        <f>SUM(D18:L18,T18)</f>
        <v>148471158</v>
      </c>
      <c r="W18" s="97"/>
      <c r="X18" s="103">
        <f>SUM(V18:W18)</f>
        <v>148471158</v>
      </c>
    </row>
    <row r="19" spans="1:24" ht="21" customHeight="1" x14ac:dyDescent="0.4">
      <c r="A19" s="109" t="s">
        <v>153</v>
      </c>
      <c r="B19" s="95"/>
      <c r="C19" s="95"/>
      <c r="D19" s="110">
        <v>0</v>
      </c>
      <c r="E19" s="103"/>
      <c r="F19" s="110">
        <v>0</v>
      </c>
      <c r="G19" s="103"/>
      <c r="H19" s="110">
        <v>0</v>
      </c>
      <c r="I19" s="103"/>
      <c r="J19" s="110">
        <v>0</v>
      </c>
      <c r="K19" s="103"/>
      <c r="L19" s="111">
        <v>0</v>
      </c>
      <c r="M19" s="103"/>
      <c r="N19" s="112">
        <v>10986003</v>
      </c>
      <c r="O19" s="96"/>
      <c r="P19" s="110">
        <v>0</v>
      </c>
      <c r="Q19" s="96"/>
      <c r="R19" s="112">
        <v>4628901</v>
      </c>
      <c r="S19" s="96"/>
      <c r="T19" s="113">
        <f>SUM(N19:R19)</f>
        <v>15614904</v>
      </c>
      <c r="U19" s="96"/>
      <c r="V19" s="113">
        <f>SUM(D19:L19,T19)</f>
        <v>15614904</v>
      </c>
      <c r="W19" s="103"/>
      <c r="X19" s="113">
        <f>SUM(V19:W19)</f>
        <v>15614904</v>
      </c>
    </row>
    <row r="20" spans="1:24" ht="6" customHeight="1" x14ac:dyDescent="0.4">
      <c r="A20" s="94"/>
      <c r="B20" s="95"/>
      <c r="C20" s="95"/>
      <c r="D20" s="114"/>
      <c r="E20" s="103"/>
      <c r="F20" s="114"/>
      <c r="G20" s="103"/>
      <c r="H20" s="114"/>
      <c r="I20" s="103"/>
      <c r="J20" s="114"/>
      <c r="K20" s="103"/>
      <c r="L20" s="114"/>
      <c r="M20" s="103"/>
      <c r="N20" s="103"/>
      <c r="O20" s="96"/>
      <c r="P20" s="114"/>
      <c r="Q20" s="96"/>
      <c r="R20" s="114"/>
      <c r="S20" s="96"/>
      <c r="T20" s="103"/>
      <c r="U20" s="96"/>
      <c r="V20" s="103"/>
      <c r="W20" s="103"/>
      <c r="X20" s="96"/>
    </row>
    <row r="21" spans="1:24" ht="21" customHeight="1" thickBot="1" x14ac:dyDescent="0.45">
      <c r="A21" s="108" t="s">
        <v>167</v>
      </c>
      <c r="B21" s="95"/>
      <c r="C21" s="95"/>
      <c r="D21" s="115">
        <f>SUM(D14:D19)</f>
        <v>658434300</v>
      </c>
      <c r="E21" s="97"/>
      <c r="F21" s="115">
        <f>SUM(F14:F19)</f>
        <v>222105000</v>
      </c>
      <c r="G21" s="97"/>
      <c r="H21" s="115">
        <f>SUM(H14:H19)</f>
        <v>7429904</v>
      </c>
      <c r="I21" s="97"/>
      <c r="J21" s="115">
        <f>SUM(J14:J19)</f>
        <v>65843430</v>
      </c>
      <c r="K21" s="97"/>
      <c r="L21" s="115">
        <f>SUM(L14:L19)</f>
        <v>2685855051</v>
      </c>
      <c r="M21" s="97"/>
      <c r="N21" s="115">
        <f>SUM(N14:N19)</f>
        <v>-42925548</v>
      </c>
      <c r="O21" s="97"/>
      <c r="P21" s="115">
        <f>SUM(P14:P19)</f>
        <v>-2625811</v>
      </c>
      <c r="Q21" s="97"/>
      <c r="R21" s="115">
        <f>SUM(R14:R19)</f>
        <v>-16030949</v>
      </c>
      <c r="S21" s="97"/>
      <c r="T21" s="115">
        <f>SUM(T14:T19)</f>
        <v>-61582308</v>
      </c>
      <c r="U21" s="97"/>
      <c r="V21" s="115">
        <f>SUM(V14:V19)</f>
        <v>3578085377</v>
      </c>
      <c r="W21" s="97"/>
      <c r="X21" s="115">
        <f>SUM(X14:X19)</f>
        <v>3578085377</v>
      </c>
    </row>
    <row r="22" spans="1:24" ht="21" customHeight="1" thickTop="1" x14ac:dyDescent="0.4">
      <c r="A22" s="108"/>
      <c r="B22" s="95"/>
      <c r="C22" s="95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96"/>
      <c r="R22" s="96"/>
      <c r="S22" s="96"/>
      <c r="T22" s="103"/>
      <c r="U22" s="103"/>
      <c r="V22" s="103"/>
      <c r="W22" s="103"/>
      <c r="X22" s="103"/>
    </row>
    <row r="23" spans="1:24" ht="21" customHeight="1" x14ac:dyDescent="0.4">
      <c r="A23" s="108" t="s">
        <v>176</v>
      </c>
      <c r="B23" s="107"/>
      <c r="C23" s="102"/>
      <c r="D23" s="103">
        <v>658434300</v>
      </c>
      <c r="E23" s="103"/>
      <c r="F23" s="103">
        <v>222105000</v>
      </c>
      <c r="G23" s="103"/>
      <c r="H23" s="103">
        <v>7429904</v>
      </c>
      <c r="I23" s="103"/>
      <c r="J23" s="103">
        <v>65843430</v>
      </c>
      <c r="K23" s="103"/>
      <c r="L23" s="103">
        <v>2726350855</v>
      </c>
      <c r="M23" s="103"/>
      <c r="N23" s="103">
        <v>-33101514</v>
      </c>
      <c r="O23" s="103"/>
      <c r="P23" s="103">
        <v>-7751032</v>
      </c>
      <c r="Q23" s="103"/>
      <c r="R23" s="103">
        <v>-15539835</v>
      </c>
      <c r="S23" s="103"/>
      <c r="T23" s="103">
        <v>-56392381</v>
      </c>
      <c r="U23" s="103"/>
      <c r="V23" s="103">
        <v>3623771108</v>
      </c>
      <c r="W23" s="103"/>
      <c r="X23" s="103">
        <f>SUM(V23:W23)</f>
        <v>3623771108</v>
      </c>
    </row>
    <row r="24" spans="1:24" ht="21" customHeight="1" x14ac:dyDescent="0.4">
      <c r="A24" s="108" t="s">
        <v>101</v>
      </c>
      <c r="B24" s="95"/>
      <c r="C24" s="95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97"/>
      <c r="V24" s="103"/>
      <c r="W24" s="97"/>
      <c r="X24" s="103"/>
    </row>
    <row r="25" spans="1:24" ht="21" customHeight="1" x14ac:dyDescent="0.4">
      <c r="A25" s="108" t="s">
        <v>177</v>
      </c>
      <c r="B25" s="95"/>
      <c r="C25" s="95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97"/>
      <c r="V25" s="103"/>
      <c r="W25" s="97"/>
      <c r="X25" s="103"/>
    </row>
    <row r="26" spans="1:24" ht="21" customHeight="1" x14ac:dyDescent="0.4">
      <c r="A26" s="109" t="s">
        <v>151</v>
      </c>
      <c r="B26" s="95"/>
      <c r="C26" s="95"/>
      <c r="D26" s="103">
        <v>0</v>
      </c>
      <c r="E26" s="103"/>
      <c r="F26" s="103">
        <v>0</v>
      </c>
      <c r="G26" s="103"/>
      <c r="H26" s="103">
        <v>0</v>
      </c>
      <c r="I26" s="103"/>
      <c r="J26" s="103">
        <v>0</v>
      </c>
      <c r="K26" s="103"/>
      <c r="L26" s="103">
        <v>77673529</v>
      </c>
      <c r="M26" s="103"/>
      <c r="N26" s="103">
        <v>0</v>
      </c>
      <c r="O26" s="103"/>
      <c r="P26" s="103">
        <v>0</v>
      </c>
      <c r="Q26" s="103"/>
      <c r="R26" s="103">
        <v>0</v>
      </c>
      <c r="S26" s="103"/>
      <c r="T26" s="103">
        <f>SUM(N26:R26)</f>
        <v>0</v>
      </c>
      <c r="U26" s="97"/>
      <c r="V26" s="103">
        <f>SUM(D26:L26,T26)</f>
        <v>77673529</v>
      </c>
      <c r="W26" s="97"/>
      <c r="X26" s="103">
        <f>SUM(V26:W26)</f>
        <v>77673529</v>
      </c>
    </row>
    <row r="27" spans="1:24" ht="21" customHeight="1" x14ac:dyDescent="0.4">
      <c r="A27" s="109" t="s">
        <v>153</v>
      </c>
      <c r="B27" s="95"/>
      <c r="C27" s="95"/>
      <c r="D27" s="110">
        <v>0</v>
      </c>
      <c r="E27" s="103"/>
      <c r="F27" s="110">
        <v>0</v>
      </c>
      <c r="G27" s="103"/>
      <c r="H27" s="110">
        <v>0</v>
      </c>
      <c r="I27" s="103"/>
      <c r="J27" s="110">
        <v>0</v>
      </c>
      <c r="K27" s="103"/>
      <c r="L27" s="111">
        <v>0</v>
      </c>
      <c r="M27" s="103"/>
      <c r="N27" s="112">
        <v>-3641428</v>
      </c>
      <c r="O27" s="96"/>
      <c r="P27" s="110">
        <v>0</v>
      </c>
      <c r="Q27" s="96"/>
      <c r="R27" s="112">
        <v>-4730332</v>
      </c>
      <c r="S27" s="96"/>
      <c r="T27" s="113">
        <f>SUM(N27:R27)</f>
        <v>-8371760</v>
      </c>
      <c r="U27" s="96"/>
      <c r="V27" s="113">
        <f>SUM(D27:L27,T27)</f>
        <v>-8371760</v>
      </c>
      <c r="W27" s="103"/>
      <c r="X27" s="113">
        <f>SUM(V27:W27)</f>
        <v>-8371760</v>
      </c>
    </row>
    <row r="28" spans="1:24" ht="6" customHeight="1" x14ac:dyDescent="0.4">
      <c r="A28" s="94"/>
      <c r="B28" s="95"/>
      <c r="C28" s="95"/>
      <c r="D28" s="114"/>
      <c r="E28" s="103"/>
      <c r="F28" s="114"/>
      <c r="G28" s="103"/>
      <c r="H28" s="114"/>
      <c r="I28" s="103"/>
      <c r="J28" s="114"/>
      <c r="K28" s="103"/>
      <c r="L28" s="114"/>
      <c r="M28" s="103"/>
      <c r="N28" s="103"/>
      <c r="O28" s="96"/>
      <c r="P28" s="114"/>
      <c r="Q28" s="96"/>
      <c r="R28" s="114"/>
      <c r="S28" s="96"/>
      <c r="T28" s="103"/>
      <c r="U28" s="96"/>
      <c r="V28" s="103"/>
      <c r="W28" s="103"/>
      <c r="X28" s="96"/>
    </row>
    <row r="29" spans="1:24" ht="21" customHeight="1" thickBot="1" x14ac:dyDescent="0.45">
      <c r="A29" s="108" t="s">
        <v>178</v>
      </c>
      <c r="B29" s="95"/>
      <c r="C29" s="95"/>
      <c r="D29" s="115">
        <f>SUM(D23:D27)</f>
        <v>658434300</v>
      </c>
      <c r="E29" s="97"/>
      <c r="F29" s="115">
        <f>SUM(F23:F27)</f>
        <v>222105000</v>
      </c>
      <c r="G29" s="97"/>
      <c r="H29" s="115">
        <f>SUM(H23:H27)</f>
        <v>7429904</v>
      </c>
      <c r="I29" s="97"/>
      <c r="J29" s="115">
        <f>SUM(J23:J27)</f>
        <v>65843430</v>
      </c>
      <c r="K29" s="97"/>
      <c r="L29" s="115">
        <f>SUM(L23:L27)</f>
        <v>2804024384</v>
      </c>
      <c r="M29" s="97"/>
      <c r="N29" s="115">
        <f>SUM(N23:N27)</f>
        <v>-36742942</v>
      </c>
      <c r="O29" s="97"/>
      <c r="P29" s="115">
        <f>SUM(P23:P27)</f>
        <v>-7751032</v>
      </c>
      <c r="Q29" s="97"/>
      <c r="R29" s="115">
        <f>SUM(R23:R27)</f>
        <v>-20270167</v>
      </c>
      <c r="S29" s="97"/>
      <c r="T29" s="115">
        <f>SUM(T23:T27)</f>
        <v>-64764141</v>
      </c>
      <c r="U29" s="97"/>
      <c r="V29" s="115">
        <f>SUM(V23:V27)</f>
        <v>3693072877</v>
      </c>
      <c r="W29" s="97"/>
      <c r="X29" s="115">
        <f>SUM(X23:X27)</f>
        <v>3693072877</v>
      </c>
    </row>
    <row r="30" spans="1:24" ht="21" customHeight="1" thickTop="1" x14ac:dyDescent="0.4">
      <c r="A30" s="108"/>
      <c r="B30" s="95"/>
      <c r="C30" s="95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96"/>
      <c r="R30" s="96"/>
      <c r="S30" s="96"/>
      <c r="T30" s="103"/>
      <c r="U30" s="103"/>
      <c r="V30" s="103"/>
      <c r="W30" s="103"/>
      <c r="X30" s="103"/>
    </row>
    <row r="31" spans="1:24" ht="21" customHeight="1" x14ac:dyDescent="0.4">
      <c r="A31" s="108"/>
      <c r="B31" s="95"/>
      <c r="C31" s="95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96"/>
      <c r="R31" s="96"/>
      <c r="S31" s="96"/>
      <c r="T31" s="103"/>
      <c r="U31" s="103"/>
      <c r="V31" s="103"/>
      <c r="W31" s="103"/>
      <c r="X31" s="103"/>
    </row>
    <row r="32" spans="1:24" ht="21" customHeight="1" x14ac:dyDescent="0.4">
      <c r="A32" s="108"/>
      <c r="B32" s="95"/>
      <c r="C32" s="95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96"/>
      <c r="R32" s="96"/>
      <c r="S32" s="96"/>
      <c r="T32" s="103"/>
      <c r="U32" s="103"/>
      <c r="V32" s="103"/>
      <c r="W32" s="103"/>
      <c r="X32" s="103"/>
    </row>
    <row r="33" spans="1:24" ht="21" customHeight="1" x14ac:dyDescent="0.4">
      <c r="A33" s="108"/>
      <c r="B33" s="95"/>
      <c r="C33" s="95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96"/>
      <c r="R33" s="96"/>
      <c r="S33" s="96"/>
      <c r="T33" s="103"/>
      <c r="U33" s="103"/>
      <c r="V33" s="103"/>
      <c r="W33" s="103"/>
      <c r="X33" s="103"/>
    </row>
    <row r="34" spans="1:24" ht="21.75" customHeight="1" x14ac:dyDescent="0.4">
      <c r="A34" s="83"/>
      <c r="B34" s="75"/>
      <c r="C34" s="75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7"/>
      <c r="R34" s="87"/>
      <c r="S34" s="87"/>
      <c r="T34" s="86"/>
      <c r="U34" s="86"/>
      <c r="V34" s="86"/>
      <c r="W34" s="86"/>
      <c r="X34" s="86"/>
    </row>
    <row r="35" spans="1:24" ht="22.7" customHeight="1" x14ac:dyDescent="0.4">
      <c r="A35" s="202" t="s">
        <v>168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</row>
    <row r="36" spans="1:24" ht="15.75" customHeight="1" x14ac:dyDescent="0.4">
      <c r="A36" s="83"/>
      <c r="B36" s="75"/>
      <c r="C36" s="75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7"/>
      <c r="R36" s="87"/>
      <c r="S36" s="87"/>
      <c r="T36" s="86"/>
      <c r="U36" s="86"/>
      <c r="V36" s="86"/>
      <c r="W36" s="86"/>
      <c r="X36" s="86"/>
    </row>
    <row r="37" spans="1:24" ht="22.35" customHeight="1" x14ac:dyDescent="0.4">
      <c r="A37" s="73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7" s="116"/>
      <c r="C37" s="116"/>
      <c r="D37" s="117"/>
      <c r="E37" s="74"/>
      <c r="F37" s="117"/>
      <c r="G37" s="74"/>
      <c r="H37" s="117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</row>
  </sheetData>
  <mergeCells count="6">
    <mergeCell ref="A35:X35"/>
    <mergeCell ref="D5:X5"/>
    <mergeCell ref="D6:V6"/>
    <mergeCell ref="N7:T7"/>
    <mergeCell ref="J8:L8"/>
    <mergeCell ref="N8:R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4"/>
  <sheetViews>
    <sheetView topLeftCell="A25" zoomScale="85" zoomScaleNormal="85" zoomScaleSheetLayoutView="100" workbookViewId="0">
      <selection activeCell="A29" sqref="A29"/>
    </sheetView>
  </sheetViews>
  <sheetFormatPr defaultColWidth="10.140625" defaultRowHeight="20.100000000000001" customHeight="1" x14ac:dyDescent="0.4"/>
  <cols>
    <col min="1" max="1" width="55.7109375" style="70" customWidth="1"/>
    <col min="2" max="2" width="8.7109375" style="70" customWidth="1"/>
    <col min="3" max="3" width="0.85546875" style="70" customWidth="1"/>
    <col min="4" max="4" width="12.42578125" style="70" customWidth="1"/>
    <col min="5" max="5" width="0.85546875" style="70" customWidth="1"/>
    <col min="6" max="6" width="13" style="70" customWidth="1"/>
    <col min="7" max="7" width="0.85546875" style="70" customWidth="1"/>
    <col min="8" max="8" width="12" style="70" customWidth="1"/>
    <col min="9" max="9" width="0.85546875" style="70" customWidth="1"/>
    <col min="10" max="10" width="12.42578125" style="70" customWidth="1"/>
    <col min="11" max="11" width="0.85546875" style="70" customWidth="1"/>
    <col min="12" max="12" width="13.5703125" style="70" customWidth="1"/>
    <col min="13" max="13" width="0.85546875" style="70" customWidth="1"/>
    <col min="14" max="14" width="15.140625" style="70" customWidth="1"/>
    <col min="15" max="15" width="0.85546875" style="70" customWidth="1"/>
    <col min="16" max="16" width="17" style="70" customWidth="1"/>
    <col min="17" max="17" width="0.85546875" style="70" customWidth="1"/>
    <col min="18" max="18" width="13.7109375" style="70" bestFit="1" customWidth="1"/>
    <col min="19" max="25" width="9.140625" style="70" customWidth="1"/>
    <col min="26" max="16384" width="10.140625" style="70"/>
  </cols>
  <sheetData>
    <row r="1" spans="1:18" ht="20.100000000000001" customHeight="1" x14ac:dyDescent="0.4">
      <c r="A1" s="66" t="s">
        <v>0</v>
      </c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20.100000000000001" customHeight="1" x14ac:dyDescent="0.4">
      <c r="A2" s="66" t="s">
        <v>157</v>
      </c>
      <c r="B2" s="67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8" ht="20.100000000000001" customHeight="1" x14ac:dyDescent="0.4">
      <c r="A3" s="71" t="s">
        <v>179</v>
      </c>
      <c r="B3" s="72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20.100000000000001" customHeight="1" x14ac:dyDescent="0.4">
      <c r="A4" s="68"/>
      <c r="B4" s="75"/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18" ht="20.100000000000001" customHeight="1" x14ac:dyDescent="0.4">
      <c r="A5" s="68"/>
      <c r="B5" s="75"/>
      <c r="C5" s="68"/>
      <c r="D5" s="209" t="s">
        <v>102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18" ht="20.100000000000001" customHeight="1" x14ac:dyDescent="0.4">
      <c r="A6" s="68"/>
      <c r="B6" s="75"/>
      <c r="C6" s="67"/>
      <c r="D6" s="76"/>
      <c r="E6" s="76"/>
      <c r="F6" s="76"/>
      <c r="G6" s="76"/>
      <c r="H6" s="76"/>
      <c r="I6" s="76"/>
      <c r="J6" s="69"/>
      <c r="K6" s="69"/>
      <c r="L6" s="69"/>
      <c r="M6" s="76"/>
      <c r="N6" s="210" t="s">
        <v>45</v>
      </c>
      <c r="O6" s="211"/>
      <c r="P6" s="211"/>
      <c r="Q6" s="76"/>
      <c r="R6" s="76"/>
    </row>
    <row r="7" spans="1:18" ht="20.100000000000001" customHeight="1" x14ac:dyDescent="0.4">
      <c r="A7" s="68"/>
      <c r="B7" s="75"/>
      <c r="C7" s="67"/>
      <c r="D7" s="76"/>
      <c r="E7" s="76"/>
      <c r="F7" s="76"/>
      <c r="G7" s="76"/>
      <c r="H7" s="76"/>
      <c r="I7" s="76"/>
      <c r="J7" s="69"/>
      <c r="K7" s="69"/>
      <c r="L7" s="69"/>
      <c r="M7" s="76"/>
      <c r="N7" s="77" t="s">
        <v>103</v>
      </c>
      <c r="O7" s="76"/>
      <c r="P7" s="76"/>
      <c r="Q7" s="76"/>
      <c r="R7" s="76"/>
    </row>
    <row r="8" spans="1:18" ht="20.100000000000001" customHeight="1" x14ac:dyDescent="0.4">
      <c r="A8" s="68"/>
      <c r="B8" s="75"/>
      <c r="C8" s="67"/>
      <c r="D8" s="76"/>
      <c r="E8" s="76"/>
      <c r="F8" s="76"/>
      <c r="G8" s="76"/>
      <c r="H8" s="76"/>
      <c r="I8" s="76"/>
      <c r="J8" s="209" t="s">
        <v>42</v>
      </c>
      <c r="K8" s="198"/>
      <c r="L8" s="198"/>
      <c r="M8" s="76"/>
      <c r="N8" s="78" t="s">
        <v>104</v>
      </c>
      <c r="O8" s="79"/>
      <c r="P8" s="76"/>
      <c r="Q8" s="76"/>
      <c r="R8" s="76"/>
    </row>
    <row r="9" spans="1:18" ht="20.100000000000001" customHeight="1" x14ac:dyDescent="0.4">
      <c r="A9" s="68"/>
      <c r="B9" s="75"/>
      <c r="C9" s="67"/>
      <c r="D9" s="76"/>
      <c r="E9" s="76"/>
      <c r="F9" s="77"/>
      <c r="G9" s="76"/>
      <c r="H9" s="77"/>
      <c r="I9" s="76"/>
      <c r="J9" s="69"/>
      <c r="K9" s="69"/>
      <c r="L9" s="69"/>
      <c r="M9" s="76"/>
      <c r="N9" s="77" t="s">
        <v>77</v>
      </c>
      <c r="O9" s="76"/>
      <c r="P9" s="69"/>
      <c r="Q9" s="77"/>
      <c r="R9" s="77"/>
    </row>
    <row r="10" spans="1:18" ht="20.100000000000001" customHeight="1" x14ac:dyDescent="0.4">
      <c r="A10" s="68"/>
      <c r="B10" s="75"/>
      <c r="C10" s="80"/>
      <c r="D10" s="69"/>
      <c r="E10" s="77"/>
      <c r="F10" s="77"/>
      <c r="G10" s="77"/>
      <c r="H10" s="77"/>
      <c r="I10" s="77"/>
      <c r="J10" s="77" t="s">
        <v>79</v>
      </c>
      <c r="K10" s="77"/>
      <c r="L10" s="77"/>
      <c r="M10" s="77"/>
      <c r="N10" s="77" t="s">
        <v>81</v>
      </c>
      <c r="O10" s="77"/>
      <c r="P10" s="77" t="s">
        <v>105</v>
      </c>
      <c r="Q10" s="77"/>
      <c r="R10" s="77"/>
    </row>
    <row r="11" spans="1:18" ht="20.100000000000001" customHeight="1" x14ac:dyDescent="0.4">
      <c r="A11" s="68"/>
      <c r="B11" s="75"/>
      <c r="C11" s="80"/>
      <c r="D11" s="77" t="s">
        <v>84</v>
      </c>
      <c r="E11" s="77"/>
      <c r="F11" s="77" t="s">
        <v>85</v>
      </c>
      <c r="G11" s="77"/>
      <c r="H11" s="77" t="s">
        <v>78</v>
      </c>
      <c r="I11" s="77"/>
      <c r="J11" s="81" t="s">
        <v>87</v>
      </c>
      <c r="K11" s="77"/>
      <c r="L11" s="77"/>
      <c r="M11" s="77"/>
      <c r="N11" s="77" t="s">
        <v>89</v>
      </c>
      <c r="O11" s="77"/>
      <c r="P11" s="77" t="s">
        <v>106</v>
      </c>
      <c r="Q11" s="77"/>
      <c r="R11" s="77" t="s">
        <v>83</v>
      </c>
    </row>
    <row r="12" spans="1:18" ht="20.100000000000001" customHeight="1" x14ac:dyDescent="0.4">
      <c r="A12" s="68"/>
      <c r="B12" s="82" t="s">
        <v>6</v>
      </c>
      <c r="C12" s="80"/>
      <c r="D12" s="78" t="s">
        <v>92</v>
      </c>
      <c r="E12" s="77"/>
      <c r="F12" s="78" t="s">
        <v>93</v>
      </c>
      <c r="G12" s="77"/>
      <c r="H12" s="78" t="s">
        <v>107</v>
      </c>
      <c r="I12" s="77"/>
      <c r="J12" s="78" t="s">
        <v>95</v>
      </c>
      <c r="K12" s="79"/>
      <c r="L12" s="78" t="s">
        <v>44</v>
      </c>
      <c r="M12" s="77"/>
      <c r="N12" s="78" t="s">
        <v>97</v>
      </c>
      <c r="O12" s="77"/>
      <c r="P12" s="78" t="s">
        <v>100</v>
      </c>
      <c r="Q12" s="77"/>
      <c r="R12" s="78" t="s">
        <v>100</v>
      </c>
    </row>
    <row r="13" spans="1:18" ht="8.25" customHeight="1" x14ac:dyDescent="0.4">
      <c r="A13" s="83"/>
      <c r="B13" s="84"/>
      <c r="C13" s="8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</row>
    <row r="14" spans="1:18" ht="20.100000000000001" customHeight="1" x14ac:dyDescent="0.4">
      <c r="A14" s="83" t="s">
        <v>154</v>
      </c>
      <c r="B14" s="84"/>
      <c r="C14" s="85"/>
      <c r="D14" s="86">
        <v>658434300</v>
      </c>
      <c r="E14" s="86"/>
      <c r="F14" s="86">
        <v>222105000</v>
      </c>
      <c r="G14" s="86"/>
      <c r="H14" s="86">
        <v>7429904</v>
      </c>
      <c r="I14" s="86"/>
      <c r="J14" s="86">
        <v>65843430</v>
      </c>
      <c r="K14" s="86"/>
      <c r="L14" s="86">
        <v>2749227464</v>
      </c>
      <c r="M14" s="86"/>
      <c r="N14" s="86">
        <v>-2625811</v>
      </c>
      <c r="O14" s="86"/>
      <c r="P14" s="86">
        <f>SUM(N14:O14)</f>
        <v>-2625811</v>
      </c>
      <c r="Q14" s="86"/>
      <c r="R14" s="86">
        <f>SUM(D14:L14,P14)</f>
        <v>3700414287</v>
      </c>
    </row>
    <row r="15" spans="1:18" ht="20.100000000000001" customHeight="1" x14ac:dyDescent="0.4">
      <c r="A15" s="83" t="s">
        <v>101</v>
      </c>
      <c r="B15" s="84"/>
      <c r="C15" s="85"/>
      <c r="D15" s="87"/>
      <c r="E15" s="86"/>
      <c r="F15" s="87"/>
      <c r="G15" s="86"/>
      <c r="H15" s="87"/>
      <c r="I15" s="86"/>
      <c r="J15" s="87"/>
      <c r="K15" s="86"/>
      <c r="L15" s="87"/>
      <c r="M15" s="87"/>
      <c r="N15" s="87"/>
      <c r="O15" s="87"/>
      <c r="P15" s="86"/>
      <c r="Q15" s="87"/>
      <c r="R15" s="87"/>
    </row>
    <row r="16" spans="1:18" ht="20.100000000000001" customHeight="1" x14ac:dyDescent="0.4">
      <c r="A16" s="83" t="s">
        <v>166</v>
      </c>
      <c r="B16" s="75"/>
      <c r="C16" s="85"/>
      <c r="D16" s="87"/>
      <c r="E16" s="86"/>
      <c r="F16" s="87"/>
      <c r="G16" s="86"/>
      <c r="H16" s="87"/>
      <c r="I16" s="86"/>
      <c r="J16" s="87"/>
      <c r="K16" s="86"/>
      <c r="L16" s="87"/>
      <c r="M16" s="87"/>
      <c r="N16" s="87"/>
      <c r="O16" s="87"/>
      <c r="P16" s="86"/>
      <c r="Q16" s="87"/>
      <c r="R16" s="86"/>
    </row>
    <row r="17" spans="1:18" ht="20.100000000000001" customHeight="1" x14ac:dyDescent="0.4">
      <c r="A17" s="88" t="s">
        <v>140</v>
      </c>
      <c r="B17" s="75">
        <v>17</v>
      </c>
      <c r="C17" s="85"/>
      <c r="D17" s="87">
        <v>0</v>
      </c>
      <c r="E17" s="86"/>
      <c r="F17" s="87">
        <v>0</v>
      </c>
      <c r="G17" s="86"/>
      <c r="H17" s="87">
        <v>0</v>
      </c>
      <c r="I17" s="86"/>
      <c r="J17" s="87">
        <v>0</v>
      </c>
      <c r="K17" s="86"/>
      <c r="L17" s="87">
        <v>-197530290</v>
      </c>
      <c r="M17" s="87"/>
      <c r="N17" s="87">
        <v>0</v>
      </c>
      <c r="O17" s="87"/>
      <c r="P17" s="86">
        <f>SUM(N17:O17)</f>
        <v>0</v>
      </c>
      <c r="Q17" s="87"/>
      <c r="R17" s="86">
        <f>SUM(D17:L17,P17)</f>
        <v>-197530290</v>
      </c>
    </row>
    <row r="18" spans="1:18" ht="20.100000000000001" customHeight="1" x14ac:dyDescent="0.4">
      <c r="A18" s="88" t="s">
        <v>151</v>
      </c>
      <c r="B18" s="84"/>
      <c r="C18" s="85"/>
      <c r="D18" s="74">
        <v>0</v>
      </c>
      <c r="E18" s="69"/>
      <c r="F18" s="74">
        <v>0</v>
      </c>
      <c r="G18" s="69"/>
      <c r="H18" s="74">
        <v>0</v>
      </c>
      <c r="I18" s="69"/>
      <c r="J18" s="74">
        <v>0</v>
      </c>
      <c r="K18" s="69"/>
      <c r="L18" s="74">
        <v>155890514</v>
      </c>
      <c r="M18" s="69"/>
      <c r="N18" s="74">
        <v>0</v>
      </c>
      <c r="O18" s="69"/>
      <c r="P18" s="89">
        <f>SUM(N18:O18)</f>
        <v>0</v>
      </c>
      <c r="Q18" s="69"/>
      <c r="R18" s="89">
        <f>SUM(D18:L18,P18)</f>
        <v>155890514</v>
      </c>
    </row>
    <row r="19" spans="1:18" ht="8.25" customHeight="1" x14ac:dyDescent="0.4">
      <c r="A19" s="68"/>
      <c r="B19" s="75"/>
      <c r="C19" s="68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</row>
    <row r="20" spans="1:18" ht="20.100000000000001" customHeight="1" thickBot="1" x14ac:dyDescent="0.45">
      <c r="A20" s="83" t="s">
        <v>167</v>
      </c>
      <c r="B20" s="75"/>
      <c r="C20" s="68"/>
      <c r="D20" s="90">
        <f>SUM(D14:D18)</f>
        <v>658434300</v>
      </c>
      <c r="E20" s="69"/>
      <c r="F20" s="90">
        <f>SUM(F14:F18)</f>
        <v>222105000</v>
      </c>
      <c r="G20" s="69"/>
      <c r="H20" s="90">
        <f>SUM(H14:H18)</f>
        <v>7429904</v>
      </c>
      <c r="I20" s="69"/>
      <c r="J20" s="90">
        <f>SUM(J14:J18)</f>
        <v>65843430</v>
      </c>
      <c r="K20" s="69"/>
      <c r="L20" s="90">
        <f>SUM(L14:L18)</f>
        <v>2707587688</v>
      </c>
      <c r="M20" s="69"/>
      <c r="N20" s="90">
        <f>SUM(N14:N18)</f>
        <v>-2625811</v>
      </c>
      <c r="O20" s="69"/>
      <c r="P20" s="90">
        <f>SUM(P14:P18)</f>
        <v>-2625811</v>
      </c>
      <c r="Q20" s="69"/>
      <c r="R20" s="90">
        <f>SUM(R14:R18)</f>
        <v>3658774511</v>
      </c>
    </row>
    <row r="21" spans="1:18" ht="20.100000000000001" customHeight="1" thickTop="1" x14ac:dyDescent="0.4">
      <c r="A21" s="83"/>
      <c r="B21" s="75"/>
      <c r="C21" s="68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</row>
    <row r="22" spans="1:18" ht="20.100000000000001" customHeight="1" x14ac:dyDescent="0.4">
      <c r="A22" s="83" t="s">
        <v>176</v>
      </c>
      <c r="B22" s="84"/>
      <c r="C22" s="85"/>
      <c r="D22" s="86">
        <v>658434300</v>
      </c>
      <c r="E22" s="86"/>
      <c r="F22" s="86">
        <v>222105000</v>
      </c>
      <c r="G22" s="86"/>
      <c r="H22" s="86">
        <v>7429904</v>
      </c>
      <c r="I22" s="86"/>
      <c r="J22" s="86">
        <v>65843430</v>
      </c>
      <c r="K22" s="86"/>
      <c r="L22" s="86">
        <v>2732177329</v>
      </c>
      <c r="M22" s="86"/>
      <c r="N22" s="86">
        <v>-7751032.4000000004</v>
      </c>
      <c r="O22" s="86"/>
      <c r="P22" s="86">
        <v>-7751032.4000000004</v>
      </c>
      <c r="Q22" s="86"/>
      <c r="R22" s="86">
        <f>SUM(D22:L22,P22)</f>
        <v>3678238930.5999999</v>
      </c>
    </row>
    <row r="23" spans="1:18" ht="20.100000000000001" customHeight="1" x14ac:dyDescent="0.4">
      <c r="A23" s="83" t="s">
        <v>101</v>
      </c>
      <c r="B23" s="84"/>
      <c r="C23" s="85"/>
      <c r="D23" s="87"/>
      <c r="E23" s="86"/>
      <c r="F23" s="87"/>
      <c r="G23" s="86"/>
      <c r="H23" s="87"/>
      <c r="I23" s="86"/>
      <c r="J23" s="87"/>
      <c r="K23" s="86"/>
      <c r="L23" s="87"/>
      <c r="M23" s="87"/>
      <c r="N23" s="87"/>
      <c r="O23" s="87"/>
      <c r="P23" s="86"/>
      <c r="Q23" s="87"/>
      <c r="R23" s="87"/>
    </row>
    <row r="24" spans="1:18" ht="20.100000000000001" customHeight="1" x14ac:dyDescent="0.4">
      <c r="A24" s="83" t="s">
        <v>177</v>
      </c>
      <c r="B24" s="75"/>
      <c r="C24" s="85"/>
      <c r="D24" s="87"/>
      <c r="E24" s="86"/>
      <c r="F24" s="87"/>
      <c r="G24" s="86"/>
      <c r="H24" s="87"/>
      <c r="I24" s="86"/>
      <c r="J24" s="87"/>
      <c r="K24" s="86"/>
      <c r="L24" s="87"/>
      <c r="M24" s="87"/>
      <c r="N24" s="87"/>
      <c r="O24" s="87"/>
      <c r="P24" s="86"/>
      <c r="Q24" s="87"/>
      <c r="R24" s="86"/>
    </row>
    <row r="25" spans="1:18" ht="20.100000000000001" customHeight="1" x14ac:dyDescent="0.4">
      <c r="A25" s="88" t="s">
        <v>151</v>
      </c>
      <c r="B25" s="84"/>
      <c r="C25" s="85"/>
      <c r="D25" s="74">
        <v>0</v>
      </c>
      <c r="E25" s="69"/>
      <c r="F25" s="74">
        <v>0</v>
      </c>
      <c r="G25" s="69"/>
      <c r="H25" s="74">
        <v>0</v>
      </c>
      <c r="I25" s="69"/>
      <c r="J25" s="74">
        <v>0</v>
      </c>
      <c r="K25" s="69"/>
      <c r="L25" s="74">
        <v>79955986</v>
      </c>
      <c r="M25" s="69"/>
      <c r="N25" s="74">
        <v>0</v>
      </c>
      <c r="O25" s="69"/>
      <c r="P25" s="89">
        <f>SUM(N25:O25)</f>
        <v>0</v>
      </c>
      <c r="Q25" s="69"/>
      <c r="R25" s="89">
        <f>SUM(D25:L25,P25)</f>
        <v>79955986</v>
      </c>
    </row>
    <row r="26" spans="1:18" ht="8.25" customHeight="1" x14ac:dyDescent="0.4">
      <c r="A26" s="68"/>
      <c r="B26" s="75"/>
      <c r="C26" s="68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</row>
    <row r="27" spans="1:18" ht="20.100000000000001" customHeight="1" thickBot="1" x14ac:dyDescent="0.45">
      <c r="A27" s="83" t="s">
        <v>178</v>
      </c>
      <c r="B27" s="75"/>
      <c r="C27" s="68"/>
      <c r="D27" s="90">
        <f>SUM(D22:D25)</f>
        <v>658434300</v>
      </c>
      <c r="E27" s="69"/>
      <c r="F27" s="90">
        <f>SUM(F22:F25)</f>
        <v>222105000</v>
      </c>
      <c r="G27" s="69"/>
      <c r="H27" s="90">
        <f>SUM(H22:H25)</f>
        <v>7429904</v>
      </c>
      <c r="I27" s="69"/>
      <c r="J27" s="90">
        <f>SUM(J22:J25)</f>
        <v>65843430</v>
      </c>
      <c r="K27" s="69"/>
      <c r="L27" s="90">
        <f>SUM(L22:L25)</f>
        <v>2812133315</v>
      </c>
      <c r="M27" s="69"/>
      <c r="N27" s="90">
        <f>SUM(N22:N25)</f>
        <v>-7751032.4000000004</v>
      </c>
      <c r="O27" s="69"/>
      <c r="P27" s="90">
        <f>SUM(P22:P25)</f>
        <v>-7751032.4000000004</v>
      </c>
      <c r="Q27" s="69"/>
      <c r="R27" s="90">
        <f>SUM(R22:R25)</f>
        <v>3758194916.5999999</v>
      </c>
    </row>
    <row r="28" spans="1:18" ht="20.100000000000001" customHeight="1" thickTop="1" x14ac:dyDescent="0.4">
      <c r="A28" s="83"/>
      <c r="B28" s="75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ht="20.100000000000001" customHeight="1" x14ac:dyDescent="0.4">
      <c r="A29" s="83"/>
      <c r="B29" s="75"/>
      <c r="C29" s="68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8" ht="20.100000000000001" customHeight="1" x14ac:dyDescent="0.4">
      <c r="A30" s="83"/>
      <c r="B30" s="75"/>
      <c r="C30" s="68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8" ht="20.25" customHeight="1" x14ac:dyDescent="0.4">
      <c r="A31" s="68"/>
      <c r="B31" s="75"/>
      <c r="C31" s="68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18" ht="20.100000000000001" customHeight="1" x14ac:dyDescent="0.4">
      <c r="A32" s="202" t="s">
        <v>25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</row>
    <row r="33" spans="1:18" ht="18.75" customHeight="1" x14ac:dyDescent="0.4">
      <c r="A33" s="202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</row>
    <row r="34" spans="1:18" ht="20.100000000000001" customHeight="1" x14ac:dyDescent="0.4">
      <c r="A34" s="208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</row>
  </sheetData>
  <mergeCells count="6">
    <mergeCell ref="A34:R34"/>
    <mergeCell ref="D5:R5"/>
    <mergeCell ref="N6:P6"/>
    <mergeCell ref="J8:L8"/>
    <mergeCell ref="A32:R32"/>
    <mergeCell ref="A33:R33"/>
  </mergeCells>
  <pageMargins left="0.4" right="0.4" top="0.5" bottom="0.6" header="0.49" footer="0.4"/>
  <pageSetup paperSize="9" scale="85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98"/>
  <sheetViews>
    <sheetView topLeftCell="A87" zoomScale="87" zoomScaleNormal="90" zoomScaleSheetLayoutView="85" workbookViewId="0">
      <selection activeCell="R88" sqref="R88"/>
    </sheetView>
  </sheetViews>
  <sheetFormatPr defaultColWidth="9.140625" defaultRowHeight="20.100000000000001" customHeight="1" x14ac:dyDescent="0.5"/>
  <cols>
    <col min="1" max="4" width="1.140625" style="16" customWidth="1"/>
    <col min="5" max="5" width="39.140625" style="16" customWidth="1"/>
    <col min="6" max="6" width="7.7109375" style="15" customWidth="1"/>
    <col min="7" max="7" width="0.7109375" style="16" customWidth="1"/>
    <col min="8" max="8" width="13.5703125" style="17" customWidth="1"/>
    <col min="9" max="9" width="0.85546875" style="17" customWidth="1"/>
    <col min="10" max="10" width="13.5703125" style="17" customWidth="1"/>
    <col min="11" max="11" width="0.85546875" style="17" customWidth="1"/>
    <col min="12" max="12" width="13.5703125" style="12" customWidth="1"/>
    <col min="13" max="13" width="0.85546875" style="17" customWidth="1"/>
    <col min="14" max="14" width="13.5703125" style="12" customWidth="1"/>
    <col min="15" max="16384" width="9.140625" style="16"/>
  </cols>
  <sheetData>
    <row r="1" spans="1:14" ht="20.100000000000001" customHeight="1" x14ac:dyDescent="0.4">
      <c r="A1" s="13" t="s">
        <v>0</v>
      </c>
      <c r="B1" s="14"/>
      <c r="C1" s="14"/>
      <c r="D1" s="14"/>
      <c r="E1" s="14"/>
      <c r="L1" s="1"/>
      <c r="N1" s="1"/>
    </row>
    <row r="2" spans="1:14" ht="20.100000000000001" customHeight="1" x14ac:dyDescent="0.5">
      <c r="A2" s="18" t="s">
        <v>108</v>
      </c>
      <c r="B2" s="14"/>
      <c r="C2" s="14"/>
      <c r="D2" s="14"/>
      <c r="E2" s="14"/>
      <c r="L2" s="1"/>
      <c r="N2" s="1"/>
    </row>
    <row r="3" spans="1:14" ht="20.100000000000001" customHeight="1" x14ac:dyDescent="0.5">
      <c r="A3" s="19" t="s">
        <v>179</v>
      </c>
      <c r="B3" s="19"/>
      <c r="C3" s="19"/>
      <c r="D3" s="20"/>
      <c r="E3" s="20"/>
      <c r="F3" s="21"/>
      <c r="G3" s="22"/>
      <c r="H3" s="23"/>
      <c r="I3" s="23"/>
      <c r="J3" s="23"/>
      <c r="K3" s="23"/>
      <c r="L3" s="2"/>
      <c r="M3" s="23"/>
      <c r="N3" s="2"/>
    </row>
    <row r="4" spans="1:14" ht="20.100000000000001" customHeight="1" x14ac:dyDescent="0.5">
      <c r="L4" s="1"/>
      <c r="N4" s="1"/>
    </row>
    <row r="5" spans="1:14" ht="20.100000000000001" customHeight="1" x14ac:dyDescent="0.5">
      <c r="A5" s="24"/>
      <c r="B5" s="24"/>
      <c r="C5" s="24"/>
      <c r="D5" s="24"/>
      <c r="E5" s="24"/>
      <c r="F5" s="25"/>
      <c r="G5" s="24"/>
      <c r="H5" s="214" t="s">
        <v>1</v>
      </c>
      <c r="I5" s="214"/>
      <c r="J5" s="214"/>
      <c r="K5" s="26"/>
      <c r="L5" s="214" t="s">
        <v>2</v>
      </c>
      <c r="M5" s="214"/>
      <c r="N5" s="214"/>
    </row>
    <row r="6" spans="1:14" ht="20.100000000000001" customHeight="1" x14ac:dyDescent="0.5">
      <c r="A6" s="24"/>
      <c r="B6" s="24"/>
      <c r="C6" s="24"/>
      <c r="D6" s="24"/>
      <c r="E6" s="24"/>
      <c r="F6" s="25"/>
      <c r="G6" s="24"/>
      <c r="H6" s="26" t="s">
        <v>3</v>
      </c>
      <c r="I6" s="26"/>
      <c r="J6" s="26" t="s">
        <v>3</v>
      </c>
      <c r="K6" s="26"/>
      <c r="L6" s="3" t="s">
        <v>3</v>
      </c>
      <c r="M6" s="26"/>
      <c r="N6" s="3" t="s">
        <v>3</v>
      </c>
    </row>
    <row r="7" spans="1:14" ht="20.100000000000001" customHeight="1" x14ac:dyDescent="0.5">
      <c r="A7" s="24"/>
      <c r="B7" s="24"/>
      <c r="C7" s="24"/>
      <c r="D7" s="24"/>
      <c r="E7" s="24"/>
      <c r="F7" s="25"/>
      <c r="G7" s="24"/>
      <c r="H7" s="27" t="s">
        <v>161</v>
      </c>
      <c r="I7" s="28"/>
      <c r="J7" s="27" t="s">
        <v>161</v>
      </c>
      <c r="K7" s="29"/>
      <c r="L7" s="27" t="s">
        <v>161</v>
      </c>
      <c r="M7" s="29"/>
      <c r="N7" s="27" t="s">
        <v>161</v>
      </c>
    </row>
    <row r="8" spans="1:14" ht="20.100000000000001" customHeight="1" x14ac:dyDescent="0.5">
      <c r="A8" s="24"/>
      <c r="B8" s="24"/>
      <c r="C8" s="24"/>
      <c r="D8" s="24"/>
      <c r="E8" s="24"/>
      <c r="F8" s="25"/>
      <c r="G8" s="24"/>
      <c r="H8" s="26" t="s">
        <v>163</v>
      </c>
      <c r="I8" s="30"/>
      <c r="J8" s="26" t="s">
        <v>138</v>
      </c>
      <c r="K8" s="26"/>
      <c r="L8" s="26" t="s">
        <v>163</v>
      </c>
      <c r="M8" s="30"/>
      <c r="N8" s="26" t="s">
        <v>138</v>
      </c>
    </row>
    <row r="9" spans="1:14" ht="20.100000000000001" customHeight="1" x14ac:dyDescent="0.5">
      <c r="A9" s="24"/>
      <c r="B9" s="24"/>
      <c r="C9" s="24"/>
      <c r="D9" s="24"/>
      <c r="E9" s="24"/>
      <c r="F9" s="31" t="s">
        <v>6</v>
      </c>
      <c r="G9" s="24"/>
      <c r="H9" s="32" t="s">
        <v>7</v>
      </c>
      <c r="I9" s="30"/>
      <c r="J9" s="32" t="s">
        <v>7</v>
      </c>
      <c r="K9" s="26"/>
      <c r="L9" s="4" t="s">
        <v>7</v>
      </c>
      <c r="M9" s="26"/>
      <c r="N9" s="4" t="s">
        <v>7</v>
      </c>
    </row>
    <row r="10" spans="1:14" ht="6" customHeight="1" x14ac:dyDescent="0.5">
      <c r="A10" s="24"/>
      <c r="B10" s="24"/>
      <c r="C10" s="24"/>
      <c r="D10" s="24"/>
      <c r="E10" s="24"/>
      <c r="F10" s="25"/>
      <c r="G10" s="24"/>
      <c r="H10" s="7"/>
      <c r="I10" s="30"/>
      <c r="J10" s="7"/>
      <c r="K10" s="26"/>
      <c r="L10" s="7"/>
      <c r="M10" s="26"/>
      <c r="N10" s="7"/>
    </row>
    <row r="11" spans="1:14" ht="20.100000000000001" customHeight="1" x14ac:dyDescent="0.5">
      <c r="A11" s="33" t="s">
        <v>109</v>
      </c>
      <c r="B11" s="24"/>
      <c r="C11" s="24"/>
      <c r="D11" s="24"/>
      <c r="E11" s="24"/>
      <c r="F11" s="25"/>
      <c r="G11" s="34"/>
      <c r="H11" s="7"/>
      <c r="I11" s="26"/>
      <c r="J11" s="7"/>
      <c r="K11" s="30"/>
      <c r="L11" s="7"/>
      <c r="M11" s="30"/>
      <c r="N11" s="7"/>
    </row>
    <row r="12" spans="1:14" ht="20.100000000000001" customHeight="1" x14ac:dyDescent="0.5">
      <c r="A12" s="35" t="s">
        <v>58</v>
      </c>
      <c r="B12" s="24"/>
      <c r="C12" s="24"/>
      <c r="D12" s="24"/>
      <c r="E12" s="24"/>
      <c r="F12" s="25"/>
      <c r="G12" s="34"/>
      <c r="H12" s="36">
        <v>77260354</v>
      </c>
      <c r="I12" s="26"/>
      <c r="J12" s="36">
        <v>150712797</v>
      </c>
      <c r="K12" s="26"/>
      <c r="L12" s="36">
        <v>80558210</v>
      </c>
      <c r="M12" s="26"/>
      <c r="N12" s="36">
        <v>158115386</v>
      </c>
    </row>
    <row r="13" spans="1:14" ht="20.100000000000001" customHeight="1" x14ac:dyDescent="0.5">
      <c r="A13" s="24" t="s">
        <v>110</v>
      </c>
      <c r="B13" s="24"/>
      <c r="C13" s="33"/>
      <c r="D13" s="33"/>
      <c r="E13" s="33"/>
      <c r="F13" s="37"/>
      <c r="G13" s="24"/>
      <c r="H13" s="38"/>
      <c r="I13" s="30"/>
      <c r="J13" s="38"/>
      <c r="K13" s="30"/>
      <c r="L13" s="38"/>
      <c r="M13" s="30"/>
      <c r="N13" s="38"/>
    </row>
    <row r="14" spans="1:14" ht="20.100000000000001" customHeight="1" x14ac:dyDescent="0.5">
      <c r="A14" s="24"/>
      <c r="B14" s="39" t="s">
        <v>111</v>
      </c>
      <c r="C14" s="40"/>
      <c r="D14" s="40"/>
      <c r="E14" s="40"/>
      <c r="F14" s="37"/>
      <c r="G14" s="24"/>
      <c r="H14" s="38">
        <v>26724075</v>
      </c>
      <c r="I14" s="30"/>
      <c r="J14" s="38">
        <v>26930809</v>
      </c>
      <c r="K14" s="30"/>
      <c r="L14" s="38">
        <v>26724075</v>
      </c>
      <c r="M14" s="28"/>
      <c r="N14" s="38">
        <v>26929437</v>
      </c>
    </row>
    <row r="15" spans="1:14" ht="20.100000000000001" customHeight="1" x14ac:dyDescent="0.5">
      <c r="A15" s="24"/>
      <c r="B15" s="39" t="s">
        <v>169</v>
      </c>
      <c r="C15" s="40"/>
      <c r="D15" s="40"/>
      <c r="E15" s="40"/>
      <c r="F15" s="37"/>
      <c r="G15" s="24"/>
      <c r="H15" s="38">
        <v>1657467</v>
      </c>
      <c r="I15" s="30"/>
      <c r="J15" s="38">
        <v>-93450</v>
      </c>
      <c r="K15" s="30"/>
      <c r="L15" s="38">
        <v>1657467</v>
      </c>
      <c r="M15" s="28"/>
      <c r="N15" s="38">
        <v>-93450</v>
      </c>
    </row>
    <row r="16" spans="1:14" ht="20.100000000000001" customHeight="1" x14ac:dyDescent="0.5">
      <c r="A16" s="24"/>
      <c r="B16" s="39" t="s">
        <v>170</v>
      </c>
      <c r="C16" s="39"/>
      <c r="D16" s="40"/>
      <c r="E16" s="40"/>
      <c r="F16" s="37"/>
      <c r="G16" s="24"/>
      <c r="H16" s="38">
        <v>2112491</v>
      </c>
      <c r="I16" s="30"/>
      <c r="J16" s="38">
        <v>-737236</v>
      </c>
      <c r="K16" s="30"/>
      <c r="L16" s="38">
        <v>2112491</v>
      </c>
      <c r="M16" s="28"/>
      <c r="N16" s="38">
        <v>-737236</v>
      </c>
    </row>
    <row r="17" spans="1:14" ht="20.100000000000001" customHeight="1" x14ac:dyDescent="0.5">
      <c r="A17" s="24"/>
      <c r="B17" s="39" t="s">
        <v>134</v>
      </c>
      <c r="C17" s="40"/>
      <c r="D17" s="40"/>
      <c r="E17" s="40"/>
      <c r="F17" s="37"/>
      <c r="G17" s="24"/>
      <c r="H17" s="38">
        <v>915631</v>
      </c>
      <c r="I17" s="30"/>
      <c r="J17" s="38">
        <v>2963322</v>
      </c>
      <c r="K17" s="30"/>
      <c r="L17" s="38">
        <v>915631</v>
      </c>
      <c r="M17" s="28"/>
      <c r="N17" s="38">
        <v>2963322</v>
      </c>
    </row>
    <row r="18" spans="1:14" ht="20.100000000000001" customHeight="1" x14ac:dyDescent="0.5">
      <c r="A18" s="24"/>
      <c r="B18" s="39" t="s">
        <v>187</v>
      </c>
      <c r="C18" s="40"/>
      <c r="D18" s="40"/>
      <c r="E18" s="40"/>
      <c r="F18" s="24"/>
      <c r="G18" s="24"/>
      <c r="H18" s="38">
        <v>0</v>
      </c>
      <c r="I18" s="30"/>
      <c r="J18" s="38">
        <v>-48783</v>
      </c>
      <c r="K18" s="30"/>
      <c r="L18" s="38">
        <v>0</v>
      </c>
      <c r="M18" s="28"/>
      <c r="N18" s="38">
        <v>-48783</v>
      </c>
    </row>
    <row r="19" spans="1:14" s="70" customFormat="1" ht="20.100000000000001" customHeight="1" x14ac:dyDescent="0.4">
      <c r="A19" s="24"/>
      <c r="B19" s="39" t="s">
        <v>183</v>
      </c>
      <c r="C19" s="40"/>
      <c r="D19" s="40"/>
      <c r="E19" s="40"/>
      <c r="F19" s="24"/>
      <c r="G19" s="24"/>
      <c r="H19" s="38"/>
      <c r="I19" s="30"/>
      <c r="J19" s="38"/>
      <c r="K19" s="28"/>
      <c r="L19" s="41"/>
      <c r="M19" s="42"/>
      <c r="N19" s="41"/>
    </row>
    <row r="20" spans="1:14" s="70" customFormat="1" ht="20.100000000000001" customHeight="1" x14ac:dyDescent="0.4">
      <c r="A20" s="39"/>
      <c r="B20" s="39"/>
      <c r="C20" s="39" t="s">
        <v>132</v>
      </c>
      <c r="D20" s="39"/>
      <c r="E20" s="39"/>
      <c r="F20" s="37">
        <v>11</v>
      </c>
      <c r="G20" s="24"/>
      <c r="H20" s="38">
        <v>5077001</v>
      </c>
      <c r="I20" s="30"/>
      <c r="J20" s="38">
        <v>9666080</v>
      </c>
      <c r="K20" s="30"/>
      <c r="L20" s="38">
        <v>0</v>
      </c>
      <c r="M20" s="28"/>
      <c r="N20" s="38">
        <v>0</v>
      </c>
    </row>
    <row r="21" spans="1:14" ht="20.100000000000001" customHeight="1" x14ac:dyDescent="0.5">
      <c r="A21" s="24"/>
      <c r="B21" s="39" t="s">
        <v>160</v>
      </c>
      <c r="C21" s="40"/>
      <c r="D21" s="40"/>
      <c r="E21" s="40"/>
      <c r="F21" s="37"/>
      <c r="G21" s="24"/>
      <c r="H21" s="38">
        <v>1614179</v>
      </c>
      <c r="I21" s="30"/>
      <c r="J21" s="38">
        <v>-9118065</v>
      </c>
      <c r="K21" s="30"/>
      <c r="L21" s="38">
        <v>4217654</v>
      </c>
      <c r="M21" s="28"/>
      <c r="N21" s="38">
        <v>-8389313</v>
      </c>
    </row>
    <row r="22" spans="1:14" ht="20.100000000000001" customHeight="1" x14ac:dyDescent="0.5">
      <c r="A22" s="24"/>
      <c r="B22" s="39" t="s">
        <v>31</v>
      </c>
      <c r="C22" s="40"/>
      <c r="D22" s="40"/>
      <c r="E22" s="40"/>
      <c r="F22" s="43"/>
      <c r="G22" s="24"/>
      <c r="H22" s="38">
        <v>1216871</v>
      </c>
      <c r="I22" s="30"/>
      <c r="J22" s="38">
        <v>1194534</v>
      </c>
      <c r="K22" s="30"/>
      <c r="L22" s="38">
        <v>1216871</v>
      </c>
      <c r="M22" s="28"/>
      <c r="N22" s="38">
        <v>1194534</v>
      </c>
    </row>
    <row r="23" spans="1:14" ht="20.100000000000001" customHeight="1" x14ac:dyDescent="0.5">
      <c r="A23" s="24"/>
      <c r="B23" s="39" t="s">
        <v>136</v>
      </c>
      <c r="C23" s="40"/>
      <c r="D23" s="40"/>
      <c r="E23" s="40"/>
      <c r="F23" s="43"/>
      <c r="G23" s="24"/>
      <c r="H23" s="38">
        <v>-2314251</v>
      </c>
      <c r="I23" s="30"/>
      <c r="J23" s="38">
        <v>-6693030</v>
      </c>
      <c r="K23" s="30"/>
      <c r="L23" s="38">
        <v>-2287136</v>
      </c>
      <c r="M23" s="28"/>
      <c r="N23" s="38">
        <v>-6207975</v>
      </c>
    </row>
    <row r="24" spans="1:14" ht="20.100000000000001" customHeight="1" x14ac:dyDescent="0.5">
      <c r="A24" s="24"/>
      <c r="B24" s="39" t="s">
        <v>56</v>
      </c>
      <c r="C24" s="40"/>
      <c r="D24" s="40"/>
      <c r="E24" s="40"/>
      <c r="F24" s="43"/>
      <c r="G24" s="24"/>
      <c r="H24" s="38">
        <v>1515102</v>
      </c>
      <c r="I24" s="30"/>
      <c r="J24" s="38">
        <v>50925</v>
      </c>
      <c r="K24" s="30"/>
      <c r="L24" s="38">
        <v>1515102</v>
      </c>
      <c r="M24" s="28"/>
      <c r="N24" s="38">
        <v>50925</v>
      </c>
    </row>
    <row r="25" spans="1:14" ht="6" customHeight="1" x14ac:dyDescent="0.5">
      <c r="A25" s="24"/>
      <c r="B25" s="24"/>
      <c r="C25" s="33"/>
      <c r="D25" s="33"/>
      <c r="E25" s="33"/>
      <c r="F25" s="37"/>
      <c r="G25" s="24"/>
      <c r="H25" s="38"/>
      <c r="I25" s="30"/>
      <c r="J25" s="38"/>
      <c r="K25" s="24"/>
      <c r="L25" s="24"/>
      <c r="M25" s="24"/>
      <c r="N25" s="24"/>
    </row>
    <row r="26" spans="1:14" ht="20.100000000000001" customHeight="1" x14ac:dyDescent="0.5">
      <c r="A26" s="33" t="s">
        <v>113</v>
      </c>
      <c r="B26" s="24"/>
      <c r="C26" s="33"/>
      <c r="D26" s="33"/>
      <c r="E26" s="33"/>
      <c r="F26" s="37"/>
      <c r="G26" s="24"/>
      <c r="H26" s="30"/>
      <c r="I26" s="30"/>
      <c r="J26" s="30"/>
      <c r="K26" s="24"/>
      <c r="L26" s="24"/>
      <c r="M26" s="24"/>
      <c r="N26" s="24"/>
    </row>
    <row r="27" spans="1:14" ht="20.100000000000001" customHeight="1" x14ac:dyDescent="0.5">
      <c r="A27" s="24"/>
      <c r="B27" s="39" t="s">
        <v>158</v>
      </c>
      <c r="C27" s="40"/>
      <c r="D27" s="40"/>
      <c r="E27" s="40"/>
      <c r="F27" s="37"/>
      <c r="G27" s="24"/>
      <c r="H27" s="38">
        <v>91044966</v>
      </c>
      <c r="I27" s="30"/>
      <c r="J27" s="38">
        <v>-10214008</v>
      </c>
      <c r="K27" s="30"/>
      <c r="L27" s="38">
        <v>91168265</v>
      </c>
      <c r="M27" s="28"/>
      <c r="N27" s="38">
        <v>-10994767</v>
      </c>
    </row>
    <row r="28" spans="1:14" ht="20.100000000000001" customHeight="1" x14ac:dyDescent="0.5">
      <c r="A28" s="24"/>
      <c r="B28" s="39" t="s">
        <v>114</v>
      </c>
      <c r="C28" s="40"/>
      <c r="D28" s="40"/>
      <c r="E28" s="40"/>
      <c r="F28" s="37"/>
      <c r="G28" s="24"/>
      <c r="H28" s="38">
        <v>-27993904</v>
      </c>
      <c r="I28" s="30"/>
      <c r="J28" s="38">
        <v>54711668</v>
      </c>
      <c r="K28" s="30"/>
      <c r="L28" s="38">
        <v>-28210917</v>
      </c>
      <c r="M28" s="28"/>
      <c r="N28" s="38">
        <v>54691395</v>
      </c>
    </row>
    <row r="29" spans="1:14" ht="20.100000000000001" customHeight="1" x14ac:dyDescent="0.5">
      <c r="A29" s="24"/>
      <c r="B29" s="39" t="s">
        <v>115</v>
      </c>
      <c r="C29" s="40"/>
      <c r="D29" s="40"/>
      <c r="E29" s="40"/>
      <c r="F29" s="37"/>
      <c r="G29" s="24"/>
      <c r="H29" s="38">
        <v>10861832</v>
      </c>
      <c r="I29" s="30"/>
      <c r="J29" s="38">
        <v>-3176997</v>
      </c>
      <c r="K29" s="30"/>
      <c r="L29" s="38">
        <v>10913204</v>
      </c>
      <c r="M29" s="28"/>
      <c r="N29" s="38">
        <v>-3169762</v>
      </c>
    </row>
    <row r="30" spans="1:14" ht="20.100000000000001" customHeight="1" x14ac:dyDescent="0.5">
      <c r="A30" s="24"/>
      <c r="B30" s="39" t="s">
        <v>171</v>
      </c>
      <c r="C30" s="40"/>
      <c r="D30" s="40"/>
      <c r="E30" s="40"/>
      <c r="F30" s="37"/>
      <c r="G30" s="24"/>
      <c r="H30" s="41">
        <v>0</v>
      </c>
      <c r="I30" s="28"/>
      <c r="J30" s="41">
        <v>-9000</v>
      </c>
      <c r="K30" s="24"/>
      <c r="L30" s="38">
        <v>0</v>
      </c>
      <c r="M30" s="24"/>
      <c r="N30" s="24">
        <v>-9000</v>
      </c>
    </row>
    <row r="31" spans="1:14" ht="20.100000000000001" customHeight="1" x14ac:dyDescent="0.5">
      <c r="A31" s="24"/>
      <c r="B31" s="39" t="s">
        <v>147</v>
      </c>
      <c r="C31" s="40"/>
      <c r="D31" s="40"/>
      <c r="E31" s="40"/>
      <c r="F31" s="37"/>
      <c r="G31" s="24"/>
      <c r="H31" s="38">
        <v>-92439933</v>
      </c>
      <c r="I31" s="30"/>
      <c r="J31" s="38">
        <v>-63117053</v>
      </c>
      <c r="K31" s="30"/>
      <c r="L31" s="38">
        <v>-91999047</v>
      </c>
      <c r="M31" s="28"/>
      <c r="N31" s="38">
        <v>-62853976</v>
      </c>
    </row>
    <row r="32" spans="1:14" ht="20.100000000000001" customHeight="1" x14ac:dyDescent="0.5">
      <c r="A32" s="24"/>
      <c r="B32" s="39" t="s">
        <v>148</v>
      </c>
      <c r="C32" s="40"/>
      <c r="D32" s="40"/>
      <c r="E32" s="40"/>
      <c r="F32" s="37"/>
      <c r="G32" s="24"/>
      <c r="H32" s="38">
        <v>-26955560</v>
      </c>
      <c r="I32" s="30"/>
      <c r="J32" s="38">
        <v>-9552533</v>
      </c>
      <c r="K32" s="30"/>
      <c r="L32" s="38">
        <v>-26955560</v>
      </c>
      <c r="M32" s="28"/>
      <c r="N32" s="38">
        <v>-9552533</v>
      </c>
    </row>
    <row r="33" spans="1:14" ht="20.100000000000001" customHeight="1" x14ac:dyDescent="0.5">
      <c r="A33" s="24"/>
      <c r="B33" s="39" t="s">
        <v>28</v>
      </c>
      <c r="C33" s="40"/>
      <c r="D33" s="40"/>
      <c r="E33" s="40"/>
      <c r="F33" s="37"/>
      <c r="G33" s="24"/>
      <c r="H33" s="38">
        <v>4357638</v>
      </c>
      <c r="I33" s="30"/>
      <c r="J33" s="38">
        <v>12026184</v>
      </c>
      <c r="K33" s="30"/>
      <c r="L33" s="38">
        <v>4344674</v>
      </c>
      <c r="M33" s="28"/>
      <c r="N33" s="38">
        <v>12035322</v>
      </c>
    </row>
    <row r="34" spans="1:14" ht="20.100000000000001" customHeight="1" x14ac:dyDescent="0.5">
      <c r="A34" s="24"/>
      <c r="B34" s="39" t="s">
        <v>131</v>
      </c>
      <c r="C34" s="40"/>
      <c r="D34" s="40"/>
      <c r="E34" s="40"/>
      <c r="F34" s="43"/>
      <c r="G34" s="24"/>
      <c r="H34" s="44">
        <v>-966306</v>
      </c>
      <c r="I34" s="30"/>
      <c r="J34" s="44">
        <v>-1689392</v>
      </c>
      <c r="K34" s="28"/>
      <c r="L34" s="45">
        <v>-966306</v>
      </c>
      <c r="M34" s="41"/>
      <c r="N34" s="45">
        <v>-1689392</v>
      </c>
    </row>
    <row r="35" spans="1:14" ht="6" customHeight="1" x14ac:dyDescent="0.5">
      <c r="A35" s="24"/>
      <c r="B35" s="24"/>
      <c r="C35" s="33"/>
      <c r="D35" s="33"/>
      <c r="E35" s="33"/>
      <c r="F35" s="37"/>
      <c r="G35" s="24"/>
      <c r="H35" s="38"/>
      <c r="I35" s="30"/>
      <c r="J35" s="38"/>
      <c r="K35" s="38"/>
      <c r="L35" s="8"/>
      <c r="M35" s="38"/>
      <c r="N35" s="8"/>
    </row>
    <row r="36" spans="1:14" ht="20.100000000000001" customHeight="1" x14ac:dyDescent="0.5">
      <c r="A36" s="35" t="s">
        <v>141</v>
      </c>
      <c r="B36" s="24"/>
      <c r="C36" s="33"/>
      <c r="D36" s="33"/>
      <c r="E36" s="33"/>
      <c r="F36" s="37"/>
      <c r="G36" s="24"/>
      <c r="H36" s="38">
        <f>SUM(H12:H34)</f>
        <v>73687653</v>
      </c>
      <c r="I36" s="30"/>
      <c r="J36" s="38">
        <f>SUM(J12:J34)</f>
        <v>153806772</v>
      </c>
      <c r="K36" s="38"/>
      <c r="L36" s="8">
        <f>SUM(L12:L34)</f>
        <v>74924678</v>
      </c>
      <c r="M36" s="38"/>
      <c r="N36" s="8">
        <f>SUM(N12:N34)</f>
        <v>152234134</v>
      </c>
    </row>
    <row r="37" spans="1:14" ht="20.100000000000001" customHeight="1" x14ac:dyDescent="0.5">
      <c r="A37" s="35"/>
      <c r="B37" s="24" t="s">
        <v>116</v>
      </c>
      <c r="C37" s="33"/>
      <c r="D37" s="33"/>
      <c r="E37" s="33"/>
      <c r="F37" s="37"/>
      <c r="G37" s="24"/>
      <c r="H37" s="38">
        <v>-1515102</v>
      </c>
      <c r="I37" s="30"/>
      <c r="J37" s="38">
        <v>-50925</v>
      </c>
      <c r="K37" s="30"/>
      <c r="L37" s="38">
        <v>-1515102</v>
      </c>
      <c r="M37" s="38"/>
      <c r="N37" s="38">
        <v>-50925</v>
      </c>
    </row>
    <row r="38" spans="1:14" ht="20.100000000000001" customHeight="1" x14ac:dyDescent="0.5">
      <c r="A38" s="24"/>
      <c r="B38" s="24" t="s">
        <v>117</v>
      </c>
      <c r="C38" s="33"/>
      <c r="D38" s="33"/>
      <c r="E38" s="33"/>
      <c r="F38" s="37"/>
      <c r="G38" s="24"/>
      <c r="H38" s="44">
        <v>-9521</v>
      </c>
      <c r="I38" s="30"/>
      <c r="J38" s="44">
        <v>-28046</v>
      </c>
      <c r="K38" s="30"/>
      <c r="L38" s="44">
        <v>-9521</v>
      </c>
      <c r="M38" s="28"/>
      <c r="N38" s="44">
        <v>-11279</v>
      </c>
    </row>
    <row r="39" spans="1:14" ht="6" customHeight="1" x14ac:dyDescent="0.5">
      <c r="A39" s="24"/>
      <c r="B39" s="24"/>
      <c r="C39" s="33"/>
      <c r="D39" s="33"/>
      <c r="E39" s="33"/>
      <c r="F39" s="37"/>
      <c r="G39" s="24"/>
      <c r="H39" s="38"/>
      <c r="I39" s="30"/>
      <c r="J39" s="38"/>
      <c r="K39" s="38"/>
      <c r="L39" s="8"/>
      <c r="M39" s="38"/>
      <c r="N39" s="8"/>
    </row>
    <row r="40" spans="1:14" ht="20.100000000000001" customHeight="1" x14ac:dyDescent="0.5">
      <c r="A40" s="35" t="s">
        <v>142</v>
      </c>
      <c r="B40" s="24"/>
      <c r="C40" s="33"/>
      <c r="D40" s="33"/>
      <c r="E40" s="33"/>
      <c r="F40" s="37"/>
      <c r="G40" s="24"/>
      <c r="H40" s="44">
        <f>SUM(H36:H38)</f>
        <v>72163030</v>
      </c>
      <c r="I40" s="30"/>
      <c r="J40" s="44">
        <f>SUM(J36:J38)</f>
        <v>153727801</v>
      </c>
      <c r="K40" s="38"/>
      <c r="L40" s="6">
        <f t="shared" ref="L40" si="0">SUM(L36:L38)</f>
        <v>73400055</v>
      </c>
      <c r="M40" s="38"/>
      <c r="N40" s="6">
        <f t="shared" ref="N40" si="1">SUM(N36:N38)</f>
        <v>152171930</v>
      </c>
    </row>
    <row r="41" spans="1:14" ht="19.5" customHeight="1" x14ac:dyDescent="0.5">
      <c r="A41" s="35"/>
      <c r="B41" s="24"/>
      <c r="C41" s="33"/>
      <c r="D41" s="33"/>
      <c r="E41" s="33"/>
      <c r="F41" s="37"/>
      <c r="G41" s="24"/>
      <c r="H41" s="36"/>
      <c r="I41" s="30"/>
      <c r="J41" s="36"/>
      <c r="K41" s="38"/>
      <c r="L41" s="192"/>
      <c r="M41" s="38"/>
      <c r="N41" s="192"/>
    </row>
    <row r="42" spans="1:14" ht="21" customHeight="1" x14ac:dyDescent="0.5">
      <c r="A42" s="46"/>
      <c r="C42" s="14"/>
      <c r="D42" s="14"/>
      <c r="E42" s="14"/>
      <c r="H42" s="47"/>
      <c r="J42" s="47"/>
      <c r="K42" s="48"/>
      <c r="L42" s="5"/>
      <c r="M42" s="48"/>
      <c r="N42" s="5"/>
    </row>
    <row r="43" spans="1:14" ht="15.75" customHeight="1" x14ac:dyDescent="0.5">
      <c r="A43" s="46"/>
      <c r="C43" s="14"/>
      <c r="D43" s="14"/>
      <c r="E43" s="14"/>
      <c r="H43" s="47"/>
      <c r="J43" s="47"/>
      <c r="K43" s="48"/>
      <c r="L43" s="5"/>
      <c r="M43" s="48"/>
      <c r="N43" s="5"/>
    </row>
    <row r="44" spans="1:14" ht="17.25" customHeight="1" x14ac:dyDescent="0.5">
      <c r="A44" s="46"/>
      <c r="C44" s="14"/>
      <c r="D44" s="14"/>
      <c r="E44" s="14"/>
      <c r="H44" s="47"/>
      <c r="J44" s="47"/>
      <c r="K44" s="48"/>
      <c r="L44" s="5"/>
      <c r="M44" s="48"/>
      <c r="N44" s="5"/>
    </row>
    <row r="45" spans="1:14" ht="18" customHeight="1" x14ac:dyDescent="0.5"/>
    <row r="46" spans="1:14" ht="19.5" customHeight="1" x14ac:dyDescent="0.5">
      <c r="A46" s="212" t="s">
        <v>25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</row>
    <row r="47" spans="1:14" ht="19.5" customHeight="1" x14ac:dyDescent="0.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  <row r="48" spans="1:14" ht="3" customHeight="1" x14ac:dyDescent="0.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 ht="22.35" customHeight="1" x14ac:dyDescent="0.5">
      <c r="A49" s="213" t="str">
        <f>+'2-4'!A48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</row>
    <row r="50" spans="1:14" ht="20.100000000000001" customHeight="1" x14ac:dyDescent="0.5">
      <c r="A50" s="14" t="str">
        <f>A1</f>
        <v>บริษัท ฮั้วฟงรับเบอร์ (ไทยแลนด์) จํากัด (มหาชน)</v>
      </c>
      <c r="B50" s="14"/>
      <c r="C50" s="14"/>
      <c r="D50" s="14"/>
      <c r="E50" s="14"/>
      <c r="L50" s="1"/>
      <c r="N50" s="1"/>
    </row>
    <row r="51" spans="1:14" ht="20.100000000000001" customHeight="1" x14ac:dyDescent="0.5">
      <c r="A51" s="18" t="s">
        <v>108</v>
      </c>
      <c r="B51" s="14"/>
      <c r="C51" s="14"/>
      <c r="D51" s="14"/>
      <c r="E51" s="14"/>
      <c r="L51" s="1"/>
      <c r="N51" s="1"/>
    </row>
    <row r="52" spans="1:14" ht="20.100000000000001" customHeight="1" x14ac:dyDescent="0.5">
      <c r="A52" s="19" t="s">
        <v>179</v>
      </c>
      <c r="B52" s="19"/>
      <c r="C52" s="19"/>
      <c r="D52" s="20"/>
      <c r="E52" s="20"/>
      <c r="F52" s="21"/>
      <c r="G52" s="22"/>
      <c r="H52" s="23"/>
      <c r="I52" s="23"/>
      <c r="J52" s="23"/>
      <c r="K52" s="23"/>
      <c r="L52" s="2"/>
      <c r="M52" s="23"/>
      <c r="N52" s="2"/>
    </row>
    <row r="53" spans="1:14" ht="20.100000000000001" customHeight="1" x14ac:dyDescent="0.5">
      <c r="L53" s="1"/>
      <c r="N53" s="1"/>
    </row>
    <row r="54" spans="1:14" ht="20.100000000000001" customHeight="1" x14ac:dyDescent="0.5">
      <c r="A54" s="24"/>
      <c r="B54" s="24"/>
      <c r="C54" s="24"/>
      <c r="D54" s="24"/>
      <c r="E54" s="24"/>
      <c r="F54" s="25"/>
      <c r="G54" s="24"/>
      <c r="H54" s="214" t="s">
        <v>1</v>
      </c>
      <c r="I54" s="214"/>
      <c r="J54" s="214"/>
      <c r="K54" s="26"/>
      <c r="L54" s="214" t="s">
        <v>2</v>
      </c>
      <c r="M54" s="214"/>
      <c r="N54" s="214"/>
    </row>
    <row r="55" spans="1:14" ht="20.100000000000001" customHeight="1" x14ac:dyDescent="0.5">
      <c r="A55" s="24"/>
      <c r="B55" s="24"/>
      <c r="C55" s="24"/>
      <c r="D55" s="24"/>
      <c r="E55" s="24"/>
      <c r="F55" s="25"/>
      <c r="G55" s="24"/>
      <c r="H55" s="26" t="s">
        <v>3</v>
      </c>
      <c r="I55" s="26"/>
      <c r="J55" s="26" t="s">
        <v>3</v>
      </c>
      <c r="K55" s="26"/>
      <c r="L55" s="3" t="s">
        <v>3</v>
      </c>
      <c r="M55" s="26"/>
      <c r="N55" s="3" t="s">
        <v>3</v>
      </c>
    </row>
    <row r="56" spans="1:14" ht="20.100000000000001" customHeight="1" x14ac:dyDescent="0.5">
      <c r="A56" s="24"/>
      <c r="B56" s="24"/>
      <c r="C56" s="24"/>
      <c r="D56" s="24"/>
      <c r="E56" s="24"/>
      <c r="F56" s="25"/>
      <c r="G56" s="24"/>
      <c r="H56" s="27" t="s">
        <v>161</v>
      </c>
      <c r="I56" s="28"/>
      <c r="J56" s="27" t="s">
        <v>161</v>
      </c>
      <c r="K56" s="29"/>
      <c r="L56" s="27" t="s">
        <v>161</v>
      </c>
      <c r="M56" s="29"/>
      <c r="N56" s="27" t="s">
        <v>161</v>
      </c>
    </row>
    <row r="57" spans="1:14" ht="20.100000000000001" customHeight="1" x14ac:dyDescent="0.5">
      <c r="A57" s="24"/>
      <c r="B57" s="24"/>
      <c r="C57" s="24"/>
      <c r="D57" s="24"/>
      <c r="E57" s="24"/>
      <c r="F57" s="25"/>
      <c r="G57" s="24"/>
      <c r="H57" s="26" t="s">
        <v>163</v>
      </c>
      <c r="I57" s="30"/>
      <c r="J57" s="26" t="s">
        <v>138</v>
      </c>
      <c r="K57" s="26"/>
      <c r="L57" s="26" t="s">
        <v>163</v>
      </c>
      <c r="M57" s="30"/>
      <c r="N57" s="26" t="s">
        <v>138</v>
      </c>
    </row>
    <row r="58" spans="1:14" ht="20.100000000000001" customHeight="1" x14ac:dyDescent="0.5">
      <c r="A58" s="24"/>
      <c r="B58" s="24"/>
      <c r="C58" s="24"/>
      <c r="D58" s="24"/>
      <c r="E58" s="24"/>
      <c r="F58" s="31" t="s">
        <v>6</v>
      </c>
      <c r="G58" s="24"/>
      <c r="H58" s="32" t="s">
        <v>7</v>
      </c>
      <c r="I58" s="30"/>
      <c r="J58" s="32" t="s">
        <v>7</v>
      </c>
      <c r="K58" s="26"/>
      <c r="L58" s="4" t="s">
        <v>7</v>
      </c>
      <c r="M58" s="26"/>
      <c r="N58" s="4" t="s">
        <v>7</v>
      </c>
    </row>
    <row r="59" spans="1:14" ht="6" customHeight="1" x14ac:dyDescent="0.5">
      <c r="A59" s="24"/>
      <c r="B59" s="24"/>
      <c r="C59" s="24"/>
      <c r="D59" s="24"/>
      <c r="E59" s="24"/>
      <c r="F59" s="25"/>
      <c r="G59" s="24"/>
      <c r="H59" s="38"/>
      <c r="I59" s="30"/>
      <c r="J59" s="38"/>
      <c r="K59" s="26"/>
      <c r="L59" s="38"/>
      <c r="M59" s="26"/>
      <c r="N59" s="38"/>
    </row>
    <row r="60" spans="1:14" ht="20.100000000000001" customHeight="1" x14ac:dyDescent="0.5">
      <c r="A60" s="33" t="s">
        <v>118</v>
      </c>
      <c r="B60" s="33"/>
      <c r="C60" s="33"/>
      <c r="D60" s="33"/>
      <c r="E60" s="33"/>
      <c r="F60" s="37"/>
      <c r="G60" s="24"/>
      <c r="H60" s="38"/>
      <c r="I60" s="30"/>
      <c r="J60" s="38"/>
      <c r="K60" s="38"/>
      <c r="L60" s="8"/>
      <c r="M60" s="38"/>
      <c r="N60" s="8"/>
    </row>
    <row r="61" spans="1:14" ht="20.100000000000001" customHeight="1" x14ac:dyDescent="0.5">
      <c r="A61" s="24" t="s">
        <v>11</v>
      </c>
      <c r="B61" s="33"/>
      <c r="C61" s="33"/>
      <c r="D61" s="33"/>
      <c r="E61" s="33"/>
      <c r="F61" s="37"/>
      <c r="G61" s="24"/>
      <c r="H61" s="38"/>
      <c r="I61" s="30"/>
      <c r="J61" s="38"/>
      <c r="K61" s="30"/>
      <c r="L61" s="38"/>
      <c r="M61" s="28"/>
      <c r="N61" s="38"/>
    </row>
    <row r="62" spans="1:14" ht="20.100000000000001" customHeight="1" x14ac:dyDescent="0.5">
      <c r="A62" s="24"/>
      <c r="B62" s="24" t="s">
        <v>172</v>
      </c>
      <c r="C62" s="33"/>
      <c r="D62" s="33"/>
      <c r="E62" s="33"/>
      <c r="F62" s="37"/>
      <c r="G62" s="24"/>
      <c r="H62" s="38">
        <v>31059848</v>
      </c>
      <c r="I62" s="30"/>
      <c r="J62" s="38">
        <v>67742339</v>
      </c>
      <c r="K62" s="30"/>
      <c r="L62" s="38">
        <v>31059848</v>
      </c>
      <c r="M62" s="28"/>
      <c r="N62" s="38">
        <v>67742339</v>
      </c>
    </row>
    <row r="63" spans="1:14" ht="20.100000000000001" customHeight="1" x14ac:dyDescent="0.5">
      <c r="A63" s="24" t="s">
        <v>122</v>
      </c>
      <c r="B63" s="24"/>
      <c r="C63" s="24"/>
      <c r="D63" s="24"/>
      <c r="E63" s="24"/>
      <c r="F63" s="37"/>
      <c r="G63" s="24"/>
      <c r="H63" s="30">
        <v>-33332824</v>
      </c>
      <c r="I63" s="30"/>
      <c r="J63" s="30">
        <v>-32637608</v>
      </c>
      <c r="K63" s="30"/>
      <c r="L63" s="30">
        <v>-33332824</v>
      </c>
      <c r="M63" s="28"/>
      <c r="N63" s="30">
        <v>-32637608</v>
      </c>
    </row>
    <row r="64" spans="1:14" ht="20.100000000000001" customHeight="1" x14ac:dyDescent="0.5">
      <c r="A64" s="50" t="s">
        <v>119</v>
      </c>
      <c r="B64" s="24"/>
      <c r="C64" s="24"/>
      <c r="D64" s="24"/>
      <c r="E64" s="24"/>
      <c r="F64" s="37"/>
      <c r="G64" s="24"/>
      <c r="H64" s="38">
        <v>0</v>
      </c>
      <c r="I64" s="30"/>
      <c r="J64" s="38">
        <v>222200</v>
      </c>
      <c r="K64" s="30"/>
      <c r="L64" s="38">
        <v>0</v>
      </c>
      <c r="M64" s="28"/>
      <c r="N64" s="38">
        <v>222200</v>
      </c>
    </row>
    <row r="65" spans="1:14" ht="20.100000000000001" customHeight="1" x14ac:dyDescent="0.5">
      <c r="A65" s="24" t="s">
        <v>112</v>
      </c>
      <c r="B65" s="24"/>
      <c r="C65" s="24"/>
      <c r="D65" s="24"/>
      <c r="E65" s="24"/>
      <c r="F65" s="37"/>
      <c r="G65" s="24"/>
      <c r="H65" s="6">
        <v>2919967</v>
      </c>
      <c r="I65" s="30"/>
      <c r="J65" s="6">
        <v>7623394</v>
      </c>
      <c r="K65" s="30"/>
      <c r="L65" s="6">
        <v>2892852</v>
      </c>
      <c r="M65" s="38"/>
      <c r="N65" s="6">
        <v>7138339</v>
      </c>
    </row>
    <row r="66" spans="1:14" ht="6" customHeight="1" x14ac:dyDescent="0.5">
      <c r="A66" s="24"/>
      <c r="B66" s="24"/>
      <c r="C66" s="24"/>
      <c r="D66" s="24"/>
      <c r="E66" s="24"/>
      <c r="F66" s="37"/>
      <c r="G66" s="24"/>
      <c r="H66" s="51"/>
      <c r="I66" s="30"/>
      <c r="J66" s="51"/>
      <c r="K66" s="38"/>
      <c r="L66" s="8"/>
      <c r="M66" s="38"/>
      <c r="N66" s="8"/>
    </row>
    <row r="67" spans="1:14" ht="20.100000000000001" customHeight="1" x14ac:dyDescent="0.5">
      <c r="A67" s="24" t="s">
        <v>188</v>
      </c>
      <c r="B67" s="24"/>
      <c r="C67" s="24"/>
      <c r="D67" s="24"/>
      <c r="E67" s="24"/>
      <c r="F67" s="37"/>
      <c r="G67" s="24"/>
      <c r="H67" s="6">
        <f>SUM(H62:H65)</f>
        <v>646991</v>
      </c>
      <c r="I67" s="30"/>
      <c r="J67" s="6">
        <f>SUM(J62:J65)</f>
        <v>42950325</v>
      </c>
      <c r="K67" s="30"/>
      <c r="L67" s="6">
        <f>SUM(L62:L65)</f>
        <v>619876</v>
      </c>
      <c r="M67" s="38"/>
      <c r="N67" s="6">
        <f>SUM(N62:N65)</f>
        <v>42465270</v>
      </c>
    </row>
    <row r="68" spans="1:14" ht="20.100000000000001" customHeight="1" x14ac:dyDescent="0.5">
      <c r="A68" s="24"/>
      <c r="B68" s="24"/>
      <c r="C68" s="24"/>
      <c r="D68" s="24"/>
      <c r="E68" s="24"/>
      <c r="F68" s="37"/>
      <c r="G68" s="24"/>
      <c r="H68" s="38"/>
      <c r="I68" s="30"/>
      <c r="J68" s="38"/>
      <c r="K68" s="38"/>
      <c r="L68" s="8"/>
      <c r="M68" s="38"/>
      <c r="N68" s="8"/>
    </row>
    <row r="69" spans="1:14" ht="20.100000000000001" customHeight="1" x14ac:dyDescent="0.5">
      <c r="A69" s="33" t="s">
        <v>120</v>
      </c>
      <c r="B69" s="33"/>
      <c r="C69" s="33"/>
      <c r="D69" s="33"/>
      <c r="E69" s="33"/>
      <c r="F69" s="37"/>
      <c r="G69" s="24"/>
      <c r="H69" s="38"/>
      <c r="I69" s="30"/>
      <c r="J69" s="38"/>
      <c r="K69" s="38"/>
      <c r="L69" s="8"/>
      <c r="M69" s="38"/>
      <c r="N69" s="8"/>
    </row>
    <row r="70" spans="1:14" s="70" customFormat="1" ht="20.100000000000001" customHeight="1" x14ac:dyDescent="0.4">
      <c r="A70" s="24" t="s">
        <v>173</v>
      </c>
      <c r="B70" s="33"/>
      <c r="C70" s="33"/>
      <c r="D70" s="33"/>
      <c r="E70" s="33"/>
      <c r="F70" s="37"/>
      <c r="G70" s="24"/>
      <c r="H70" s="38">
        <v>-2100112</v>
      </c>
      <c r="I70" s="28"/>
      <c r="J70" s="38">
        <v>-194374173</v>
      </c>
      <c r="K70" s="28"/>
      <c r="L70" s="38">
        <v>-2100112</v>
      </c>
      <c r="M70" s="41"/>
      <c r="N70" s="38">
        <v>-194374173</v>
      </c>
    </row>
    <row r="71" spans="1:14" s="70" customFormat="1" ht="20.100000000000001" customHeight="1" x14ac:dyDescent="0.4">
      <c r="A71" s="24" t="s">
        <v>133</v>
      </c>
      <c r="B71" s="33"/>
      <c r="C71" s="33"/>
      <c r="D71" s="33"/>
      <c r="E71" s="33"/>
      <c r="F71" s="37"/>
      <c r="G71" s="24"/>
      <c r="H71" s="38">
        <v>72896978</v>
      </c>
      <c r="I71" s="28"/>
      <c r="J71" s="38">
        <v>15703637</v>
      </c>
      <c r="K71" s="28"/>
      <c r="L71" s="38">
        <v>72896978</v>
      </c>
      <c r="M71" s="41"/>
      <c r="N71" s="38">
        <v>15703637</v>
      </c>
    </row>
    <row r="72" spans="1:14" ht="20.100000000000001" customHeight="1" x14ac:dyDescent="0.5">
      <c r="A72" s="39" t="s">
        <v>180</v>
      </c>
      <c r="B72" s="39"/>
      <c r="C72" s="24"/>
      <c r="D72" s="24"/>
      <c r="E72" s="24"/>
      <c r="F72" s="37"/>
      <c r="G72" s="24"/>
      <c r="H72" s="52">
        <v>-193459336</v>
      </c>
      <c r="I72" s="28"/>
      <c r="J72" s="52">
        <v>0</v>
      </c>
      <c r="K72" s="28"/>
      <c r="L72" s="52">
        <v>-193459336</v>
      </c>
      <c r="M72" s="41"/>
      <c r="N72" s="52">
        <v>0</v>
      </c>
    </row>
    <row r="73" spans="1:14" ht="6" customHeight="1" x14ac:dyDescent="0.5">
      <c r="A73" s="24"/>
      <c r="B73" s="24"/>
      <c r="C73" s="24"/>
      <c r="D73" s="24"/>
      <c r="E73" s="24"/>
      <c r="F73" s="37"/>
      <c r="G73" s="24"/>
      <c r="H73" s="38"/>
      <c r="I73" s="30"/>
      <c r="J73" s="38"/>
      <c r="K73" s="38"/>
      <c r="L73" s="8"/>
      <c r="M73" s="38"/>
      <c r="N73" s="8"/>
    </row>
    <row r="74" spans="1:14" ht="20.100000000000001" customHeight="1" x14ac:dyDescent="0.5">
      <c r="A74" s="24" t="s">
        <v>143</v>
      </c>
      <c r="B74" s="24"/>
      <c r="C74" s="24"/>
      <c r="D74" s="24"/>
      <c r="E74" s="24"/>
      <c r="F74" s="37"/>
      <c r="G74" s="24"/>
      <c r="H74" s="44">
        <f>SUM(H70:H72)</f>
        <v>-122662470</v>
      </c>
      <c r="I74" s="30"/>
      <c r="J74" s="44">
        <f>SUM(J70:J72)</f>
        <v>-178670536</v>
      </c>
      <c r="K74" s="38"/>
      <c r="L74" s="44">
        <f>SUM(L70:L72)</f>
        <v>-122662470</v>
      </c>
      <c r="M74" s="38"/>
      <c r="N74" s="44">
        <f>SUM(N70:N72)</f>
        <v>-178670536</v>
      </c>
    </row>
    <row r="75" spans="1:14" ht="20.100000000000001" customHeight="1" x14ac:dyDescent="0.5">
      <c r="A75" s="24"/>
      <c r="B75" s="24"/>
      <c r="C75" s="24"/>
      <c r="D75" s="24"/>
      <c r="E75" s="24"/>
      <c r="F75" s="43"/>
      <c r="G75" s="24"/>
      <c r="H75" s="30"/>
      <c r="I75" s="30"/>
      <c r="J75" s="30"/>
      <c r="K75" s="30"/>
      <c r="L75" s="7"/>
      <c r="M75" s="30"/>
      <c r="N75" s="7"/>
    </row>
    <row r="76" spans="1:14" ht="20.100000000000001" customHeight="1" x14ac:dyDescent="0.5">
      <c r="A76" s="33" t="s">
        <v>189</v>
      </c>
      <c r="B76" s="24"/>
      <c r="C76" s="24"/>
      <c r="D76" s="24"/>
      <c r="E76" s="24"/>
      <c r="F76" s="37"/>
      <c r="G76" s="24"/>
      <c r="H76" s="30">
        <f>+H74+H67+H40</f>
        <v>-49852449</v>
      </c>
      <c r="I76" s="30"/>
      <c r="J76" s="30">
        <f>+J74+J67+J40</f>
        <v>18007590</v>
      </c>
      <c r="K76" s="30"/>
      <c r="L76" s="30">
        <f>+L74+L67+L40</f>
        <v>-48642539</v>
      </c>
      <c r="M76" s="30"/>
      <c r="N76" s="30">
        <f>+N74+N67+N40</f>
        <v>15966664</v>
      </c>
    </row>
    <row r="77" spans="1:14" ht="20.100000000000001" customHeight="1" x14ac:dyDescent="0.5">
      <c r="A77" s="24" t="s">
        <v>155</v>
      </c>
      <c r="B77" s="24"/>
      <c r="C77" s="24"/>
      <c r="D77" s="24"/>
      <c r="E77" s="24"/>
      <c r="F77" s="37"/>
      <c r="G77" s="24"/>
      <c r="H77" s="38">
        <v>1231788121</v>
      </c>
      <c r="I77" s="30"/>
      <c r="J77" s="38">
        <v>1139132413</v>
      </c>
      <c r="K77" s="30"/>
      <c r="L77" s="38">
        <v>1133364174</v>
      </c>
      <c r="M77" s="28"/>
      <c r="N77" s="38">
        <v>968075304</v>
      </c>
    </row>
    <row r="78" spans="1:14" ht="20.100000000000001" customHeight="1" x14ac:dyDescent="0.5">
      <c r="A78" s="24" t="s">
        <v>174</v>
      </c>
      <c r="B78" s="24"/>
      <c r="C78" s="24"/>
      <c r="D78" s="24"/>
      <c r="E78" s="24"/>
      <c r="F78" s="37"/>
      <c r="G78" s="24"/>
      <c r="H78" s="38"/>
      <c r="I78" s="24"/>
      <c r="J78" s="38"/>
      <c r="K78" s="24"/>
      <c r="L78" s="24"/>
      <c r="M78" s="24"/>
      <c r="N78" s="24"/>
    </row>
    <row r="79" spans="1:14" ht="20.100000000000001" customHeight="1" x14ac:dyDescent="0.5">
      <c r="A79" s="24"/>
      <c r="B79" s="24" t="s">
        <v>175</v>
      </c>
      <c r="C79" s="24"/>
      <c r="D79" s="24"/>
      <c r="E79" s="24"/>
      <c r="F79" s="37"/>
      <c r="G79" s="24"/>
      <c r="H79" s="44">
        <v>-2569408</v>
      </c>
      <c r="I79" s="30"/>
      <c r="J79" s="44">
        <v>10967828</v>
      </c>
      <c r="K79" s="30"/>
      <c r="L79" s="44">
        <v>-3072469</v>
      </c>
      <c r="M79" s="28"/>
      <c r="N79" s="44">
        <v>4516928</v>
      </c>
    </row>
    <row r="80" spans="1:14" ht="6" customHeight="1" x14ac:dyDescent="0.5">
      <c r="A80" s="24"/>
      <c r="B80" s="24"/>
      <c r="C80" s="24"/>
      <c r="D80" s="24"/>
      <c r="E80" s="24"/>
      <c r="F80" s="37"/>
      <c r="G80" s="24"/>
      <c r="H80" s="38"/>
      <c r="I80" s="30"/>
      <c r="J80" s="38"/>
      <c r="K80" s="38"/>
      <c r="L80" s="8"/>
      <c r="M80" s="38"/>
      <c r="N80" s="8"/>
    </row>
    <row r="81" spans="1:14" ht="20.100000000000001" customHeight="1" thickBot="1" x14ac:dyDescent="0.55000000000000004">
      <c r="A81" s="33" t="s">
        <v>156</v>
      </c>
      <c r="B81" s="24"/>
      <c r="C81" s="24"/>
      <c r="D81" s="24"/>
      <c r="E81" s="24"/>
      <c r="F81" s="37"/>
      <c r="G81" s="24"/>
      <c r="H81" s="53">
        <f>SUM(H76:H79)</f>
        <v>1179366264</v>
      </c>
      <c r="I81" s="54"/>
      <c r="J81" s="53">
        <f>SUM(J76:J79)</f>
        <v>1168107831</v>
      </c>
      <c r="K81" s="38"/>
      <c r="L81" s="9">
        <f>SUM(L76:L79)</f>
        <v>1081649166</v>
      </c>
      <c r="M81" s="38"/>
      <c r="N81" s="9">
        <f>SUM(N76:N79)</f>
        <v>988558896</v>
      </c>
    </row>
    <row r="82" spans="1:14" ht="20.100000000000001" customHeight="1" thickTop="1" x14ac:dyDescent="0.5">
      <c r="A82" s="24"/>
      <c r="B82" s="24"/>
      <c r="C82" s="24"/>
      <c r="D82" s="24"/>
      <c r="E82" s="24"/>
      <c r="F82" s="43"/>
      <c r="G82" s="24"/>
      <c r="H82" s="38"/>
      <c r="I82" s="55"/>
      <c r="J82" s="38"/>
      <c r="K82" s="55"/>
      <c r="L82" s="38"/>
      <c r="M82" s="55"/>
      <c r="N82" s="38"/>
    </row>
    <row r="83" spans="1:14" s="70" customFormat="1" ht="20.100000000000001" customHeight="1" x14ac:dyDescent="0.4">
      <c r="A83" s="33" t="s">
        <v>121</v>
      </c>
      <c r="B83" s="24"/>
      <c r="C83" s="24"/>
      <c r="D83" s="56"/>
      <c r="E83" s="56"/>
      <c r="F83" s="57"/>
      <c r="G83" s="56"/>
      <c r="H83" s="38"/>
      <c r="I83" s="58"/>
      <c r="J83" s="38"/>
      <c r="K83" s="59"/>
      <c r="L83" s="38"/>
      <c r="M83" s="59"/>
      <c r="N83" s="38"/>
    </row>
    <row r="84" spans="1:14" s="70" customFormat="1" ht="6" customHeight="1" x14ac:dyDescent="0.4">
      <c r="A84" s="33"/>
      <c r="B84" s="24"/>
      <c r="C84" s="24"/>
      <c r="D84" s="56"/>
      <c r="E84" s="56"/>
      <c r="F84" s="57"/>
      <c r="G84" s="56"/>
      <c r="H84" s="38"/>
      <c r="I84" s="58"/>
      <c r="J84" s="38"/>
      <c r="K84" s="59"/>
      <c r="L84" s="38"/>
      <c r="M84" s="59"/>
      <c r="N84" s="38"/>
    </row>
    <row r="85" spans="1:14" s="70" customFormat="1" ht="20.100000000000001" customHeight="1" thickBot="1" x14ac:dyDescent="0.45">
      <c r="A85" s="24" t="s">
        <v>135</v>
      </c>
      <c r="B85" s="24"/>
      <c r="C85" s="24"/>
      <c r="D85" s="56"/>
      <c r="E85" s="56"/>
      <c r="F85" s="57"/>
      <c r="G85" s="56"/>
      <c r="H85" s="60">
        <v>4725874</v>
      </c>
      <c r="I85" s="61"/>
      <c r="J85" s="60">
        <v>2599461</v>
      </c>
      <c r="K85" s="61"/>
      <c r="L85" s="60">
        <v>4725874</v>
      </c>
      <c r="M85" s="62"/>
      <c r="N85" s="60">
        <v>2599461</v>
      </c>
    </row>
    <row r="86" spans="1:14" ht="19.5" customHeight="1" thickTop="1" x14ac:dyDescent="0.5">
      <c r="A86" s="24"/>
      <c r="B86" s="24"/>
      <c r="C86" s="24"/>
      <c r="D86" s="56"/>
      <c r="E86" s="56"/>
      <c r="F86" s="57"/>
      <c r="G86" s="56"/>
      <c r="H86" s="38"/>
      <c r="I86" s="54"/>
      <c r="J86" s="38"/>
      <c r="K86" s="54"/>
      <c r="L86" s="38"/>
      <c r="M86" s="38"/>
      <c r="N86" s="38"/>
    </row>
    <row r="87" spans="1:14" ht="19.5" customHeight="1" x14ac:dyDescent="0.5">
      <c r="A87" s="24"/>
      <c r="B87" s="24"/>
      <c r="C87" s="24"/>
      <c r="D87" s="56"/>
      <c r="E87" s="56"/>
      <c r="F87" s="57"/>
      <c r="G87" s="56"/>
      <c r="H87" s="38"/>
      <c r="I87" s="54"/>
      <c r="J87" s="38"/>
      <c r="K87" s="54"/>
      <c r="L87" s="38"/>
      <c r="M87" s="38"/>
      <c r="N87" s="38"/>
    </row>
    <row r="88" spans="1:14" ht="19.5" customHeight="1" x14ac:dyDescent="0.5">
      <c r="D88" s="63"/>
      <c r="E88" s="63"/>
      <c r="F88" s="64"/>
      <c r="G88" s="63"/>
      <c r="H88" s="48"/>
      <c r="I88" s="65"/>
      <c r="J88" s="48"/>
      <c r="K88" s="65"/>
      <c r="L88" s="48"/>
      <c r="M88" s="48"/>
      <c r="N88" s="48"/>
    </row>
    <row r="89" spans="1:14" ht="19.5" customHeight="1" x14ac:dyDescent="0.5">
      <c r="D89" s="63"/>
      <c r="E89" s="63"/>
      <c r="F89" s="64"/>
      <c r="G89" s="63"/>
      <c r="H89" s="48"/>
      <c r="I89" s="65"/>
      <c r="J89" s="48"/>
      <c r="K89" s="65"/>
      <c r="L89" s="48"/>
      <c r="M89" s="48"/>
      <c r="N89" s="48"/>
    </row>
    <row r="90" spans="1:14" ht="19.5" customHeight="1" x14ac:dyDescent="0.5">
      <c r="D90" s="63"/>
      <c r="E90" s="63"/>
      <c r="F90" s="64"/>
      <c r="G90" s="63"/>
      <c r="H90" s="48"/>
      <c r="I90" s="65"/>
      <c r="J90" s="48"/>
      <c r="K90" s="65"/>
      <c r="L90" s="48"/>
      <c r="M90" s="48"/>
      <c r="N90" s="48"/>
    </row>
    <row r="91" spans="1:14" ht="16.5" customHeight="1" x14ac:dyDescent="0.5">
      <c r="D91" s="63"/>
      <c r="E91" s="63"/>
      <c r="F91" s="64"/>
      <c r="G91" s="63"/>
      <c r="H91" s="48"/>
      <c r="I91" s="65"/>
      <c r="J91" s="48"/>
      <c r="K91" s="65"/>
      <c r="L91" s="48"/>
      <c r="M91" s="48"/>
      <c r="N91" s="48"/>
    </row>
    <row r="92" spans="1:14" ht="14.25" customHeight="1" x14ac:dyDescent="0.5">
      <c r="D92" s="63"/>
      <c r="E92" s="63"/>
      <c r="F92" s="64"/>
      <c r="G92" s="63"/>
      <c r="H92" s="48"/>
      <c r="I92" s="65"/>
      <c r="J92" s="48"/>
      <c r="K92" s="65"/>
      <c r="L92" s="48"/>
      <c r="M92" s="48"/>
      <c r="N92" s="48"/>
    </row>
    <row r="93" spans="1:14" ht="19.5" customHeight="1" x14ac:dyDescent="0.5">
      <c r="D93" s="63"/>
      <c r="E93" s="63"/>
      <c r="F93" s="64"/>
      <c r="G93" s="63"/>
      <c r="H93" s="48"/>
      <c r="I93" s="65"/>
      <c r="J93" s="48"/>
      <c r="K93" s="65"/>
      <c r="L93" s="48"/>
      <c r="M93" s="48"/>
      <c r="N93" s="48"/>
    </row>
    <row r="94" spans="1:14" ht="15" customHeight="1" x14ac:dyDescent="0.5">
      <c r="D94" s="63"/>
      <c r="E94" s="63"/>
      <c r="F94" s="64"/>
      <c r="G94" s="63"/>
      <c r="H94" s="48"/>
      <c r="I94" s="65"/>
      <c r="J94" s="48"/>
      <c r="K94" s="65"/>
      <c r="L94" s="48"/>
      <c r="M94" s="48"/>
      <c r="N94" s="48"/>
    </row>
    <row r="95" spans="1:14" ht="24.75" customHeight="1" x14ac:dyDescent="0.5">
      <c r="D95" s="63"/>
      <c r="E95" s="63"/>
      <c r="F95" s="64"/>
      <c r="G95" s="63"/>
      <c r="H95" s="48"/>
      <c r="I95" s="65"/>
      <c r="J95" s="48"/>
      <c r="K95" s="65"/>
      <c r="L95" s="48"/>
      <c r="M95" s="48"/>
      <c r="N95" s="48"/>
    </row>
    <row r="96" spans="1:14" ht="21.6" customHeight="1" x14ac:dyDescent="0.5">
      <c r="A96" s="212" t="s">
        <v>25</v>
      </c>
      <c r="B96" s="212"/>
      <c r="C96" s="212"/>
      <c r="D96" s="212"/>
      <c r="E96" s="212"/>
      <c r="F96" s="212"/>
      <c r="G96" s="212"/>
      <c r="H96" s="212"/>
      <c r="I96" s="212"/>
      <c r="J96" s="212"/>
      <c r="K96" s="212"/>
      <c r="L96" s="212"/>
      <c r="M96" s="212"/>
      <c r="N96" s="212"/>
    </row>
    <row r="97" spans="1:14" ht="19.350000000000001" customHeight="1" x14ac:dyDescent="0.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</row>
    <row r="98" spans="1:14" ht="22.35" customHeight="1" x14ac:dyDescent="0.5">
      <c r="A98" s="213" t="str">
        <f>A49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8" s="213"/>
      <c r="C98" s="213"/>
      <c r="D98" s="213"/>
      <c r="E98" s="213"/>
      <c r="F98" s="213"/>
      <c r="G98" s="213"/>
      <c r="H98" s="213"/>
      <c r="I98" s="213"/>
      <c r="J98" s="213"/>
      <c r="K98" s="213"/>
      <c r="L98" s="213"/>
      <c r="M98" s="213"/>
      <c r="N98" s="213"/>
    </row>
  </sheetData>
  <mergeCells count="8">
    <mergeCell ref="A96:N96"/>
    <mergeCell ref="A98:N98"/>
    <mergeCell ref="H5:J5"/>
    <mergeCell ref="L5:N5"/>
    <mergeCell ref="A46:N46"/>
    <mergeCell ref="A49:N49"/>
    <mergeCell ref="H54:J54"/>
    <mergeCell ref="L54:N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</vt:lpstr>
      <vt:lpstr>8</vt:lpstr>
      <vt:lpstr>9-10</vt:lpstr>
      <vt:lpstr>'5-6 (3M)'!Print_Area</vt:lpstr>
      <vt:lpstr>'7'!Print_Area</vt:lpstr>
      <vt:lpstr>'8'!Print_Area</vt:lpstr>
      <vt:lpstr>'9-10'!Print_Area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2025-05-02T01:55:27Z</cp:lastPrinted>
  <dcterms:created xsi:type="dcterms:W3CDTF">2001-07-25T07:39:56Z</dcterms:created>
  <dcterms:modified xsi:type="dcterms:W3CDTF">2025-05-02T01:55:28Z</dcterms:modified>
</cp:coreProperties>
</file>