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5\Q1'25\FS-SET\"/>
    </mc:Choice>
  </mc:AlternateContent>
  <xr:revisionPtr revIDLastSave="0" documentId="13_ncr:1_{DE165474-B16C-4C00-AF73-821E43B7F1BA}" xr6:coauthVersionLast="36" xr6:coauthVersionMax="47" xr10:uidLastSave="{00000000-0000-0000-0000-000000000000}"/>
  <bookViews>
    <workbookView xWindow="28680" yWindow="-120" windowWidth="29040" windowHeight="15720" tabRatio="857" xr2:uid="{00000000-000D-0000-FFFF-FFFF00000000}"/>
  </bookViews>
  <sheets>
    <sheet name="BS-2-4" sheetId="9" r:id="rId1"/>
    <sheet name="PL-5-6" sheetId="1" r:id="rId2"/>
    <sheet name="REcon 7-8" sheetId="2" r:id="rId3"/>
    <sheet name="REsep 9-10" sheetId="3" r:id="rId4"/>
    <sheet name="CF 11-12" sheetId="4" r:id="rId5"/>
  </sheets>
  <definedNames>
    <definedName name="_Hlk120336604" localSheetId="4">'CF 11-12'!#REF!</definedName>
    <definedName name="_xlnm.Print_Area" localSheetId="0">'BS-2-4'!$A$1:$I$91</definedName>
    <definedName name="_xlnm.Print_Area" localSheetId="4">'CF 11-12'!$A$1:$I$83</definedName>
    <definedName name="_xlnm.Print_Area" localSheetId="1">'PL-5-6'!$A$1:$I$44</definedName>
    <definedName name="_xlnm.Print_Area" localSheetId="2">'REcon 7-8'!$A$1:$K$51</definedName>
    <definedName name="_xlnm.Print_Area" localSheetId="3">'REsep 9-10'!$A$1:$K$49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7" i="9" l="1"/>
  <c r="A33" i="9"/>
  <c r="A32" i="9"/>
  <c r="A33" i="1" l="1"/>
  <c r="L51" i="2" l="1"/>
</calcChain>
</file>

<file path=xl/sharedStrings.xml><?xml version="1.0" encoding="utf-8"?>
<sst xmlns="http://schemas.openxmlformats.org/spreadsheetml/2006/main" count="342" uniqueCount="174">
  <si>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</si>
  <si>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</si>
  <si>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</si>
  <si>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</si>
  <si>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</si>
  <si>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</si>
  <si>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</si>
  <si>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</si>
  <si>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</si>
  <si>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</si>
  <si>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</si>
  <si>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</si>
  <si>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</si>
  <si>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</si>
  <si>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</si>
  <si>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</si>
  <si>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</si>
  <si>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</si>
  <si>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</si>
  <si>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</si>
  <si>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</si>
  <si>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</si>
  <si>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</si>
  <si>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</si>
  <si>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</si>
  <si>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</si>
  <si>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</si>
  <si>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</si>
  <si>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</si>
  <si>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</si>
  <si>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</si>
  <si>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</si>
  <si>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</si>
  <si>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</si>
  <si>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</si>
  <si>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</si>
  <si>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</si>
  <si>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</si>
  <si>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</si>
  <si>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</si>
  <si>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</si>
  <si>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</si>
  <si>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</si>
  <si>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</si>
  <si>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</si>
  <si>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</si>
  <si>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</si>
  <si>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</si>
  <si>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</si>
  <si>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</si>
  <si>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</si>
  <si>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</si>
  <si>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</si>
  <si>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</si>
  <si>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</si>
  <si>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</si>
  <si>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</si>
  <si>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</si>
  <si>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</si>
  <si>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</si>
  <si>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</si>
  <si>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</si>
  <si>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</si>
  <si>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</si>
  <si>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</si>
  <si>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</si>
  <si>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</si>
  <si>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</si>
  <si>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</si>
  <si>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</si>
  <si>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</si>
  <si>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</si>
  <si>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</si>
  <si>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</si>
  <si>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</si>
  <si>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</si>
  <si>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</si>
  <si>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</si>
  <si>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</si>
  <si>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</si>
  <si>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</si>
  <si>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</si>
  <si>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</si>
  <si>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</si>
  <si>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</si>
  <si>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</si>
  <si>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</si>
  <si>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</si>
  <si>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</si>
  <si>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</si>
  <si>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</si>
  <si>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</si>
  <si>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</si>
  <si>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</si>
  <si>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</si>
  <si>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</si>
  <si>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</si>
  <si>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</si>
  <si>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</si>
  <si>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Tax expense </t>
  </si>
  <si>
    <t xml:space="preserve">Tax expense </t>
  </si>
  <si>
    <t>Amortization of intangible assets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</si>
  <si>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</si>
  <si>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</si>
  <si>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</si>
  <si>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</si>
  <si>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</si>
  <si>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Income tax payable</t>
  </si>
  <si>
    <t>Legal reserve</t>
  </si>
  <si>
    <t>Profit for the period</t>
  </si>
  <si>
    <t xml:space="preserve">Profit before income tax </t>
  </si>
  <si>
    <t>Revenue from sales</t>
  </si>
  <si>
    <t xml:space="preserve">Cost of sales </t>
  </si>
  <si>
    <t>Account payables from purchase of assets</t>
  </si>
  <si>
    <t xml:space="preserve"> </t>
  </si>
  <si>
    <t>Current portion of lease liabilities</t>
  </si>
  <si>
    <t>Lease liabilities</t>
  </si>
  <si>
    <t>Profit from operations</t>
  </si>
  <si>
    <t xml:space="preserve">     changes in operating assets and liabilities</t>
  </si>
  <si>
    <t>Loss on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</si>
  <si>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</si>
  <si>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</si>
  <si>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</si>
  <si>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</si>
  <si>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     Legal reserve</t>
  </si>
  <si>
    <t xml:space="preserve">    Unappropriated </t>
  </si>
  <si>
    <t>Payments of lease liabilities</t>
  </si>
  <si>
    <t>(Reversal of) impairment losses on assets</t>
  </si>
  <si>
    <t>Investment property</t>
  </si>
  <si>
    <t>Other long-term investment</t>
  </si>
  <si>
    <t>Trade and other current receivables</t>
  </si>
  <si>
    <t>Trade and other current payables</t>
  </si>
  <si>
    <t>Non-curent provisions for employee benefit expense</t>
  </si>
  <si>
    <t>Dividend received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</si>
  <si>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</si>
  <si>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Dividend income</t>
  </si>
  <si>
    <t xml:space="preserve">    Issued and paid-up share capital</t>
  </si>
  <si>
    <t>Interest and other finance costs paid</t>
  </si>
  <si>
    <t>Net increase in operating liabilities</t>
  </si>
  <si>
    <t>Investments in short-term debt instruments</t>
  </si>
  <si>
    <t>Dividend payables</t>
  </si>
  <si>
    <t>3, 7</t>
  </si>
  <si>
    <t>Current provisions</t>
  </si>
  <si>
    <t>Non-current provisions</t>
  </si>
  <si>
    <t xml:space="preserve">    Appropriated </t>
  </si>
  <si>
    <t xml:space="preserve">Total shareholders’ equity  </t>
  </si>
  <si>
    <t xml:space="preserve">      property, plant and equipment</t>
  </si>
  <si>
    <t>Non-cash from investing at end of the period</t>
  </si>
  <si>
    <t>Balance at 1 January 2024</t>
  </si>
  <si>
    <t>Non-curent provisions for employee benefit</t>
  </si>
  <si>
    <t>Net increase (decrease) in cash and cash equivalents</t>
  </si>
  <si>
    <t>Derivatives liabilities</t>
  </si>
  <si>
    <t>Loss on impairment of assets</t>
  </si>
  <si>
    <t>Net cash flows used in investing activities</t>
  </si>
  <si>
    <t>Other current receivables</t>
  </si>
  <si>
    <t>31 March</t>
  </si>
  <si>
    <t>Other current payables</t>
  </si>
  <si>
    <t>For the three-month period ended 31 March 2025 (Unaudited)</t>
  </si>
  <si>
    <t>Balance at 31 March 2024</t>
  </si>
  <si>
    <t>Balance at 31 March 2025</t>
  </si>
  <si>
    <t>Balance at 1 January 2025</t>
  </si>
  <si>
    <t>As at 31 March 2025</t>
  </si>
  <si>
    <t>Loss on written off of assets and others</t>
  </si>
  <si>
    <t>Gain on fair value adjustment</t>
  </si>
  <si>
    <t>Reversal of loss on inventories devaluation</t>
  </si>
  <si>
    <t>Reversal of expected credit loss</t>
  </si>
  <si>
    <t>Unrealized loss on foreign currency exchange rate</t>
  </si>
  <si>
    <t>3, 8</t>
  </si>
  <si>
    <t xml:space="preserve">     for employee benefits </t>
  </si>
  <si>
    <t xml:space="preserve">     for employee benefits</t>
  </si>
  <si>
    <t xml:space="preserve">              par value at Baht 1 per share)</t>
  </si>
  <si>
    <t xml:space="preserve">             par value at Baht 1 per share)</t>
  </si>
  <si>
    <t>Net increase in operating assets</t>
  </si>
  <si>
    <t>Short-term debt instruments decrease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</si>
</sst>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"/>
  </numFmts>
  <fonts count="22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37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wrapText="1"/>
    </xf>
    <xf numFmtId="165" fontId="3" fillId="0" borderId="0" xfId="1" applyNumberFormat="1" applyFont="1" applyFill="1" applyBorder="1" applyAlignment="1"/>
    <xf numFmtId="166" fontId="5" fillId="0" borderId="0" xfId="0" applyNumberFormat="1" applyFont="1"/>
    <xf numFmtId="43" fontId="3" fillId="0" borderId="0" xfId="1" applyFont="1" applyFill="1" applyAlignment="1"/>
    <xf numFmtId="166" fontId="3" fillId="0" borderId="0" xfId="0" applyNumberFormat="1" applyFont="1"/>
    <xf numFmtId="164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37" fontId="5" fillId="0" borderId="0" xfId="0" applyNumberFormat="1" applyFont="1"/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49" fontId="4" fillId="0" borderId="0" xfId="0" applyNumberFormat="1" applyFont="1"/>
    <xf numFmtId="167" fontId="3" fillId="0" borderId="0" xfId="0" applyNumberFormat="1" applyFont="1"/>
    <xf numFmtId="166" fontId="5" fillId="0" borderId="1" xfId="1" applyNumberFormat="1" applyFont="1" applyFill="1" applyBorder="1" applyAlignment="1"/>
    <xf numFmtId="166" fontId="5" fillId="0" borderId="0" xfId="1" applyNumberFormat="1" applyFont="1" applyFill="1" applyAlignment="1"/>
    <xf numFmtId="0" fontId="5" fillId="0" borderId="0" xfId="8" applyFont="1"/>
    <xf numFmtId="166" fontId="3" fillId="0" borderId="0" xfId="1" applyNumberFormat="1" applyFont="1" applyFill="1" applyBorder="1" applyAlignment="1"/>
    <xf numFmtId="167" fontId="5" fillId="0" borderId="0" xfId="0" applyNumberFormat="1" applyFont="1"/>
    <xf numFmtId="49" fontId="3" fillId="0" borderId="0" xfId="0" applyNumberFormat="1" applyFont="1"/>
    <xf numFmtId="165" fontId="3" fillId="0" borderId="2" xfId="1" applyNumberFormat="1" applyFont="1" applyFill="1" applyBorder="1" applyAlignment="1"/>
    <xf numFmtId="0" fontId="5" fillId="0" borderId="0" xfId="6" applyFont="1"/>
    <xf numFmtId="0" fontId="7" fillId="0" borderId="0" xfId="0" applyFont="1" applyAlignment="1">
      <alignment horizontal="center"/>
    </xf>
    <xf numFmtId="0" fontId="3" fillId="0" borderId="0" xfId="6" applyFont="1"/>
    <xf numFmtId="49" fontId="5" fillId="0" borderId="0" xfId="0" applyNumberFormat="1" applyFont="1"/>
    <xf numFmtId="168" fontId="5" fillId="0" borderId="3" xfId="2" applyNumberFormat="1" applyFont="1" applyFill="1" applyBorder="1" applyAlignment="1"/>
    <xf numFmtId="168" fontId="5" fillId="0" borderId="0" xfId="2" applyNumberFormat="1" applyFont="1" applyFill="1" applyBorder="1" applyAlignment="1"/>
    <xf numFmtId="0" fontId="10" fillId="0" borderId="0" xfId="0" applyFont="1"/>
    <xf numFmtId="0" fontId="11" fillId="0" borderId="0" xfId="0" applyFont="1"/>
    <xf numFmtId="0" fontId="4" fillId="0" borderId="0" xfId="8" applyFont="1"/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8" applyFont="1" applyAlignment="1">
      <alignment horizontal="center"/>
    </xf>
    <xf numFmtId="0" fontId="5" fillId="0" borderId="0" xfId="0" applyFont="1" applyAlignment="1">
      <alignment horizontal="left"/>
    </xf>
    <xf numFmtId="37" fontId="3" fillId="0" borderId="0" xfId="0" applyNumberFormat="1" applyFont="1" applyAlignment="1">
      <alignment horizontal="left"/>
    </xf>
    <xf numFmtId="164" fontId="5" fillId="0" borderId="2" xfId="0" applyNumberFormat="1" applyFont="1" applyBorder="1"/>
    <xf numFmtId="164" fontId="5" fillId="0" borderId="0" xfId="0" applyNumberFormat="1" applyFont="1"/>
    <xf numFmtId="164" fontId="5" fillId="0" borderId="1" xfId="0" applyNumberFormat="1" applyFont="1" applyBorder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/>
    <xf numFmtId="165" fontId="3" fillId="0" borderId="0" xfId="3" applyNumberFormat="1" applyFont="1"/>
    <xf numFmtId="165" fontId="3" fillId="0" borderId="0" xfId="3" applyNumberFormat="1" applyFont="1" applyAlignment="1">
      <alignment horizontal="center"/>
    </xf>
    <xf numFmtId="164" fontId="5" fillId="0" borderId="4" xfId="0" applyNumberFormat="1" applyFont="1" applyBorder="1"/>
    <xf numFmtId="166" fontId="3" fillId="0" borderId="0" xfId="1" quotePrefix="1" applyNumberFormat="1" applyFont="1" applyFill="1" applyAlignment="1"/>
    <xf numFmtId="0" fontId="5" fillId="0" borderId="0" xfId="0" applyFont="1" applyAlignment="1">
      <alignment wrapText="1"/>
    </xf>
    <xf numFmtId="165" fontId="3" fillId="0" borderId="0" xfId="3" applyNumberFormat="1" applyFont="1" applyAlignment="1">
      <alignment horizontal="left" indent="3"/>
    </xf>
    <xf numFmtId="165" fontId="3" fillId="0" borderId="2" xfId="3" applyNumberFormat="1" applyFont="1" applyBorder="1"/>
    <xf numFmtId="169" fontId="5" fillId="0" borderId="0" xfId="1" applyNumberFormat="1" applyFont="1" applyFill="1" applyBorder="1" applyAlignment="1"/>
    <xf numFmtId="0" fontId="7" fillId="0" borderId="0" xfId="0" applyFont="1" applyAlignment="1">
      <alignment wrapText="1"/>
    </xf>
    <xf numFmtId="0" fontId="17" fillId="0" borderId="0" xfId="0" applyFont="1"/>
    <xf numFmtId="0" fontId="17" fillId="0" borderId="5" xfId="0" applyFont="1" applyBorder="1"/>
    <xf numFmtId="166" fontId="5" fillId="0" borderId="2" xfId="1" applyNumberFormat="1" applyFont="1" applyFill="1" applyBorder="1" applyAlignment="1">
      <alignment horizontal="center"/>
    </xf>
    <xf numFmtId="43" fontId="17" fillId="0" borderId="0" xfId="1" applyFont="1" applyFill="1" applyAlignment="1"/>
    <xf numFmtId="165" fontId="3" fillId="0" borderId="2" xfId="3" applyNumberFormat="1" applyFont="1" applyBorder="1" applyAlignment="1">
      <alignment horizontal="center"/>
    </xf>
    <xf numFmtId="49" fontId="7" fillId="0" borderId="0" xfId="0" applyNumberFormat="1" applyFont="1"/>
    <xf numFmtId="43" fontId="5" fillId="0" borderId="0" xfId="1" applyFont="1" applyFill="1" applyBorder="1" applyAlignment="1"/>
    <xf numFmtId="166" fontId="3" fillId="0" borderId="0" xfId="1" applyNumberFormat="1" applyFont="1" applyFill="1"/>
    <xf numFmtId="166" fontId="3" fillId="0" borderId="0" xfId="1" quotePrefix="1" applyNumberFormat="1" applyFont="1" applyFill="1"/>
    <xf numFmtId="37" fontId="3" fillId="0" borderId="0" xfId="3" quotePrefix="1" applyFont="1"/>
    <xf numFmtId="165" fontId="0" fillId="0" borderId="0" xfId="0" applyNumberFormat="1"/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5" fillId="0" borderId="1" xfId="1" applyNumberFormat="1" applyFont="1" applyFill="1" applyBorder="1" applyAlignment="1"/>
    <xf numFmtId="165" fontId="5" fillId="0" borderId="0" xfId="0" applyNumberFormat="1" applyFont="1"/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21" fillId="0" borderId="0" xfId="0" applyFo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0" fillId="0" borderId="0" xfId="1" applyNumberFormat="1" applyFont="1" applyAlignment="1"/>
    <xf numFmtId="166" fontId="3" fillId="0" borderId="0" xfId="1" applyNumberFormat="1" applyFont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0" xfId="1" quotePrefix="1" applyNumberFormat="1" applyFont="1" applyFill="1" applyAlignment="1"/>
    <xf numFmtId="166" fontId="5" fillId="0" borderId="0" xfId="1" quotePrefix="1" applyNumberFormat="1" applyFont="1" applyFill="1"/>
    <xf numFmtId="166" fontId="3" fillId="0" borderId="2" xfId="1" applyNumberFormat="1" applyFont="1" applyFill="1" applyBorder="1" applyAlignment="1"/>
    <xf numFmtId="166" fontId="1" fillId="0" borderId="0" xfId="1" applyNumberFormat="1" applyFont="1" applyAlignment="1"/>
    <xf numFmtId="166" fontId="3" fillId="0" borderId="2" xfId="1" applyNumberFormat="1" applyFont="1" applyFill="1" applyBorder="1" applyAlignment="1">
      <alignment horizontal="right"/>
    </xf>
    <xf numFmtId="167" fontId="0" fillId="0" borderId="0" xfId="0" applyNumberFormat="1"/>
    <xf numFmtId="165" fontId="5" fillId="0" borderId="1" xfId="3" applyNumberFormat="1" applyFont="1" applyBorder="1"/>
    <xf numFmtId="164" fontId="5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6" fontId="5" fillId="0" borderId="1" xfId="0" applyNumberFormat="1" applyFont="1" applyBorder="1"/>
    <xf numFmtId="0" fontId="20" fillId="0" borderId="0" xfId="0" applyFont="1" applyAlignment="1">
      <alignment horizontal="center"/>
    </xf>
    <xf numFmtId="166" fontId="3" fillId="0" borderId="0" xfId="9" quotePrefix="1" applyNumberFormat="1" applyFont="1"/>
    <xf numFmtId="166" fontId="5" fillId="0" borderId="3" xfId="0" applyNumberFormat="1" applyFont="1" applyBorder="1"/>
    <xf numFmtId="38" fontId="3" fillId="0" borderId="0" xfId="9" quotePrefix="1" applyNumberFormat="1" applyFont="1"/>
    <xf numFmtId="0" fontId="5" fillId="0" borderId="0" xfId="4" applyFont="1"/>
    <xf numFmtId="166" fontId="5" fillId="0" borderId="2" xfId="0" applyNumberFormat="1" applyFont="1" applyBorder="1"/>
    <xf numFmtId="37" fontId="5" fillId="0" borderId="3" xfId="0" applyNumberFormat="1" applyFont="1" applyBorder="1"/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5" fillId="0" borderId="0" xfId="3" applyNumberFormat="1" applyFont="1"/>
    <xf numFmtId="166" fontId="0" fillId="0" borderId="0" xfId="0" applyNumberFormat="1"/>
    <xf numFmtId="164" fontId="3" fillId="0" borderId="0" xfId="0" applyNumberFormat="1" applyFont="1" applyAlignment="1">
      <alignment horizontal="right"/>
    </xf>
    <xf numFmtId="0" fontId="3" fillId="2" borderId="0" xfId="0" applyFont="1" applyFill="1"/>
    <xf numFmtId="165" fontId="3" fillId="2" borderId="0" xfId="3" applyNumberFormat="1" applyFont="1" applyFill="1"/>
    <xf numFmtId="165" fontId="3" fillId="2" borderId="0" xfId="3" applyNumberFormat="1" applyFont="1" applyFill="1" applyAlignment="1">
      <alignment horizontal="center"/>
    </xf>
    <xf numFmtId="165" fontId="3" fillId="2" borderId="0" xfId="3" applyNumberFormat="1" applyFont="1" applyFill="1" applyAlignment="1">
      <alignment horizontal="left" indent="3"/>
    </xf>
    <xf numFmtId="3" fontId="17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374-D7E3-4F16-AE27-BA16A1FFEACF}">
  <sheetPr>
    <tabColor theme="8" tint="-0.499984740745262"/>
    <pageSetUpPr fitToPage="1"/>
  </sheetPr>
  <dimension ref="A1:L92"/>
  <sheetViews>
    <sheetView tabSelected="1" view="pageBreakPreview" zoomScale="80" zoomScaleNormal="80" zoomScaleSheetLayoutView="80" workbookViewId="0"/>
  </sheetViews>
  <sheetFormatPr defaultColWidth="8.7265625" defaultRowHeight="14"/>
  <cols>
    <col min="1" max="1" width="38.08984375" style="61" customWidth="1"/>
    <col min="2" max="2" width="6.453125" style="107" customWidth="1"/>
    <col min="3" max="3" width="12.1796875" style="2" customWidth="1"/>
    <col min="4" max="4" width="1.1796875" style="2" customWidth="1"/>
    <col min="5" max="5" width="12.1796875" style="2" customWidth="1"/>
    <col min="6" max="6" width="1.1796875" style="61" customWidth="1"/>
    <col min="7" max="7" width="12.1796875" style="61" customWidth="1"/>
    <col min="8" max="8" width="1.1796875" style="61" customWidth="1"/>
    <col min="9" max="9" width="12.1796875" style="61" customWidth="1"/>
    <col min="10" max="16381" width="8.7265625" style="61"/>
    <col min="16382" max="16382" width="0.453125" style="61" customWidth="1"/>
    <col min="16383" max="16384" width="0.54296875" style="61" customWidth="1"/>
  </cols>
  <sheetData>
    <row r="1" spans="1:9" ht="20.25" customHeight="1">
      <c r="A1" s="1" t="s">
        <v>0</v>
      </c>
    </row>
    <row r="2" spans="1:9" ht="20.25" customHeight="1">
      <c r="A2" s="3" t="s">
        <v>1</v>
      </c>
    </row>
    <row r="3" spans="1:9" ht="20.25" customHeight="1">
      <c r="A3" s="3" t="s">
        <v>161</v>
      </c>
    </row>
    <row r="4" spans="1:9">
      <c r="A4" s="61" t="s">
        <v>114</v>
      </c>
    </row>
    <row r="5" spans="1:9" ht="20.25" customHeight="1">
      <c r="C5" s="131" t="s">
        <v>104</v>
      </c>
      <c r="D5" s="131"/>
      <c r="E5" s="131"/>
      <c r="G5" s="131" t="s">
        <v>105</v>
      </c>
      <c r="H5" s="131"/>
      <c r="I5" s="131"/>
    </row>
    <row r="6" spans="1:9" ht="20.25" customHeight="1">
      <c r="A6" s="2"/>
      <c r="B6" s="108"/>
      <c r="C6" s="132" t="s">
        <v>106</v>
      </c>
      <c r="D6" s="132"/>
      <c r="E6" s="132"/>
      <c r="G6" s="132" t="s">
        <v>106</v>
      </c>
      <c r="H6" s="132"/>
      <c r="I6" s="132"/>
    </row>
    <row r="7" spans="1:9" ht="20.25" customHeight="1">
      <c r="A7" s="4" t="s">
        <v>5</v>
      </c>
      <c r="B7" s="42" t="s">
        <v>6</v>
      </c>
      <c r="C7" s="109" t="s">
        <v>155</v>
      </c>
      <c r="D7" s="6"/>
      <c r="E7" s="109" t="s">
        <v>7</v>
      </c>
      <c r="F7"/>
      <c r="G7" s="109" t="s">
        <v>155</v>
      </c>
      <c r="H7" s="6"/>
      <c r="I7" s="109" t="s">
        <v>7</v>
      </c>
    </row>
    <row r="8" spans="1:9" ht="20.25" customHeight="1">
      <c r="A8" s="4"/>
      <c r="B8" s="42"/>
      <c r="C8" s="109">
        <v>2025</v>
      </c>
      <c r="D8" s="6"/>
      <c r="E8" s="109">
        <v>2024</v>
      </c>
      <c r="F8"/>
      <c r="G8" s="109">
        <v>2025</v>
      </c>
      <c r="H8" s="6"/>
      <c r="I8" s="109">
        <v>2024</v>
      </c>
    </row>
    <row r="9" spans="1:9" ht="20.25" customHeight="1">
      <c r="A9" s="4"/>
      <c r="B9" s="42"/>
      <c r="C9" s="109" t="s">
        <v>8</v>
      </c>
      <c r="D9" s="6"/>
      <c r="E9" s="109"/>
      <c r="F9"/>
      <c r="G9" s="109" t="s">
        <v>8</v>
      </c>
      <c r="H9" s="6"/>
      <c r="I9" s="109"/>
    </row>
    <row r="10" spans="1:9" ht="20.25" customHeight="1">
      <c r="A10" s="2"/>
      <c r="B10" s="6"/>
      <c r="C10" s="133" t="s">
        <v>9</v>
      </c>
      <c r="D10" s="133"/>
      <c r="E10" s="133"/>
      <c r="F10" s="133"/>
      <c r="G10" s="133"/>
      <c r="H10" s="133"/>
      <c r="I10" s="133"/>
    </row>
    <row r="11" spans="1:9" ht="20.25" customHeight="1">
      <c r="A11" s="7" t="s">
        <v>10</v>
      </c>
      <c r="B11" s="6"/>
    </row>
    <row r="12" spans="1:9" s="2" customFormat="1" ht="20.25" customHeight="1">
      <c r="A12" s="2" t="s">
        <v>11</v>
      </c>
      <c r="B12" s="42"/>
      <c r="C12" s="18">
        <v>866851</v>
      </c>
      <c r="D12" s="25"/>
      <c r="E12" s="18">
        <v>882332</v>
      </c>
      <c r="F12" s="25"/>
      <c r="G12" s="55">
        <v>745931</v>
      </c>
      <c r="H12" s="25"/>
      <c r="I12" s="69">
        <v>804229</v>
      </c>
    </row>
    <row r="13" spans="1:9" s="2" customFormat="1" ht="20.25" customHeight="1">
      <c r="A13" s="2" t="s">
        <v>139</v>
      </c>
      <c r="B13" s="42">
        <v>3</v>
      </c>
      <c r="C13" s="18">
        <v>470000</v>
      </c>
      <c r="D13" s="25"/>
      <c r="E13" s="18">
        <v>540000</v>
      </c>
      <c r="F13" s="25"/>
      <c r="G13" s="55">
        <v>60000</v>
      </c>
      <c r="H13" s="25"/>
      <c r="I13" s="69">
        <v>110000</v>
      </c>
    </row>
    <row r="14" spans="1:9" s="2" customFormat="1" ht="20.25" customHeight="1">
      <c r="A14" s="2" t="s">
        <v>130</v>
      </c>
      <c r="B14" s="42">
        <v>3</v>
      </c>
      <c r="C14" s="18">
        <v>207375</v>
      </c>
      <c r="D14" s="25"/>
      <c r="E14" s="18">
        <v>200979</v>
      </c>
      <c r="F14" s="25"/>
      <c r="G14" s="55">
        <v>182938</v>
      </c>
      <c r="H14" s="25"/>
      <c r="I14" s="69">
        <v>173739</v>
      </c>
    </row>
    <row r="15" spans="1:9" s="2" customFormat="1" ht="20.25" hidden="1" customHeight="1">
      <c r="A15" s="2" t="s">
        <v>154</v>
      </c>
      <c r="B15" s="42"/>
      <c r="C15" s="18"/>
      <c r="D15" s="25"/>
      <c r="E15" s="18"/>
      <c r="F15" s="25"/>
      <c r="G15" s="55"/>
      <c r="H15" s="25"/>
      <c r="I15" s="69"/>
    </row>
    <row r="16" spans="1:9" s="2" customFormat="1" ht="20.25" customHeight="1">
      <c r="A16" s="2" t="s">
        <v>12</v>
      </c>
      <c r="B16" s="42"/>
      <c r="C16" s="18">
        <v>214407</v>
      </c>
      <c r="D16" s="25"/>
      <c r="E16" s="18">
        <v>211752</v>
      </c>
      <c r="F16" s="25"/>
      <c r="G16" s="55">
        <v>175721</v>
      </c>
      <c r="H16" s="25"/>
      <c r="I16" s="69">
        <v>183174</v>
      </c>
    </row>
    <row r="17" spans="1:12" s="2" customFormat="1" ht="20.25" hidden="1" customHeight="1">
      <c r="A17" s="2" t="s">
        <v>87</v>
      </c>
      <c r="B17" s="42"/>
      <c r="C17" s="18"/>
      <c r="D17" s="25"/>
      <c r="E17" s="18">
        <v>0</v>
      </c>
      <c r="F17" s="25"/>
      <c r="G17" s="55"/>
      <c r="H17" s="25"/>
      <c r="I17" s="69">
        <v>0</v>
      </c>
    </row>
    <row r="18" spans="1:12" ht="20.25" customHeight="1">
      <c r="A18" s="9" t="s">
        <v>13</v>
      </c>
      <c r="B18" s="42"/>
      <c r="C18" s="110">
        <v>1758633</v>
      </c>
      <c r="D18" s="9"/>
      <c r="E18" s="110">
        <v>1835063</v>
      </c>
      <c r="F18" s="2"/>
      <c r="G18" s="110">
        <v>1164590</v>
      </c>
      <c r="H18" s="2"/>
      <c r="I18" s="110">
        <v>1271142</v>
      </c>
      <c r="J18" s="64"/>
      <c r="K18" s="64"/>
      <c r="L18" s="64"/>
    </row>
    <row r="19" spans="1:12" ht="20.25" customHeight="1">
      <c r="A19" s="2"/>
      <c r="B19" s="42"/>
      <c r="F19" s="2"/>
      <c r="G19" s="2"/>
      <c r="H19" s="2"/>
      <c r="I19" s="2"/>
    </row>
    <row r="20" spans="1:12" ht="20.25" customHeight="1">
      <c r="A20" s="7" t="s">
        <v>14</v>
      </c>
      <c r="B20" s="42"/>
      <c r="F20" s="2"/>
      <c r="G20" s="2"/>
      <c r="H20" s="2"/>
      <c r="I20" s="2"/>
    </row>
    <row r="21" spans="1:12" s="2" customFormat="1" ht="20.25" customHeight="1">
      <c r="A21" s="2" t="s">
        <v>15</v>
      </c>
      <c r="B21" s="111">
        <v>5</v>
      </c>
      <c r="C21" s="19">
        <v>0</v>
      </c>
      <c r="D21" s="12"/>
      <c r="E21" s="19">
        <v>0</v>
      </c>
      <c r="F21" s="12"/>
      <c r="G21" s="112">
        <v>590000</v>
      </c>
      <c r="H21" s="14"/>
      <c r="I21" s="112">
        <v>590000</v>
      </c>
    </row>
    <row r="22" spans="1:12" s="2" customFormat="1" ht="20.25" hidden="1" customHeight="1">
      <c r="A22" s="2" t="s">
        <v>129</v>
      </c>
      <c r="B22" s="111"/>
      <c r="C22" s="93"/>
      <c r="D22" s="12">
        <v>0</v>
      </c>
      <c r="E22" s="93"/>
      <c r="F22" s="12"/>
      <c r="G22" s="94"/>
      <c r="H22" s="16"/>
      <c r="I22" s="95"/>
    </row>
    <row r="23" spans="1:12" s="2" customFormat="1" ht="20.25" customHeight="1">
      <c r="A23" s="2" t="s">
        <v>128</v>
      </c>
      <c r="B23" s="111"/>
      <c r="C23" s="19">
        <v>152348</v>
      </c>
      <c r="D23" s="14"/>
      <c r="E23" s="19">
        <v>152348</v>
      </c>
      <c r="F23" s="14"/>
      <c r="G23" s="112">
        <v>152348</v>
      </c>
      <c r="H23" s="14"/>
      <c r="I23" s="19">
        <v>152348</v>
      </c>
    </row>
    <row r="24" spans="1:12" s="2" customFormat="1" ht="20.25" customHeight="1">
      <c r="A24" s="2" t="s">
        <v>16</v>
      </c>
      <c r="B24" s="111"/>
      <c r="C24" s="14">
        <v>1402382</v>
      </c>
      <c r="D24" s="14"/>
      <c r="E24" s="14">
        <v>1187373</v>
      </c>
      <c r="F24" s="14"/>
      <c r="G24" s="112">
        <v>1286353</v>
      </c>
      <c r="H24" s="14"/>
      <c r="I24" s="112">
        <v>1069057</v>
      </c>
    </row>
    <row r="25" spans="1:12" s="2" customFormat="1" ht="20.25" customHeight="1">
      <c r="A25" s="2" t="s">
        <v>17</v>
      </c>
      <c r="B25" s="111"/>
      <c r="C25" s="14">
        <v>10145</v>
      </c>
      <c r="D25" s="14"/>
      <c r="E25" s="14">
        <v>10365</v>
      </c>
      <c r="F25" s="14"/>
      <c r="G25" s="112">
        <v>7604</v>
      </c>
      <c r="H25" s="14"/>
      <c r="I25" s="112">
        <v>7727</v>
      </c>
    </row>
    <row r="26" spans="1:12" s="2" customFormat="1" ht="20.25" customHeight="1">
      <c r="A26" s="2" t="s">
        <v>18</v>
      </c>
      <c r="B26" s="111"/>
      <c r="C26" s="14">
        <v>25782</v>
      </c>
      <c r="D26" s="14"/>
      <c r="E26" s="14">
        <v>25445</v>
      </c>
      <c r="F26" s="14"/>
      <c r="G26" s="112">
        <v>23618</v>
      </c>
      <c r="H26" s="14"/>
      <c r="I26" s="112">
        <v>23437</v>
      </c>
    </row>
    <row r="27" spans="1:12" s="2" customFormat="1" ht="20.25" customHeight="1">
      <c r="A27" s="2" t="s">
        <v>19</v>
      </c>
      <c r="B27" s="111"/>
      <c r="C27" s="14">
        <v>2602</v>
      </c>
      <c r="D27" s="14"/>
      <c r="E27" s="14">
        <v>3175</v>
      </c>
      <c r="F27" s="14"/>
      <c r="G27" s="112">
        <v>2261</v>
      </c>
      <c r="H27" s="14"/>
      <c r="I27" s="112">
        <v>2722</v>
      </c>
    </row>
    <row r="28" spans="1:12" ht="20.25" customHeight="1">
      <c r="A28" s="9" t="s">
        <v>20</v>
      </c>
      <c r="B28" s="42"/>
      <c r="C28" s="110">
        <v>1593259</v>
      </c>
      <c r="D28" s="9"/>
      <c r="E28" s="110">
        <v>1378706</v>
      </c>
      <c r="F28" s="2"/>
      <c r="G28" s="110">
        <v>2062184</v>
      </c>
      <c r="H28" s="2"/>
      <c r="I28" s="110">
        <v>1845291</v>
      </c>
      <c r="J28" s="64"/>
      <c r="K28" s="64"/>
      <c r="L28" s="64"/>
    </row>
    <row r="29" spans="1:12" ht="20.25" customHeight="1">
      <c r="A29" s="9"/>
      <c r="B29" s="42"/>
      <c r="C29" s="12"/>
      <c r="D29" s="9"/>
      <c r="E29" s="12"/>
      <c r="F29" s="2"/>
      <c r="G29" s="2"/>
      <c r="H29" s="2"/>
      <c r="I29" s="2"/>
    </row>
    <row r="30" spans="1:12" s="2" customFormat="1" ht="24" customHeight="1" thickBot="1">
      <c r="A30" s="9" t="s">
        <v>21</v>
      </c>
      <c r="B30" s="42"/>
      <c r="C30" s="113">
        <v>3351892</v>
      </c>
      <c r="D30" s="12"/>
      <c r="E30" s="113">
        <v>3213769</v>
      </c>
      <c r="G30" s="113">
        <v>3226774</v>
      </c>
      <c r="I30" s="113">
        <v>3116433</v>
      </c>
      <c r="J30" s="13"/>
      <c r="K30" s="13"/>
      <c r="L30" s="13"/>
    </row>
    <row r="31" spans="1:12" s="2" customFormat="1" ht="24" customHeight="1" thickTop="1">
      <c r="A31" s="9"/>
      <c r="B31" s="42"/>
      <c r="C31" s="12"/>
      <c r="D31" s="12"/>
      <c r="E31" s="12"/>
      <c r="G31" s="12"/>
      <c r="I31" s="12"/>
      <c r="J31" s="13"/>
      <c r="K31" s="13"/>
      <c r="L31" s="13"/>
    </row>
    <row r="32" spans="1:12" ht="20.25" customHeight="1">
      <c r="A32" s="1" t="str">
        <f>A1</f>
        <v>Quality Construction Products Public Company Limited and its Subsidiary</v>
      </c>
      <c r="B32" s="61"/>
    </row>
    <row r="33" spans="1:9" ht="20.25" customHeight="1">
      <c r="A33" s="3" t="str">
        <f>A2</f>
        <v>Statements of financial position</v>
      </c>
      <c r="B33" s="61"/>
    </row>
    <row r="34" spans="1:9" ht="20.25" customHeight="1">
      <c r="A34" s="3" t="s">
        <v>161</v>
      </c>
      <c r="B34" s="61"/>
    </row>
    <row r="35" spans="1:9" ht="20.25" customHeight="1">
      <c r="A35" s="4"/>
      <c r="B35" s="61"/>
    </row>
    <row r="36" spans="1:9" ht="20.25" customHeight="1">
      <c r="A36" s="4"/>
      <c r="B36" s="61"/>
      <c r="C36" s="131" t="s">
        <v>104</v>
      </c>
      <c r="D36" s="131"/>
      <c r="E36" s="131"/>
      <c r="G36" s="131" t="s">
        <v>105</v>
      </c>
      <c r="H36" s="131"/>
      <c r="I36" s="131"/>
    </row>
    <row r="37" spans="1:9" ht="20.25" customHeight="1">
      <c r="A37" s="4"/>
      <c r="B37" s="61"/>
      <c r="C37" s="132" t="s">
        <v>106</v>
      </c>
      <c r="D37" s="132"/>
      <c r="E37" s="132"/>
      <c r="G37" s="132" t="s">
        <v>106</v>
      </c>
      <c r="H37" s="132"/>
      <c r="I37" s="132"/>
    </row>
    <row r="38" spans="1:9" ht="20.25" customHeight="1">
      <c r="A38" s="4" t="s">
        <v>80</v>
      </c>
      <c r="B38" s="42" t="s">
        <v>6</v>
      </c>
      <c r="C38" s="109" t="s">
        <v>155</v>
      </c>
      <c r="D38" s="6"/>
      <c r="E38" s="109" t="s">
        <v>7</v>
      </c>
      <c r="F38"/>
      <c r="G38" s="109" t="s">
        <v>155</v>
      </c>
      <c r="H38" s="6"/>
      <c r="I38" s="109" t="s">
        <v>7</v>
      </c>
    </row>
    <row r="39" spans="1:9" ht="20.25" customHeight="1">
      <c r="A39" s="4"/>
      <c r="B39" s="42"/>
      <c r="C39" s="109">
        <v>2025</v>
      </c>
      <c r="D39" s="6"/>
      <c r="E39" s="109">
        <v>2024</v>
      </c>
      <c r="F39"/>
      <c r="G39" s="109">
        <v>2025</v>
      </c>
      <c r="H39" s="6"/>
      <c r="I39" s="109">
        <v>2024</v>
      </c>
    </row>
    <row r="40" spans="1:9" ht="20.25" customHeight="1">
      <c r="A40" s="4"/>
      <c r="B40" s="42"/>
      <c r="C40" s="109" t="s">
        <v>8</v>
      </c>
      <c r="D40" s="6"/>
      <c r="E40" s="109"/>
      <c r="F40"/>
      <c r="G40" s="109" t="s">
        <v>8</v>
      </c>
      <c r="H40" s="6"/>
      <c r="I40" s="109"/>
    </row>
    <row r="41" spans="1:9" ht="20.25" customHeight="1">
      <c r="A41" s="4"/>
      <c r="B41" s="42"/>
      <c r="C41" s="133" t="s">
        <v>9</v>
      </c>
      <c r="D41" s="133"/>
      <c r="E41" s="133"/>
      <c r="F41" s="133"/>
      <c r="G41" s="133"/>
      <c r="H41" s="133"/>
      <c r="I41" s="133"/>
    </row>
    <row r="42" spans="1:9" ht="20.5" customHeight="1">
      <c r="A42" s="7" t="s">
        <v>22</v>
      </c>
      <c r="B42" s="42"/>
    </row>
    <row r="43" spans="1:9" s="2" customFormat="1" ht="20.25" customHeight="1">
      <c r="A43" s="2" t="s">
        <v>131</v>
      </c>
      <c r="B43" s="42">
        <v>3</v>
      </c>
      <c r="C43" s="8">
        <v>315067</v>
      </c>
      <c r="D43" s="8"/>
      <c r="E43" s="8">
        <v>284927</v>
      </c>
      <c r="F43" s="8"/>
      <c r="G43" s="114">
        <v>279850</v>
      </c>
      <c r="H43" s="8"/>
      <c r="I43" s="114">
        <v>257387</v>
      </c>
    </row>
    <row r="44" spans="1:9" s="2" customFormat="1" ht="21" hidden="1" customHeight="1">
      <c r="A44" s="2" t="s">
        <v>156</v>
      </c>
      <c r="B44" s="42"/>
      <c r="C44" s="19"/>
      <c r="D44" s="8"/>
      <c r="E44" s="19"/>
      <c r="F44" s="8"/>
      <c r="G44" s="19"/>
      <c r="H44" s="8"/>
      <c r="I44" s="19"/>
    </row>
    <row r="45" spans="1:9" s="2" customFormat="1" ht="20.25" hidden="1" customHeight="1">
      <c r="A45" s="2" t="s">
        <v>107</v>
      </c>
      <c r="B45" s="42"/>
      <c r="C45" s="18"/>
      <c r="D45" s="8"/>
      <c r="E45" s="18"/>
      <c r="F45" s="8"/>
      <c r="G45" s="55"/>
      <c r="H45" s="8"/>
      <c r="I45" s="55"/>
    </row>
    <row r="46" spans="1:9" s="2" customFormat="1" ht="20.25" hidden="1" customHeight="1">
      <c r="A46" s="2" t="s">
        <v>140</v>
      </c>
      <c r="B46" s="42" t="s">
        <v>141</v>
      </c>
      <c r="C46" s="18"/>
      <c r="D46" s="8"/>
      <c r="E46" s="18"/>
      <c r="F46" s="8"/>
      <c r="G46" s="55"/>
      <c r="H46" s="8"/>
      <c r="I46" s="55"/>
    </row>
    <row r="47" spans="1:9" s="2" customFormat="1" ht="20.25" customHeight="1">
      <c r="A47" s="2" t="s">
        <v>140</v>
      </c>
      <c r="B47" s="42" t="s">
        <v>167</v>
      </c>
      <c r="C47" s="18">
        <v>260000</v>
      </c>
      <c r="D47" s="8"/>
      <c r="E47" s="18">
        <v>0</v>
      </c>
      <c r="F47" s="8"/>
      <c r="G47" s="55">
        <v>260000</v>
      </c>
      <c r="H47" s="8"/>
      <c r="I47" s="55">
        <v>0</v>
      </c>
    </row>
    <row r="48" spans="1:9" s="2" customFormat="1" ht="20.25" customHeight="1">
      <c r="A48" s="2" t="s">
        <v>115</v>
      </c>
      <c r="B48" s="42"/>
      <c r="C48" s="18">
        <v>17838</v>
      </c>
      <c r="D48" s="8"/>
      <c r="E48" s="18">
        <v>18320</v>
      </c>
      <c r="F48" s="8"/>
      <c r="G48" s="55">
        <v>15194</v>
      </c>
      <c r="H48" s="8"/>
      <c r="I48" s="55">
        <v>15745</v>
      </c>
    </row>
    <row r="49" spans="1:12" s="2" customFormat="1" ht="20.25" customHeight="1">
      <c r="A49" s="2" t="s">
        <v>121</v>
      </c>
      <c r="B49" s="42"/>
      <c r="C49" s="18">
        <v>65442</v>
      </c>
      <c r="D49" s="8"/>
      <c r="E49" s="68">
        <v>42910</v>
      </c>
      <c r="F49" s="8"/>
      <c r="G49" s="55">
        <v>48196</v>
      </c>
      <c r="H49" s="8"/>
      <c r="I49" s="69">
        <v>29795</v>
      </c>
    </row>
    <row r="50" spans="1:12" s="2" customFormat="1" ht="20.25" customHeight="1">
      <c r="A50" s="2" t="s">
        <v>142</v>
      </c>
      <c r="B50" s="42"/>
      <c r="C50" s="18"/>
      <c r="D50" s="8"/>
      <c r="E50" s="68"/>
      <c r="F50" s="8"/>
      <c r="G50" s="55"/>
      <c r="H50" s="8"/>
      <c r="I50" s="69"/>
    </row>
    <row r="51" spans="1:12" s="2" customFormat="1" ht="20.149999999999999" customHeight="1">
      <c r="A51" s="2" t="s">
        <v>168</v>
      </c>
      <c r="B51" s="42"/>
      <c r="C51" s="18">
        <v>4812</v>
      </c>
      <c r="D51" s="8"/>
      <c r="E51" s="18">
        <v>4812</v>
      </c>
      <c r="F51" s="8"/>
      <c r="G51" s="55">
        <v>4261</v>
      </c>
      <c r="H51" s="8"/>
      <c r="I51" s="55">
        <v>4261</v>
      </c>
    </row>
    <row r="52" spans="1:12" s="2" customFormat="1" ht="20.149999999999999" customHeight="1">
      <c r="A52" s="2" t="s">
        <v>151</v>
      </c>
      <c r="B52" s="42"/>
      <c r="C52" s="18">
        <v>68</v>
      </c>
      <c r="D52" s="8"/>
      <c r="E52" s="18">
        <v>451</v>
      </c>
      <c r="F52" s="8"/>
      <c r="G52" s="55">
        <v>68</v>
      </c>
      <c r="H52" s="8"/>
      <c r="I52" s="55">
        <v>451</v>
      </c>
    </row>
    <row r="53" spans="1:12" s="2" customFormat="1" ht="20.25" customHeight="1">
      <c r="A53" s="9" t="s">
        <v>23</v>
      </c>
      <c r="B53" s="42"/>
      <c r="C53" s="110">
        <v>663227</v>
      </c>
      <c r="D53" s="9"/>
      <c r="E53" s="110">
        <v>351420</v>
      </c>
      <c r="G53" s="110">
        <v>607569</v>
      </c>
      <c r="I53" s="110">
        <v>307639</v>
      </c>
      <c r="J53" s="13"/>
      <c r="K53" s="13"/>
      <c r="L53" s="13"/>
    </row>
    <row r="54" spans="1:12" s="2" customFormat="1" ht="20.25" customHeight="1">
      <c r="B54" s="42"/>
    </row>
    <row r="55" spans="1:12" s="2" customFormat="1" ht="20.25" customHeight="1">
      <c r="A55" s="7" t="s">
        <v>24</v>
      </c>
      <c r="C55" s="13"/>
      <c r="D55" s="13"/>
      <c r="E55" s="13"/>
      <c r="G55" s="14"/>
      <c r="I55" s="14"/>
    </row>
    <row r="56" spans="1:12" s="2" customFormat="1" ht="20.25" hidden="1" customHeight="1">
      <c r="A56" s="2" t="s">
        <v>25</v>
      </c>
      <c r="B56" s="42">
        <v>14</v>
      </c>
      <c r="C56" s="18"/>
      <c r="D56" s="25"/>
      <c r="E56" s="18">
        <v>0</v>
      </c>
      <c r="F56" s="25"/>
      <c r="G56" s="55"/>
      <c r="H56" s="25"/>
      <c r="I56" s="55">
        <v>0</v>
      </c>
    </row>
    <row r="57" spans="1:12" s="2" customFormat="1" ht="20.25" customHeight="1">
      <c r="A57" s="2" t="s">
        <v>116</v>
      </c>
      <c r="B57" s="42"/>
      <c r="C57" s="18">
        <v>25991</v>
      </c>
      <c r="D57" s="25"/>
      <c r="E57" s="18">
        <v>29322</v>
      </c>
      <c r="F57" s="25"/>
      <c r="G57" s="55">
        <v>22626</v>
      </c>
      <c r="H57" s="25"/>
      <c r="I57" s="55">
        <v>25468</v>
      </c>
    </row>
    <row r="58" spans="1:12" s="2" customFormat="1" ht="20.25" customHeight="1">
      <c r="A58" s="2" t="s">
        <v>143</v>
      </c>
      <c r="B58" s="42"/>
      <c r="C58" s="18"/>
      <c r="D58" s="25"/>
      <c r="E58" s="18"/>
      <c r="F58" s="25"/>
      <c r="G58" s="55"/>
      <c r="H58" s="25"/>
      <c r="I58" s="55"/>
    </row>
    <row r="59" spans="1:12" s="2" customFormat="1" ht="20.149999999999999" customHeight="1">
      <c r="A59" s="2" t="s">
        <v>169</v>
      </c>
      <c r="B59" s="42"/>
      <c r="C59" s="18">
        <v>86094</v>
      </c>
      <c r="D59" s="25"/>
      <c r="E59" s="68">
        <v>86648</v>
      </c>
      <c r="F59" s="25"/>
      <c r="G59" s="55">
        <v>77978</v>
      </c>
      <c r="H59" s="25"/>
      <c r="I59" s="69">
        <v>78724</v>
      </c>
    </row>
    <row r="60" spans="1:12" s="2" customFormat="1" ht="20.25" customHeight="1">
      <c r="A60" s="2" t="s">
        <v>26</v>
      </c>
      <c r="B60" s="42"/>
      <c r="C60" s="18">
        <v>6265</v>
      </c>
      <c r="D60" s="25"/>
      <c r="E60" s="68">
        <v>4390</v>
      </c>
      <c r="F60" s="25"/>
      <c r="G60" s="55">
        <v>6120</v>
      </c>
      <c r="H60" s="25"/>
      <c r="I60" s="69">
        <v>4244</v>
      </c>
    </row>
    <row r="61" spans="1:12" s="2" customFormat="1" ht="20.25" customHeight="1">
      <c r="A61" s="9" t="s">
        <v>27</v>
      </c>
      <c r="B61" s="42"/>
      <c r="C61" s="15">
        <v>118350</v>
      </c>
      <c r="D61" s="16"/>
      <c r="E61" s="15">
        <v>120360</v>
      </c>
      <c r="G61" s="15">
        <v>106724</v>
      </c>
      <c r="I61" s="15">
        <v>108436</v>
      </c>
      <c r="J61" s="13"/>
      <c r="K61" s="13"/>
      <c r="L61" s="13"/>
    </row>
    <row r="62" spans="1:12" s="2" customFormat="1" ht="20.25" customHeight="1">
      <c r="A62" s="115"/>
      <c r="B62" s="42"/>
      <c r="C62" s="12"/>
      <c r="D62" s="12"/>
      <c r="E62" s="12"/>
      <c r="G62" s="12"/>
      <c r="I62" s="12"/>
    </row>
    <row r="63" spans="1:12" s="2" customFormat="1" ht="20.25" customHeight="1">
      <c r="A63" s="9" t="s">
        <v>28</v>
      </c>
      <c r="B63" s="42"/>
      <c r="C63" s="116">
        <v>781577</v>
      </c>
      <c r="D63" s="12"/>
      <c r="E63" s="116">
        <v>471780</v>
      </c>
      <c r="G63" s="116">
        <v>714293</v>
      </c>
      <c r="I63" s="116">
        <v>416075</v>
      </c>
      <c r="J63" s="13"/>
      <c r="K63" s="13"/>
      <c r="L63" s="13"/>
    </row>
    <row r="64" spans="1:12" s="2" customFormat="1" ht="20.25" hidden="1" customHeight="1">
      <c r="A64" s="9"/>
      <c r="B64" s="42"/>
      <c r="C64" s="12"/>
      <c r="D64" s="12"/>
      <c r="E64" s="12"/>
      <c r="G64" s="12"/>
      <c r="I64" s="12"/>
      <c r="J64" s="13"/>
      <c r="K64" s="13"/>
      <c r="L64" s="13"/>
    </row>
    <row r="65" spans="1:12" s="2" customFormat="1" ht="20.25" customHeight="1">
      <c r="A65" s="9"/>
      <c r="B65" s="42"/>
      <c r="C65" s="12"/>
      <c r="D65" s="12"/>
      <c r="E65" s="12"/>
      <c r="G65" s="12"/>
      <c r="I65" s="12"/>
      <c r="J65" s="13"/>
      <c r="K65" s="13"/>
      <c r="L65" s="13"/>
    </row>
    <row r="66" spans="1:12" ht="20.25" customHeight="1">
      <c r="A66" s="1" t="s">
        <v>0</v>
      </c>
      <c r="B66" s="42"/>
    </row>
    <row r="67" spans="1:12" ht="20.25" customHeight="1">
      <c r="A67" s="3" t="str">
        <f>A2</f>
        <v>Statements of financial position</v>
      </c>
      <c r="B67" s="42"/>
    </row>
    <row r="68" spans="1:12" ht="20.25" customHeight="1">
      <c r="A68" s="3" t="s">
        <v>161</v>
      </c>
      <c r="B68" s="42"/>
    </row>
    <row r="69" spans="1:12" ht="20.25" customHeight="1">
      <c r="A69" s="2"/>
      <c r="B69" s="42"/>
    </row>
    <row r="70" spans="1:12" ht="20.25" customHeight="1">
      <c r="A70" s="4"/>
      <c r="B70" s="61"/>
      <c r="C70" s="131" t="s">
        <v>104</v>
      </c>
      <c r="D70" s="131"/>
      <c r="E70" s="131"/>
      <c r="G70" s="131" t="s">
        <v>105</v>
      </c>
      <c r="H70" s="131"/>
      <c r="I70" s="131"/>
    </row>
    <row r="71" spans="1:12" ht="20.25" customHeight="1">
      <c r="A71" s="4"/>
      <c r="B71" s="61"/>
      <c r="C71" s="132" t="s">
        <v>106</v>
      </c>
      <c r="D71" s="132"/>
      <c r="E71" s="132"/>
      <c r="G71" s="132" t="s">
        <v>106</v>
      </c>
      <c r="H71" s="132"/>
      <c r="I71" s="132"/>
    </row>
    <row r="72" spans="1:12" ht="20.25" customHeight="1">
      <c r="A72" s="4" t="s">
        <v>80</v>
      </c>
      <c r="B72" s="42"/>
      <c r="C72" s="109" t="s">
        <v>155</v>
      </c>
      <c r="D72" s="6"/>
      <c r="E72" s="109" t="s">
        <v>7</v>
      </c>
      <c r="F72"/>
      <c r="G72" s="109" t="s">
        <v>155</v>
      </c>
      <c r="H72" s="6"/>
      <c r="I72" s="109" t="s">
        <v>7</v>
      </c>
    </row>
    <row r="73" spans="1:12" ht="20.25" customHeight="1">
      <c r="A73" s="4"/>
      <c r="B73" s="42"/>
      <c r="C73" s="109">
        <v>2025</v>
      </c>
      <c r="D73" s="6"/>
      <c r="E73" s="109">
        <v>2024</v>
      </c>
      <c r="F73"/>
      <c r="G73" s="109">
        <v>2025</v>
      </c>
      <c r="H73" s="6"/>
      <c r="I73" s="109">
        <v>2024</v>
      </c>
    </row>
    <row r="74" spans="1:12" ht="20.25" customHeight="1">
      <c r="A74" s="4"/>
      <c r="B74" s="42"/>
      <c r="C74" s="109" t="s">
        <v>8</v>
      </c>
      <c r="D74" s="6"/>
      <c r="E74" s="109"/>
      <c r="F74"/>
      <c r="G74" s="109" t="s">
        <v>8</v>
      </c>
      <c r="H74" s="6"/>
      <c r="I74" s="109"/>
    </row>
    <row r="75" spans="1:12" ht="20.25" customHeight="1">
      <c r="A75" s="4"/>
      <c r="B75" s="42"/>
      <c r="C75" s="133" t="s">
        <v>9</v>
      </c>
      <c r="D75" s="133"/>
      <c r="E75" s="133"/>
      <c r="F75" s="133"/>
      <c r="G75" s="133"/>
      <c r="H75" s="133"/>
      <c r="I75" s="133"/>
    </row>
    <row r="76" spans="1:12" ht="20.25" customHeight="1">
      <c r="A76" s="7" t="s">
        <v>81</v>
      </c>
      <c r="B76" s="42"/>
      <c r="C76" s="13"/>
      <c r="D76" s="13"/>
      <c r="E76" s="13"/>
    </row>
    <row r="77" spans="1:12" s="2" customFormat="1" ht="20.25" customHeight="1">
      <c r="A77" s="2" t="s">
        <v>29</v>
      </c>
      <c r="B77" s="42"/>
      <c r="C77" s="13"/>
      <c r="D77" s="13"/>
      <c r="E77" s="13"/>
      <c r="G77" s="13"/>
      <c r="I77" s="13"/>
    </row>
    <row r="78" spans="1:12" s="2" customFormat="1" ht="20.25" customHeight="1">
      <c r="A78" s="41" t="s">
        <v>122</v>
      </c>
      <c r="B78" s="42"/>
      <c r="C78" s="13"/>
      <c r="D78" s="13"/>
      <c r="E78" s="13"/>
      <c r="G78" s="13"/>
      <c r="I78" s="13"/>
    </row>
    <row r="79" spans="1:12" s="2" customFormat="1" ht="20.25" customHeight="1">
      <c r="A79" s="41" t="s">
        <v>123</v>
      </c>
      <c r="B79" s="42"/>
      <c r="C79" s="13"/>
      <c r="D79" s="13"/>
      <c r="E79" s="13"/>
      <c r="G79" s="13"/>
      <c r="I79" s="13"/>
    </row>
    <row r="80" spans="1:12" s="2" customFormat="1" ht="20.25" customHeight="1" thickBot="1">
      <c r="A80" s="41" t="s">
        <v>170</v>
      </c>
      <c r="B80" s="42"/>
      <c r="C80" s="117">
        <v>400000</v>
      </c>
      <c r="D80" s="17"/>
      <c r="E80" s="117">
        <v>400000</v>
      </c>
      <c r="F80" s="17"/>
      <c r="G80" s="117">
        <v>400000</v>
      </c>
      <c r="H80" s="17"/>
      <c r="I80" s="117">
        <v>400000</v>
      </c>
    </row>
    <row r="81" spans="1:12" s="2" customFormat="1" ht="20.25" customHeight="1" thickTop="1">
      <c r="A81" s="41" t="s">
        <v>136</v>
      </c>
      <c r="B81" s="42"/>
      <c r="C81" s="17"/>
      <c r="D81" s="17"/>
      <c r="E81" s="17"/>
      <c r="F81" s="17"/>
      <c r="G81" s="17"/>
      <c r="H81" s="17"/>
      <c r="I81" s="17"/>
    </row>
    <row r="82" spans="1:12" s="2" customFormat="1" ht="20.25" customHeight="1">
      <c r="A82" s="41" t="s">
        <v>123</v>
      </c>
      <c r="B82" s="42"/>
      <c r="C82" s="25"/>
      <c r="D82" s="25"/>
      <c r="E82" s="68"/>
      <c r="F82" s="25"/>
      <c r="G82" s="25"/>
      <c r="H82" s="25"/>
      <c r="I82" s="68"/>
    </row>
    <row r="83" spans="1:12" s="2" customFormat="1" ht="20.25" customHeight="1">
      <c r="A83" s="41" t="s">
        <v>171</v>
      </c>
      <c r="B83" s="42"/>
      <c r="C83" s="25">
        <v>400000</v>
      </c>
      <c r="D83" s="25"/>
      <c r="E83" s="68">
        <v>400000</v>
      </c>
      <c r="F83" s="25"/>
      <c r="G83" s="25">
        <v>400000</v>
      </c>
      <c r="H83" s="25"/>
      <c r="I83" s="68">
        <v>400000</v>
      </c>
    </row>
    <row r="84" spans="1:12" s="2" customFormat="1" ht="20.25" customHeight="1">
      <c r="A84" s="118" t="s">
        <v>30</v>
      </c>
      <c r="B84" s="42"/>
      <c r="C84" s="18">
        <v>653769</v>
      </c>
      <c r="D84" s="25"/>
      <c r="E84" s="68">
        <v>653769</v>
      </c>
      <c r="F84" s="25"/>
      <c r="G84" s="18">
        <v>653769</v>
      </c>
      <c r="H84" s="25"/>
      <c r="I84" s="68">
        <v>653769</v>
      </c>
    </row>
    <row r="85" spans="1:12" s="2" customFormat="1" ht="20.25" customHeight="1">
      <c r="A85" s="10" t="s">
        <v>31</v>
      </c>
      <c r="B85" s="42"/>
      <c r="D85" s="13"/>
    </row>
    <row r="86" spans="1:12" s="2" customFormat="1" ht="20.25" customHeight="1">
      <c r="A86" s="119" t="s">
        <v>144</v>
      </c>
      <c r="B86" s="42"/>
      <c r="C86" s="18"/>
      <c r="D86" s="13"/>
      <c r="E86" s="68"/>
      <c r="G86" s="18"/>
    </row>
    <row r="87" spans="1:12" s="2" customFormat="1" ht="20.25" customHeight="1">
      <c r="A87" s="118" t="s">
        <v>124</v>
      </c>
      <c r="B87" s="42"/>
      <c r="C87" s="8">
        <v>40000</v>
      </c>
      <c r="D87" s="8"/>
      <c r="E87" s="68">
        <v>40000</v>
      </c>
      <c r="F87" s="8"/>
      <c r="G87" s="11">
        <v>40000</v>
      </c>
      <c r="H87" s="8"/>
      <c r="I87" s="68">
        <v>40000</v>
      </c>
    </row>
    <row r="88" spans="1:12" s="2" customFormat="1" ht="20.25" customHeight="1">
      <c r="A88" s="119" t="s">
        <v>125</v>
      </c>
      <c r="B88" s="42"/>
      <c r="C88" s="18">
        <v>1476546</v>
      </c>
      <c r="D88" s="18"/>
      <c r="E88" s="68">
        <v>1648220</v>
      </c>
      <c r="F88" s="18"/>
      <c r="G88" s="18">
        <v>1418712</v>
      </c>
      <c r="H88" s="18"/>
      <c r="I88" s="68">
        <v>1606589</v>
      </c>
    </row>
    <row r="89" spans="1:12" s="2" customFormat="1" ht="20.25" customHeight="1">
      <c r="A89" s="120" t="s">
        <v>145</v>
      </c>
      <c r="B89" s="42"/>
      <c r="C89" s="110">
        <v>2570315</v>
      </c>
      <c r="D89" s="12"/>
      <c r="E89" s="110">
        <v>2741989</v>
      </c>
      <c r="G89" s="110">
        <v>2512481</v>
      </c>
      <c r="I89" s="110">
        <v>2700358</v>
      </c>
    </row>
    <row r="90" spans="1:12" s="2" customFormat="1" ht="20.25" customHeight="1">
      <c r="A90" s="115"/>
      <c r="B90" s="42"/>
      <c r="C90" s="12"/>
      <c r="D90" s="12"/>
      <c r="E90" s="12"/>
      <c r="G90" s="12"/>
      <c r="I90" s="12"/>
    </row>
    <row r="91" spans="1:12" s="2" customFormat="1" ht="20.5" customHeight="1" thickBot="1">
      <c r="A91" s="115" t="s">
        <v>79</v>
      </c>
      <c r="C91" s="113">
        <v>3351892</v>
      </c>
      <c r="D91" s="9"/>
      <c r="E91" s="113">
        <v>3213769</v>
      </c>
      <c r="F91" s="9"/>
      <c r="G91" s="113">
        <v>3226774</v>
      </c>
      <c r="H91" s="12"/>
      <c r="I91" s="113">
        <v>3116433</v>
      </c>
      <c r="J91" s="13"/>
      <c r="K91" s="13"/>
      <c r="L91" s="13"/>
    </row>
    <row r="92" spans="1:12" ht="20.25" customHeight="1" thickTop="1"/>
  </sheetData>
  <mergeCells count="15">
    <mergeCell ref="C75:I75"/>
    <mergeCell ref="C37:E37"/>
    <mergeCell ref="G37:I37"/>
    <mergeCell ref="C41:I41"/>
    <mergeCell ref="C70:E70"/>
    <mergeCell ref="G70:I70"/>
    <mergeCell ref="C71:E71"/>
    <mergeCell ref="G71:I71"/>
    <mergeCell ref="C36:E36"/>
    <mergeCell ref="G36:I36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L45"/>
  <sheetViews>
    <sheetView view="pageBreakPreview" zoomScale="80" zoomScaleNormal="80" zoomScaleSheetLayoutView="80" workbookViewId="0"/>
  </sheetViews>
  <sheetFormatPr defaultColWidth="9.1796875" defaultRowHeight="20.25" customHeight="1"/>
  <cols>
    <col min="1" max="1" width="39.81640625" customWidth="1"/>
    <col min="2" max="2" width="5.453125" customWidth="1"/>
    <col min="3" max="3" width="10.81640625" style="2" customWidth="1"/>
    <col min="4" max="4" width="1.1796875" style="2" customWidth="1"/>
    <col min="5" max="5" width="10.81640625" style="2" customWidth="1"/>
    <col min="6" max="6" width="1.1796875" customWidth="1"/>
    <col min="7" max="7" width="10.81640625" customWidth="1"/>
    <col min="8" max="8" width="1.1796875" customWidth="1"/>
    <col min="9" max="10" width="10.81640625" customWidth="1"/>
    <col min="11" max="11" width="2" customWidth="1"/>
    <col min="12" max="12" width="10.81640625" customWidth="1"/>
    <col min="13" max="13" width="2" customWidth="1"/>
    <col min="14" max="14" width="10.81640625" customWidth="1"/>
    <col min="15" max="15" width="2" customWidth="1"/>
    <col min="16" max="16" width="10.81640625" customWidth="1"/>
  </cols>
  <sheetData>
    <row r="1" spans="1:9" ht="20.25" customHeight="1">
      <c r="A1" s="1" t="s">
        <v>0</v>
      </c>
      <c r="G1" s="2"/>
      <c r="I1" s="2"/>
    </row>
    <row r="2" spans="1:9" ht="20.25" customHeight="1">
      <c r="A2" s="20" t="s">
        <v>32</v>
      </c>
    </row>
    <row r="3" spans="1:9" ht="20.25" customHeight="1">
      <c r="A3" s="3" t="s">
        <v>157</v>
      </c>
    </row>
    <row r="4" spans="1:9" ht="20.25" customHeight="1">
      <c r="A4" s="4"/>
    </row>
    <row r="5" spans="1:9" ht="20.25" customHeight="1">
      <c r="A5" s="4"/>
      <c r="C5" s="131" t="s">
        <v>2</v>
      </c>
      <c r="D5" s="131"/>
      <c r="E5" s="131"/>
      <c r="F5" s="2"/>
      <c r="G5" s="131" t="s">
        <v>3</v>
      </c>
      <c r="H5" s="131"/>
      <c r="I5" s="131"/>
    </row>
    <row r="6" spans="1:9" ht="20.25" customHeight="1">
      <c r="A6" s="2"/>
      <c r="C6" s="132" t="s">
        <v>4</v>
      </c>
      <c r="D6" s="132"/>
      <c r="E6" s="132"/>
      <c r="F6" s="5"/>
      <c r="G6" s="132" t="s">
        <v>4</v>
      </c>
      <c r="H6" s="132"/>
      <c r="I6" s="132"/>
    </row>
    <row r="7" spans="1:9" ht="20.25" customHeight="1">
      <c r="A7" s="2"/>
      <c r="B7" s="42" t="s">
        <v>6</v>
      </c>
      <c r="C7" s="6">
        <v>2025</v>
      </c>
      <c r="D7" s="6"/>
      <c r="E7" s="6">
        <v>2024</v>
      </c>
      <c r="F7" s="6"/>
      <c r="G7" s="6">
        <v>2025</v>
      </c>
      <c r="H7" s="6"/>
      <c r="I7" s="6">
        <v>2024</v>
      </c>
    </row>
    <row r="8" spans="1:9" ht="20.25" customHeight="1">
      <c r="C8" s="133" t="s">
        <v>9</v>
      </c>
      <c r="D8" s="133"/>
      <c r="E8" s="133"/>
      <c r="F8" s="133"/>
      <c r="G8" s="133"/>
      <c r="H8" s="133"/>
      <c r="I8" s="133"/>
    </row>
    <row r="9" spans="1:9" ht="20.25" customHeight="1">
      <c r="A9" s="2" t="s">
        <v>111</v>
      </c>
      <c r="B9" s="42">
        <v>3</v>
      </c>
      <c r="C9" s="18">
        <v>507278</v>
      </c>
      <c r="D9" s="18"/>
      <c r="E9" s="18">
        <v>720571</v>
      </c>
      <c r="F9" s="18"/>
      <c r="G9" s="18">
        <v>412158</v>
      </c>
      <c r="H9" s="18"/>
      <c r="I9" s="18">
        <v>598156</v>
      </c>
    </row>
    <row r="10" spans="1:9" ht="20.25" customHeight="1">
      <c r="A10" s="2" t="s">
        <v>112</v>
      </c>
      <c r="B10" s="42"/>
      <c r="C10" s="21">
        <v>-357275</v>
      </c>
      <c r="D10" s="8"/>
      <c r="E10" s="21">
        <v>-431342</v>
      </c>
      <c r="F10" s="8"/>
      <c r="G10" s="21">
        <v>-287700</v>
      </c>
      <c r="H10" s="8"/>
      <c r="I10" s="21">
        <v>-362855</v>
      </c>
    </row>
    <row r="11" spans="1:9" ht="20.25" customHeight="1">
      <c r="A11" s="56" t="s">
        <v>33</v>
      </c>
      <c r="B11" s="2"/>
      <c r="C11" s="22">
        <v>150003</v>
      </c>
      <c r="D11" s="23">
        <v>0</v>
      </c>
      <c r="E11" s="22">
        <v>289229</v>
      </c>
      <c r="F11" s="2"/>
      <c r="G11" s="22">
        <v>124458</v>
      </c>
      <c r="H11" s="2"/>
      <c r="I11" s="22">
        <v>235301</v>
      </c>
    </row>
    <row r="12" spans="1:9" ht="20.25" customHeight="1">
      <c r="A12" s="56"/>
      <c r="B12" s="2"/>
      <c r="C12" s="16"/>
      <c r="D12" s="23"/>
      <c r="E12" s="16"/>
      <c r="F12" s="2"/>
      <c r="G12" s="16"/>
      <c r="H12" s="2"/>
      <c r="I12" s="16"/>
    </row>
    <row r="13" spans="1:9" ht="20.25" customHeight="1">
      <c r="A13" s="2" t="s">
        <v>34</v>
      </c>
      <c r="B13" s="42"/>
      <c r="C13" s="18">
        <v>248</v>
      </c>
      <c r="D13" s="18"/>
      <c r="E13" s="18">
        <v>0</v>
      </c>
      <c r="F13" s="18"/>
      <c r="G13" s="18">
        <v>342</v>
      </c>
      <c r="H13" s="18"/>
      <c r="I13" s="18">
        <v>0</v>
      </c>
    </row>
    <row r="14" spans="1:9" ht="20.25" hidden="1" customHeight="1">
      <c r="A14" s="2" t="s">
        <v>135</v>
      </c>
      <c r="B14" s="42"/>
      <c r="C14" s="18"/>
      <c r="D14" s="18"/>
      <c r="E14" s="18">
        <v>0</v>
      </c>
      <c r="F14" s="18"/>
      <c r="G14" s="18"/>
      <c r="H14" s="18"/>
      <c r="I14" s="18">
        <v>0</v>
      </c>
    </row>
    <row r="15" spans="1:9" ht="20.25" customHeight="1">
      <c r="A15" s="2" t="s">
        <v>35</v>
      </c>
      <c r="B15" s="42"/>
      <c r="C15" s="18">
        <v>4757</v>
      </c>
      <c r="D15" s="18"/>
      <c r="E15" s="18">
        <v>14641</v>
      </c>
      <c r="F15" s="18"/>
      <c r="G15" s="18">
        <v>7326</v>
      </c>
      <c r="H15" s="18"/>
      <c r="I15" s="18">
        <v>16101</v>
      </c>
    </row>
    <row r="16" spans="1:9" ht="20.25" customHeight="1">
      <c r="A16" s="24" t="s">
        <v>36</v>
      </c>
      <c r="B16" s="42"/>
      <c r="C16" s="22">
        <v>155008</v>
      </c>
      <c r="D16" s="23"/>
      <c r="E16" s="22">
        <v>303870</v>
      </c>
      <c r="F16" s="2"/>
      <c r="G16" s="22">
        <v>132126</v>
      </c>
      <c r="H16" s="2"/>
      <c r="I16" s="22">
        <v>251402</v>
      </c>
    </row>
    <row r="17" spans="1:12" ht="20.25" customHeight="1">
      <c r="A17" s="2"/>
      <c r="B17" s="42"/>
      <c r="C17" s="16"/>
      <c r="D17" s="23"/>
      <c r="E17" s="16"/>
      <c r="F17" s="2"/>
      <c r="G17" s="2"/>
      <c r="H17" s="2"/>
      <c r="I17" s="2"/>
    </row>
    <row r="18" spans="1:12" ht="20.25" customHeight="1">
      <c r="A18" s="2" t="s">
        <v>85</v>
      </c>
      <c r="B18" s="42"/>
      <c r="C18" s="21">
        <v>-16523</v>
      </c>
      <c r="D18" s="8"/>
      <c r="E18" s="21">
        <v>-18791</v>
      </c>
      <c r="F18" s="8"/>
      <c r="G18" s="21">
        <v>-15748</v>
      </c>
      <c r="H18" s="8"/>
      <c r="I18" s="21">
        <v>-17945</v>
      </c>
    </row>
    <row r="19" spans="1:12" ht="20.25" customHeight="1">
      <c r="A19" s="2" t="s">
        <v>37</v>
      </c>
      <c r="B19" s="42"/>
      <c r="C19" s="21">
        <v>-27521</v>
      </c>
      <c r="D19" s="8"/>
      <c r="E19" s="21">
        <v>-34229</v>
      </c>
      <c r="F19" s="8"/>
      <c r="G19" s="21">
        <v>-25676</v>
      </c>
      <c r="H19" s="8"/>
      <c r="I19" s="21">
        <v>-32346</v>
      </c>
    </row>
    <row r="20" spans="1:12" ht="20.25" hidden="1" customHeight="1">
      <c r="A20" s="46" t="s">
        <v>119</v>
      </c>
      <c r="B20" s="42"/>
      <c r="C20" s="21"/>
      <c r="D20" s="8"/>
      <c r="E20" s="21"/>
      <c r="F20" s="8"/>
      <c r="G20" s="21"/>
      <c r="H20" s="8"/>
      <c r="I20" s="21">
        <v>0</v>
      </c>
      <c r="J20" s="99"/>
      <c r="L20" s="99"/>
    </row>
    <row r="21" spans="1:12" ht="20.25" customHeight="1">
      <c r="A21" s="2" t="s">
        <v>38</v>
      </c>
      <c r="B21" s="2"/>
      <c r="C21" s="74">
        <v>0</v>
      </c>
      <c r="D21" s="11"/>
      <c r="E21" s="74">
        <v>-278</v>
      </c>
      <c r="F21" s="11"/>
      <c r="G21" s="74">
        <v>0</v>
      </c>
      <c r="H21" s="11"/>
      <c r="I21" s="74">
        <v>-212</v>
      </c>
    </row>
    <row r="22" spans="1:12" ht="20.25" customHeight="1">
      <c r="A22" s="9" t="s">
        <v>39</v>
      </c>
      <c r="B22" s="2"/>
      <c r="C22" s="75">
        <v>-44044</v>
      </c>
      <c r="D22" s="76"/>
      <c r="E22" s="75">
        <v>-53298</v>
      </c>
      <c r="F22" s="76"/>
      <c r="G22" s="75">
        <v>-41424</v>
      </c>
      <c r="H22" s="76"/>
      <c r="I22" s="75">
        <v>-50503</v>
      </c>
    </row>
    <row r="23" spans="1:12" ht="20.25" customHeight="1">
      <c r="A23" s="9"/>
      <c r="B23" s="42"/>
      <c r="C23" s="67"/>
      <c r="D23" s="17"/>
      <c r="E23" s="67"/>
      <c r="F23" s="17"/>
      <c r="G23" s="67"/>
      <c r="H23" s="17"/>
      <c r="I23" s="67"/>
    </row>
    <row r="24" spans="1:12" ht="20.25" customHeight="1">
      <c r="A24" s="9" t="s">
        <v>117</v>
      </c>
      <c r="B24" s="42"/>
      <c r="C24" s="16">
        <v>110964</v>
      </c>
      <c r="D24" s="12"/>
      <c r="E24" s="16">
        <v>250572</v>
      </c>
      <c r="F24" s="12"/>
      <c r="G24" s="16">
        <v>90702</v>
      </c>
      <c r="H24" s="12"/>
      <c r="I24" s="16">
        <v>200899</v>
      </c>
    </row>
    <row r="25" spans="1:12" ht="20.25" customHeight="1">
      <c r="A25" s="9"/>
      <c r="B25" s="42"/>
      <c r="C25" s="67"/>
      <c r="D25" s="17"/>
      <c r="E25" s="67"/>
      <c r="F25" s="17"/>
      <c r="G25" s="67"/>
      <c r="H25" s="17"/>
      <c r="I25" s="67"/>
    </row>
    <row r="26" spans="1:12" ht="20.25" customHeight="1">
      <c r="A26" s="2" t="s">
        <v>40</v>
      </c>
      <c r="B26" s="2"/>
      <c r="C26" s="28">
        <v>-337</v>
      </c>
      <c r="D26" s="11"/>
      <c r="E26" s="28">
        <v>-397</v>
      </c>
      <c r="F26" s="11"/>
      <c r="G26" s="28">
        <v>-291</v>
      </c>
      <c r="H26" s="11"/>
      <c r="I26" s="28">
        <v>-335</v>
      </c>
    </row>
    <row r="27" spans="1:12" ht="20.25" customHeight="1">
      <c r="A27" s="9" t="s">
        <v>110</v>
      </c>
      <c r="B27" s="42"/>
      <c r="C27" s="16">
        <v>110627</v>
      </c>
      <c r="D27" s="16"/>
      <c r="E27" s="16">
        <v>250175</v>
      </c>
      <c r="F27" s="14"/>
      <c r="G27" s="16">
        <v>90411</v>
      </c>
      <c r="H27" s="14"/>
      <c r="I27" s="16">
        <v>200564</v>
      </c>
    </row>
    <row r="28" spans="1:12" ht="20.25" customHeight="1">
      <c r="A28" s="9"/>
      <c r="B28" s="42"/>
      <c r="C28" s="16"/>
      <c r="D28" s="23"/>
      <c r="E28" s="16"/>
      <c r="F28" s="14"/>
      <c r="G28" s="16"/>
      <c r="H28" s="14"/>
      <c r="I28" s="16"/>
    </row>
    <row r="29" spans="1:12" ht="20.25" customHeight="1">
      <c r="A29" s="27" t="s">
        <v>99</v>
      </c>
      <c r="B29" s="42">
        <v>7</v>
      </c>
      <c r="C29" s="28">
        <v>-22301</v>
      </c>
      <c r="D29" s="11"/>
      <c r="E29" s="28">
        <v>-50758</v>
      </c>
      <c r="F29" s="11"/>
      <c r="G29" s="28">
        <v>-18288</v>
      </c>
      <c r="H29" s="11"/>
      <c r="I29" s="28">
        <v>-40865</v>
      </c>
    </row>
    <row r="30" spans="1:12" ht="20.25" customHeight="1" thickBot="1">
      <c r="A30" s="9" t="s">
        <v>109</v>
      </c>
      <c r="B30" s="42"/>
      <c r="C30" s="77">
        <v>88326</v>
      </c>
      <c r="D30" s="23"/>
      <c r="E30" s="77">
        <v>199417</v>
      </c>
      <c r="F30" s="14"/>
      <c r="G30" s="77">
        <v>72123</v>
      </c>
      <c r="H30" s="14"/>
      <c r="I30" s="77">
        <v>159699</v>
      </c>
    </row>
    <row r="31" spans="1:12" ht="20.25" customHeight="1" thickTop="1">
      <c r="A31" s="56"/>
      <c r="B31" s="42"/>
      <c r="C31" s="16"/>
      <c r="D31" s="23"/>
      <c r="E31" s="16"/>
      <c r="F31" s="2"/>
      <c r="G31" s="16"/>
      <c r="H31" s="2"/>
      <c r="I31" s="16"/>
    </row>
    <row r="32" spans="1:12" ht="20.25" customHeight="1" thickBot="1">
      <c r="A32" s="66" t="s">
        <v>134</v>
      </c>
      <c r="B32" s="42"/>
      <c r="C32" s="33">
        <v>0.22081500000000001</v>
      </c>
      <c r="D32" s="34"/>
      <c r="E32" s="33">
        <v>0.4985425</v>
      </c>
      <c r="F32" s="34"/>
      <c r="G32" s="33">
        <v>0.18030750000000001</v>
      </c>
      <c r="H32" s="34"/>
      <c r="I32" s="33">
        <v>0.39924749999999998</v>
      </c>
    </row>
    <row r="33" spans="1:9" ht="20.25" customHeight="1" thickTop="1">
      <c r="A33" s="1" t="str">
        <f>A1</f>
        <v>Quality Construction Products Public Company Limited and its Subsidiary</v>
      </c>
      <c r="G33" s="2"/>
      <c r="I33" s="2"/>
    </row>
    <row r="34" spans="1:9" ht="20.25" customHeight="1">
      <c r="A34" s="20" t="s">
        <v>41</v>
      </c>
    </row>
    <row r="35" spans="1:9" ht="20.25" customHeight="1">
      <c r="A35" s="3" t="s">
        <v>157</v>
      </c>
    </row>
    <row r="36" spans="1:9" ht="20.25" customHeight="1">
      <c r="A36" s="4"/>
    </row>
    <row r="37" spans="1:9" ht="20.25" customHeight="1">
      <c r="A37" s="4"/>
      <c r="C37" s="131" t="s">
        <v>2</v>
      </c>
      <c r="D37" s="131"/>
      <c r="E37" s="131"/>
      <c r="F37" s="2"/>
      <c r="G37" s="131" t="s">
        <v>3</v>
      </c>
      <c r="H37" s="131"/>
      <c r="I37" s="131"/>
    </row>
    <row r="38" spans="1:9" ht="20.25" customHeight="1">
      <c r="A38" s="2"/>
      <c r="C38" s="132" t="s">
        <v>4</v>
      </c>
      <c r="D38" s="132"/>
      <c r="E38" s="132"/>
      <c r="F38" s="5"/>
      <c r="G38" s="132" t="s">
        <v>4</v>
      </c>
      <c r="H38" s="132"/>
      <c r="I38" s="132"/>
    </row>
    <row r="39" spans="1:9" ht="20.25" customHeight="1">
      <c r="A39" s="2"/>
      <c r="B39" s="42"/>
      <c r="C39" s="6">
        <v>2025</v>
      </c>
      <c r="D39" s="6"/>
      <c r="E39" s="6">
        <v>2024</v>
      </c>
      <c r="F39" s="6"/>
      <c r="G39" s="6">
        <v>2025</v>
      </c>
      <c r="H39" s="6"/>
      <c r="I39" s="6">
        <v>2024</v>
      </c>
    </row>
    <row r="40" spans="1:9" ht="20.25" customHeight="1">
      <c r="C40" s="133" t="s">
        <v>9</v>
      </c>
      <c r="D40" s="133"/>
      <c r="E40" s="133"/>
      <c r="F40" s="133"/>
      <c r="G40" s="133"/>
      <c r="H40" s="133"/>
      <c r="I40" s="133"/>
    </row>
    <row r="41" spans="1:9" ht="20.25" hidden="1" customHeight="1">
      <c r="C41" s="42"/>
      <c r="D41" s="42"/>
      <c r="E41" s="42"/>
      <c r="F41" s="42"/>
      <c r="G41" s="42"/>
      <c r="H41" s="42"/>
      <c r="I41" s="42"/>
    </row>
    <row r="42" spans="1:9" ht="20.25" customHeight="1">
      <c r="A42" s="24" t="s">
        <v>109</v>
      </c>
      <c r="C42" s="16">
        <v>88326</v>
      </c>
      <c r="D42" s="12"/>
      <c r="E42" s="16">
        <v>199417</v>
      </c>
      <c r="F42" s="12"/>
      <c r="G42" s="16">
        <v>72123</v>
      </c>
      <c r="H42" s="12"/>
      <c r="I42" s="16">
        <v>159699</v>
      </c>
    </row>
    <row r="43" spans="1:9" ht="20.25" customHeight="1">
      <c r="A43" s="27" t="s">
        <v>42</v>
      </c>
      <c r="C43" s="96">
        <v>0</v>
      </c>
      <c r="D43" s="73"/>
      <c r="E43" s="96">
        <v>0</v>
      </c>
      <c r="F43" s="73"/>
      <c r="G43" s="96">
        <v>0</v>
      </c>
      <c r="H43" s="73"/>
      <c r="I43" s="96">
        <v>0</v>
      </c>
    </row>
    <row r="44" spans="1:9" ht="20.25" customHeight="1" thickBot="1">
      <c r="A44" s="32" t="s">
        <v>60</v>
      </c>
      <c r="C44" s="77">
        <v>88326</v>
      </c>
      <c r="D44" s="12"/>
      <c r="E44" s="77">
        <v>199417</v>
      </c>
      <c r="F44" s="12"/>
      <c r="G44" s="77">
        <v>72123</v>
      </c>
      <c r="H44" s="12"/>
      <c r="I44" s="77">
        <v>159699</v>
      </c>
    </row>
    <row r="45" spans="1:9" ht="20.25" customHeight="1" thickTop="1">
      <c r="A45" s="32"/>
      <c r="C45" s="42"/>
      <c r="D45" s="42"/>
      <c r="E45" s="42"/>
      <c r="F45" s="42"/>
      <c r="G45" s="42"/>
      <c r="H45" s="42"/>
      <c r="I45" s="42"/>
    </row>
  </sheetData>
  <mergeCells count="10">
    <mergeCell ref="C5:E5"/>
    <mergeCell ref="G5:I5"/>
    <mergeCell ref="C6:E6"/>
    <mergeCell ref="G6:I6"/>
    <mergeCell ref="C8:I8"/>
    <mergeCell ref="C37:E37"/>
    <mergeCell ref="G37:I37"/>
    <mergeCell ref="C38:E38"/>
    <mergeCell ref="G38:I38"/>
    <mergeCell ref="C40:I40"/>
  </mergeCells>
  <pageMargins left="0.7" right="0.7" top="0.48" bottom="0.5" header="0.5" footer="0.5"/>
  <pageSetup paperSize="9" scale="95" firstPageNumber="5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L52"/>
  <sheetViews>
    <sheetView view="pageBreakPreview" zoomScale="80" zoomScaleNormal="82" zoomScaleSheetLayoutView="80" workbookViewId="0"/>
  </sheetViews>
  <sheetFormatPr defaultColWidth="9.1796875" defaultRowHeight="19.5" customHeight="1"/>
  <cols>
    <col min="1" max="1" width="46.81640625" customWidth="1"/>
    <col min="2" max="2" width="7.1796875" customWidth="1"/>
    <col min="3" max="3" width="14.453125" customWidth="1"/>
    <col min="4" max="4" width="1.81640625" customWidth="1"/>
    <col min="5" max="5" width="14.453125" customWidth="1"/>
    <col min="6" max="6" width="1.81640625" customWidth="1"/>
    <col min="7" max="7" width="14.453125" customWidth="1"/>
    <col min="8" max="8" width="1.81640625" customWidth="1"/>
    <col min="9" max="9" width="14.453125" customWidth="1"/>
    <col min="10" max="10" width="1.81640625" customWidth="1"/>
    <col min="11" max="11" width="14.453125" customWidth="1"/>
  </cols>
  <sheetData>
    <row r="1" spans="1:11" ht="19.5" customHeight="1">
      <c r="A1" s="1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</row>
    <row r="2" spans="1:11" ht="19.5" customHeight="1">
      <c r="A2" s="37" t="s">
        <v>82</v>
      </c>
      <c r="B2" s="38"/>
      <c r="C2" s="39"/>
      <c r="D2" s="39"/>
      <c r="E2" s="39"/>
      <c r="F2" s="39"/>
      <c r="G2" s="39"/>
      <c r="H2" s="39"/>
      <c r="I2" s="39"/>
      <c r="J2" s="39"/>
      <c r="K2" s="39"/>
    </row>
    <row r="3" spans="1:11" ht="19.5" customHeight="1">
      <c r="A3" s="4" t="s">
        <v>157</v>
      </c>
      <c r="B3" s="4"/>
      <c r="C3" s="4"/>
      <c r="D3" s="4"/>
      <c r="E3" s="4"/>
      <c r="F3" s="39"/>
      <c r="G3" s="39"/>
      <c r="H3" s="39"/>
      <c r="I3" s="39"/>
      <c r="J3" s="39"/>
      <c r="K3" s="39"/>
    </row>
    <row r="4" spans="1:11" ht="18.75" customHeight="1">
      <c r="A4" s="4"/>
      <c r="B4" s="4"/>
      <c r="C4" s="4"/>
      <c r="D4" s="4"/>
      <c r="E4" s="4"/>
      <c r="F4" s="39"/>
      <c r="G4" s="39"/>
      <c r="H4" s="39"/>
      <c r="I4" s="39"/>
      <c r="J4" s="39"/>
      <c r="K4" s="39"/>
    </row>
    <row r="5" spans="1:11" ht="19.5" customHeight="1">
      <c r="A5" s="40"/>
      <c r="B5" s="41"/>
      <c r="C5" s="131" t="s">
        <v>44</v>
      </c>
      <c r="D5" s="131"/>
      <c r="E5" s="131"/>
      <c r="F5" s="131"/>
      <c r="G5" s="131"/>
      <c r="H5" s="131"/>
      <c r="I5" s="131"/>
      <c r="J5" s="131"/>
      <c r="K5" s="131"/>
    </row>
    <row r="6" spans="1:11" ht="19.5" customHeight="1">
      <c r="A6" s="40"/>
      <c r="F6" s="6"/>
      <c r="G6" s="134" t="s">
        <v>45</v>
      </c>
      <c r="H6" s="134"/>
      <c r="I6" s="134"/>
      <c r="J6" s="6"/>
      <c r="K6" s="43"/>
    </row>
    <row r="7" spans="1:11" ht="19.5" customHeight="1">
      <c r="A7" s="40"/>
      <c r="B7" s="6"/>
      <c r="C7" s="6" t="s">
        <v>46</v>
      </c>
      <c r="D7" s="2"/>
      <c r="E7" s="6"/>
      <c r="F7" s="6"/>
      <c r="G7" s="43" t="s">
        <v>47</v>
      </c>
      <c r="I7" s="6" t="s">
        <v>55</v>
      </c>
      <c r="J7" s="6"/>
      <c r="K7" s="44" t="s">
        <v>48</v>
      </c>
    </row>
    <row r="8" spans="1:11" ht="19.5" customHeight="1">
      <c r="A8" s="40"/>
      <c r="B8" s="6"/>
      <c r="C8" s="6" t="s">
        <v>49</v>
      </c>
      <c r="D8" s="2"/>
      <c r="E8" s="43" t="s">
        <v>50</v>
      </c>
      <c r="F8" s="6"/>
      <c r="G8" s="43" t="s">
        <v>51</v>
      </c>
      <c r="H8" s="6"/>
      <c r="I8" s="6"/>
      <c r="J8" s="6"/>
      <c r="K8" s="44" t="s">
        <v>83</v>
      </c>
    </row>
    <row r="9" spans="1:11" ht="19.5" customHeight="1">
      <c r="A9" s="40"/>
      <c r="B9" s="42" t="s">
        <v>6</v>
      </c>
      <c r="C9" s="6" t="s">
        <v>52</v>
      </c>
      <c r="D9" s="2"/>
      <c r="E9" s="43" t="s">
        <v>53</v>
      </c>
      <c r="F9" s="6"/>
      <c r="G9" s="6" t="s">
        <v>54</v>
      </c>
      <c r="H9" s="6"/>
      <c r="I9" s="6"/>
      <c r="J9" s="6"/>
      <c r="K9" s="44" t="s">
        <v>56</v>
      </c>
    </row>
    <row r="10" spans="1:11" ht="19.5" customHeight="1">
      <c r="A10" s="40"/>
      <c r="B10" s="42"/>
      <c r="C10" s="133" t="s">
        <v>9</v>
      </c>
      <c r="D10" s="133"/>
      <c r="E10" s="133"/>
      <c r="F10" s="133"/>
      <c r="G10" s="133"/>
      <c r="H10" s="133"/>
      <c r="I10" s="133"/>
      <c r="J10" s="133"/>
      <c r="K10" s="133"/>
    </row>
    <row r="11" spans="1:11" ht="19.5" customHeight="1">
      <c r="A11" s="9" t="s">
        <v>148</v>
      </c>
      <c r="B11" s="42"/>
      <c r="C11" s="80">
        <v>400000</v>
      </c>
      <c r="D11" s="80"/>
      <c r="E11" s="80">
        <v>653769</v>
      </c>
      <c r="F11" s="80"/>
      <c r="G11" s="80">
        <v>40000</v>
      </c>
      <c r="H11" s="80"/>
      <c r="I11" s="80">
        <v>1552421</v>
      </c>
      <c r="J11" s="80"/>
      <c r="K11" s="101">
        <v>2646190</v>
      </c>
    </row>
    <row r="12" spans="1:11" ht="19.5" customHeight="1">
      <c r="A12" s="9" t="s">
        <v>57</v>
      </c>
      <c r="B12" s="42"/>
      <c r="C12" s="80"/>
      <c r="D12" s="80"/>
      <c r="E12" s="80"/>
      <c r="F12" s="80"/>
      <c r="G12" s="80"/>
      <c r="H12" s="80"/>
      <c r="I12" s="80"/>
      <c r="J12" s="80"/>
      <c r="K12" s="80"/>
    </row>
    <row r="13" spans="1:11" ht="19.5" customHeight="1">
      <c r="A13" s="9" t="s">
        <v>88</v>
      </c>
      <c r="B13" s="42"/>
      <c r="C13" s="80"/>
      <c r="D13" s="80"/>
      <c r="E13" s="80"/>
      <c r="F13" s="80"/>
      <c r="G13" s="80"/>
      <c r="H13" s="80"/>
      <c r="I13" s="80"/>
      <c r="J13" s="80"/>
      <c r="K13" s="80"/>
    </row>
    <row r="14" spans="1:11" ht="19.5" customHeight="1">
      <c r="A14" s="7" t="s">
        <v>90</v>
      </c>
      <c r="B14" s="42"/>
      <c r="C14" s="80"/>
      <c r="D14" s="80"/>
      <c r="E14" s="80"/>
      <c r="F14" s="80"/>
      <c r="G14" s="80"/>
      <c r="H14" s="80"/>
      <c r="I14" s="80"/>
      <c r="J14" s="80"/>
      <c r="K14" s="80"/>
    </row>
    <row r="15" spans="1:11" ht="23.5" customHeight="1">
      <c r="A15" s="2" t="s">
        <v>89</v>
      </c>
      <c r="B15" s="42">
        <v>8</v>
      </c>
      <c r="C15" s="72">
        <v>0</v>
      </c>
      <c r="D15" s="73"/>
      <c r="E15" s="72">
        <v>0</v>
      </c>
      <c r="F15" s="73"/>
      <c r="G15" s="72">
        <v>0</v>
      </c>
      <c r="H15" s="81"/>
      <c r="I15" s="103">
        <v>-400000</v>
      </c>
      <c r="J15" s="50"/>
      <c r="K15" s="125">
        <v>-400000</v>
      </c>
    </row>
    <row r="16" spans="1:11" ht="19.5" customHeight="1">
      <c r="A16" s="9" t="s">
        <v>91</v>
      </c>
      <c r="B16" s="42"/>
      <c r="C16" s="82"/>
      <c r="D16" s="81"/>
      <c r="E16" s="82"/>
      <c r="F16" s="81"/>
      <c r="G16" s="82"/>
      <c r="H16" s="81"/>
      <c r="I16" s="106"/>
      <c r="J16" s="50"/>
      <c r="K16" s="106"/>
    </row>
    <row r="17" spans="1:12" ht="19.5" customHeight="1">
      <c r="A17" s="9" t="s">
        <v>88</v>
      </c>
      <c r="B17" s="42"/>
      <c r="C17" s="63">
        <v>0</v>
      </c>
      <c r="D17" s="78"/>
      <c r="E17" s="63">
        <v>0</v>
      </c>
      <c r="F17" s="78"/>
      <c r="G17" s="63">
        <v>0</v>
      </c>
      <c r="H17" s="80"/>
      <c r="I17" s="105">
        <v>-400000</v>
      </c>
      <c r="J17" s="102"/>
      <c r="K17" s="105">
        <v>-400000</v>
      </c>
    </row>
    <row r="18" spans="1:12" ht="19.5" hidden="1" customHeight="1">
      <c r="A18" s="9" t="s">
        <v>91</v>
      </c>
      <c r="B18" s="42"/>
      <c r="C18" s="80"/>
      <c r="D18" s="81"/>
      <c r="E18" s="80"/>
      <c r="F18" s="81"/>
      <c r="G18" s="80"/>
      <c r="H18" s="81"/>
      <c r="I18" s="80"/>
      <c r="J18" s="81"/>
      <c r="K18" s="80"/>
    </row>
    <row r="19" spans="1:12" ht="19.5" hidden="1" customHeight="1">
      <c r="A19" s="9" t="s">
        <v>88</v>
      </c>
      <c r="B19" s="42"/>
      <c r="C19" s="63">
        <v>400000</v>
      </c>
      <c r="D19" s="78"/>
      <c r="E19" s="63">
        <v>653769</v>
      </c>
      <c r="F19" s="78"/>
      <c r="G19" s="63">
        <v>40000</v>
      </c>
      <c r="H19" s="73"/>
      <c r="I19" s="63">
        <v>1152421</v>
      </c>
      <c r="J19" s="73"/>
      <c r="K19" s="63">
        <v>2246190</v>
      </c>
    </row>
    <row r="20" spans="1:12" ht="18.75" customHeight="1">
      <c r="A20" s="45" t="s">
        <v>43</v>
      </c>
      <c r="B20" s="42"/>
      <c r="C20" s="84"/>
      <c r="D20" s="84"/>
      <c r="E20" s="84"/>
      <c r="F20" s="84"/>
      <c r="G20" s="84"/>
      <c r="H20" s="84"/>
      <c r="I20" s="84"/>
      <c r="J20" s="84"/>
      <c r="K20" s="84"/>
    </row>
    <row r="21" spans="1:12" ht="19.5" customHeight="1">
      <c r="A21" s="40" t="s">
        <v>58</v>
      </c>
      <c r="B21" s="42"/>
      <c r="C21" s="73">
        <v>0</v>
      </c>
      <c r="D21" s="73"/>
      <c r="E21" s="73">
        <v>0</v>
      </c>
      <c r="F21" s="73"/>
      <c r="G21" s="73">
        <v>0</v>
      </c>
      <c r="H21" s="81"/>
      <c r="I21" s="85">
        <v>199417</v>
      </c>
      <c r="J21" s="81"/>
      <c r="K21" s="73">
        <v>199417</v>
      </c>
      <c r="L21" s="71"/>
    </row>
    <row r="22" spans="1:12" ht="19.5" customHeight="1">
      <c r="A22" s="40" t="s">
        <v>59</v>
      </c>
      <c r="B22" s="42"/>
      <c r="C22" s="72">
        <v>0</v>
      </c>
      <c r="D22" s="97"/>
      <c r="E22" s="72">
        <v>0</v>
      </c>
      <c r="F22" s="97"/>
      <c r="G22" s="72">
        <v>0</v>
      </c>
      <c r="H22" s="97"/>
      <c r="I22" s="72">
        <v>0</v>
      </c>
      <c r="J22" s="97"/>
      <c r="K22" s="72">
        <v>0</v>
      </c>
    </row>
    <row r="23" spans="1:12" ht="19.5" customHeight="1">
      <c r="A23" s="45" t="s">
        <v>60</v>
      </c>
      <c r="B23" s="30"/>
      <c r="C23" s="63">
        <v>0</v>
      </c>
      <c r="D23" s="78"/>
      <c r="E23" s="63">
        <v>0</v>
      </c>
      <c r="F23" s="78"/>
      <c r="G23" s="63">
        <v>0</v>
      </c>
      <c r="H23" s="80"/>
      <c r="I23" s="83">
        <v>199417</v>
      </c>
      <c r="J23" s="80"/>
      <c r="K23" s="83">
        <v>199417</v>
      </c>
    </row>
    <row r="24" spans="1:12" ht="18.75" customHeight="1">
      <c r="A24" s="45"/>
      <c r="B24" s="30"/>
      <c r="C24" s="86"/>
      <c r="D24" s="78"/>
      <c r="E24" s="86"/>
      <c r="F24" s="78"/>
      <c r="G24" s="86"/>
      <c r="H24" s="80"/>
      <c r="I24" s="87"/>
      <c r="J24" s="80"/>
      <c r="K24" s="87"/>
    </row>
    <row r="25" spans="1:12" ht="19.5" customHeight="1" thickBot="1">
      <c r="A25" s="9" t="s">
        <v>158</v>
      </c>
      <c r="B25" s="42"/>
      <c r="C25" s="88">
        <v>400000</v>
      </c>
      <c r="D25" s="80"/>
      <c r="E25" s="88">
        <v>653769</v>
      </c>
      <c r="F25" s="80"/>
      <c r="G25" s="88">
        <v>40000</v>
      </c>
      <c r="H25" s="80"/>
      <c r="I25" s="88">
        <v>1351838</v>
      </c>
      <c r="J25" s="80"/>
      <c r="K25" s="88">
        <v>2445607</v>
      </c>
    </row>
    <row r="26" spans="1:12" ht="19.5" customHeight="1" thickTop="1"/>
    <row r="27" spans="1:12" ht="19.5" customHeight="1">
      <c r="A27" s="1" t="s">
        <v>0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</row>
    <row r="28" spans="1:12" ht="19.5" customHeight="1">
      <c r="A28" s="37" t="s">
        <v>82</v>
      </c>
      <c r="B28" s="38"/>
      <c r="C28" s="39"/>
      <c r="D28" s="39"/>
      <c r="E28" s="39"/>
      <c r="F28" s="39"/>
      <c r="G28" s="39"/>
      <c r="H28" s="39"/>
      <c r="I28" s="39"/>
      <c r="J28" s="39"/>
      <c r="K28" s="39"/>
    </row>
    <row r="29" spans="1:12" ht="19.5" customHeight="1">
      <c r="A29" s="4" t="s">
        <v>157</v>
      </c>
      <c r="B29" s="4"/>
      <c r="C29" s="4"/>
      <c r="D29" s="4"/>
      <c r="E29" s="4"/>
      <c r="F29" s="39"/>
      <c r="G29" s="39"/>
      <c r="H29" s="39"/>
      <c r="I29" s="39"/>
      <c r="J29" s="39"/>
      <c r="K29" s="39"/>
    </row>
    <row r="30" spans="1:12" ht="19.5" customHeight="1">
      <c r="A30" s="4"/>
      <c r="B30" s="4"/>
      <c r="C30" s="4"/>
      <c r="D30" s="4"/>
      <c r="E30" s="4"/>
      <c r="F30" s="39"/>
      <c r="G30" s="39"/>
      <c r="H30" s="39"/>
      <c r="I30" s="39"/>
      <c r="J30" s="39"/>
      <c r="K30" s="39"/>
    </row>
    <row r="31" spans="1:12" ht="19.5" customHeight="1">
      <c r="A31" s="40"/>
      <c r="B31" s="41"/>
      <c r="C31" s="131" t="s">
        <v>44</v>
      </c>
      <c r="D31" s="131"/>
      <c r="E31" s="131"/>
      <c r="F31" s="131"/>
      <c r="G31" s="131"/>
      <c r="H31" s="131"/>
      <c r="I31" s="131"/>
      <c r="J31" s="131"/>
      <c r="K31" s="131"/>
    </row>
    <row r="32" spans="1:12" ht="19.5" customHeight="1">
      <c r="A32" s="40"/>
      <c r="F32" s="6"/>
      <c r="G32" s="134" t="s">
        <v>45</v>
      </c>
      <c r="H32" s="134"/>
      <c r="I32" s="134"/>
      <c r="J32" s="6"/>
      <c r="K32" s="43"/>
    </row>
    <row r="33" spans="1:12" ht="19.5" customHeight="1">
      <c r="A33" s="40"/>
      <c r="B33" s="6"/>
      <c r="C33" s="6" t="s">
        <v>46</v>
      </c>
      <c r="D33" s="2"/>
      <c r="E33" s="6"/>
      <c r="F33" s="6"/>
      <c r="G33" s="43" t="s">
        <v>47</v>
      </c>
      <c r="I33" s="6" t="s">
        <v>55</v>
      </c>
      <c r="J33" s="6"/>
      <c r="K33" s="44" t="s">
        <v>48</v>
      </c>
    </row>
    <row r="34" spans="1:12" ht="19.5" customHeight="1">
      <c r="A34" s="40"/>
      <c r="B34" s="6"/>
      <c r="C34" s="6" t="s">
        <v>49</v>
      </c>
      <c r="D34" s="2"/>
      <c r="E34" s="43" t="s">
        <v>50</v>
      </c>
      <c r="F34" s="6"/>
      <c r="G34" s="43" t="s">
        <v>51</v>
      </c>
      <c r="H34" s="6"/>
      <c r="I34" s="6"/>
      <c r="J34" s="6"/>
      <c r="K34" s="44" t="s">
        <v>83</v>
      </c>
    </row>
    <row r="35" spans="1:12" ht="19.5" customHeight="1">
      <c r="A35" s="40"/>
      <c r="B35" s="42" t="s">
        <v>6</v>
      </c>
      <c r="C35" s="6" t="s">
        <v>52</v>
      </c>
      <c r="D35" s="2"/>
      <c r="E35" s="43" t="s">
        <v>53</v>
      </c>
      <c r="F35" s="6"/>
      <c r="G35" s="6" t="s">
        <v>54</v>
      </c>
      <c r="H35" s="6"/>
      <c r="I35" s="6"/>
      <c r="J35" s="6"/>
      <c r="K35" s="44" t="s">
        <v>56</v>
      </c>
    </row>
    <row r="36" spans="1:12" ht="19.5" customHeight="1">
      <c r="A36" s="40"/>
      <c r="B36" s="42"/>
      <c r="C36" s="133" t="s">
        <v>9</v>
      </c>
      <c r="D36" s="133"/>
      <c r="E36" s="133"/>
      <c r="F36" s="133"/>
      <c r="G36" s="133"/>
      <c r="H36" s="133"/>
      <c r="I36" s="133"/>
      <c r="J36" s="133"/>
      <c r="K36" s="133"/>
    </row>
    <row r="37" spans="1:12" ht="19.5" customHeight="1">
      <c r="A37" s="9" t="s">
        <v>160</v>
      </c>
      <c r="B37" s="42"/>
      <c r="C37" s="80">
        <v>400000</v>
      </c>
      <c r="D37" s="80"/>
      <c r="E37" s="80">
        <v>653769</v>
      </c>
      <c r="F37" s="80"/>
      <c r="G37" s="80">
        <v>40000</v>
      </c>
      <c r="H37" s="80"/>
      <c r="I37" s="80">
        <v>1648220</v>
      </c>
      <c r="J37" s="80"/>
      <c r="K37" s="101">
        <v>2741989</v>
      </c>
    </row>
    <row r="38" spans="1:12" ht="19.5" customHeight="1">
      <c r="A38" s="9" t="s">
        <v>57</v>
      </c>
      <c r="B38" s="42"/>
      <c r="C38" s="80"/>
      <c r="D38" s="80"/>
      <c r="E38" s="80"/>
      <c r="F38" s="80"/>
      <c r="G38" s="80"/>
      <c r="H38" s="80"/>
      <c r="I38" s="80"/>
      <c r="J38" s="80"/>
      <c r="K38" s="80"/>
    </row>
    <row r="39" spans="1:12" ht="19.5" customHeight="1">
      <c r="A39" s="9" t="s">
        <v>88</v>
      </c>
      <c r="B39" s="42"/>
      <c r="C39" s="80"/>
      <c r="D39" s="80"/>
      <c r="E39" s="80"/>
      <c r="F39" s="80"/>
      <c r="G39" s="80"/>
      <c r="H39" s="80"/>
      <c r="I39" s="80"/>
      <c r="J39" s="80"/>
      <c r="K39" s="80"/>
    </row>
    <row r="40" spans="1:12" ht="19.5" customHeight="1">
      <c r="A40" s="7" t="s">
        <v>90</v>
      </c>
      <c r="B40" s="42"/>
      <c r="C40" s="80"/>
      <c r="D40" s="80"/>
      <c r="E40" s="80"/>
      <c r="F40" s="80"/>
      <c r="G40" s="80"/>
      <c r="H40" s="80"/>
      <c r="I40" s="80"/>
      <c r="J40" s="80"/>
      <c r="K40" s="80"/>
    </row>
    <row r="41" spans="1:12" ht="19.5" customHeight="1">
      <c r="A41" s="2" t="s">
        <v>89</v>
      </c>
      <c r="B41" s="42">
        <v>8</v>
      </c>
      <c r="C41" s="72">
        <v>0</v>
      </c>
      <c r="D41" s="73"/>
      <c r="E41" s="72">
        <v>0</v>
      </c>
      <c r="F41" s="73"/>
      <c r="G41" s="72">
        <v>0</v>
      </c>
      <c r="H41" s="81"/>
      <c r="I41" s="103">
        <v>-260000</v>
      </c>
      <c r="J41" s="50"/>
      <c r="K41" s="125">
        <v>-260000</v>
      </c>
    </row>
    <row r="42" spans="1:12" ht="19.5" customHeight="1">
      <c r="A42" s="9" t="s">
        <v>91</v>
      </c>
      <c r="B42" s="42"/>
      <c r="C42" s="82"/>
      <c r="D42" s="81"/>
      <c r="E42" s="82"/>
      <c r="F42" s="81"/>
      <c r="G42" s="82"/>
      <c r="H42" s="81"/>
      <c r="I42" s="106"/>
      <c r="J42" s="50"/>
      <c r="K42" s="106"/>
    </row>
    <row r="43" spans="1:12" ht="19.5" customHeight="1">
      <c r="A43" s="9" t="s">
        <v>88</v>
      </c>
      <c r="B43" s="42"/>
      <c r="C43" s="63">
        <v>0</v>
      </c>
      <c r="D43" s="78"/>
      <c r="E43" s="63">
        <v>0</v>
      </c>
      <c r="F43" s="78"/>
      <c r="G43" s="63">
        <v>0</v>
      </c>
      <c r="H43" s="80"/>
      <c r="I43" s="105">
        <v>-260000</v>
      </c>
      <c r="J43" s="102"/>
      <c r="K43" s="105">
        <v>-260000</v>
      </c>
    </row>
    <row r="44" spans="1:12" ht="19.5" hidden="1" customHeight="1">
      <c r="A44" s="9" t="s">
        <v>91</v>
      </c>
      <c r="B44" s="42"/>
      <c r="C44" s="80"/>
      <c r="D44" s="81"/>
      <c r="E44" s="80"/>
      <c r="F44" s="81"/>
      <c r="G44" s="80"/>
      <c r="H44" s="81"/>
      <c r="I44" s="80"/>
      <c r="J44" s="81"/>
      <c r="K44" s="80"/>
    </row>
    <row r="45" spans="1:12" ht="19.5" hidden="1" customHeight="1">
      <c r="A45" s="9" t="s">
        <v>88</v>
      </c>
      <c r="B45" s="42"/>
      <c r="C45" s="63">
        <v>400000</v>
      </c>
      <c r="D45" s="78"/>
      <c r="E45" s="63">
        <v>653769</v>
      </c>
      <c r="F45" s="78"/>
      <c r="G45" s="63">
        <v>40000</v>
      </c>
      <c r="H45" s="73"/>
      <c r="I45" s="63">
        <v>1388220</v>
      </c>
      <c r="J45" s="73"/>
      <c r="K45" s="63">
        <v>2481989</v>
      </c>
    </row>
    <row r="46" spans="1:12" ht="19.5" customHeight="1">
      <c r="A46" s="45" t="s">
        <v>43</v>
      </c>
      <c r="B46" s="42"/>
      <c r="C46" s="84"/>
      <c r="D46" s="84"/>
      <c r="E46" s="84"/>
      <c r="F46" s="84"/>
      <c r="G46" s="84"/>
      <c r="H46" s="84"/>
      <c r="I46" s="84"/>
      <c r="J46" s="84"/>
      <c r="K46" s="84"/>
    </row>
    <row r="47" spans="1:12" ht="19.5" customHeight="1">
      <c r="A47" s="40" t="s">
        <v>58</v>
      </c>
      <c r="B47" s="42"/>
      <c r="C47" s="73">
        <v>0</v>
      </c>
      <c r="D47" s="73"/>
      <c r="E47" s="73">
        <v>0</v>
      </c>
      <c r="F47" s="73"/>
      <c r="G47" s="73">
        <v>0</v>
      </c>
      <c r="H47" s="81"/>
      <c r="I47" s="85">
        <v>88326</v>
      </c>
      <c r="J47" s="81"/>
      <c r="K47" s="73">
        <v>88326</v>
      </c>
      <c r="L47" s="71"/>
    </row>
    <row r="48" spans="1:12" ht="19.5" customHeight="1">
      <c r="A48" s="40" t="s">
        <v>59</v>
      </c>
      <c r="B48" s="42"/>
      <c r="C48" s="72">
        <v>0</v>
      </c>
      <c r="D48" s="97"/>
      <c r="E48" s="72">
        <v>0</v>
      </c>
      <c r="F48" s="97"/>
      <c r="G48" s="72">
        <v>0</v>
      </c>
      <c r="H48" s="97"/>
      <c r="I48" s="72">
        <v>0</v>
      </c>
      <c r="J48" s="97"/>
      <c r="K48" s="72">
        <v>0</v>
      </c>
    </row>
    <row r="49" spans="1:12" ht="19.5" customHeight="1">
      <c r="A49" s="45" t="s">
        <v>60</v>
      </c>
      <c r="B49" s="30"/>
      <c r="C49" s="63">
        <v>0</v>
      </c>
      <c r="D49" s="78"/>
      <c r="E49" s="63">
        <v>0</v>
      </c>
      <c r="F49" s="78"/>
      <c r="G49" s="63">
        <v>0</v>
      </c>
      <c r="H49" s="80"/>
      <c r="I49" s="83">
        <v>88326</v>
      </c>
      <c r="J49" s="80"/>
      <c r="K49" s="83">
        <v>88326</v>
      </c>
    </row>
    <row r="50" spans="1:12" ht="19.5" customHeight="1">
      <c r="A50" s="45"/>
      <c r="B50" s="30"/>
      <c r="C50" s="86"/>
      <c r="D50" s="78"/>
      <c r="E50" s="86"/>
      <c r="F50" s="78"/>
      <c r="G50" s="86"/>
      <c r="H50" s="80"/>
      <c r="I50" s="87"/>
      <c r="J50" s="80"/>
      <c r="K50" s="87"/>
    </row>
    <row r="51" spans="1:12" ht="19.5" customHeight="1" thickBot="1">
      <c r="A51" s="9" t="s">
        <v>159</v>
      </c>
      <c r="B51" s="42"/>
      <c r="C51" s="88">
        <v>400000</v>
      </c>
      <c r="D51" s="80"/>
      <c r="E51" s="88">
        <v>653769</v>
      </c>
      <c r="F51" s="80"/>
      <c r="G51" s="88">
        <v>40000</v>
      </c>
      <c r="H51" s="80"/>
      <c r="I51" s="88">
        <v>1476546</v>
      </c>
      <c r="J51" s="80"/>
      <c r="K51" s="88">
        <v>2570315</v>
      </c>
      <c r="L51" s="124">
        <f>K51-'BS-2-4'!C89</f>
        <v>0</v>
      </c>
    </row>
    <row r="52" spans="1:12" ht="19.5" customHeight="1" thickTop="1"/>
  </sheetData>
  <mergeCells count="6">
    <mergeCell ref="C31:K31"/>
    <mergeCell ref="G32:I32"/>
    <mergeCell ref="C36:K36"/>
    <mergeCell ref="C10:K10"/>
    <mergeCell ref="C5:K5"/>
    <mergeCell ref="G6:I6"/>
  </mergeCells>
  <pageMargins left="0.7" right="0.7" top="0.48" bottom="0.5" header="0.5" footer="0.5"/>
  <pageSetup paperSize="9" scale="98" firstPageNumber="7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K50"/>
  <sheetViews>
    <sheetView view="pageBreakPreview" zoomScale="80" zoomScaleNormal="69" zoomScaleSheetLayoutView="80" workbookViewId="0"/>
  </sheetViews>
  <sheetFormatPr defaultColWidth="9.1796875" defaultRowHeight="18.75" customHeight="1"/>
  <cols>
    <col min="1" max="1" width="44.81640625" customWidth="1"/>
    <col min="2" max="2" width="6.81640625" customWidth="1"/>
    <col min="3" max="3" width="14.81640625" customWidth="1"/>
    <col min="4" max="4" width="2" customWidth="1"/>
    <col min="5" max="5" width="14.81640625" customWidth="1"/>
    <col min="6" max="6" width="2" customWidth="1"/>
    <col min="7" max="7" width="14.81640625" customWidth="1"/>
    <col min="8" max="8" width="2" customWidth="1"/>
    <col min="9" max="9" width="14.81640625" customWidth="1"/>
    <col min="10" max="10" width="2" customWidth="1"/>
    <col min="11" max="11" width="14.81640625" customWidth="1"/>
  </cols>
  <sheetData>
    <row r="1" spans="1:11" ht="20" customHeight="1">
      <c r="A1" s="1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</row>
    <row r="2" spans="1:11" ht="20.5" customHeight="1">
      <c r="A2" s="3" t="s">
        <v>82</v>
      </c>
      <c r="B2" s="38"/>
      <c r="C2" s="39"/>
      <c r="D2" s="39"/>
      <c r="E2" s="39"/>
      <c r="F2" s="39"/>
      <c r="G2" s="39"/>
      <c r="H2" s="39"/>
      <c r="I2" s="39"/>
      <c r="J2" s="39"/>
      <c r="K2" s="39"/>
    </row>
    <row r="3" spans="1:11" ht="20.5" customHeight="1">
      <c r="A3" s="4" t="s">
        <v>157</v>
      </c>
      <c r="B3" s="4"/>
      <c r="C3" s="4"/>
      <c r="D3" s="4"/>
      <c r="E3" s="4"/>
      <c r="F3" s="4"/>
      <c r="G3" s="39"/>
      <c r="H3" s="4"/>
      <c r="I3" s="39"/>
      <c r="J3" s="39"/>
      <c r="K3" s="39"/>
    </row>
    <row r="4" spans="1:11" ht="20.5" customHeight="1">
      <c r="A4" s="4"/>
      <c r="B4" s="4"/>
      <c r="C4" s="4"/>
      <c r="D4" s="4"/>
      <c r="E4" s="4"/>
      <c r="F4" s="4"/>
      <c r="G4" s="39"/>
      <c r="H4" s="4"/>
      <c r="I4" s="39"/>
      <c r="J4" s="39"/>
      <c r="K4" s="39"/>
    </row>
    <row r="5" spans="1:11" ht="20.5" customHeight="1">
      <c r="A5" s="40"/>
      <c r="B5" s="41"/>
      <c r="C5" s="131" t="s">
        <v>61</v>
      </c>
      <c r="D5" s="131"/>
      <c r="E5" s="131"/>
      <c r="F5" s="131"/>
      <c r="G5" s="131"/>
      <c r="H5" s="131"/>
      <c r="I5" s="131"/>
      <c r="J5" s="131"/>
      <c r="K5" s="131"/>
    </row>
    <row r="6" spans="1:11" ht="20.5" customHeight="1">
      <c r="A6" s="40"/>
      <c r="B6" s="6"/>
      <c r="C6" s="6" t="s">
        <v>46</v>
      </c>
      <c r="D6" s="6"/>
      <c r="E6" s="6"/>
      <c r="F6" s="6"/>
      <c r="G6" s="134" t="s">
        <v>45</v>
      </c>
      <c r="H6" s="134"/>
      <c r="I6" s="134"/>
      <c r="J6" s="6"/>
      <c r="K6" s="6" t="s">
        <v>48</v>
      </c>
    </row>
    <row r="7" spans="1:11" ht="20.5" customHeight="1">
      <c r="A7" s="40"/>
      <c r="B7" s="6"/>
      <c r="C7" s="6" t="s">
        <v>62</v>
      </c>
      <c r="D7" s="6"/>
      <c r="E7" s="6" t="s">
        <v>50</v>
      </c>
      <c r="F7" s="6"/>
      <c r="G7" s="6" t="s">
        <v>47</v>
      </c>
      <c r="H7" s="6"/>
      <c r="I7" s="6" t="s">
        <v>63</v>
      </c>
      <c r="J7" s="6"/>
      <c r="K7" s="6" t="s">
        <v>83</v>
      </c>
    </row>
    <row r="8" spans="1:11" ht="20.5" customHeight="1">
      <c r="A8" s="40"/>
      <c r="B8" s="42" t="s">
        <v>6</v>
      </c>
      <c r="C8" s="6" t="s">
        <v>52</v>
      </c>
      <c r="D8" s="6"/>
      <c r="E8" s="6" t="s">
        <v>53</v>
      </c>
      <c r="F8" s="6"/>
      <c r="G8" s="6" t="s">
        <v>108</v>
      </c>
      <c r="H8" s="6"/>
      <c r="I8" s="6"/>
      <c r="J8" s="6"/>
      <c r="K8" s="6" t="s">
        <v>56</v>
      </c>
    </row>
    <row r="9" spans="1:11" ht="20.5" customHeight="1">
      <c r="A9" s="40"/>
      <c r="B9" s="42"/>
      <c r="C9" s="133" t="s">
        <v>9</v>
      </c>
      <c r="D9" s="133"/>
      <c r="E9" s="133"/>
      <c r="F9" s="133"/>
      <c r="G9" s="133"/>
      <c r="H9" s="133"/>
      <c r="I9" s="133"/>
      <c r="J9" s="133"/>
      <c r="K9" s="133"/>
    </row>
    <row r="10" spans="1:11" ht="20.5" customHeight="1">
      <c r="A10" s="9" t="s">
        <v>148</v>
      </c>
      <c r="B10" s="42"/>
      <c r="C10" s="80">
        <v>400000</v>
      </c>
      <c r="D10" s="80"/>
      <c r="E10" s="80">
        <v>653769</v>
      </c>
      <c r="F10" s="80"/>
      <c r="G10" s="80">
        <v>40000</v>
      </c>
      <c r="H10" s="80"/>
      <c r="I10" s="80">
        <v>1512180</v>
      </c>
      <c r="J10" s="80"/>
      <c r="K10" s="80">
        <v>2605949</v>
      </c>
    </row>
    <row r="11" spans="1:11" ht="20.5" customHeight="1">
      <c r="A11" s="9" t="s">
        <v>57</v>
      </c>
      <c r="B11" s="42"/>
      <c r="C11" s="80"/>
      <c r="D11" s="80"/>
      <c r="E11" s="80"/>
      <c r="F11" s="80"/>
      <c r="G11" s="80"/>
      <c r="H11" s="80"/>
      <c r="I11" s="80"/>
      <c r="J11" s="80"/>
      <c r="K11" s="80"/>
    </row>
    <row r="12" spans="1:11" ht="20.5" customHeight="1">
      <c r="A12" s="9" t="s">
        <v>88</v>
      </c>
      <c r="B12" s="42"/>
      <c r="C12" s="80"/>
      <c r="D12" s="80"/>
      <c r="E12" s="80"/>
      <c r="F12" s="80"/>
      <c r="G12" s="80"/>
      <c r="H12" s="80"/>
      <c r="I12" s="80"/>
      <c r="J12" s="80"/>
      <c r="K12" s="80"/>
    </row>
    <row r="13" spans="1:11" ht="20.5" customHeight="1">
      <c r="A13" s="7" t="s">
        <v>90</v>
      </c>
      <c r="B13" s="42"/>
      <c r="C13" s="80"/>
      <c r="D13" s="80"/>
      <c r="E13" s="80"/>
      <c r="F13" s="80"/>
      <c r="G13" s="80"/>
      <c r="H13" s="80"/>
      <c r="I13" s="80"/>
      <c r="J13" s="80"/>
      <c r="K13" s="80"/>
    </row>
    <row r="14" spans="1:11" ht="20.5" customHeight="1">
      <c r="A14" s="2" t="s">
        <v>89</v>
      </c>
      <c r="B14" s="42">
        <v>8</v>
      </c>
      <c r="C14" s="72">
        <v>0</v>
      </c>
      <c r="D14" s="81"/>
      <c r="E14" s="72">
        <v>0</v>
      </c>
      <c r="F14" s="81"/>
      <c r="G14" s="72">
        <v>0</v>
      </c>
      <c r="H14" s="81"/>
      <c r="I14" s="103">
        <v>-400000</v>
      </c>
      <c r="J14" s="50"/>
      <c r="K14" s="103">
        <v>-400000</v>
      </c>
    </row>
    <row r="15" spans="1:11" ht="20.5" customHeight="1">
      <c r="A15" s="9" t="s">
        <v>91</v>
      </c>
      <c r="B15" s="42"/>
      <c r="C15" s="87"/>
      <c r="D15" s="80"/>
      <c r="E15" s="87"/>
      <c r="F15" s="80"/>
      <c r="G15" s="87"/>
      <c r="H15" s="80"/>
      <c r="I15" s="104"/>
      <c r="J15" s="102"/>
      <c r="K15" s="104"/>
    </row>
    <row r="16" spans="1:11" ht="20.5" customHeight="1">
      <c r="A16" s="9" t="s">
        <v>88</v>
      </c>
      <c r="B16" s="42"/>
      <c r="C16" s="63">
        <v>0</v>
      </c>
      <c r="D16" s="78"/>
      <c r="E16" s="63">
        <v>0</v>
      </c>
      <c r="F16" s="78"/>
      <c r="G16" s="63">
        <v>0</v>
      </c>
      <c r="H16" s="78"/>
      <c r="I16" s="105">
        <v>-400000</v>
      </c>
      <c r="J16" s="102"/>
      <c r="K16" s="105">
        <v>-400000</v>
      </c>
    </row>
    <row r="17" spans="1:11" ht="18.75" hidden="1" customHeight="1">
      <c r="A17" s="9" t="s">
        <v>91</v>
      </c>
      <c r="B17" s="42"/>
      <c r="C17" s="80"/>
      <c r="D17" s="80"/>
      <c r="E17" s="80"/>
      <c r="F17" s="80"/>
      <c r="G17" s="80"/>
      <c r="H17" s="80"/>
      <c r="I17" s="80"/>
      <c r="J17" s="80"/>
      <c r="K17" s="80"/>
    </row>
    <row r="18" spans="1:11" ht="18.75" hidden="1" customHeight="1">
      <c r="A18" s="9" t="s">
        <v>88</v>
      </c>
      <c r="B18" s="42"/>
      <c r="C18" s="63">
        <v>400000</v>
      </c>
      <c r="D18" s="78"/>
      <c r="E18" s="63">
        <v>653769</v>
      </c>
      <c r="F18" s="78"/>
      <c r="G18" s="63">
        <v>40000</v>
      </c>
      <c r="H18" s="78"/>
      <c r="I18" s="63">
        <v>1112180</v>
      </c>
      <c r="J18" s="78"/>
      <c r="K18" s="83">
        <v>2205949</v>
      </c>
    </row>
    <row r="19" spans="1:11" ht="20.5" customHeight="1">
      <c r="A19" s="45" t="s">
        <v>43</v>
      </c>
      <c r="B19" s="42"/>
      <c r="C19" s="89"/>
      <c r="D19" s="80"/>
      <c r="E19" s="89"/>
      <c r="F19" s="80"/>
      <c r="G19" s="89"/>
      <c r="H19" s="80"/>
      <c r="I19" s="89"/>
      <c r="J19" s="80"/>
      <c r="K19" s="89"/>
    </row>
    <row r="20" spans="1:11" ht="20.5" customHeight="1">
      <c r="A20" s="40" t="s">
        <v>58</v>
      </c>
      <c r="B20" s="42"/>
      <c r="C20" s="73">
        <v>0</v>
      </c>
      <c r="D20" s="73"/>
      <c r="E20" s="73">
        <v>0</v>
      </c>
      <c r="F20" s="73"/>
      <c r="G20" s="73">
        <v>0</v>
      </c>
      <c r="H20" s="73"/>
      <c r="I20" s="73">
        <v>159699</v>
      </c>
      <c r="J20" s="73"/>
      <c r="K20" s="81">
        <v>159699</v>
      </c>
    </row>
    <row r="21" spans="1:11" ht="20.5" customHeight="1">
      <c r="A21" s="40" t="s">
        <v>59</v>
      </c>
      <c r="B21" s="42"/>
      <c r="C21" s="72">
        <v>0</v>
      </c>
      <c r="D21" s="73"/>
      <c r="E21" s="72">
        <v>0</v>
      </c>
      <c r="F21" s="73"/>
      <c r="G21" s="72">
        <v>0</v>
      </c>
      <c r="H21" s="73"/>
      <c r="I21" s="72">
        <v>0</v>
      </c>
      <c r="J21" s="73"/>
      <c r="K21" s="98">
        <v>0</v>
      </c>
    </row>
    <row r="22" spans="1:11" ht="20.5" customHeight="1">
      <c r="A22" s="45" t="s">
        <v>60</v>
      </c>
      <c r="B22" s="42"/>
      <c r="C22" s="91">
        <v>0</v>
      </c>
      <c r="D22" s="78"/>
      <c r="E22" s="91">
        <v>0</v>
      </c>
      <c r="F22" s="78"/>
      <c r="G22" s="91">
        <v>0</v>
      </c>
      <c r="H22" s="78"/>
      <c r="I22" s="90">
        <v>159699</v>
      </c>
      <c r="J22" s="78"/>
      <c r="K22" s="90">
        <v>159699</v>
      </c>
    </row>
    <row r="23" spans="1:11" ht="20.5" customHeight="1">
      <c r="A23" s="45"/>
      <c r="B23" s="42"/>
      <c r="C23" s="86"/>
      <c r="D23" s="78"/>
      <c r="E23" s="86"/>
      <c r="F23" s="78"/>
      <c r="G23" s="87"/>
      <c r="H23" s="78"/>
      <c r="I23" s="87"/>
      <c r="J23" s="78"/>
      <c r="K23" s="87"/>
    </row>
    <row r="24" spans="1:11" ht="20.5" customHeight="1" thickBot="1">
      <c r="A24" s="9" t="s">
        <v>158</v>
      </c>
      <c r="B24" s="42"/>
      <c r="C24" s="92">
        <v>400000</v>
      </c>
      <c r="D24" s="78"/>
      <c r="E24" s="92">
        <v>653769</v>
      </c>
      <c r="F24" s="78"/>
      <c r="G24" s="92">
        <v>40000</v>
      </c>
      <c r="H24" s="78"/>
      <c r="I24" s="92">
        <v>1271879</v>
      </c>
      <c r="J24" s="16"/>
      <c r="K24" s="88">
        <v>2365648</v>
      </c>
    </row>
    <row r="25" spans="1:11" ht="18.75" customHeight="1" thickTop="1"/>
    <row r="26" spans="1:11" ht="20" customHeight="1">
      <c r="A26" s="1" t="s">
        <v>0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0.5" customHeight="1">
      <c r="A27" s="3" t="s">
        <v>82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</row>
    <row r="28" spans="1:11" ht="20.5" customHeight="1">
      <c r="A28" s="4" t="s">
        <v>157</v>
      </c>
      <c r="B28" s="4"/>
      <c r="C28" s="4"/>
      <c r="D28" s="4"/>
      <c r="E28" s="4"/>
      <c r="F28" s="4"/>
      <c r="G28" s="39"/>
      <c r="H28" s="4"/>
      <c r="I28" s="39"/>
      <c r="J28" s="39"/>
      <c r="K28" s="39"/>
    </row>
    <row r="29" spans="1:11" ht="20.5" customHeight="1">
      <c r="A29" s="4"/>
      <c r="B29" s="4"/>
      <c r="C29" s="4"/>
      <c r="D29" s="4"/>
      <c r="E29" s="4"/>
      <c r="F29" s="4"/>
      <c r="G29" s="39"/>
      <c r="H29" s="4"/>
      <c r="I29" s="39"/>
      <c r="J29" s="39"/>
      <c r="K29" s="39"/>
    </row>
    <row r="30" spans="1:11" ht="20.5" customHeight="1">
      <c r="A30" s="40"/>
      <c r="B30" s="41"/>
      <c r="C30" s="131" t="s">
        <v>61</v>
      </c>
      <c r="D30" s="131"/>
      <c r="E30" s="131"/>
      <c r="F30" s="131"/>
      <c r="G30" s="131"/>
      <c r="H30" s="131"/>
      <c r="I30" s="131"/>
      <c r="J30" s="131"/>
      <c r="K30" s="131"/>
    </row>
    <row r="31" spans="1:11" ht="20.5" customHeight="1">
      <c r="A31" s="40"/>
      <c r="B31" s="6"/>
      <c r="C31" s="6" t="s">
        <v>46</v>
      </c>
      <c r="D31" s="6"/>
      <c r="E31" s="6"/>
      <c r="F31" s="6"/>
      <c r="G31" s="134" t="s">
        <v>45</v>
      </c>
      <c r="H31" s="134"/>
      <c r="I31" s="134"/>
      <c r="J31" s="6"/>
      <c r="K31" s="6" t="s">
        <v>48</v>
      </c>
    </row>
    <row r="32" spans="1:11" ht="20.5" customHeight="1">
      <c r="A32" s="40"/>
      <c r="B32" s="6"/>
      <c r="C32" s="6" t="s">
        <v>62</v>
      </c>
      <c r="D32" s="6"/>
      <c r="E32" s="6" t="s">
        <v>50</v>
      </c>
      <c r="F32" s="6"/>
      <c r="G32" s="6" t="s">
        <v>47</v>
      </c>
      <c r="H32" s="6"/>
      <c r="I32" s="6" t="s">
        <v>63</v>
      </c>
      <c r="J32" s="6"/>
      <c r="K32" s="6" t="s">
        <v>83</v>
      </c>
    </row>
    <row r="33" spans="1:11" ht="20.5" customHeight="1">
      <c r="A33" s="40"/>
      <c r="B33" s="42" t="s">
        <v>6</v>
      </c>
      <c r="C33" s="6" t="s">
        <v>52</v>
      </c>
      <c r="D33" s="6"/>
      <c r="E33" s="6" t="s">
        <v>53</v>
      </c>
      <c r="F33" s="6"/>
      <c r="G33" s="6" t="s">
        <v>108</v>
      </c>
      <c r="H33" s="6"/>
      <c r="I33" s="6"/>
      <c r="J33" s="6"/>
      <c r="K33" s="6" t="s">
        <v>56</v>
      </c>
    </row>
    <row r="34" spans="1:11" ht="20.5" customHeight="1">
      <c r="A34" s="40"/>
      <c r="B34" s="42"/>
      <c r="C34" s="133" t="s">
        <v>9</v>
      </c>
      <c r="D34" s="133"/>
      <c r="E34" s="133"/>
      <c r="F34" s="133"/>
      <c r="G34" s="133"/>
      <c r="H34" s="133"/>
      <c r="I34" s="133"/>
      <c r="J34" s="133"/>
      <c r="K34" s="133"/>
    </row>
    <row r="35" spans="1:11" ht="20.5" customHeight="1">
      <c r="A35" s="9" t="s">
        <v>160</v>
      </c>
      <c r="B35" s="42"/>
      <c r="C35" s="80">
        <v>400000</v>
      </c>
      <c r="D35" s="80"/>
      <c r="E35" s="80">
        <v>653769</v>
      </c>
      <c r="F35" s="80"/>
      <c r="G35" s="80">
        <v>40000</v>
      </c>
      <c r="H35" s="80"/>
      <c r="I35" s="80">
        <v>1606589</v>
      </c>
      <c r="J35" s="80"/>
      <c r="K35" s="80">
        <v>2700358</v>
      </c>
    </row>
    <row r="36" spans="1:11" ht="20.5" customHeight="1">
      <c r="A36" s="9" t="s">
        <v>57</v>
      </c>
      <c r="B36" s="42"/>
      <c r="C36" s="80"/>
      <c r="D36" s="80"/>
      <c r="E36" s="80"/>
      <c r="F36" s="80"/>
      <c r="G36" s="80"/>
      <c r="H36" s="80"/>
      <c r="I36" s="80"/>
      <c r="J36" s="80"/>
      <c r="K36" s="80"/>
    </row>
    <row r="37" spans="1:11" ht="20.5" customHeight="1">
      <c r="A37" s="9" t="s">
        <v>88</v>
      </c>
      <c r="B37" s="42"/>
      <c r="C37" s="80"/>
      <c r="D37" s="80"/>
      <c r="E37" s="80"/>
      <c r="F37" s="80"/>
      <c r="G37" s="80"/>
      <c r="H37" s="80"/>
      <c r="I37" s="80"/>
      <c r="J37" s="80"/>
      <c r="K37" s="80"/>
    </row>
    <row r="38" spans="1:11" ht="20.5" customHeight="1">
      <c r="A38" s="7" t="s">
        <v>90</v>
      </c>
      <c r="B38" s="42"/>
      <c r="C38" s="80"/>
      <c r="D38" s="80"/>
      <c r="E38" s="80"/>
      <c r="F38" s="80"/>
      <c r="G38" s="80"/>
      <c r="H38" s="80"/>
      <c r="I38" s="80"/>
      <c r="J38" s="80"/>
      <c r="K38" s="80"/>
    </row>
    <row r="39" spans="1:11" ht="20.5" customHeight="1">
      <c r="A39" s="2" t="s">
        <v>89</v>
      </c>
      <c r="B39" s="42">
        <v>8</v>
      </c>
      <c r="C39" s="72">
        <v>0</v>
      </c>
      <c r="D39" s="81"/>
      <c r="E39" s="72">
        <v>0</v>
      </c>
      <c r="F39" s="81"/>
      <c r="G39" s="72">
        <v>0</v>
      </c>
      <c r="H39" s="81"/>
      <c r="I39" s="103">
        <v>-260000</v>
      </c>
      <c r="J39" s="50"/>
      <c r="K39" s="103">
        <v>-260000</v>
      </c>
    </row>
    <row r="40" spans="1:11" ht="20.5" customHeight="1">
      <c r="A40" s="9" t="s">
        <v>91</v>
      </c>
      <c r="B40" s="42"/>
      <c r="C40" s="87"/>
      <c r="D40" s="80"/>
      <c r="E40" s="87"/>
      <c r="F40" s="80"/>
      <c r="G40" s="87"/>
      <c r="H40" s="80"/>
      <c r="I40" s="104"/>
      <c r="J40" s="102"/>
      <c r="K40" s="104"/>
    </row>
    <row r="41" spans="1:11" ht="20.5" customHeight="1">
      <c r="A41" s="9" t="s">
        <v>88</v>
      </c>
      <c r="B41" s="42"/>
      <c r="C41" s="63">
        <v>0</v>
      </c>
      <c r="D41" s="78"/>
      <c r="E41" s="63">
        <v>0</v>
      </c>
      <c r="F41" s="78"/>
      <c r="G41" s="63">
        <v>0</v>
      </c>
      <c r="H41" s="78"/>
      <c r="I41" s="105">
        <v>-260000</v>
      </c>
      <c r="J41" s="102"/>
      <c r="K41" s="105">
        <v>-260000</v>
      </c>
    </row>
    <row r="42" spans="1:11" ht="18.75" hidden="1" customHeight="1">
      <c r="A42" s="9" t="s">
        <v>91</v>
      </c>
      <c r="B42" s="42"/>
      <c r="C42" s="80"/>
      <c r="D42" s="80"/>
      <c r="E42" s="80"/>
      <c r="F42" s="80"/>
      <c r="G42" s="80"/>
      <c r="H42" s="80"/>
      <c r="I42" s="80"/>
      <c r="J42" s="80"/>
      <c r="K42" s="80"/>
    </row>
    <row r="43" spans="1:11" ht="18.75" hidden="1" customHeight="1">
      <c r="A43" s="9" t="s">
        <v>88</v>
      </c>
      <c r="B43" s="42"/>
      <c r="C43" s="63">
        <v>400000</v>
      </c>
      <c r="D43" s="78"/>
      <c r="E43" s="63">
        <v>653769</v>
      </c>
      <c r="F43" s="78"/>
      <c r="G43" s="63">
        <v>40000</v>
      </c>
      <c r="H43" s="78"/>
      <c r="I43" s="63">
        <v>1346589</v>
      </c>
      <c r="J43" s="78"/>
      <c r="K43" s="83">
        <v>2440358</v>
      </c>
    </row>
    <row r="44" spans="1:11" ht="20.5" customHeight="1">
      <c r="A44" s="45" t="s">
        <v>43</v>
      </c>
      <c r="B44" s="42"/>
      <c r="C44" s="89"/>
      <c r="D44" s="80"/>
      <c r="E44" s="89"/>
      <c r="F44" s="80"/>
      <c r="G44" s="89"/>
      <c r="H44" s="80"/>
      <c r="I44" s="89"/>
      <c r="J44" s="80"/>
      <c r="K44" s="89"/>
    </row>
    <row r="45" spans="1:11" ht="20.5" customHeight="1">
      <c r="A45" s="40" t="s">
        <v>58</v>
      </c>
      <c r="B45" s="42"/>
      <c r="C45" s="73">
        <v>0</v>
      </c>
      <c r="D45" s="73"/>
      <c r="E45" s="73">
        <v>0</v>
      </c>
      <c r="F45" s="73"/>
      <c r="G45" s="73">
        <v>0</v>
      </c>
      <c r="H45" s="73"/>
      <c r="I45" s="73">
        <v>72123</v>
      </c>
      <c r="J45" s="73"/>
      <c r="K45" s="81">
        <v>72123</v>
      </c>
    </row>
    <row r="46" spans="1:11" ht="20.5" customHeight="1">
      <c r="A46" s="40" t="s">
        <v>59</v>
      </c>
      <c r="B46" s="42"/>
      <c r="C46" s="72">
        <v>0</v>
      </c>
      <c r="D46" s="73"/>
      <c r="E46" s="72">
        <v>0</v>
      </c>
      <c r="F46" s="73"/>
      <c r="G46" s="72">
        <v>0</v>
      </c>
      <c r="H46" s="73"/>
      <c r="I46" s="98">
        <v>0</v>
      </c>
      <c r="J46" s="73"/>
      <c r="K46" s="98">
        <v>0</v>
      </c>
    </row>
    <row r="47" spans="1:11" ht="20.5" customHeight="1">
      <c r="A47" s="45" t="s">
        <v>60</v>
      </c>
      <c r="B47" s="42"/>
      <c r="C47" s="91">
        <v>0</v>
      </c>
      <c r="D47" s="78"/>
      <c r="E47" s="91">
        <v>0</v>
      </c>
      <c r="F47" s="78"/>
      <c r="G47" s="91">
        <v>0</v>
      </c>
      <c r="H47" s="78"/>
      <c r="I47" s="90">
        <v>72123</v>
      </c>
      <c r="J47" s="78"/>
      <c r="K47" s="90">
        <v>72123</v>
      </c>
    </row>
    <row r="48" spans="1:11" ht="20.5" customHeight="1">
      <c r="A48" s="45"/>
      <c r="B48" s="42"/>
      <c r="C48" s="86"/>
      <c r="D48" s="78"/>
      <c r="E48" s="86"/>
      <c r="F48" s="78"/>
      <c r="G48" s="87"/>
      <c r="H48" s="78"/>
      <c r="I48" s="87"/>
      <c r="J48" s="78"/>
      <c r="K48" s="87"/>
    </row>
    <row r="49" spans="1:11" ht="20.5" customHeight="1" thickBot="1">
      <c r="A49" s="9" t="s">
        <v>159</v>
      </c>
      <c r="B49" s="42"/>
      <c r="C49" s="92">
        <v>400000</v>
      </c>
      <c r="D49" s="78"/>
      <c r="E49" s="92">
        <v>653769</v>
      </c>
      <c r="F49" s="78"/>
      <c r="G49" s="92">
        <v>40000</v>
      </c>
      <c r="H49" s="78"/>
      <c r="I49" s="92">
        <v>1418712</v>
      </c>
      <c r="J49" s="16"/>
      <c r="K49" s="88">
        <v>2512481</v>
      </c>
    </row>
    <row r="50" spans="1:11" ht="18.75" customHeight="1" thickTop="1"/>
  </sheetData>
  <mergeCells count="6">
    <mergeCell ref="C30:K30"/>
    <mergeCell ref="G31:I31"/>
    <mergeCell ref="C34:K34"/>
    <mergeCell ref="C9:K9"/>
    <mergeCell ref="C5:K5"/>
    <mergeCell ref="G6:I6"/>
  </mergeCells>
  <pageMargins left="0.7" right="0.7" top="0.48" bottom="0.5" header="0.5" footer="0.5"/>
  <pageSetup paperSize="9" scale="98" firstPageNumber="9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I94"/>
  <sheetViews>
    <sheetView view="pageBreakPreview" zoomScale="85" zoomScaleNormal="85" zoomScaleSheetLayoutView="85" workbookViewId="0">
      <selection activeCell="C34" sqref="C34"/>
    </sheetView>
  </sheetViews>
  <sheetFormatPr defaultColWidth="9.1796875" defaultRowHeight="14"/>
  <cols>
    <col min="1" max="1" width="47.90625" style="61" customWidth="1"/>
    <col min="2" max="2" width="5" style="121" customWidth="1"/>
    <col min="3" max="3" width="10.54296875" style="2" customWidth="1"/>
    <col min="4" max="4" width="1.1796875" style="2" customWidth="1"/>
    <col min="5" max="5" width="11.08984375" style="2" customWidth="1"/>
    <col min="6" max="6" width="1.1796875" style="61" customWidth="1"/>
    <col min="7" max="7" width="12.26953125" style="61" bestFit="1" customWidth="1"/>
    <col min="8" max="8" width="1.1796875" style="61" customWidth="1"/>
    <col min="9" max="9" width="12.1796875" style="61" customWidth="1"/>
    <col min="10" max="16384" width="9.1796875" style="61"/>
  </cols>
  <sheetData>
    <row r="1" spans="1:9" ht="21" customHeight="1">
      <c r="A1" s="1" t="s">
        <v>0</v>
      </c>
    </row>
    <row r="2" spans="1:9" ht="21" customHeight="1">
      <c r="A2" s="3" t="s">
        <v>64</v>
      </c>
      <c r="B2" s="122"/>
      <c r="C2" s="39"/>
      <c r="D2" s="39"/>
      <c r="E2" s="39"/>
      <c r="F2" s="39"/>
    </row>
    <row r="3" spans="1:9" ht="21" customHeight="1">
      <c r="A3" s="135" t="s">
        <v>157</v>
      </c>
      <c r="B3" s="135"/>
      <c r="C3" s="135"/>
      <c r="D3" s="135"/>
      <c r="E3" s="135"/>
      <c r="F3" s="135"/>
    </row>
    <row r="4" spans="1:9" ht="21" customHeight="1">
      <c r="A4" s="3"/>
    </row>
    <row r="5" spans="1:9" ht="21" customHeight="1">
      <c r="C5" s="131" t="s">
        <v>2</v>
      </c>
      <c r="D5" s="131"/>
      <c r="E5" s="131"/>
      <c r="F5" s="2"/>
      <c r="G5" s="131" t="s">
        <v>3</v>
      </c>
      <c r="H5" s="131"/>
      <c r="I5" s="131"/>
    </row>
    <row r="6" spans="1:9" ht="21" customHeight="1">
      <c r="A6" s="2"/>
      <c r="B6" s="42"/>
      <c r="C6" s="132" t="s">
        <v>4</v>
      </c>
      <c r="D6" s="132"/>
      <c r="E6" s="132"/>
      <c r="F6" s="5"/>
      <c r="G6" s="132" t="s">
        <v>4</v>
      </c>
      <c r="H6" s="132"/>
      <c r="I6" s="132"/>
    </row>
    <row r="7" spans="1:9" ht="21" customHeight="1">
      <c r="A7" s="2"/>
      <c r="B7" s="42"/>
      <c r="C7" s="6">
        <v>2025</v>
      </c>
      <c r="D7" s="6"/>
      <c r="E7" s="6">
        <v>2024</v>
      </c>
      <c r="F7" s="6"/>
      <c r="G7" s="6">
        <v>2025</v>
      </c>
      <c r="H7" s="6"/>
      <c r="I7" s="6">
        <v>2024</v>
      </c>
    </row>
    <row r="8" spans="1:9" ht="21" customHeight="1">
      <c r="A8" s="2"/>
      <c r="B8" s="6"/>
      <c r="C8" s="133" t="s">
        <v>9</v>
      </c>
      <c r="D8" s="133"/>
      <c r="E8" s="133"/>
      <c r="F8" s="133"/>
      <c r="G8" s="133"/>
      <c r="H8" s="133"/>
      <c r="I8" s="133"/>
    </row>
    <row r="9" spans="1:9" s="2" customFormat="1" ht="21" customHeight="1">
      <c r="A9" s="7" t="s">
        <v>65</v>
      </c>
      <c r="B9" s="6"/>
    </row>
    <row r="10" spans="1:9" s="2" customFormat="1" ht="21" customHeight="1">
      <c r="A10" s="31" t="s">
        <v>109</v>
      </c>
      <c r="B10" s="6"/>
      <c r="C10" s="52">
        <v>88326</v>
      </c>
      <c r="D10" s="52"/>
      <c r="E10" s="52">
        <v>199417</v>
      </c>
      <c r="F10" s="52"/>
      <c r="G10" s="52">
        <v>72123</v>
      </c>
      <c r="H10" s="52"/>
      <c r="I10" s="52">
        <v>159699</v>
      </c>
    </row>
    <row r="11" spans="1:9" s="2" customFormat="1" ht="21" customHeight="1">
      <c r="A11" s="7" t="s">
        <v>66</v>
      </c>
      <c r="B11" s="6"/>
      <c r="C11" s="52"/>
      <c r="D11" s="52"/>
      <c r="E11" s="52"/>
      <c r="F11" s="52"/>
      <c r="G11" s="52"/>
      <c r="H11" s="52"/>
      <c r="I11" s="52"/>
    </row>
    <row r="12" spans="1:9" s="2" customFormat="1" ht="21" customHeight="1">
      <c r="A12" s="2" t="s">
        <v>100</v>
      </c>
      <c r="B12" s="6"/>
      <c r="C12" s="52">
        <v>22301</v>
      </c>
      <c r="D12" s="52"/>
      <c r="E12" s="52">
        <v>50758</v>
      </c>
      <c r="F12" s="52"/>
      <c r="G12" s="52">
        <v>18288</v>
      </c>
      <c r="H12" s="52"/>
      <c r="I12" s="52">
        <v>40865</v>
      </c>
    </row>
    <row r="13" spans="1:9" s="2" customFormat="1" ht="21" customHeight="1">
      <c r="A13" s="10" t="s">
        <v>67</v>
      </c>
      <c r="B13" s="6"/>
      <c r="C13" s="52">
        <v>26705</v>
      </c>
      <c r="D13" s="52"/>
      <c r="E13" s="52">
        <v>30110</v>
      </c>
      <c r="F13" s="52"/>
      <c r="G13" s="52">
        <v>22675</v>
      </c>
      <c r="H13" s="52"/>
      <c r="I13" s="52">
        <v>26291</v>
      </c>
    </row>
    <row r="14" spans="1:9" s="2" customFormat="1" ht="21" customHeight="1">
      <c r="A14" s="10" t="s">
        <v>101</v>
      </c>
      <c r="B14" s="6"/>
      <c r="C14" s="52">
        <v>454</v>
      </c>
      <c r="D14" s="52"/>
      <c r="E14" s="52">
        <v>461</v>
      </c>
      <c r="F14" s="52"/>
      <c r="G14" s="52">
        <v>357</v>
      </c>
      <c r="H14" s="52"/>
      <c r="I14" s="52">
        <v>363</v>
      </c>
    </row>
    <row r="15" spans="1:9" s="2" customFormat="1" ht="21" hidden="1" customHeight="1">
      <c r="A15" s="10" t="s">
        <v>68</v>
      </c>
      <c r="B15" s="6"/>
      <c r="C15" s="53"/>
      <c r="D15" s="52"/>
      <c r="E15" s="128"/>
      <c r="F15" s="127"/>
      <c r="G15" s="129"/>
      <c r="H15" s="127"/>
      <c r="I15" s="129"/>
    </row>
    <row r="16" spans="1:9" s="2" customFormat="1" ht="21" customHeight="1">
      <c r="A16" s="10" t="s">
        <v>165</v>
      </c>
      <c r="B16" s="6"/>
      <c r="C16" s="53">
        <v>-23</v>
      </c>
      <c r="D16" s="52"/>
      <c r="E16" s="53">
        <v>0</v>
      </c>
      <c r="F16" s="52"/>
      <c r="G16" s="57">
        <v>-23</v>
      </c>
      <c r="H16" s="52"/>
      <c r="I16" s="53">
        <v>0</v>
      </c>
    </row>
    <row r="17" spans="1:9" s="2" customFormat="1" ht="21" customHeight="1">
      <c r="A17" s="10" t="s">
        <v>164</v>
      </c>
      <c r="B17" s="6"/>
      <c r="C17" s="53">
        <v>-1435</v>
      </c>
      <c r="D17" s="52"/>
      <c r="E17" s="53">
        <v>-231</v>
      </c>
      <c r="F17" s="52"/>
      <c r="G17" s="53">
        <v>-1470</v>
      </c>
      <c r="H17" s="52"/>
      <c r="I17" s="53">
        <v>-231</v>
      </c>
    </row>
    <row r="18" spans="1:9" s="2" customFormat="1" ht="21" customHeight="1">
      <c r="A18" s="2" t="s">
        <v>132</v>
      </c>
      <c r="B18" s="6"/>
      <c r="C18" s="53">
        <v>1840</v>
      </c>
      <c r="D18" s="52"/>
      <c r="E18" s="53">
        <v>1759</v>
      </c>
      <c r="F18" s="52"/>
      <c r="G18" s="53">
        <v>1648</v>
      </c>
      <c r="H18" s="52"/>
      <c r="I18" s="53">
        <v>1580</v>
      </c>
    </row>
    <row r="19" spans="1:9" s="2" customFormat="1" ht="14.15" hidden="1" customHeight="1">
      <c r="A19" s="46" t="s">
        <v>95</v>
      </c>
      <c r="B19" s="6"/>
      <c r="E19" s="126"/>
      <c r="F19" s="126"/>
      <c r="G19" s="126"/>
      <c r="H19" s="126"/>
      <c r="I19" s="126"/>
    </row>
    <row r="20" spans="1:9" s="2" customFormat="1" ht="21" customHeight="1">
      <c r="A20" s="10" t="s">
        <v>166</v>
      </c>
      <c r="B20" s="6"/>
      <c r="C20" s="52">
        <v>266</v>
      </c>
      <c r="D20" s="52"/>
      <c r="E20" s="52">
        <v>187</v>
      </c>
      <c r="F20" s="52"/>
      <c r="G20" s="52">
        <v>261</v>
      </c>
      <c r="H20" s="52"/>
      <c r="I20" s="52">
        <v>180</v>
      </c>
    </row>
    <row r="21" spans="1:9" s="2" customFormat="1" ht="21" hidden="1" customHeight="1">
      <c r="A21" s="2" t="s">
        <v>135</v>
      </c>
      <c r="B21" s="6"/>
      <c r="C21" s="52"/>
      <c r="D21" s="52"/>
      <c r="E21" s="52">
        <v>0</v>
      </c>
      <c r="F21" s="52"/>
      <c r="G21" s="52"/>
      <c r="H21" s="52"/>
      <c r="I21" s="52">
        <v>0</v>
      </c>
    </row>
    <row r="22" spans="1:9" s="2" customFormat="1" ht="21" customHeight="1">
      <c r="A22" s="10" t="s">
        <v>69</v>
      </c>
      <c r="B22" s="6"/>
      <c r="C22" s="53">
        <v>-4100</v>
      </c>
      <c r="D22" s="52"/>
      <c r="E22" s="53">
        <v>-5889</v>
      </c>
      <c r="F22" s="52"/>
      <c r="G22" s="53">
        <v>-1886</v>
      </c>
      <c r="H22" s="52"/>
      <c r="I22" s="53">
        <v>-3535</v>
      </c>
    </row>
    <row r="23" spans="1:9" s="2" customFormat="1" ht="21" customHeight="1">
      <c r="A23" s="2" t="s">
        <v>40</v>
      </c>
      <c r="B23" s="6"/>
      <c r="C23" s="52">
        <v>337</v>
      </c>
      <c r="D23" s="52"/>
      <c r="E23" s="52">
        <v>397</v>
      </c>
      <c r="F23" s="52"/>
      <c r="G23" s="52">
        <v>291</v>
      </c>
      <c r="H23" s="52">
        <v>245</v>
      </c>
      <c r="I23" s="52">
        <v>335</v>
      </c>
    </row>
    <row r="24" spans="1:9" s="2" customFormat="1" ht="14.15" hidden="1" customHeight="1">
      <c r="A24" s="2" t="s">
        <v>70</v>
      </c>
      <c r="B24" s="6"/>
      <c r="C24" s="52"/>
      <c r="D24" s="52"/>
      <c r="E24" s="127"/>
      <c r="F24" s="127"/>
      <c r="G24" s="129"/>
      <c r="H24" s="127"/>
      <c r="I24" s="129"/>
    </row>
    <row r="25" spans="1:9" s="2" customFormat="1" ht="14.15" hidden="1" customHeight="1">
      <c r="A25" s="40" t="s">
        <v>84</v>
      </c>
      <c r="B25" s="6"/>
      <c r="C25" s="53"/>
      <c r="D25" s="52"/>
      <c r="E25" s="128"/>
      <c r="F25" s="127"/>
      <c r="G25" s="128"/>
      <c r="H25" s="127"/>
      <c r="I25" s="128"/>
    </row>
    <row r="26" spans="1:9" s="2" customFormat="1" ht="14.15" hidden="1" customHeight="1">
      <c r="A26" s="2" t="s">
        <v>94</v>
      </c>
      <c r="B26" s="6"/>
      <c r="C26" s="53"/>
      <c r="D26" s="52"/>
      <c r="E26" s="128"/>
      <c r="F26" s="127"/>
      <c r="G26" s="128"/>
      <c r="H26" s="127"/>
      <c r="I26" s="128"/>
    </row>
    <row r="27" spans="1:9" s="2" customFormat="1" ht="14.15" hidden="1" customHeight="1">
      <c r="A27" s="2" t="s">
        <v>127</v>
      </c>
      <c r="B27" s="6"/>
      <c r="C27" s="52"/>
      <c r="D27" s="52"/>
      <c r="E27" s="127"/>
      <c r="F27" s="127"/>
      <c r="G27" s="127"/>
      <c r="H27" s="127"/>
      <c r="I27" s="127"/>
    </row>
    <row r="28" spans="1:9" s="2" customFormat="1" ht="21" hidden="1" customHeight="1">
      <c r="A28" s="46"/>
      <c r="B28" s="6"/>
      <c r="C28" s="52"/>
      <c r="D28" s="52"/>
      <c r="E28" s="127"/>
      <c r="F28" s="127"/>
      <c r="G28" s="127"/>
      <c r="H28" s="127"/>
      <c r="I28" s="127"/>
    </row>
    <row r="29" spans="1:9" s="2" customFormat="1" ht="21" hidden="1" customHeight="1">
      <c r="A29" s="46" t="s">
        <v>152</v>
      </c>
      <c r="B29" s="6"/>
      <c r="C29" s="52"/>
      <c r="E29" s="52">
        <v>0</v>
      </c>
      <c r="F29" s="52"/>
      <c r="G29" s="52"/>
      <c r="H29" s="52"/>
      <c r="I29" s="52">
        <v>0</v>
      </c>
    </row>
    <row r="30" spans="1:9" s="2" customFormat="1" ht="21" hidden="1" customHeight="1">
      <c r="A30" s="2" t="s">
        <v>146</v>
      </c>
      <c r="B30" s="6"/>
      <c r="C30" s="52"/>
      <c r="D30" s="52"/>
      <c r="E30" s="52"/>
      <c r="F30" s="52"/>
      <c r="G30" s="52"/>
      <c r="H30" s="52"/>
      <c r="I30" s="52"/>
    </row>
    <row r="31" spans="1:9" s="2" customFormat="1" ht="21" customHeight="1">
      <c r="A31" s="46" t="s">
        <v>162</v>
      </c>
      <c r="B31" s="6"/>
      <c r="C31" s="52">
        <v>726</v>
      </c>
      <c r="D31" s="52"/>
      <c r="E31" s="52">
        <v>4</v>
      </c>
      <c r="F31" s="52"/>
      <c r="G31" s="52">
        <v>723</v>
      </c>
      <c r="H31" s="52"/>
      <c r="I31" s="52">
        <v>3</v>
      </c>
    </row>
    <row r="32" spans="1:9" s="2" customFormat="1" ht="21" customHeight="1">
      <c r="A32" s="46" t="s">
        <v>163</v>
      </c>
      <c r="B32" s="6"/>
      <c r="C32" s="58">
        <v>-212</v>
      </c>
      <c r="D32" s="52"/>
      <c r="E32" s="58">
        <v>0</v>
      </c>
      <c r="F32" s="52"/>
      <c r="G32" s="58">
        <v>-212</v>
      </c>
      <c r="H32" s="52"/>
      <c r="I32" s="58">
        <v>0</v>
      </c>
    </row>
    <row r="33" spans="1:9" s="2" customFormat="1" ht="21" customHeight="1">
      <c r="A33" s="9" t="s">
        <v>92</v>
      </c>
      <c r="B33" s="6"/>
    </row>
    <row r="34" spans="1:9" s="2" customFormat="1" ht="21" customHeight="1">
      <c r="A34" s="9" t="s">
        <v>118</v>
      </c>
      <c r="B34" s="6"/>
      <c r="C34" s="47">
        <v>135185</v>
      </c>
      <c r="D34" s="48"/>
      <c r="E34" s="47">
        <v>276973</v>
      </c>
      <c r="G34" s="47">
        <v>112775</v>
      </c>
      <c r="I34" s="47">
        <v>225550</v>
      </c>
    </row>
    <row r="35" spans="1:9" ht="21" customHeight="1">
      <c r="A35" s="3"/>
    </row>
    <row r="36" spans="1:9" ht="21" customHeight="1">
      <c r="A36" s="7" t="s">
        <v>86</v>
      </c>
      <c r="B36" s="6"/>
      <c r="C36" s="61"/>
      <c r="E36" s="61"/>
    </row>
    <row r="37" spans="1:9" s="2" customFormat="1" ht="21" customHeight="1">
      <c r="A37" s="2" t="s">
        <v>130</v>
      </c>
      <c r="B37" s="6"/>
      <c r="C37" s="52">
        <v>-8559</v>
      </c>
      <c r="D37" s="52"/>
      <c r="E37" s="52">
        <v>27762</v>
      </c>
      <c r="F37" s="52"/>
      <c r="G37" s="52">
        <v>-9708</v>
      </c>
      <c r="H37" s="52"/>
      <c r="I37" s="52">
        <v>22487</v>
      </c>
    </row>
    <row r="38" spans="1:9" s="2" customFormat="1" ht="21" customHeight="1">
      <c r="A38" s="10" t="s">
        <v>12</v>
      </c>
      <c r="B38" s="6"/>
      <c r="C38" s="52">
        <v>-1220</v>
      </c>
      <c r="D38" s="52"/>
      <c r="E38" s="52">
        <v>-68538</v>
      </c>
      <c r="F38" s="52"/>
      <c r="G38" s="52">
        <v>8923</v>
      </c>
      <c r="H38" s="52"/>
      <c r="I38" s="52">
        <v>-47051</v>
      </c>
    </row>
    <row r="39" spans="1:9" s="2" customFormat="1" ht="21" customHeight="1">
      <c r="A39" s="10" t="s">
        <v>19</v>
      </c>
      <c r="B39" s="6"/>
      <c r="C39" s="52">
        <v>573</v>
      </c>
      <c r="D39" s="52"/>
      <c r="E39" s="52">
        <v>154</v>
      </c>
      <c r="F39" s="52"/>
      <c r="G39" s="52">
        <v>461</v>
      </c>
      <c r="H39" s="52"/>
      <c r="I39" s="52">
        <v>130</v>
      </c>
    </row>
    <row r="40" spans="1:9" s="2" customFormat="1" ht="21" customHeight="1">
      <c r="A40" s="56" t="s">
        <v>172</v>
      </c>
      <c r="B40" s="6"/>
      <c r="C40" s="100">
        <v>-9206</v>
      </c>
      <c r="D40" s="52"/>
      <c r="E40" s="100">
        <v>-40622</v>
      </c>
      <c r="F40" s="52"/>
      <c r="G40" s="100">
        <v>-324</v>
      </c>
      <c r="H40" s="52"/>
      <c r="I40" s="100">
        <v>-24434</v>
      </c>
    </row>
    <row r="41" spans="1:9" s="2" customFormat="1" ht="21" customHeight="1">
      <c r="A41" s="56"/>
      <c r="B41" s="6"/>
      <c r="C41" s="123"/>
      <c r="D41" s="52"/>
      <c r="E41" s="123"/>
      <c r="F41" s="52"/>
      <c r="G41" s="123"/>
      <c r="H41" s="52"/>
      <c r="I41" s="123"/>
    </row>
    <row r="42" spans="1:9" ht="20.149999999999999" customHeight="1">
      <c r="A42" s="7" t="s">
        <v>120</v>
      </c>
      <c r="B42" s="6"/>
      <c r="C42" s="52"/>
      <c r="D42" s="52"/>
      <c r="E42" s="52"/>
      <c r="F42" s="52"/>
      <c r="G42" s="52"/>
      <c r="H42" s="52"/>
      <c r="I42" s="52"/>
    </row>
    <row r="43" spans="1:9" ht="20.149999999999999" customHeight="1">
      <c r="A43" s="2" t="s">
        <v>131</v>
      </c>
      <c r="B43" s="6"/>
      <c r="C43" s="52">
        <v>9532</v>
      </c>
      <c r="D43" s="52"/>
      <c r="E43" s="52">
        <v>27592</v>
      </c>
      <c r="F43" s="52"/>
      <c r="G43" s="52">
        <v>1867</v>
      </c>
      <c r="H43" s="52"/>
      <c r="I43" s="52">
        <v>12445</v>
      </c>
    </row>
    <row r="44" spans="1:9" ht="20.149999999999999" customHeight="1">
      <c r="A44" s="2" t="s">
        <v>149</v>
      </c>
      <c r="B44" s="6"/>
      <c r="C44" s="52">
        <v>-2394</v>
      </c>
      <c r="D44" s="52"/>
      <c r="E44" s="52">
        <v>0</v>
      </c>
      <c r="F44" s="52"/>
      <c r="G44" s="52">
        <v>-2394</v>
      </c>
      <c r="H44" s="52"/>
      <c r="I44" s="52">
        <v>0</v>
      </c>
    </row>
    <row r="45" spans="1:9" ht="20.149999999999999" customHeight="1">
      <c r="A45" s="2" t="s">
        <v>151</v>
      </c>
      <c r="B45" s="6"/>
      <c r="C45" s="52">
        <v>-171</v>
      </c>
      <c r="D45" s="52"/>
      <c r="E45" s="52">
        <v>0</v>
      </c>
      <c r="F45" s="52"/>
      <c r="G45" s="52">
        <v>-171</v>
      </c>
      <c r="H45" s="52"/>
      <c r="I45" s="52">
        <v>0</v>
      </c>
    </row>
    <row r="46" spans="1:9" ht="20.149999999999999" customHeight="1">
      <c r="A46" s="2" t="s">
        <v>26</v>
      </c>
      <c r="B46" s="6"/>
      <c r="C46" s="53">
        <v>1876</v>
      </c>
      <c r="D46" s="52"/>
      <c r="E46" s="53">
        <v>372</v>
      </c>
      <c r="F46" s="52"/>
      <c r="G46" s="53">
        <v>1876</v>
      </c>
      <c r="H46" s="52"/>
      <c r="I46" s="53">
        <v>372</v>
      </c>
    </row>
    <row r="47" spans="1:9" ht="20.149999999999999" customHeight="1">
      <c r="A47" s="9" t="s">
        <v>138</v>
      </c>
      <c r="B47" s="6"/>
      <c r="C47" s="49">
        <v>8843</v>
      </c>
      <c r="D47" s="48"/>
      <c r="E47" s="49">
        <v>27964</v>
      </c>
      <c r="G47" s="49">
        <v>1178</v>
      </c>
      <c r="I47" s="49">
        <v>12817</v>
      </c>
    </row>
    <row r="48" spans="1:9" ht="16.5" customHeight="1">
      <c r="A48" s="3"/>
      <c r="G48" s="62"/>
      <c r="I48" s="62"/>
    </row>
    <row r="49" spans="1:9" s="2" customFormat="1" ht="22" customHeight="1">
      <c r="A49" s="1" t="s">
        <v>0</v>
      </c>
      <c r="B49" s="121"/>
      <c r="F49" s="61"/>
      <c r="G49" s="61"/>
      <c r="H49" s="61"/>
      <c r="I49" s="61"/>
    </row>
    <row r="50" spans="1:9" ht="22" customHeight="1">
      <c r="A50" s="3" t="s">
        <v>64</v>
      </c>
      <c r="B50" s="122"/>
      <c r="C50" s="39"/>
      <c r="D50" s="39"/>
      <c r="E50" s="39"/>
      <c r="F50" s="39"/>
    </row>
    <row r="51" spans="1:9" ht="21" customHeight="1">
      <c r="A51" s="135" t="s">
        <v>157</v>
      </c>
      <c r="B51" s="135"/>
      <c r="C51" s="135"/>
      <c r="D51" s="135"/>
      <c r="E51" s="135"/>
      <c r="F51" s="135"/>
    </row>
    <row r="52" spans="1:9" ht="18" customHeight="1">
      <c r="A52" s="3"/>
    </row>
    <row r="53" spans="1:9" ht="20.149999999999999" customHeight="1">
      <c r="C53" s="131" t="s">
        <v>2</v>
      </c>
      <c r="D53" s="131"/>
      <c r="E53" s="131"/>
      <c r="F53" s="2"/>
      <c r="G53" s="131" t="s">
        <v>3</v>
      </c>
      <c r="H53" s="131"/>
      <c r="I53" s="131"/>
    </row>
    <row r="54" spans="1:9" ht="20.149999999999999" customHeight="1">
      <c r="A54" s="2"/>
      <c r="B54" s="42"/>
      <c r="C54" s="132" t="s">
        <v>4</v>
      </c>
      <c r="D54" s="132"/>
      <c r="E54" s="132"/>
      <c r="F54" s="5"/>
      <c r="G54" s="132" t="s">
        <v>4</v>
      </c>
      <c r="H54" s="132"/>
      <c r="I54" s="132"/>
    </row>
    <row r="55" spans="1:9" ht="20.149999999999999" customHeight="1">
      <c r="A55" s="2"/>
      <c r="B55" s="42"/>
      <c r="C55" s="6">
        <v>2025</v>
      </c>
      <c r="D55" s="6"/>
      <c r="E55" s="6">
        <v>2024</v>
      </c>
      <c r="F55" s="6"/>
      <c r="G55" s="6">
        <v>2025</v>
      </c>
      <c r="H55" s="6"/>
      <c r="I55" s="6">
        <v>2024</v>
      </c>
    </row>
    <row r="56" spans="1:9" ht="20.149999999999999" customHeight="1">
      <c r="A56" s="2"/>
      <c r="B56" s="6"/>
      <c r="C56" s="133" t="s">
        <v>9</v>
      </c>
      <c r="D56" s="133"/>
      <c r="E56" s="133"/>
      <c r="F56" s="133"/>
      <c r="G56" s="133"/>
      <c r="H56" s="133"/>
      <c r="I56" s="133"/>
    </row>
    <row r="57" spans="1:9" ht="20.149999999999999" customHeight="1">
      <c r="A57" s="9" t="s">
        <v>96</v>
      </c>
      <c r="B57" s="5"/>
      <c r="C57" s="16">
        <v>134822</v>
      </c>
      <c r="D57" s="59"/>
      <c r="E57" s="16">
        <v>264315</v>
      </c>
      <c r="F57" s="59"/>
      <c r="G57" s="16">
        <v>113629</v>
      </c>
      <c r="H57" s="9"/>
      <c r="I57" s="16">
        <v>213933</v>
      </c>
    </row>
    <row r="58" spans="1:9" ht="20.149999999999999" customHeight="1">
      <c r="A58" s="2" t="s">
        <v>71</v>
      </c>
      <c r="B58" s="6"/>
      <c r="C58" s="58">
        <v>-106</v>
      </c>
      <c r="D58" s="52"/>
      <c r="E58" s="58">
        <v>-258</v>
      </c>
      <c r="F58" s="52"/>
      <c r="G58" s="58">
        <v>-68</v>
      </c>
      <c r="H58" s="52"/>
      <c r="I58" s="58">
        <v>-240</v>
      </c>
    </row>
    <row r="59" spans="1:9" ht="20.149999999999999" customHeight="1">
      <c r="A59" s="9" t="s">
        <v>103</v>
      </c>
      <c r="B59" s="6"/>
      <c r="C59" s="47">
        <v>134716</v>
      </c>
      <c r="D59" s="48"/>
      <c r="E59" s="47">
        <v>264057</v>
      </c>
      <c r="F59" s="79"/>
      <c r="G59" s="47">
        <v>113561</v>
      </c>
      <c r="H59" s="79"/>
      <c r="I59" s="47">
        <v>213693</v>
      </c>
    </row>
    <row r="60" spans="1:9" ht="16.5" customHeight="1">
      <c r="A60" s="9" t="s">
        <v>102</v>
      </c>
      <c r="B60" s="6"/>
      <c r="F60" s="2"/>
      <c r="G60" s="2"/>
      <c r="H60" s="2"/>
      <c r="I60" s="2"/>
    </row>
    <row r="61" spans="1:9" ht="20.149999999999999" customHeight="1">
      <c r="A61" s="51" t="s">
        <v>72</v>
      </c>
      <c r="B61" s="6"/>
      <c r="F61" s="2"/>
      <c r="G61" s="2"/>
      <c r="H61" s="2"/>
      <c r="I61" s="2"/>
    </row>
    <row r="62" spans="1:9" ht="20.149999999999999" hidden="1" customHeight="1">
      <c r="B62" s="6"/>
      <c r="C62" s="53"/>
      <c r="E62" s="53"/>
      <c r="F62" s="2"/>
      <c r="G62" s="53"/>
      <c r="H62" s="2"/>
      <c r="I62" s="53"/>
    </row>
    <row r="63" spans="1:9" ht="20.149999999999999" customHeight="1">
      <c r="A63" s="2" t="s">
        <v>173</v>
      </c>
      <c r="B63" s="6"/>
      <c r="C63" s="53">
        <v>70000</v>
      </c>
      <c r="E63" s="53">
        <v>0</v>
      </c>
      <c r="F63" s="2"/>
      <c r="G63" s="53">
        <v>50000</v>
      </c>
      <c r="H63" s="2"/>
      <c r="I63" s="53">
        <v>0</v>
      </c>
    </row>
    <row r="64" spans="1:9" ht="20.149999999999999" customHeight="1">
      <c r="A64" s="2" t="s">
        <v>97</v>
      </c>
      <c r="B64" s="6"/>
      <c r="C64" s="53">
        <v>-219862</v>
      </c>
      <c r="E64" s="53">
        <v>-26157</v>
      </c>
      <c r="F64" s="2"/>
      <c r="G64" s="53">
        <v>-218628</v>
      </c>
      <c r="H64" s="2"/>
      <c r="I64" s="53">
        <v>-23812</v>
      </c>
    </row>
    <row r="65" spans="1:9" ht="20.149999999999999" customHeight="1">
      <c r="A65" s="2" t="s">
        <v>98</v>
      </c>
      <c r="B65" s="6"/>
      <c r="C65" s="53">
        <v>-234</v>
      </c>
      <c r="E65" s="53">
        <v>-238</v>
      </c>
      <c r="F65" s="2"/>
      <c r="G65" s="53">
        <v>-234</v>
      </c>
      <c r="H65" s="2"/>
      <c r="I65" s="53">
        <v>-238</v>
      </c>
    </row>
    <row r="66" spans="1:9" ht="20.149999999999999" hidden="1" customHeight="1">
      <c r="A66" s="2" t="s">
        <v>133</v>
      </c>
      <c r="B66" s="42"/>
      <c r="C66" s="53"/>
      <c r="E66" s="53">
        <v>0</v>
      </c>
      <c r="F66" s="2"/>
      <c r="G66" s="53"/>
      <c r="H66" s="2"/>
      <c r="I66" s="53">
        <v>0</v>
      </c>
    </row>
    <row r="67" spans="1:9" ht="20.149999999999999" customHeight="1">
      <c r="A67" s="2" t="s">
        <v>73</v>
      </c>
      <c r="B67" s="6"/>
      <c r="C67" s="65">
        <v>6286</v>
      </c>
      <c r="E67" s="65">
        <v>5424</v>
      </c>
      <c r="F67" s="2"/>
      <c r="G67" s="65">
        <v>2417</v>
      </c>
      <c r="H67" s="2"/>
      <c r="I67" s="65">
        <v>3570</v>
      </c>
    </row>
    <row r="68" spans="1:9" ht="20.149999999999999" customHeight="1">
      <c r="A68" s="9" t="s">
        <v>153</v>
      </c>
      <c r="B68" s="6"/>
      <c r="C68" s="47">
        <v>-143810</v>
      </c>
      <c r="D68" s="48"/>
      <c r="E68" s="47">
        <v>-20971</v>
      </c>
      <c r="F68" s="9"/>
      <c r="G68" s="47">
        <v>-166445</v>
      </c>
      <c r="H68" s="9"/>
      <c r="I68" s="47">
        <v>-20480</v>
      </c>
    </row>
    <row r="69" spans="1:9" ht="16.5" customHeight="1">
      <c r="A69" s="3"/>
    </row>
    <row r="70" spans="1:9" ht="20.149999999999999" customHeight="1">
      <c r="A70" s="60" t="s">
        <v>74</v>
      </c>
      <c r="B70" s="6"/>
      <c r="F70" s="2"/>
      <c r="G70" s="2"/>
      <c r="H70" s="2"/>
      <c r="I70" s="2"/>
    </row>
    <row r="71" spans="1:9" ht="20.149999999999999" customHeight="1">
      <c r="A71" s="10" t="s">
        <v>126</v>
      </c>
      <c r="B71" s="42"/>
      <c r="C71" s="53">
        <v>-6044</v>
      </c>
      <c r="D71" s="53"/>
      <c r="E71" s="53">
        <v>-5825</v>
      </c>
      <c r="F71" s="70">
        <v>0</v>
      </c>
      <c r="G71" s="53">
        <v>-5118</v>
      </c>
      <c r="H71" s="53">
        <v>0</v>
      </c>
      <c r="I71" s="53">
        <v>-4884</v>
      </c>
    </row>
    <row r="72" spans="1:9" ht="20.149999999999999" hidden="1" customHeight="1">
      <c r="A72" s="10" t="s">
        <v>75</v>
      </c>
      <c r="B72" s="42"/>
      <c r="C72" s="53"/>
      <c r="D72" s="53"/>
      <c r="E72" s="53">
        <v>0</v>
      </c>
      <c r="F72" s="70"/>
      <c r="G72" s="53"/>
      <c r="H72" s="53"/>
      <c r="I72" s="53">
        <v>0</v>
      </c>
    </row>
    <row r="73" spans="1:9" ht="20.149999999999999" customHeight="1">
      <c r="A73" s="10" t="s">
        <v>137</v>
      </c>
      <c r="B73" s="6"/>
      <c r="C73" s="53">
        <v>-343</v>
      </c>
      <c r="D73" s="53"/>
      <c r="E73" s="53">
        <v>-379</v>
      </c>
      <c r="F73" s="70"/>
      <c r="G73" s="53">
        <v>-296</v>
      </c>
      <c r="H73" s="53"/>
      <c r="I73" s="53">
        <v>-335</v>
      </c>
    </row>
    <row r="74" spans="1:9" ht="20.149999999999999" customHeight="1">
      <c r="A74" s="9" t="s">
        <v>93</v>
      </c>
      <c r="B74" s="6"/>
      <c r="C74" s="49">
        <v>-6387</v>
      </c>
      <c r="D74" s="9"/>
      <c r="E74" s="49">
        <v>-6204</v>
      </c>
      <c r="F74" s="2"/>
      <c r="G74" s="49">
        <v>-5414</v>
      </c>
      <c r="H74" s="2"/>
      <c r="I74" s="49">
        <v>-5219</v>
      </c>
    </row>
    <row r="75" spans="1:9" ht="20.149999999999999" customHeight="1">
      <c r="A75" s="9"/>
      <c r="B75" s="6"/>
      <c r="C75" s="48"/>
      <c r="D75" s="9"/>
      <c r="E75" s="48"/>
      <c r="F75" s="2"/>
      <c r="G75" s="48"/>
      <c r="H75" s="2"/>
      <c r="I75" s="48"/>
    </row>
    <row r="76" spans="1:9" ht="21" customHeight="1">
      <c r="A76" s="9" t="s">
        <v>150</v>
      </c>
      <c r="B76" s="6"/>
      <c r="C76" s="48">
        <v>-15481</v>
      </c>
      <c r="D76" s="9"/>
      <c r="E76" s="48">
        <v>236882</v>
      </c>
      <c r="F76" s="9"/>
      <c r="G76" s="48">
        <v>-58298</v>
      </c>
      <c r="H76" s="26"/>
      <c r="I76" s="48">
        <v>187994</v>
      </c>
    </row>
    <row r="77" spans="1:9" ht="21" customHeight="1">
      <c r="A77" s="2" t="s">
        <v>76</v>
      </c>
      <c r="B77" s="6"/>
      <c r="C77" s="18">
        <v>882332</v>
      </c>
      <c r="D77" s="50"/>
      <c r="E77" s="18">
        <v>903787</v>
      </c>
      <c r="F77" s="6"/>
      <c r="G77" s="18">
        <v>804229</v>
      </c>
      <c r="H77" s="21"/>
      <c r="I77" s="18">
        <v>822458</v>
      </c>
    </row>
    <row r="78" spans="1:9" ht="21" customHeight="1" thickBot="1">
      <c r="A78" s="9" t="s">
        <v>77</v>
      </c>
      <c r="B78" s="42"/>
      <c r="C78" s="54">
        <v>866851</v>
      </c>
      <c r="E78" s="54">
        <v>1140669</v>
      </c>
      <c r="F78" s="2"/>
      <c r="G78" s="54">
        <v>745931</v>
      </c>
      <c r="H78" s="2"/>
      <c r="I78" s="54">
        <v>1010452</v>
      </c>
    </row>
    <row r="79" spans="1:9" ht="21" customHeight="1" thickTop="1">
      <c r="A79" s="3"/>
    </row>
    <row r="80" spans="1:9" ht="21" customHeight="1">
      <c r="A80" s="7" t="s">
        <v>78</v>
      </c>
      <c r="B80" s="6"/>
      <c r="F80" s="2"/>
      <c r="G80" s="2"/>
      <c r="H80" s="21"/>
      <c r="I80" s="2"/>
    </row>
    <row r="81" spans="1:9" ht="21" customHeight="1">
      <c r="A81" s="29" t="s">
        <v>147</v>
      </c>
      <c r="B81" s="6"/>
      <c r="F81" s="2"/>
      <c r="G81" s="2"/>
      <c r="H81" s="2"/>
      <c r="I81" s="2"/>
    </row>
    <row r="82" spans="1:9" ht="21" customHeight="1">
      <c r="A82" s="31" t="s">
        <v>113</v>
      </c>
      <c r="B82" s="6"/>
      <c r="C82" s="18">
        <v>119314</v>
      </c>
      <c r="D82" s="18"/>
      <c r="E82" s="18">
        <v>5834</v>
      </c>
      <c r="F82" s="18"/>
      <c r="G82" s="18">
        <v>118198</v>
      </c>
      <c r="H82" s="18"/>
      <c r="I82" s="18">
        <v>5674</v>
      </c>
    </row>
    <row r="83" spans="1:9" ht="21" customHeight="1">
      <c r="A83" s="31" t="s">
        <v>140</v>
      </c>
      <c r="B83" s="42">
        <v>8</v>
      </c>
      <c r="C83" s="130">
        <v>260000</v>
      </c>
      <c r="D83" s="61"/>
      <c r="E83" s="18">
        <v>400000</v>
      </c>
      <c r="G83" s="130">
        <v>260000</v>
      </c>
      <c r="I83" s="18">
        <v>400000</v>
      </c>
    </row>
    <row r="84" spans="1:9" ht="21" customHeight="1">
      <c r="C84" s="61"/>
      <c r="D84" s="61"/>
      <c r="E84" s="61"/>
    </row>
    <row r="85" spans="1:9" ht="21" customHeight="1">
      <c r="C85" s="61"/>
      <c r="D85" s="61"/>
      <c r="E85" s="61"/>
    </row>
    <row r="86" spans="1:9" ht="21" customHeight="1">
      <c r="C86" s="61"/>
      <c r="D86" s="61"/>
      <c r="E86" s="61"/>
    </row>
    <row r="87" spans="1:9" ht="21" customHeight="1">
      <c r="C87" s="61"/>
      <c r="D87" s="61"/>
      <c r="E87" s="61"/>
    </row>
    <row r="88" spans="1:9" ht="21" customHeight="1">
      <c r="C88" s="61"/>
      <c r="D88" s="61"/>
      <c r="E88" s="61"/>
    </row>
    <row r="89" spans="1:9" ht="21" customHeight="1">
      <c r="C89" s="61"/>
      <c r="D89" s="61"/>
      <c r="E89" s="61"/>
    </row>
    <row r="90" spans="1:9" ht="21" customHeight="1">
      <c r="C90" s="61"/>
      <c r="D90" s="61"/>
      <c r="E90" s="61"/>
    </row>
    <row r="91" spans="1:9" ht="21" customHeight="1">
      <c r="C91" s="61"/>
      <c r="D91" s="61"/>
      <c r="E91" s="61"/>
    </row>
    <row r="92" spans="1:9" ht="21" customHeight="1">
      <c r="C92" s="61"/>
      <c r="D92" s="61"/>
      <c r="E92" s="61"/>
    </row>
    <row r="93" spans="1:9" ht="21" customHeight="1">
      <c r="C93" s="61"/>
      <c r="D93" s="61"/>
      <c r="E93" s="61"/>
    </row>
    <row r="94" spans="1:9" ht="21" customHeight="1">
      <c r="C94" s="61"/>
      <c r="D94" s="61"/>
      <c r="E94" s="61"/>
    </row>
  </sheetData>
  <mergeCells count="12">
    <mergeCell ref="C56:I56"/>
    <mergeCell ref="A51:F51"/>
    <mergeCell ref="C53:E53"/>
    <mergeCell ref="G53:I53"/>
    <mergeCell ref="C54:E54"/>
    <mergeCell ref="G54:I54"/>
    <mergeCell ref="C8:I8"/>
    <mergeCell ref="A3:F3"/>
    <mergeCell ref="C5:E5"/>
    <mergeCell ref="G5:I5"/>
    <mergeCell ref="C6:E6"/>
    <mergeCell ref="G6:I6"/>
  </mergeCells>
  <pageMargins left="0.7" right="0.7" top="0.48" bottom="0.5" header="0.5" footer="0.5"/>
  <pageSetup paperSize="9" scale="86" firstPageNumber="11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9398DFC-852C-4D1D-95B3-08A9A4D3DD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618F5-1CEC-4554-AF2D-3C9F10CE12B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01bf35e7-4841-4373-8903-f33f7900eb0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REcon 7-8</vt:lpstr>
      <vt:lpstr>REsep 9-10</vt:lpstr>
      <vt:lpstr>CF 11-12</vt:lpstr>
      <vt:lpstr>'BS-2-4'!Print_Area</vt:lpstr>
      <vt:lpstr>'CF 11-12'!Print_Area</vt:lpstr>
      <vt:lpstr>'PL-5-6'!Print_Area</vt:lpstr>
      <vt:lpstr>'REcon 7-8'!Print_Area</vt:lpstr>
      <vt:lpstr>'REsep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2025-05-06T04:25:32Z</cp:lastPrinted>
  <dcterms:created xsi:type="dcterms:W3CDTF">2016-03-15T09:10:30Z</dcterms:created>
  <dcterms:modified xsi:type="dcterms:W3CDTF">2025-05-06T11:18:26Z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