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L\L_Grande Asset Hotels and Property\Q1'2025\SET\"/>
    </mc:Choice>
  </mc:AlternateContent>
  <xr:revisionPtr revIDLastSave="0" documentId="13_ncr:1_{A50953AD-C38F-43B5-B8F9-10274EDF03F1}" xr6:coauthVersionLast="47" xr6:coauthVersionMax="47" xr10:uidLastSave="{00000000-0000-0000-0000-000000000000}"/>
  <bookViews>
    <workbookView xWindow="-108" yWindow="-108" windowWidth="23256" windowHeight="12456" xr2:uid="{446DA0A0-131B-4917-837A-D28C7E8008A2}"/>
  </bookViews>
  <sheets>
    <sheet name="BS" sheetId="2" r:id="rId1"/>
    <sheet name="PL" sheetId="3" r:id="rId2"/>
    <sheet name="CE1" sheetId="4" r:id="rId3"/>
    <sheet name="CE2" sheetId="5" r:id="rId4"/>
    <sheet name="CF" sheetId="6" r:id="rId5"/>
  </sheets>
  <externalReferences>
    <externalReference r:id="rId6"/>
  </externalReferences>
  <definedNames>
    <definedName name="\_JUNK">#N/A</definedName>
    <definedName name="\0">#N/A</definedName>
    <definedName name="\dkd" hidden="1">{#N/A,#N/A,FALSE,"COVER.XLS";#N/A,#N/A,FALSE,"RACT1.XLS";#N/A,#N/A,FALSE,"RACT2.XLS";#N/A,#N/A,FALSE,"ECCMP";#N/A,#N/A,FALSE,"WELDER.XLS"}</definedName>
    <definedName name="\orkje" hidden="1">{"'Eng (page2)'!$A$1:$D$52"}</definedName>
    <definedName name="________________________FG5" hidden="1">{"cashflow",#N/A,FALSE,"cash flow"}</definedName>
    <definedName name="_______________________FG5" hidden="1">{"cashflow",#N/A,FALSE,"cash flow"}</definedName>
    <definedName name="_______________________kkk1" hidden="1">#REF!</definedName>
    <definedName name="______________________FG5" hidden="1">{"cashflow",#N/A,FALSE,"cash flow"}</definedName>
    <definedName name="______________________kkk1" hidden="1">#REF!</definedName>
    <definedName name="_____________________FG5" hidden="1">{"cashflow",#N/A,FALSE,"cash flow"}</definedName>
    <definedName name="_____________________kkk1" hidden="1">#REF!</definedName>
    <definedName name="____________________FG5" hidden="1">{"cashflow",#N/A,FALSE,"cash flow"}</definedName>
    <definedName name="____________________kkk1" hidden="1">#REF!</definedName>
    <definedName name="___________________FG5" hidden="1">{"cashflow",#N/A,FALSE,"cash flow"}</definedName>
    <definedName name="___________________kkk1" hidden="1">#REF!</definedName>
    <definedName name="__________________FG5" hidden="1">{"cashflow",#N/A,FALSE,"cash flow"}</definedName>
    <definedName name="__________________K306" hidden="1">{"'Eng (page2)'!$A$1:$D$52"}</definedName>
    <definedName name="__________________kkk1" hidden="1">#REF!</definedName>
    <definedName name="__________________Tic30" hidden="1">{"'Eng (page2)'!$A$1:$D$52"}</definedName>
    <definedName name="__________________X2" hidden="1">{"'Eng (page2)'!$A$1:$D$52"}</definedName>
    <definedName name="_________________FG5" hidden="1">{"cashflow",#N/A,FALSE,"cash flow"}</definedName>
    <definedName name="_________________kkk1" hidden="1">#REF!</definedName>
    <definedName name="________________FG5" hidden="1">{"cashflow",#N/A,FALSE,"cash flow"}</definedName>
    <definedName name="________________kkk1" hidden="1">#REF!</definedName>
    <definedName name="_______________er43" hidden="1">{"'Eng (page2)'!$A$1:$D$52"}</definedName>
    <definedName name="_______________FG5" hidden="1">{"cashflow",#N/A,FALSE,"cash flow"}</definedName>
    <definedName name="_______________G1" hidden="1">{"'Eng (page2)'!$A$1:$D$52"}</definedName>
    <definedName name="_______________kkk1" hidden="1">#REF!</definedName>
    <definedName name="_______________pro2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_u645" hidden="1">{"'Eng (page2)'!$A$1:$D$52"}</definedName>
    <definedName name="_______________y4" hidden="1">{"'Eng (page2)'!$A$1:$D$52"}</definedName>
    <definedName name="______________FG5" hidden="1">{"cashflow",#N/A,FALSE,"cash flow"}</definedName>
    <definedName name="______________kkk1" hidden="1">#REF!</definedName>
    <definedName name="______________pro2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amm1" hidden="1">{#N/A,#N/A,FALSE,"ll-inves";#N/A,#N/A,FALSE,"bgt-cf 97";#N/A,#N/A,FALSE,"bgt-pl 97"}</definedName>
    <definedName name="_____________FG5" hidden="1">{"cashflow",#N/A,FALSE,"cash flow"}</definedName>
    <definedName name="_____________kkk1" hidden="1">#REF!</definedName>
    <definedName name="_____________pp30" hidden="1">#REF!</definedName>
    <definedName name="_____________pro1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1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hidden="1">{#N/A,#N/A,FALSE,"Summary";#N/A,#N/A,FALSE,"Model";#N/A,#N/A,FALSE,"Sentivity";#N/A,#N/A,FALSE,"Capital"}</definedName>
    <definedName name="____________FG5" hidden="1">{"cashflow",#N/A,FALSE,"cash flow"}</definedName>
    <definedName name="____________kkk1" hidden="1">#REF!</definedName>
    <definedName name="____________pro2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amm1" hidden="1">{#N/A,#N/A,FALSE,"ll-inves";#N/A,#N/A,FALSE,"bgt-cf 97";#N/A,#N/A,FALSE,"bgt-pl 97"}</definedName>
    <definedName name="___________FG5" hidden="1">{"cashflow",#N/A,FALSE,"cash flow"}</definedName>
    <definedName name="___________kkk1" hidden="1">#REF!</definedName>
    <definedName name="___________pro1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1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hidden="1">{#N/A,#N/A,FALSE,"Summary";#N/A,#N/A,FALSE,"Model";#N/A,#N/A,FALSE,"Sentivity";#N/A,#N/A,FALSE,"Capital"}</definedName>
    <definedName name="__________amm1" hidden="1">{#N/A,#N/A,FALSE,"ll-inves";#N/A,#N/A,FALSE,"bgt-cf 97";#N/A,#N/A,FALSE,"bgt-pl 97"}</definedName>
    <definedName name="__________FG5" hidden="1">{"cashflow",#N/A,FALSE,"cash flow"}</definedName>
    <definedName name="__________kkk1" hidden="1">#REF!</definedName>
    <definedName name="__________pro1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1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vcd1" hidden="1">{#N/A,#N/A,FALSE,"Summary";#N/A,#N/A,FALSE,"Model";#N/A,#N/A,FALSE,"Sentivity";#N/A,#N/A,FALSE,"Capital"}</definedName>
    <definedName name="_________amm1" hidden="1">{#N/A,#N/A,FALSE,"ll-inves";#N/A,#N/A,FALSE,"bgt-cf 97";#N/A,#N/A,FALSE,"bgt-pl 97"}</definedName>
    <definedName name="_________DCF1" hidden="1">{#N/A,#N/A,FALSE,"DCF Summary";#N/A,#N/A,FALSE,"Casema";#N/A,#N/A,FALSE,"Casema NoTel";#N/A,#N/A,FALSE,"UK";#N/A,#N/A,FALSE,"RCF";#N/A,#N/A,FALSE,"Intercable CZ";#N/A,#N/A,FALSE,"Interkabel P"}</definedName>
    <definedName name="_________FG5" hidden="1">{"cashflow",#N/A,FALSE,"cash flow"}</definedName>
    <definedName name="_________kkk1" hidden="1">#REF!</definedName>
    <definedName name="_________me10" hidden="1">{#N/A,#N/A,FALSE,"1996 P&amp;L TOWTAC(pk)";#N/A,#N/A,FALSE,"ONGOING P&amp;L TOWTAC(pk)";#N/A,#N/A,FALSE,"ATL6TOWTAC COST CARD"}</definedName>
    <definedName name="_________pro1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1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vcd1" hidden="1">{#N/A,#N/A,FALSE,"Summary";#N/A,#N/A,FALSE,"Model";#N/A,#N/A,FALSE,"Sentivity";#N/A,#N/A,FALSE,"Capital"}</definedName>
    <definedName name="________act060706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FG5" hidden="1">{"cashflow",#N/A,FALSE,"cash flow"}</definedName>
    <definedName name="________kkk1" hidden="1">#REF!</definedName>
    <definedName name="________pro1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1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vcd1" hidden="1">{#N/A,#N/A,FALSE,"Summary";#N/A,#N/A,FALSE,"Model";#N/A,#N/A,FALSE,"Sentivity";#N/A,#N/A,FALSE,"Capital"}</definedName>
    <definedName name="_______amm1" hidden="1">{#N/A,#N/A,FALSE,"ll-inves";#N/A,#N/A,FALSE,"bgt-cf 97";#N/A,#N/A,FALSE,"bgt-pl 97"}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EX1" hidden="1">{#N/A,#N/A,FALSE,"INSTALL";#N/A,#N/A,FALSE,"SALE"}</definedName>
    <definedName name="_______FG5" hidden="1">{"cashflow",#N/A,FALSE,"cash flow"}</definedName>
    <definedName name="_______kkk1" hidden="1">#REF!</definedName>
    <definedName name="_______me10" hidden="1">{#N/A,#N/A,FALSE,"1996 P&amp;L TOWTAC(pk)";#N/A,#N/A,FALSE,"ONGOING P&amp;L TOWTAC(pk)";#N/A,#N/A,FALSE,"ATL6TOWTAC COST CARD"}</definedName>
    <definedName name="_______pro1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1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vcd1" hidden="1">{#N/A,#N/A,FALSE,"Summary";#N/A,#N/A,FALSE,"Model";#N/A,#N/A,FALSE,"Sentivity";#N/A,#N/A,FALSE,"Capital"}</definedName>
    <definedName name="______act060706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FG5" hidden="1">{"cashflow",#N/A,FALSE,"cash flow"}</definedName>
    <definedName name="______fx1">#REF!</definedName>
    <definedName name="______kkk1" hidden="1">#REF!</definedName>
    <definedName name="______me10" hidden="1">{#N/A,#N/A,FALSE,"1996 P&amp;L TOWTAC(pk)";#N/A,#N/A,FALSE,"ONGOING P&amp;L TOWTAC(pk)";#N/A,#N/A,FALSE,"ATL6TOWTAC COST CARD"}</definedName>
    <definedName name="______pro1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1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vcd1" hidden="1">{#N/A,#N/A,FALSE,"Summary";#N/A,#N/A,FALSE,"Model";#N/A,#N/A,FALSE,"Sentivity";#N/A,#N/A,FALSE,"Capital"}</definedName>
    <definedName name="_____act060706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EX1" hidden="1">{#N/A,#N/A,FALSE,"INSTALL";#N/A,#N/A,FALSE,"SALE"}</definedName>
    <definedName name="_____FG5" hidden="1">{"cashflow",#N/A,FALSE,"cash flow"}</definedName>
    <definedName name="_____fx1">#REF!</definedName>
    <definedName name="_____kkk1" hidden="1">#REF!</definedName>
    <definedName name="_____me10" hidden="1">{#N/A,#N/A,FALSE,"1996 P&amp;L TOWTAC(pk)";#N/A,#N/A,FALSE,"ONGOING P&amp;L TOWTAC(pk)";#N/A,#N/A,FALSE,"ATL6TOWTAC COST CARD"}</definedName>
    <definedName name="_____pro1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ig1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vcd1" hidden="1">{#N/A,#N/A,FALSE,"Summary";#N/A,#N/A,FALSE,"Model";#N/A,#N/A,FALSE,"Sentivity";#N/A,#N/A,FALSE,"Capital"}</definedName>
    <definedName name="____act060706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FG5" hidden="1">{"cashflow",#N/A,FALSE,"cash flow"}</definedName>
    <definedName name="____fx1">#REF!</definedName>
    <definedName name="____kkk1" hidden="1">#REF!</definedName>
    <definedName name="____me10" hidden="1">{#N/A,#N/A,FALSE,"1996 P&amp;L TOWTAC(pk)";#N/A,#N/A,FALSE,"ONGOING P&amp;L TOWTAC(pk)";#N/A,#N/A,FALSE,"ATL6TOWTAC COST CARD"}</definedName>
    <definedName name="____pp30" hidden="1">#REF!</definedName>
    <definedName name="____pro1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sig1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i65" hidden="1">#REF!</definedName>
    <definedName name="____vcd1" hidden="1">{#N/A,#N/A,FALSE,"Summary";#N/A,#N/A,FALSE,"Model";#N/A,#N/A,FALSE,"Sentivity";#N/A,#N/A,FALSE,"Capital"}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X2" hidden="1">{"'Eng (page2)'!$A$1:$D$52"}</definedName>
    <definedName name="____xlfn.BAHTTEXT" hidden="1">#NAME?</definedName>
    <definedName name="___act060706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er43" hidden="1">{"'Eng (page2)'!$A$1:$D$52"}</definedName>
    <definedName name="___EX1" hidden="1">{#N/A,#N/A,FALSE,"INSTALL";#N/A,#N/A,FALSE,"SALE"}</definedName>
    <definedName name="___FG5" hidden="1">{"cashflow",#N/A,FALSE,"cash flow"}</definedName>
    <definedName name="___fx1">#REF!</definedName>
    <definedName name="___G1" hidden="1">{"'Eng (page2)'!$A$1:$D$52"}</definedName>
    <definedName name="___K306" hidden="1">{"'Eng (page2)'!$A$1:$D$52"}</definedName>
    <definedName name="___kkk1" hidden="1">#REF!</definedName>
    <definedName name="___me10" hidden="1">{#N/A,#N/A,FALSE,"1996 P&amp;L TOWTAC(pk)";#N/A,#N/A,FALSE,"ONGOING P&amp;L TOWTAC(pk)";#N/A,#N/A,FALSE,"ATL6TOWTAC COST CARD"}</definedName>
    <definedName name="___pp30" hidden="1">#REF!</definedName>
    <definedName name="___pro1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sig1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i65" hidden="1">#REF!</definedName>
    <definedName name="___Tic30" hidden="1">{"'Eng (page2)'!$A$1:$D$52"}</definedName>
    <definedName name="___u645" hidden="1">{"'Eng (page2)'!$A$1:$D$52"}</definedName>
    <definedName name="___vcd1" hidden="1">{#N/A,#N/A,FALSE,"Summary";#N/A,#N/A,FALSE,"Model";#N/A,#N/A,FALSE,"Sentivity";#N/A,#N/A,FALSE,"Capital"}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2" hidden="1">{"'Eng (page2)'!$A$1:$D$52"}</definedName>
    <definedName name="___xlfn.BAHTTEXT" hidden="1">#NAME?</definedName>
    <definedName name="___y4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3__123Graph_AF_S" hidden="1">#REF!</definedName>
    <definedName name="__4__123Graph_BF_S" hidden="1">#REF!</definedName>
    <definedName name="__5__123Graph_XF_S" hidden="1">#REF!</definedName>
    <definedName name="__act060706" hidden="1">{#N/A,#N/A,FALSE,"ll-inves";#N/A,#N/A,FALSE,"bgt-cf 97";#N/A,#N/A,FALSE,"bgt-pl 97"}</definedName>
    <definedName name="__amm1" hidden="1">{#N/A,#N/A,FALSE,"ll-inves";#N/A,#N/A,FALSE,"bgt-cf 97";#N/A,#N/A,FALSE,"bgt-pl 97"}</definedName>
    <definedName name="__aom3" hidden="1">{#N/A,#N/A,FALSE,"COVER1.XLS ";#N/A,#N/A,FALSE,"RACT1.XLS";#N/A,#N/A,FALSE,"RACT2.XLS";#N/A,#N/A,FALSE,"ECCMP";#N/A,#N/A,FALSE,"WELDER.XLS"}</definedName>
    <definedName name="__b2" hidden="1">{"'Summary'!$A$5:$H$42"}</definedName>
    <definedName name="__b6" hidden="1">{"'Summary'!$A$5:$H$42"}</definedName>
    <definedName name="__d1" hidden="1">{"'Model'!$A$1:$N$53"}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EX1" hidden="1">{#N/A,#N/A,FALSE,"INSTALL";#N/A,#N/A,FALSE,"SALE"}</definedName>
    <definedName name="__FG5" hidden="1">{"cashflow",#N/A,FALSE,"cash flow"}</definedName>
    <definedName name="__fx1">#REF!</definedName>
    <definedName name="__G1" hidden="1">{"'Eng (page2)'!$A$1:$D$52"}</definedName>
    <definedName name="__IntlFixup" hidden="1">TRUE</definedName>
    <definedName name="__K306" hidden="1">{"'Eng (page2)'!$A$1:$D$52"}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e10" hidden="1">{#N/A,#N/A,FALSE,"1996 P&amp;L TOWTAC(pk)";#N/A,#N/A,FALSE,"ONGOING P&amp;L TOWTAC(pk)";#N/A,#N/A,FALSE,"ATL6TOWTAC COST CARD"}</definedName>
    <definedName name="__O300" hidden="1">{"'Eng (page2)'!$A$1:$D$52"}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p30" hidden="1">#REF!</definedName>
    <definedName name="__pro1" hidden="1">{#N/A,#N/A,FALSE,"ll-inves";#N/A,#N/A,FALSE,"bgt-cf 97";#N/A,#N/A,FALSE,"bgt-pl 97"}</definedName>
    <definedName name="__pro2" hidden="1">{#N/A,#N/A,FALSE,"ll-inves";#N/A,#N/A,FALSE,"bgt-cf 97";#N/A,#N/A,FALSE,"bgt-pl 97"}</definedName>
    <definedName name="__r122220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ig1" hidden="1">{#N/A,#N/A,FALSE,"ll-inves";#N/A,#N/A,FALSE,"bgt-cf 97";#N/A,#N/A,FALSE,"bgt-pl 97"}</definedName>
    <definedName name="__sig2" hidden="1">{#N/A,#N/A,FALSE,"ll-inves";#N/A,#N/A,FALSE,"bgt-cf 97";#N/A,#N/A,FALSE,"bgt-pl 97"}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ic30" hidden="1">{"'Eng (page2)'!$A$1:$D$52"}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hidden="1">{"'Eng (page2)'!$A$1:$D$52"}</definedName>
    <definedName name="__vcd1" hidden="1">{#N/A,#N/A,FALSE,"Summary";#N/A,#N/A,FALSE,"Model";#N/A,#N/A,FALSE,"Sentivity";#N/A,#N/A,FALSE,"Capital"}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y78" hidden="1">#REF!</definedName>
    <definedName name="__ZH111" hidden="1">{"'Model'!$A$1:$N$53"}</definedName>
    <definedName name="_0" hidden="1">#REF!</definedName>
    <definedName name="_1102" hidden="1">#REF!</definedName>
    <definedName name="_123Graph_E" hidden="1">#REF!</definedName>
    <definedName name="_123Graph_F" hidden="1">#REF!</definedName>
    <definedName name="_16_0_0_F" hidden="1">#REF!</definedName>
    <definedName name="_17_0_0_F" hidden="1">#REF!</definedName>
    <definedName name="_3_??" hidden="1">#REF!</definedName>
    <definedName name="_3__123Graph_AF_S" hidden="1">#REF!</definedName>
    <definedName name="_4__123Graph_BF_S" hidden="1">#REF!</definedName>
    <definedName name="_5__123Graph_XF_S" hidden="1">#REF!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t060706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0347E38BAB0D4A28B031D3487ACEABA3.edm" hidden="1">#REF!</definedName>
    <definedName name="_bdm.03F6AE82AFEE4816B09B2A1A5569BE4C.edm" hidden="1">#REF!</definedName>
    <definedName name="_bdm.04C9BD0CD1364425899FA23BE45E1E83.edm" hidden="1">#REF!</definedName>
    <definedName name="_bdm.0A79943306EB425EB6A5BE62624A323E.edm" hidden="1">#REF!</definedName>
    <definedName name="_bdm.0B3101C396D743828DBE70A80CBA07B9.edm" hidden="1">#REF!</definedName>
    <definedName name="_bdm.17566FCE77F7462ABA6D85C5F3ADE1D1.edm" hidden="1">#REF!</definedName>
    <definedName name="_bdm.1C690D89DA384FE886698305F230AD09.edm" hidden="1">#REF!</definedName>
    <definedName name="_bdm.2035187690C443A78EE5403015E8888E.edm" hidden="1">#REF!</definedName>
    <definedName name="_bdm.288FBEF4DEF746B98C1ECFF68CCA0FEB.edm" hidden="1">#REF!</definedName>
    <definedName name="_bdm.438B3821D1C5408F84D53D4D7BD1220E.edm" hidden="1">#REF!</definedName>
    <definedName name="_bdm.5616CA644FD346AA98BD6E50BA82F096.edm" hidden="1">#REF!</definedName>
    <definedName name="_bdm.5D1C7BE7D79C4ADB97DF2ED4C9435952.edm" hidden="1">#REF!</definedName>
    <definedName name="_bdm.5FB0678575EC415E86A808BAD164D6E5.edm" hidden="1">#REF!</definedName>
    <definedName name="_bdm.631FB245CFD64CB7826C4CCDB12E84FA.edm" hidden="1">#REF!</definedName>
    <definedName name="_bdm.68F62428A8DB43C19C90BCD86DDE06C1.edm" hidden="1">#REF!</definedName>
    <definedName name="_bdm.809787F7560442118B1C3B87A5F75CDD.edm" hidden="1">#REF!</definedName>
    <definedName name="_bdm.83CEBD203A8B46CE9292023F9A7084AC.edm" hidden="1">#REF!</definedName>
    <definedName name="_bdm.86A8D7DB1E8E438C945B56EA7A5E7ABA.edm" hidden="1">#REF!</definedName>
    <definedName name="_bdm.8B6F081377684BAC9CC2B9896C404328.edm" hidden="1">#REF!</definedName>
    <definedName name="_bdm.90D310EFC2A54DBAA06F02237E640B7A.edm" hidden="1">#REF!</definedName>
    <definedName name="_bdm.9F97B3564F104F09AFD9F93E622A848C.edm" hidden="1">#REF!</definedName>
    <definedName name="_bdm.A6E411DADB7E45668F7EF9F34AC46B75.edm" hidden="1">#REF!</definedName>
    <definedName name="_bdm.B0E25C9FA4F04DBAA51F1948D4398D85.edm" hidden="1">#REF!</definedName>
    <definedName name="_bdm.BDCFA3D27D584AE2A144D445576D090A.edm" hidden="1">#REF!</definedName>
    <definedName name="_bdm.BDD2214B6E2840C5A91B9714845972DD.edm" hidden="1">#REF!</definedName>
    <definedName name="_bdm.BE0D7036B15349618E95BB71B72A2921.edm" hidden="1">#REF!</definedName>
    <definedName name="_bdm.E361B46CB40C456FA75B077C70DBACCE.edm" hidden="1">#REF!</definedName>
    <definedName name="_bdm.F1483FC8F3464B1BB407D05A794B2936.edm" hidden="1">#REF!</definedName>
    <definedName name="_bdm.F54D5E7681F7477F802CDD33D2AF6CF9.edm" hidden="1">#REF!</definedName>
    <definedName name="_bdm.F892837521954B818BA695B9BACEE41F.edm" hidden="1">#REF!</definedName>
    <definedName name="_bdm.F9DF3216629B49DD80ECBAFEB7E6A661.edm" hidden="1">#REF!</definedName>
    <definedName name="_d1" hidden="1">{"'Model'!$A$1:$N$53"}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EX1" hidden="1">{#N/A,#N/A,FALSE,"INSTALL";#N/A,#N/A,FALSE,"SALE"}</definedName>
    <definedName name="_FG5" hidden="1">{"cashflow",#N/A,FALSE,"cash flow"}</definedName>
    <definedName name="_Fill" hidden="1">#REF!</definedName>
    <definedName name="_xlnm._FilterDatabase" localSheetId="0" hidden="1">BS!$A$6:$K$101</definedName>
    <definedName name="_xlnm._FilterDatabase" hidden="1">#REF!</definedName>
    <definedName name="_fx1">#REF!</definedName>
    <definedName name="_G1" hidden="1">{"'Eng (page2)'!$A$1:$D$52"}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306" hidden="1">{"'Eng (page2)'!$A$1:$D$52"}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LF12" hidden="1">#REF!</definedName>
    <definedName name="_M300" hidden="1">{"'Model'!$A$1:$N$53"}</definedName>
    <definedName name="_ME" hidden="1">{#N/A,#N/A,TRUE,"SUM";#N/A,#N/A,TRUE,"EE";#N/A,#N/A,TRUE,"AC";#N/A,#N/A,TRUE,"SN"}</definedName>
    <definedName name="_me10" hidden="1">{#N/A,#N/A,FALSE,"1996 P&amp;L TOWTAC(pk)";#N/A,#N/A,FALSE,"ONGOING P&amp;L TOWTAC(pk)";#N/A,#N/A,FALSE,"ATL6TOWTAC COST CARD"}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G1">#N/A</definedName>
    <definedName name="_PG2">#N/A</definedName>
    <definedName name="_PG3">#N/A</definedName>
    <definedName name="_pp30" hidden="1">#REF!</definedName>
    <definedName name="_pro1" hidden="1">{#N/A,#N/A,FALSE,"ll-inves";#N/A,#N/A,FALSE,"bgt-cf 97";#N/A,#N/A,FALSE,"bgt-pl 97"}</definedName>
    <definedName name="_pro2" hidden="1">{#N/A,#N/A,FALSE,"ll-inves";#N/A,#N/A,FALSE,"bgt-cf 97";#N/A,#N/A,FALSE,"bgt-pl 97"}</definedName>
    <definedName name="_Regression_Int" hidden="1">1</definedName>
    <definedName name="_Regression_X" hidden="1">#REF!</definedName>
    <definedName name="_sig1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i65" hidden="1">#REF!</definedName>
    <definedName name="_Tic30" hidden="1">{"'Eng (page2)'!$A$1:$D$52"}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vcd1" hidden="1">{#N/A,#N/A,FALSE,"Summary";#N/A,#N/A,FALSE,"Model";#N/A,#N/A,FALSE,"Sentivity";#N/A,#N/A,FALSE,"Capital"}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HR1.T1">#N/A</definedName>
    <definedName name="_X2" hidden="1">{"'Eng (page2)'!$A$1:$D$52"}</definedName>
    <definedName name="_y4" hidden="1">{"'Eng (page2)'!$A$1:$D$52"}</definedName>
    <definedName name="_y78" hidden="1">#REF!</definedName>
    <definedName name="_ZH111" hidden="1">{"'Model'!$A$1:$N$53"}</definedName>
    <definedName name="a" hidden="1">#REF!</definedName>
    <definedName name="A_DescriptionList">#REF!</definedName>
    <definedName name="a4." hidden="1">{"hilight3",#N/A,FALSE,"HILIGHT3"}</definedName>
    <definedName name="AA" hidden="1">#REF!</definedName>
    <definedName name="aaa" hidden="1">{"'SUMMATION'!$B$2:$I$2"}</definedName>
    <definedName name="aaaa" hidden="1">{"'SUMMATION'!$B$2:$I$2"}</definedName>
    <definedName name="aaaaa" hidden="1">{"conso",#N/A,FALSE,"cash flow"}</definedName>
    <definedName name="aaaaaa" hidden="1">{#N/A,#N/A,FALSE,"ll-inves";#N/A,#N/A,FALSE,"bgt-cf 97";#N/A,#N/A,FALSE,"bgt-pl 97"}</definedName>
    <definedName name="aaaaaaaa" hidden="1">{"'Eng (page2)'!$A$1:$D$52"}</definedName>
    <definedName name="aaaaaaaaaaa">#REF!</definedName>
    <definedName name="AAAAAAAAAAAAAA">#REF!</definedName>
    <definedName name="aaaaaaaaaaaaaaaaaaaaaaaaaaa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d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hidden="1">{#N/A,#N/A,FALSE,"INSTALL";#N/A,#N/A,FALSE,"SALE"}</definedName>
    <definedName name="abcd" hidden="1">{#N/A,#N/A,FALSE,"INSTALL";#N/A,#N/A,FALSE,"SALE"}</definedName>
    <definedName name="ac_line1.0_" hidden="1">{#N/A,#N/A,FALSE,"Eff-SSC2"}</definedName>
    <definedName name="AccessDatabase" hidden="1">"A:\Forecast Nov 98.mdb"</definedName>
    <definedName name="accr.170706" hidden="1">{#N/A,#N/A,FALSE,"ll-inves";#N/A,#N/A,FALSE,"bgt-cf 97";#N/A,#N/A,FALSE,"bgt-pl 97"}</definedName>
    <definedName name="adas" hidden="1">{"'Model'!$A$1:$N$53"}</definedName>
    <definedName name="Adfasds" hidden="1">#REF!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min" hidden="1">{"'Eng (page2)'!$A$1:$D$52"}</definedName>
    <definedName name="Adminis" hidden="1">{"'Eng (page2)'!$A$1:$D$52"}</definedName>
    <definedName name="ake" hidden="1">#REF!</definedName>
    <definedName name="ALI" hidden="1">{"'Feb 99'!$A$1:$G$30"}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mmmmmmm" hidden="1">{"'Eng (page2)'!$A$1:$D$52"}</definedName>
    <definedName name="anscount" hidden="1">2</definedName>
    <definedName name="aoe" hidden="1">{"'Model'!$A$1:$N$53"}</definedName>
    <definedName name="aoee" hidden="1">{"'Model'!$A$1:$N$53"}</definedName>
    <definedName name="AQ" hidden="1">{#N/A,#N/A,FALSE,"BUDGET"}</definedName>
    <definedName name="aqaa" hidden="1">#REF!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s" hidden="1">{"'Eng (page2)'!$A$1:$D$52"}</definedName>
    <definedName name="asdz" hidden="1">{"'Eng (page2)'!$A$1:$D$52"}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Book_T_AcquisitionDate">#REF!</definedName>
    <definedName name="AssetBook_T_AcquisitionMethod">#REF!</definedName>
    <definedName name="AssetBook_T_AcquisitionPrice">#REF!</definedName>
    <definedName name="AssetBook_T_AssetDerogatoryModel_FR">#REF!</definedName>
    <definedName name="AssetBook_T_AssetGroup">#REF!</definedName>
    <definedName name="AssetBook_T_AssetId">#REF!</definedName>
    <definedName name="AssetBook_T_BookId">#REF!</definedName>
    <definedName name="AssetBook_T_CheckMaxPercentRB">#REF!</definedName>
    <definedName name="AssetBook_T_ConsumptionFactorId">#REF!</definedName>
    <definedName name="AssetBook_T_ConsumptionQtyEstimated">#REF!</definedName>
    <definedName name="AssetBook_T_ConsumptionUnitId">#REF!</definedName>
    <definedName name="AssetBook_T_CustAccount">#REF!</definedName>
    <definedName name="AssetBook_T_CustInvoiceId">#REF!</definedName>
    <definedName name="AssetBook_T_DEL_Section179Amount">#REF!</definedName>
    <definedName name="AssetBook_T_DEL_Section179Done">#REF!</definedName>
    <definedName name="AssetBook_T_Depreciation">#REF!</definedName>
    <definedName name="AssetBook_T_DepreciationAmountUnit">#REF!</definedName>
    <definedName name="AssetBook_T_DepreciationConvention">#REF!</definedName>
    <definedName name="AssetBook_T_DepreciationStartDate">#REF!</definedName>
    <definedName name="AssetBook_T_Dimension">#REF!</definedName>
    <definedName name="AssetBook_T_DisposalDate">#REF!</definedName>
    <definedName name="AssetBook_T_ExceedingNetBookValue">#REF!</definedName>
    <definedName name="AssetBook_T_IsDerogatoryBook_FR">#REF!</definedName>
    <definedName name="AssetBook_T_LastDepreciationDate">#REF!</definedName>
    <definedName name="AssetBook_T_LastDepreciationDateExtraOrd">#REF!</definedName>
    <definedName name="AssetBook_T_LifeTime">#REF!</definedName>
    <definedName name="AssetBook_T_LifeTimeRest">#REF!</definedName>
    <definedName name="AssetBook_T_LVPTransferDate_AU">#REF!</definedName>
    <definedName name="AssetBook_T_LVPTransferId_AU">#REF!</definedName>
    <definedName name="AssetBook_T_MaxPercentRB">#REF!</definedName>
    <definedName name="AssetBook_T_NegativeNetBookValue">#REF!</definedName>
    <definedName name="AssetBook_T_PostingProfile">#REF!</definedName>
    <definedName name="AssetBook_T_PurchId">#REF!</definedName>
    <definedName name="AssetBook_T_RBSLFactor">#REF!</definedName>
    <definedName name="AssetBook_T_ReplacementDate">#REF!</definedName>
    <definedName name="AssetBook_T_ReserveTypeId">#REF!</definedName>
    <definedName name="AssetBook_T_RevaluationGroupId">#REF!</definedName>
    <definedName name="AssetBook_T_SaleValue">#REF!</definedName>
    <definedName name="AssetBook_T_ScrapValue">#REF!</definedName>
    <definedName name="AssetBook_T_ServiceLife">#REF!</definedName>
    <definedName name="AssetBook_T_ServiceLifeMonths_FR">#REF!</definedName>
    <definedName name="AssetBook_T_ServiceLifeYears_FR">#REF!</definedName>
    <definedName name="AssetBook_T_SortingId">#REF!</definedName>
    <definedName name="AssetBook_T_SortingId2">#REF!</definedName>
    <definedName name="AssetBook_T_SortingId3">#REF!</definedName>
    <definedName name="AssetBook_T_Status">#REF!</definedName>
    <definedName name="AssetBook_T_UsedFromDate">#REF!</definedName>
    <definedName name="AssetBook_T_VendAccount">#REF!</definedName>
    <definedName name="AssetBook_T_VendInvoiceId">#REF!</definedName>
    <definedName name="AssetTable_T_AcquisitionValueNO">#REF!</definedName>
    <definedName name="AssetTable_T_AssessmentNO">#REF!</definedName>
    <definedName name="AssetTable_T_AssessmentTaxNO">#REF!</definedName>
    <definedName name="AssetTable_T_AssetGroup">#REF!</definedName>
    <definedName name="AssetTable_T_AssetId">#REF!</definedName>
    <definedName name="AssetTable_T_AssetReplaceCost">#REF!</definedName>
    <definedName name="AssetTable_T_AssetType">#REF!</definedName>
    <definedName name="AssetTable_T_Barcode">#REF!</definedName>
    <definedName name="AssetTable_T_Condition">#REF!</definedName>
    <definedName name="AssetTable_T_ContactName">#REF!</definedName>
    <definedName name="AssetTable_T_DisposalRestriction">#REF!</definedName>
    <definedName name="AssetTable_T_Documents">#REF!</definedName>
    <definedName name="AssetTable_T_GISReferenceNumber">#REF!</definedName>
    <definedName name="AssetTable_T_GuaranteeDate">#REF!</definedName>
    <definedName name="AssetTable_T_InsuranceAgent">#REF!</definedName>
    <definedName name="AssetTable_T_InsuranceDate1">#REF!</definedName>
    <definedName name="AssetTable_T_InsuranceDate2">#REF!</definedName>
    <definedName name="AssetTable_T_InsurancePolicyNum">#REF!</definedName>
    <definedName name="AssetTable_T_InsuranceVendor">#REF!</definedName>
    <definedName name="AssetTable_T_InsuredAtMarketValue">#REF!</definedName>
    <definedName name="AssetTable_T_InsuredValue">#REF!</definedName>
    <definedName name="AssetTable_T_LastFactorUpdateDate">#REF!</definedName>
    <definedName name="AssetTable_T_LastMaintenance">#REF!</definedName>
    <definedName name="AssetTable_T_Lease">#REF!</definedName>
    <definedName name="AssetTable_T_Location">#REF!</definedName>
    <definedName name="AssetTable_T_LocationMemo">#REF!</definedName>
    <definedName name="AssetTable_T_MainAssetId">#REF!</definedName>
    <definedName name="AssetTable_T_MaintenanceInfo1">#REF!</definedName>
    <definedName name="AssetTable_T_MaintenanceInfo2">#REF!</definedName>
    <definedName name="AssetTable_T_MaintenanceInfo3">#REF!</definedName>
    <definedName name="AssetTable_T_MajorType">#REF!</definedName>
    <definedName name="AssetTable_T_Make">#REF!</definedName>
    <definedName name="AssetTable_T_Model">#REF!</definedName>
    <definedName name="AssetTable_T_ModelYear">#REF!</definedName>
    <definedName name="AssetTable_T_Name">#REF!</definedName>
    <definedName name="AssetTable_T_NameAlias">#REF!</definedName>
    <definedName name="AssetTable_T_NextMaintenance">#REF!</definedName>
    <definedName name="AssetTable_T_Notes">#REF!</definedName>
    <definedName name="AssetTable_T_ParcelId">#REF!</definedName>
    <definedName name="AssetTable_T_PhysicalInventory">#REF!</definedName>
    <definedName name="AssetTable_T_PolicyAmount">#REF!</definedName>
    <definedName name="AssetTable_T_PolicyExpiration">#REF!</definedName>
    <definedName name="AssetTable_T_PropertyType">#REF!</definedName>
    <definedName name="AssetTable_T_PurchLineRecId">#REF!</definedName>
    <definedName name="AssetTable_T_Quantity">#REF!</definedName>
    <definedName name="AssetTable_T_Reference">#REF!</definedName>
    <definedName name="AssetTable_T_Responsible">#REF!</definedName>
    <definedName name="AssetTable_T_ReturnOnInvestmentsNO">#REF!</definedName>
    <definedName name="AssetTable_T_RoomNumber">#REF!</definedName>
    <definedName name="AssetTable_T_SerialNum">#REF!</definedName>
    <definedName name="AssetTable_T_SortingId">#REF!</definedName>
    <definedName name="AssetTable_T_SortingId2">#REF!</definedName>
    <definedName name="AssetTable_T_SortingId3">#REF!</definedName>
    <definedName name="AssetTable_T_SubventionNO">#REF!</definedName>
    <definedName name="AssetTable_T_SubventionTaxFreeNO">#REF!</definedName>
    <definedName name="AssetTable_T_TaxCountyNO">#REF!</definedName>
    <definedName name="AssetTable_T_TechInfo1">#REF!</definedName>
    <definedName name="AssetTable_T_TechInfo2">#REF!</definedName>
    <definedName name="AssetTable_T_TechInfo3">#REF!</definedName>
    <definedName name="AssetTable_T_TitleHolder">#REF!</definedName>
    <definedName name="AssetTable_T_UnitCost">#REF!</definedName>
    <definedName name="AssetTable_T_UnitOfMeasure">#REF!</definedName>
    <definedName name="AssetTable_T_ValueAt19840101NO">#REF!</definedName>
    <definedName name="Attachment4.3" hidden="1">{#N/A,#N/A,FALSE,"ll-inves";#N/A,#N/A,FALSE,"bgt-cf 97";#N/A,#N/A,FALSE,"bgt-pl 97"}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uraStyleDefaultsReset" hidden="1">#N/A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">#REF!</definedName>
    <definedName name="BBB" hidden="1">{#N/A,#N/A,FALSE,"ll-inves";#N/A,#N/A,FALSE,"bgt-cf 97";#N/A,#N/A,FALSE,"bgt-pl 97"}</definedName>
    <definedName name="bbbb" hidden="1">{"cashflow",#N/A,FALSE,"cash flow"}</definedName>
    <definedName name="bbbbbb" hidden="1">{"'Eng (page2)'!$A$1:$D$52"}</definedName>
    <definedName name="bbbbbbbb" hidden="1">{"'Eng (page2)'!$A$1:$D$52"}</definedName>
    <definedName name="beau" hidden="1">{"'Summary'!$A$5:$H$42"}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RW" hidden="1">{"'Eng (page2)'!$A$1:$D$52"}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hukm" hidden="1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MC__Thailand">#REF!</definedName>
    <definedName name="book" hidden="1">#REF!</definedName>
    <definedName name="book1" hidden="1">{"'Eng (page2)'!$A$1:$D$52"}</definedName>
    <definedName name="book3" hidden="1">{#N/A,#N/A,FALSE,"INSTALL";#N/A,#N/A,FALSE,"SALE"}</definedName>
    <definedName name="BRFG" hidden="1">{"'Eng (page2)'!$A$1:$D$52"}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T" hidden="1">{"'Eng (page2)'!$A$1:$D$52"}</definedName>
    <definedName name="BSDF" hidden="1">{"'Eng (page2)'!$A$1:$D$52"}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_note" hidden="1">{"'Eng (page2)'!$A$1:$D$52"}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E" hidden="1">{"'Eng (page2)'!$A$1:$D$52"}</definedName>
    <definedName name="Cal" hidden="1">{"conso",#N/A,FALSE,"cash flow"}</definedName>
    <definedName name="Cal.Dep." hidden="1">{"cashflow",#N/A,FALSE,"cash flow"}</definedName>
    <definedName name="CAPEX" hidden="1">{#N/A,#N/A,FALSE,"Summary";#N/A,#N/A,FALSE,"Model";#N/A,#N/A,FALSE,"Sentivity";#N/A,#N/A,FALSE,"Capital"}</definedName>
    <definedName name="cas" hidden="1">#REF!</definedName>
    <definedName name="cash_1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egory">#REF!</definedName>
    <definedName name="cb_Chart_1" hidden="1">#REF!</definedName>
    <definedName name="cb_Chart_10" hidden="1">#REF!</definedName>
    <definedName name="cb_Chart_2" hidden="1">#REF!</definedName>
    <definedName name="cb_Chart_3" hidden="1">#REF!</definedName>
    <definedName name="cb_Chart_6" hidden="1">#REF!</definedName>
    <definedName name="cb_Chart_7" hidden="1">#REF!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ET" hidden="1">{"'Eng (page2)'!$A$1:$D$52"}</definedName>
    <definedName name="cfgh" hidden="1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tn" hidden="1">{"cf",#N/A,FALSE,"Annual";"is",#N/A,FALSE,"Annual";"geo",#N/A,FALSE,"Annual";"jwt",#N/A,FALSE,"Annual";"om",#N/A,FALSE,"Annual";"other",#N/A,FALSE,"Annual";"omcontd",#N/A,FALSE,"Annual"}</definedName>
    <definedName name="chai" hidden="1">{"conso",#N/A,FALSE,"cash flow"}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ubtitle" hidden="1">#REF!</definedName>
    <definedName name="ChartTitle" hidden="1">#REF!</definedName>
    <definedName name="CHAT" hidden="1">{"'WWW'!$A$1:$J$18"}</definedName>
    <definedName name="Chemist" hidden="1">{#N/A,#N/A,FALSE,"Eff-SSC2"}</definedName>
    <definedName name="cheryl" hidden="1">#REF!</definedName>
    <definedName name="chilled" hidden="1">{"'Eng (page2)'!$A$1:$D$52"}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TMENTS">#N/A</definedName>
    <definedName name="Compco1" hidden="1">{"Page1",#N/A,FALSE,"CompCo";"Page2",#N/A,FALSE,"CompCo"}</definedName>
    <definedName name="Compco2" hidden="1">{"Page1",#N/A,FALSE,"CompCo";"Page2",#N/A,FALSE,"CompCo"}</definedName>
    <definedName name="Con" hidden="1">{"'Eng (page2)'!$A$1:$D$52"}</definedName>
    <definedName name="Confidentiality" hidden="1">#REF!</definedName>
    <definedName name="CONSOL_JNL">#N/A</definedName>
    <definedName name="CONTINGENCY">#N/A</definedName>
    <definedName name="ContractStatus">[1]Parameter!$A$2:$A$7</definedName>
    <definedName name="CONTROL">#N/A</definedName>
    <definedName name="corp2" hidden="1">{#N/A,#N/A,FALSE,"INSTALL";#N/A,#N/A,FALSE,"SALE"}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PPC2001" hidden="1">{"'Model'!$A$1:$N$53"}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xlnm.Criteria">#REF!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vcxvsvad" hidden="1">{"'Model'!$A$1:$N$53"}</definedName>
    <definedName name="daa" hidden="1">{"'Model'!$A$1:$N$53"}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3" hidden="1">#REF!</definedName>
    <definedName name="_xlnm.Database">#REF!</definedName>
    <definedName name="DataBase1" hidden="1">#REF!</definedName>
    <definedName name="DateRangePrice" hidden="1">OFFSET(#REF!,5,0,COUNTA(#REF!)-COUNTA(#REF!),1)</definedName>
    <definedName name="DateRangePriceMain" hidden="1">#REF!</definedName>
    <definedName name="DateStart" hidden="1">#REF!</definedName>
    <definedName name="dcds" hidden="1">{"'Model'!$A$1:$N$53"}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d">#REF!</definedName>
    <definedName name="ddd">#REF!</definedName>
    <definedName name="dddd">#REF!</definedName>
    <definedName name="ddddd">#REF!</definedName>
    <definedName name="dddddd" hidden="1">{"'Eng (page2)'!$A$1:$D$52"}</definedName>
    <definedName name="dddddddddddddddddddddddd" hidden="1">{"'Eng (page2)'!$A$1:$D$52"}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p" hidden="1">{"cashflow",#N/A,FALSE,"cash flow"}</definedName>
    <definedName name="DET" hidden="1">{#N/A,#N/A,FALSE,"MAIN";#N/A,#N/A,FALSE,"ACTvsBUD"}</definedName>
    <definedName name="dew">#REF!</definedName>
    <definedName name="dfep" hidden="1">{"'Eng (page2)'!$A$1:$D$52"}</definedName>
    <definedName name="dfew" hidden="1">{"'Eng (page2)'!$A$1:$D$52"}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jeodekdoe" hidden="1">{"'SUMMATION'!$B$2:$I$2"}</definedName>
    <definedName name="djoe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RFE4" hidden="1">{"'Eng (page2)'!$A$1:$D$52"}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ad" hidden="1">{"'Model'!$A$1:$N$53"}</definedName>
    <definedName name="dscds" hidden="1">{"'Model'!$A$1:$N$53"}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E" hidden="1">{"'Eng (page2)'!$A$1:$D$52"}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wqwa" hidden="1">#REF!</definedName>
    <definedName name="dw">#REF!</definedName>
    <definedName name="DWA" hidden="1">{"'Eng (page2)'!$A$1:$D$52"}</definedName>
    <definedName name="dwd">#REF!</definedName>
    <definedName name="dwe">#REF!</definedName>
    <definedName name="dxfds" hidden="1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a" hidden="1">#REF!</definedName>
    <definedName name="EasyInt" hidden="1">{#N/A,#N/A,FALSE,"INSTALL";#N/A,#N/A,FALSE,"SALE"}</definedName>
    <definedName name="ed" hidden="1">{"'Eng (page2)'!$A$1:$D$52"}</definedName>
    <definedName name="edszxcvbn" hidden="1">1252</definedName>
    <definedName name="EE" hidden="1">{#N/A,#N/A,FALSE,"ll-inves";#N/A,#N/A,FALSE,"bgt-cf 97";#N/A,#N/A,FALSE,"bgt-pl 97"}</definedName>
    <definedName name="eeafecs" hidden="1">{"'Eng (page2)'!$A$1:$D$52"}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rw" hidden="1">{#N/A,#N/A,FALSE,"MAIN";#N/A,#N/A,FALSE,"ACTvsBUD"}</definedName>
    <definedName name="EndDate" hidden="1">#REF!</definedName>
    <definedName name="Enum124">#REF!</definedName>
    <definedName name="Enum125">#REF!</definedName>
    <definedName name="Enum129">#REF!</definedName>
    <definedName name="Enum1375">#REF!</definedName>
    <definedName name="Enum1618">#REF!</definedName>
    <definedName name="Enum326">#REF!</definedName>
    <definedName name="Enum58">#REF!</definedName>
    <definedName name="Enum61469">#REF!</definedName>
    <definedName name="Enum741">#REF!</definedName>
    <definedName name="Enum743">#REF!</definedName>
    <definedName name="eqq" hidden="1">{"cashflow",#N/A,FALSE,"cash flow"}</definedName>
    <definedName name="erdsxcvbhyu" hidden="1">{#N/A,"1",FALSE,"Model";#N/A,"2",FALSE,"Model";#N/A,"3",FALSE,"Model";#N/A,"4",FALSE,"Model";#N/A,"5",FALSE,"Model";#N/A,"6",FALSE,"Model";#N/A,"7",FALSE,"Model";#N/A,"8",FALSE,"Model";#N/A,"9",FALSE,"Model"}</definedName>
    <definedName name="erdszxcvb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" hidden="1">{"'Eng (page2)'!$A$1:$D$52"}</definedName>
    <definedName name="erfdsxcvbn" hidden="1">"06/Apr/99"</definedName>
    <definedName name="erfdsxcvbnm" hidden="1">{"'Feb 99'!$A$1:$G$30"}</definedName>
    <definedName name="erfdszxcvbnm" hidden="1">"C:\Ali\Excel\BAAN\STOCK\MyHTML.htm"</definedName>
    <definedName name="erfsxcvbn" hidden="1">"Feb 99"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fdsxcvbn" hidden="1">{#N/A,#N/A,FALSE,"INSTALL";#N/A,#N/A,FALSE,"SALE"}</definedName>
    <definedName name="ertfdxcv" hidden="1">#REF!</definedName>
    <definedName name="ertygfdcvbnmkjhg" hidden="1">{"'Feb 99'!$A$1:$G$30"}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sdg" hidden="1">{"'Eng (page2)'!$A$1:$D$52"}</definedName>
    <definedName name="etw" hidden="1">{"'Eng (page2)'!$A$1:$D$52"}</definedName>
    <definedName name="EWE" hidden="1">{#N/A,#N/A,FALSE,"ll-inves";#N/A,#N/A,FALSE,"bgt-cf 97";#N/A,#N/A,FALSE,"bgt-pl 97"}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hidden="1">{"'Eng (page2)'!$A$1:$D$52"}</definedName>
    <definedName name="Excel_BuiltIn__FilterDatabase_2">#REF!</definedName>
    <definedName name="Excel_BuiltIn__FilterDatabase_3">#REF!</definedName>
    <definedName name="Excel_BuiltIn__FilterDatabase_4">#REF!</definedName>
    <definedName name="Excel_BuiltIn__FilterDatabase_9">#REF!</definedName>
    <definedName name="_xlnm.Extract">#REF!</definedName>
    <definedName name="F1nin" hidden="1">{"'Model'!$A$1:$N$53"}</definedName>
    <definedName name="FAT" hidden="1">{"'Eng (page2)'!$A$1:$D$52"}</definedName>
    <definedName name="fbf" hidden="1">{"'Model'!$A$1:$N$53"}</definedName>
    <definedName name="FCode" hidden="1">#REF!</definedName>
    <definedName name="FCT" hidden="1">{"'Eng (page2)'!$A$1:$D$52"}</definedName>
    <definedName name="fdfdf" hidden="1">#REF!</definedName>
    <definedName name="fdrf" hidden="1">{"Sensitivity1",#N/A,FALSE,"Sensitivity";"Sensitivity2",#N/A,FALSE,"Sensitivity"}</definedName>
    <definedName name="FF" hidden="1">{#N/A,#N/A,FALSE,"ll-inves";#N/A,#N/A,FALSE,"bgt-cf 97";#N/A,#N/A,FALSE,"bgt-pl 97"}</definedName>
    <definedName name="fgdp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" hidden="1">{"'Model'!$A$1:$N$53"}</definedName>
    <definedName name="fikk" hidden="1">#REF!</definedName>
    <definedName name="findme" hidden="1">{#N/A,#N/A,FALSE,"Assumptions";#N/A,#N/A,FALSE,"1997 P&amp;L(pk) Estrada";#N/A,#N/A,FALSE,"ONGOING P&amp;L(pk) Estrada"}</definedName>
    <definedName name="findme10" hidden="1">{#N/A,#N/A,FALSE,"1996 P&amp;L TOWTAC(pk)";#N/A,#N/A,FALSE,"ONGOING P&amp;L TOWTAC(pk)";#N/A,#N/A,FALSE,"ATL6TOWTAC COST CARD"}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hidden="1">{#N/A,#N/A,FALSE,"Ranch WT ATP Fact Sheet";#N/A,#N/A,FALSE,"1996 P&amp;L Ranch W.T.(pk)";#N/A,#N/A,FALSE,"ONGOING P&amp;L Ranch W.T.(pk)"}</definedName>
    <definedName name="findme13" hidden="1">{#N/A,#N/A,FALSE,"Assumptions";#N/A,#N/A,FALSE,"ATP SCORAC (lb)";#N/A,#N/A,FALSE,"1996 P&amp;L SCO (lb)";#N/A,#N/A,FALSE,"ONG P&amp;L SCO (LB)"}</definedName>
    <definedName name="findme14" hidden="1">{#N/A,#N/A,FALSE,"1997 P&amp;L(pk) (Atlanta)";#N/A,#N/A,FALSE,"ONGOING P&amp;L(PK)(Atlanta)"}</definedName>
    <definedName name="findme2" hidden="1">{#N/A,#N/A,FALSE,"Assumptions";#N/A,#N/A,FALSE,"1997 P&amp;L(pk) Estrada";#N/A,#N/A,FALSE,"ONGOING P&amp;L(pk) Estrada"}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hidden="1">{#N/A,#N/A,FALSE,"Assumptions";#N/A,#N/A,FALSE,"1996 P&amp;L SCO (lb)";#N/A,#N/A,FALSE,"ONG P&amp;L SCO (LB)"}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hidden="1">{#N/A,#N/A,FALSE,"1997 P&amp;L(pk) (Atlanta)";#N/A,#N/A,FALSE,"ONGOING P&amp;L(PK)(Atlanta)"}</definedName>
    <definedName name="findme7" hidden="1">{#N/A,#N/A,FALSE,"Assumptions";#N/A,#N/A,FALSE,"1997 P&amp;L POTATO AC";#N/A,#N/A,FALSE,"ONGOING P&amp;L POTATO AC";#N/A,#N/A,FALSE,"ONGOING P&amp;L POTATO AC (70%)"}</definedName>
    <definedName name="findme8" hidden="1">{#N/A,#N/A,FALSE,"ONGOING P&amp;L POTATO AC";#N/A,#N/A,FALSE,"1997 P&amp;L POTATO AC"}</definedName>
    <definedName name="findme9" hidden="1">{#N/A,#N/A,FALSE,"Assumptions";#N/A,#N/A,FALSE,"1997 P&amp;L(pk) Estrada";#N/A,#N/A,FALSE,"ONGOING P&amp;L(pk) Estrada"}</definedName>
    <definedName name="FirstPlotDate" hidden="1">#REF!</definedName>
    <definedName name="FirstQtrEnd">#REF!</definedName>
    <definedName name="fkdjflkd" hidden="1">#REF!</definedName>
    <definedName name="FL_Data" hidden="1">{#N/A,#N/A,FALSE,"INSTALL";#N/A,#N/A,FALSE,"SALE"}</definedName>
    <definedName name="fojwp" hidden="1">{"'Eng (page2)'!$A$1:$D$52"}</definedName>
    <definedName name="Footnote5" hidden="1">#REF!</definedName>
    <definedName name="Footnote6" hidden="1">#REF!</definedName>
    <definedName name="Footnote7" hidden="1">#REF!</definedName>
    <definedName name="Footnote8" hidden="1">#REF!</definedName>
    <definedName name="Frequency" hidden="1">#REF!</definedName>
    <definedName name="FRSname">#REF!</definedName>
    <definedName name="FRSnum">#REF!</definedName>
    <definedName name="FWP" hidden="1">{"'Eng (page2)'!$A$1:$D$52"}</definedName>
    <definedName name="fx">#REF!</definedName>
    <definedName name="fxJo">#REF!</definedName>
    <definedName name="fzdtfr" hidden="1">{"'Eng (page2)'!$A$1:$D$52"}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AP" hidden="1">{#N/A,#N/A,FALSE,"Assessment";#N/A,#N/A,FALSE,"Staffing";#N/A,#N/A,FALSE,"Hires";#N/A,#N/A,FALSE,"Assumptions"}</definedName>
    <definedName name="galsas" hidden="1">{"'Feb 99'!$A$1:$G$30"}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G" hidden="1">{#N/A,#N/A,FALSE,"ll-inves";#N/A,#N/A,FALSE,"bgt-cf 97";#N/A,#N/A,FALSE,"bgt-pl 97"}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kf" hidden="1">{#N/A,#N/A,FALSE,"COVER1.XLS ";#N/A,#N/A,FALSE,"RACT1.XLS";#N/A,#N/A,FALSE,"RACT2.XLS";#N/A,#N/A,FALSE,"ECCMP";#N/A,#N/A,FALSE,"WELDER.XLS"}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ph1" hidden="1">#REF!</definedName>
    <definedName name="GraphPage" hidden="1">#REF!</definedName>
    <definedName name="Gridlines" hidden="1">#REF!</definedName>
    <definedName name="GWRT" hidden="1">{"'Eng (page2)'!$A$1:$D$52"}</definedName>
    <definedName name="gygyg" hidden="1">{"'Summary'!$A$5:$H$42"}</definedName>
    <definedName name="h" hidden="1">{"'Feb 99'!$A$1:$G$30"}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dh">#REF!</definedName>
    <definedName name="he" hidden="1">{"'Eng (page2)'!$A$1:$D$52"}</definedName>
    <definedName name="HedgeCF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h" hidden="1">{#N/A,#N/A,FALSE,"COVER1.XLS ";#N/A,#N/A,FALSE,"RACT1.XLS";#N/A,#N/A,FALSE,"RACT2.XLS";#N/A,#N/A,FALSE,"ECCMP";#N/A,#N/A,FALSE,"WELDER.XLS"}</definedName>
    <definedName name="hhhhhh" hidden="1">#REF!</definedName>
    <definedName name="hhhhhhh" hidden="1">#REF!</definedName>
    <definedName name="HHHHHHHHHHH22" hidden="1">{#N/A,#N/A,FALSE,"ll-inves";#N/A,#N/A,FALSE,"bgt-cf 97";#N/A,#N/A,FALSE,"bgt-pl 97"}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n.Delete015" hidden="1">#REF!,#REF!,#REF!,#REF!,#REF!</definedName>
    <definedName name="Hotel_Num_Units">#REF!</definedName>
    <definedName name="HP" hidden="1">{#N/A,#N/A,FALSE,"Aging Summary";#N/A,#N/A,FALSE,"Ratio Analysis";#N/A,#N/A,FALSE,"Test 120 Day Accts";#N/A,#N/A,FALSE,"Tickmarks"}</definedName>
    <definedName name="HRH" hidden="1">#REF!</definedName>
    <definedName name="HRHRH" hidden="1">#REF!</definedName>
    <definedName name="HRTW" hidden="1">{"'Eng (page2)'!$A$1:$D$52"}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TML" hidden="1">{"'Eng (page2)'!$A$1:$D$52"}</definedName>
    <definedName name="HTML_CodePage" hidden="1">1252</definedName>
    <definedName name="HTML_Control" hidden="1">{"'Feb 99'!$A$1:$G$30"}</definedName>
    <definedName name="HTML_Control_2_1" hidden="1">{"'Summary'!$A$5:$H$42"}</definedName>
    <definedName name="HTML_Control_2_2" hidden="1">{"'Summary'!$A$5:$H$42"}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ML1_1" hidden="1">"'[BSC-MTX Tool 4.04.02.xls]Materials List'!$A$1:$E$72"</definedName>
    <definedName name="HTML2_1" hidden="1">"'[BSC-MTX Tool 4.04.02.xls]Materials List'!$A$1:$E$72,$F$1:$I$8"</definedName>
    <definedName name="HTML3_1" hidden="1">"'[BSC-MTX Tool 4.04.02.xls]Materials List'!$A$1:$E$73"</definedName>
    <definedName name="HTML4_1" hidden="1">"'[BSC-MTX Tool 4.04.03.xls]BSC Order Tool'!$B$10:$E$31"</definedName>
    <definedName name="HTML5_1" hidden="1">"'[BSC-MTX Tool 4.04.03.xls]Materials List'!$A$1:$E$72"</definedName>
    <definedName name="HTML6_1" hidden="1">"'[BSC-MTX Tool 4.04.03.xls]Results'!$A$1:$E$73"</definedName>
    <definedName name="HTTR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huh" hidden="1">{"'Summary'!$A$5:$H$42"}</definedName>
    <definedName name="hujo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9i9i" hidden="1">{"'Summary'!$A$5:$H$42"}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jn">#REF!</definedName>
    <definedName name="ik">#REF!</definedName>
    <definedName name="IndType" hidden="1">#REF!</definedName>
    <definedName name="InstallmentNo">[1]Parameter!$B$2:$B$23</definedName>
    <definedName name="INTER_CO">#N/A</definedName>
    <definedName name="IntroPrintArea" hidden="1">#REF!</definedName>
    <definedName name="IOP" hidden="1">{"'Eng (page2)'!$A$1:$D$52"}</definedName>
    <definedName name="iopo" hidden="1">{"'Model'!$A$1:$N$53"}</definedName>
    <definedName name="IQ_CH" hidden="1">110000</definedName>
    <definedName name="IQ_DAILY" hidden="1">500000</definedName>
    <definedName name="IQ_DNTM" hidden="1">700000</definedName>
    <definedName name="IQ_FH" hidden="1">100000</definedName>
    <definedName name="IQ_LTMMONTH" hidden="1">120000</definedName>
    <definedName name="IQ_MONTH" hidden="1">15000</definedName>
    <definedName name="IQ_MTD" hidden="1">800000</definedName>
    <definedName name="IQ_NAMES_REVISION_DATE_" hidden="1">42139.5968287037</definedName>
    <definedName name="IQ_QTD" hidden="1">750000</definedName>
    <definedName name="IQ_WEEK" hidden="1">50000</definedName>
    <definedName name="IQ_YTDMONTH" hidden="1">130000</definedName>
    <definedName name="ItemStart" hidden="1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ack" hidden="1">{"'Feb 99'!$A$1:$G$30"}</definedName>
    <definedName name="JD" hidden="1">{"'Eng (page2)'!$A$1:$D$52"}</definedName>
    <definedName name="jdfpe" hidden="1">{"'Eng (page2)'!$A$1:$D$52"}</definedName>
    <definedName name="jdoefokf" hidden="1">{"'SUMMATION'!$B$2:$I$2"}</definedName>
    <definedName name="jea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rr" hidden="1">{"'Eng (page2)'!$A$1:$D$52"}</definedName>
    <definedName name="jfiee" hidden="1">{"'Eng (page2)'!$A$1:$D$52"}</definedName>
    <definedName name="jfirf" hidden="1">{#N/A,#N/A,FALSE,"INSTALL";#N/A,#N/A,FALSE,"SALE"}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#REF!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K400_1" hidden="1">#REF!</definedName>
    <definedName name="K400CF" hidden="1">#REF!</definedName>
    <definedName name="kanokwan" hidden="1">{"FB Assumptions",#N/A,FALSE,"Asu";"FB Cashflow 1",#N/A,FALSE,"F&amp;B";"FB Cashflow 2",#N/A,FALSE,"F&amp;B"}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{#N/A,#N/A,FALSE,"INSTALL";#N/A,#N/A,FALSE,"SALE"}</definedName>
    <definedName name="kkkk" hidden="1">{"cashflow",#N/A,FALSE,"cash flow"}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lk" hidden="1">{"'Eng (page2)'!$A$1:$D$52"}</definedName>
    <definedName name="KLO" hidden="1">{"'Eng (page2)'!$A$1:$D$52"}</definedName>
    <definedName name="KO" hidden="1">{#N/A,#N/A,FALSE,"ll-inves";#N/A,#N/A,FALSE,"bgt-cf 97";#N/A,#N/A,FALSE,"bgt-pl 97"}</definedName>
    <definedName name="KOEW" hidden="1">{"'Eng (page2)'!$A$1:$D$52"}</definedName>
    <definedName name="koko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rittitka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LEASE">#REF!</definedName>
    <definedName name="Ledger_Import_T_AccountNum">#REF!</definedName>
    <definedName name="Ledger_Import_T_AccountType">#REF!</definedName>
    <definedName name="Ledger_Import_T_AmountCurCredit">#REF!</definedName>
    <definedName name="Ledger_Import_T_AmountCurDebit">#REF!</definedName>
    <definedName name="Ledger_Import_T_Dimension">#REF!</definedName>
    <definedName name="Ledger_Import_T_DocumentDate">#REF!</definedName>
    <definedName name="Ledger_Import_T_DocumentNum">#REF!</definedName>
    <definedName name="Ledger_Import_T_Duedate">#REF!</definedName>
    <definedName name="Ledger_Import_T_ErrorDesc">#REF!</definedName>
    <definedName name="Ledger_Import_T_Invoice">#REF!</definedName>
    <definedName name="Ledger_Import_T_LedgerJournalTransTxt">#REF!</definedName>
    <definedName name="Ledger_Import_T_Marked">#REF!</definedName>
    <definedName name="Ledger_Import_T_OffsetAccount">#REF!</definedName>
    <definedName name="Ledger_Import_T_OffsetAccountType">#REF!</definedName>
    <definedName name="Ledger_Import_T_TransDate">#REF!</definedName>
    <definedName name="ledr" hidden="1">{"'Eng (page2)'!$A$1:$D$52"}</definedName>
    <definedName name="lf" hidden="1">#REF!</definedName>
    <definedName name="lhin" hidden="1">{"'Eng (page2)'!$A$1:$D$52"}</definedName>
    <definedName name="limcount" hidden="1">3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{#N/A,#N/A,FALSE,"INSTALL";#N/A,#N/A,FALSE,"SALE"}</definedName>
    <definedName name="LLK" hidden="1">{"'Eng (page2)'!$A$1:$D$52"}</definedName>
    <definedName name="llll" hidden="1">{#N/A,#N/A,FALSE,"INSTALL";#N/A,#N/A,FALSE,"SALE"}</definedName>
    <definedName name="lloo" hidden="1">#REF!</definedName>
    <definedName name="LLP" hidden="1">{"'Eng (page2)'!$A$1:$D$52"}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" hidden="1">{#N/A,#N/A,TRUE,"Str.";#N/A,#N/A,TRUE,"Steel &amp; Roof";#N/A,#N/A,TRUE,"Arc.";#N/A,#N/A,TRUE,"Preliminary";#N/A,#N/A,TRUE,"Sum_Prelim"}</definedName>
    <definedName name="LV" hidden="1">{"'Eng (page2)'!$A$1:$D$52"}</definedName>
    <definedName name="LY_Per">#REF!</definedName>
    <definedName name="LYSP_Per">#REF!</definedName>
    <definedName name="mae" hidden="1">{"'Eng (page2)'!$A$1:$D$52"}</definedName>
    <definedName name="manta">#REF!</definedName>
    <definedName name="Mar_Exempt" hidden="1">#REF!</definedName>
    <definedName name="MCOP" hidden="1">{"'Eng (page2)'!$A$1:$D$52"}</definedName>
    <definedName name="me" hidden="1">{#N/A,#N/A,FALSE,"Assumptions";#N/A,#N/A,FALSE,"1997 P&amp;L(pk) Estrada";#N/A,#N/A,FALSE,"ONGOING P&amp;L(pk) Estrada"}</definedName>
    <definedName name="MEperiod">#REF!</definedName>
    <definedName name="MFPW" hidden="1">{"'Eng (page2)'!$A$1:$D$52"}</definedName>
    <definedName name="MH" hidden="1">{#N/A,#N/A,FALSE,"Eff-SSC2"}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" hidden="1">{"'Summary'!$A$5:$H$42"}</definedName>
    <definedName name="mmmmmmmmmmmm" hidden="1">{"'Summary'!$A$5:$H$42"}</definedName>
    <definedName name="MOL" hidden="1">{"'Eng (page2)'!$A$1:$D$52"}</definedName>
    <definedName name="monmon" hidden="1">{"'Model'!$A$1:$N$53"}</definedName>
    <definedName name="MonthEndHCPayment">#REF!</definedName>
    <definedName name="mun" hidden="1">{"'Model'!$A$1:$N$53"}</definedName>
    <definedName name="MWEP" hidden="1">{"'Eng (page2)'!$A$1:$D$52"}</definedName>
    <definedName name="n" hidden="1">{#N/A,#N/A,FALSE,"INSTALL";#N/A,#N/A,FALSE,"SALE"}</definedName>
    <definedName name="n6n6n6n6n" hidden="1">{"'Eng (page2)'!$A$1:$D$52"}</definedName>
    <definedName name="nan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eg" hidden="1">{"'Eng (page2)'!$A$1:$D$52"}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i" hidden="1">{"conso",#N/A,FALSE,"cash flow"}</definedName>
    <definedName name="nilubon" hidden="1">{#N/A,#N/A,FALSE,"ll-inves";#N/A,#N/A,FALSE,"bgt-cf 97";#N/A,#N/A,FALSE,"bgt-pl 97"}</definedName>
    <definedName name="nin" hidden="1">{"'Model'!$A$1:$N$53"}</definedName>
    <definedName name="nittaya_su" hidden="1">{"'Summary'!$A$5:$H$42"}</definedName>
    <definedName name="njnjn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nk">#REF!</definedName>
    <definedName name="nkcm" hidden="1">#REF!</definedName>
    <definedName name="nm" hidden="1">{"'Eng (page2)'!$A$1:$D$52"}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k" hidden="1">#REF!</definedName>
    <definedName name="NOTES">#N/A</definedName>
    <definedName name="November" hidden="1">{"Sensitivity1",#N/A,FALSE,"Sensitivity";"Sensitivity2",#N/A,FALSE,"Sensitivity"}</definedName>
    <definedName name="nu" hidden="1">{"cashflow",#N/A,FALSE,"cash flow"}</definedName>
    <definedName name="nut" hidden="1">#REF!</definedName>
    <definedName name="o" hidden="1">{#N/A,#N/A,FALSE,"Aging Summary";#N/A,#N/A,FALSE,"Ratio Analysis";#N/A,#N/A,FALSE,"Test 120 Day Accts";#N/A,#N/A,FALSE,"Tickmarks"}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{#N/A,#N/A,FALSE,"Assumptions";#N/A,#N/A,FALSE,"1997 P&amp;L POTATO AC";#N/A,#N/A,FALSE,"ONGOING P&amp;L POTATO AC";#N/A,#N/A,FALSE,"ONGOING P&amp;L POTATO AC (70%)"}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gw" hidden="1">{"'Eng (page2)'!$A$1:$D$52"}</definedName>
    <definedName name="OPLL" hidden="1">{"'Eng (page2)'!$A$1:$D$52"}</definedName>
    <definedName name="OrderTable" hidden="1">#REF!</definedName>
    <definedName name="ot" hidden="1">{"'WWW'!$A$1:$J$18"}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_L">#N/A</definedName>
    <definedName name="P_L_DISCLOSURE">#N/A</definedName>
    <definedName name="pae" hidden="1">#REF!</definedName>
    <definedName name="PAGE1">#N/A</definedName>
    <definedName name="PAGE2">#N/A</definedName>
    <definedName name="PageNumber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SWORD" hidden="1">{#N/A,#N/A,FALSE,"ll-inves";#N/A,#N/A,FALSE,"bgt-cf 97";#N/A,#N/A,FALSE,"bgt-pl 97"}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cs" hidden="1">{#N/A,#N/A,FALSE,"Eff-SSC2"}</definedName>
    <definedName name="pfwe" hidden="1">{"'Eng (page2)'!$A$1:$D$52"}</definedName>
    <definedName name="PJ" hidden="1">{"'Eng (page2)'!$A$1:$D$52"}</definedName>
    <definedName name="pkpkpk" hidden="1">{"'Model'!$A$1:$N$53"}</definedName>
    <definedName name="pl" hidden="1">{#N/A,#N/A,FALSE,"COVER1.XLS ";#N/A,#N/A,FALSE,"RACT1.XLS";#N/A,#N/A,FALSE,"RACT2.XLS";#N/A,#N/A,FALSE,"ECCMP";#N/A,#N/A,FALSE,"WELDER.XLS"}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hidden="1">{#N/A,#N/A,FALSE,"ll-inves";#N/A,#N/A,FALSE,"bgt-cf 97";#N/A,#N/A,FALSE,"bgt-pl 97"}</definedName>
    <definedName name="ple" hidden="1">{#N/A,#N/A,FALSE,"ll-inves";#N/A,#N/A,FALSE,"bgt-cf 97";#N/A,#N/A,FALSE,"bgt-pl 97"}</definedName>
    <definedName name="plggu" hidden="1">{#N/A,"1",FALSE,"Model";#N/A,"2",FALSE,"Model";#N/A,"3",FALSE,"Model";#N/A,"4",FALSE,"Model";#N/A,"5",FALSE,"Model";#N/A,"6",FALSE,"Model";#N/A,"7",FALSE,"Model";#N/A,"8",FALSE,"Model";#N/A,"9",FALSE,"Model"}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opoopoo" hidden="1">{"'Model'!$A$1:$N$53"}</definedName>
    <definedName name="pop" hidden="1">{"cashflow",#N/A,FALSE,"cash flow"}</definedName>
    <definedName name="PopCache_FA_MASS_ADDITIONS_AMORTIZE_NBV_FLAG" hidden="1">#REF!</definedName>
    <definedName name="PopCache_FA_MASS_ADDITIONS_ASSET_TYPE" hidden="1">#REF!</definedName>
    <definedName name="PopCache_FA_MASS_ADDITIONS_DEPRECIATE_FLAG" hidden="1">#REF!</definedName>
    <definedName name="PopCache_FA_MASS_ADDITIONS_IN_USE_FLAG" hidden="1">#REF!</definedName>
    <definedName name="PopCache_FA_MASS_ADDITIONS_INVENTORIAL" hidden="1">#REF!</definedName>
    <definedName name="PopCache_FA_MASS_ADDITIONS_NEW_USED" hidden="1">#REF!</definedName>
    <definedName name="PopCache_FA_MASS_ADDITIONS_OWNED_LEASED" hidden="1">#REF!</definedName>
    <definedName name="PopCache_FA_MASS_ADDITIONS_PROPERTY_1245_1250_CODE" hidden="1">#REF!</definedName>
    <definedName name="PopCache_FA_MASS_ADDITIONS_PROPERTY_TYPE_CODE" hidden="1">#REF!</definedName>
    <definedName name="PopCache_FA_MASS_ADDITIONS_SHORT_FISCAL_YEAR_FLAG" hidden="1">#REF!</definedName>
    <definedName name="ppp" hidden="1">{#N/A,#N/A,TRUE,"SUM";#N/A,#N/A,TRUE,"EE";#N/A,#N/A,TRUE,"AC";#N/A,#N/A,TRUE,"SN"}</definedName>
    <definedName name="ppppppppppppp" hidden="1">{"'Model'!$A$1:$N$53"}</definedName>
    <definedName name="PriceRange" hidden="1">OFFSET(#REF!,5,0,COUNTA(#REF!)-COUNTA(#REF!),1)</definedName>
    <definedName name="PriceRangeMain" hidden="1">#REF!</definedName>
    <definedName name="_xlnm.Print_Area" localSheetId="0">BS!$A$1:$K$101</definedName>
    <definedName name="_xlnm.Print_Area" localSheetId="2">'CE1'!$A$1:$V$27</definedName>
    <definedName name="_xlnm.Print_Area" localSheetId="3">'CE2'!$A$1:$P$25</definedName>
    <definedName name="_xlnm.Print_Area" localSheetId="4">CF!$A$1:$J$81</definedName>
    <definedName name="_xlnm.Print_Area" localSheetId="1">PL!$A$1:$J$70</definedName>
    <definedName name="_xlnm.Print_Area">#REF!</definedName>
    <definedName name="_xlnm.Print_Titles">#REF!,#REF!</definedName>
    <definedName name="Print_Titles_MI">#REF!</definedName>
    <definedName name="PrintAreaPrice" hidden="1">#REF!</definedName>
    <definedName name="PRJE1" hidden="1">{"'Eng (page2)'!$A$1:$D$52"}</definedName>
    <definedName name="pro2_1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hidden="1">{#N/A,#N/A,FALSE,"ll-inves";#N/A,#N/A,FALSE,"bgt-cf 97";#N/A,#N/A,FALSE,"bgt-pl 97"}</definedName>
    <definedName name="ProdForm" hidden="1">#REF!</definedName>
    <definedName name="Product" hidden="1">#REF!</definedName>
    <definedName name="PSD" hidden="1">{"'Eng (page2)'!$A$1:$D$52"}</definedName>
    <definedName name="pu" hidden="1">{"'Sell_Office'!$C$5:$D$6"}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kka" hidden="1">{"'Eng (page2)'!$A$1:$D$52"}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{#N/A,#N/A,FALSE,"COVER1.XLS ";#N/A,#N/A,FALSE,"RACT1.XLS";#N/A,#N/A,FALSE,"RACT2.XLS";#N/A,#N/A,FALSE,"ECCMP";#N/A,#N/A,FALSE,"WELDER.XLS"}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trEndTRpayment">#REF!</definedName>
    <definedName name="qw" hidden="1">#REF!</definedName>
    <definedName name="qwerttyy4455656" hidden="1">{"'Eng (page2)'!$A$1:$D$52"}</definedName>
    <definedName name="qwqwq" hidden="1">{"cashflow",#N/A,FALSE,"cash flow"}</definedName>
    <definedName name="QYI" hidden="1">{"'Eng (page2)'!$A$1:$D$52"}</definedName>
    <definedName name="RCArea" hidden="1">#REF!</definedName>
    <definedName name="RD" hidden="1">{"'Model'!$A$1:$N$53"}</definedName>
    <definedName name="rdgtfhygkjasgtya" hidden="1">{"'Eng (page2)'!$A$1:$D$52"}</definedName>
    <definedName name="re" hidden="1">{#N/A,#N/A,FALSE,"INSTALL";#N/A,#N/A,FALSE,"SALE"}</definedName>
    <definedName name="REC" hidden="1">{"conso",#N/A,FALSE,"cash flow"}</definedName>
    <definedName name="Receiopt" hidden="1">{#N/A,#N/A,FALSE,"INSTALL";#N/A,#N/A,FALSE,"SALE"}</definedName>
    <definedName name="receipt" hidden="1">{#N/A,#N/A,FALSE,"INSTALL";#N/A,#N/A,FALSE,"SALE"}</definedName>
    <definedName name="Receipt2007" hidden="1">{#N/A,#N/A,FALSE,"INSTALL";#N/A,#N/A,FALSE,"SALE"}</definedName>
    <definedName name="Receipt2008" hidden="1">{#N/A,#N/A,FALSE,"INSTALL";#N/A,#N/A,FALSE,"SALE"}</definedName>
    <definedName name="Receipte" hidden="1">{#N/A,#N/A,FALSE,"INSTALL";#N/A,#N/A,FALSE,"SALE"}</definedName>
    <definedName name="Receipts" hidden="1">{#N/A,#N/A,FALSE,"INSTALL";#N/A,#N/A,FALSE,"SALE"}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l" hidden="1">{#N/A,#N/A,FALSE,"Summary";#N/A,#N/A,FALSE,"Model";#N/A,#N/A,FALSE,"Sentivity";#N/A,#N/A,FALSE,"Capital"}</definedName>
    <definedName name="rep">#REF!</definedName>
    <definedName name="Rep_Per">#REF!</definedName>
    <definedName name="reportest" hidden="1">{#N/A,#N/A,FALSE,"INSTALL";#N/A,#N/A,FALSE,"SALE"}</definedName>
    <definedName name="rer" hidden="1">{"cashflow",#N/A,FALSE,"cash flow"}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fdxcvb" hidden="1">"DBMI"</definedName>
    <definedName name="rfdxcvbn" hidden="1">{"FB Assumptions",#N/A,FALSE,"Asu";"FB Cashflow 1",#N/A,FALSE,"F&amp;B";"FB Cashflow 2",#N/A,FALSE,"F&amp;B"}</definedName>
    <definedName name="RJE_Owner" hidden="1">{"Book Income",#N/A,FALSE,"B&amp;T";"Taxable Income",#N/A,FALSE,"B&amp;T"}</definedName>
    <definedName name="RJO" hidden="1">{"'Eng (page2)'!$A$1:$D$52"}</definedName>
    <definedName name="rkwirpoeio" hidden="1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ii" hidden="1">#REF!</definedName>
    <definedName name="RRRR" hidden="1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dcvb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rtgfdcvb" hidden="1">{"'Feb 99'!$A$1:$G$30"}</definedName>
    <definedName name="rtgfdcvbnm" hidden="1">"4PAST_P"</definedName>
    <definedName name="rtgfdxcvbhyui" hidden="1">{#N/A,"1",FALSE,"Model";#N/A,"2",FALSE,"Model";#N/A,"3",FALSE,"Model";#N/A,"4",FALSE,"Model";#N/A,"5",FALSE,"Model";#N/A,"6",FALSE,"Model";#N/A,"7",FALSE,"Model";#N/A,"8",FALSE,"Model";#N/A,"9",FALSE,"Model"}</definedName>
    <definedName name="rtgfdxcvbn" hidden="1">#REF!</definedName>
    <definedName name="RunningHead" hidden="1">#REF!</definedName>
    <definedName name="rutrut" hidden="1">{"'Model'!$A$1:$N$53"}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" hidden="1">{#N/A,#N/A,FALSE,"COVER1.XLS ";#N/A,#N/A,FALSE,"RACT1.XLS";#N/A,#N/A,FALSE,"RACT2.XLS";#N/A,#N/A,FALSE,"ECCMP";#N/A,#N/A,FALSE,"WELDER.XLS"}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hidden="1">{"'Eng (page2)'!$A$1:$D$52"}</definedName>
    <definedName name="sax" hidden="1">#REF!</definedName>
    <definedName name="scs" hidden="1">{"'Eng (page2)'!$A$1:$D$52"}</definedName>
    <definedName name="sd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g" hidden="1">{"'Eng (page2)'!$A$1:$D$52"}</definedName>
    <definedName name="sdr" hidden="1">{"'Eng (page2)'!$A$1:$D$52"}</definedName>
    <definedName name="s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ectionHead" hidden="1">#REF!</definedName>
    <definedName name="security">#REF!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fsf2" hidden="1">#REF!</definedName>
    <definedName name="sfsfs" hidden="1">#REF!</definedName>
    <definedName name="sheet1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ig2_1" hidden="1">{#N/A,#N/A,FALSE,"ll-inves";#N/A,#N/A,FALSE,"bgt-cf 97";#N/A,#N/A,FALSE,"bgt-pl 97"}</definedName>
    <definedName name="signi1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js">#REF!</definedName>
    <definedName name="skskskkss" hidden="1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icer_Account_type">#N/A</definedName>
    <definedName name="Slicer_Search_name">#N/A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_Per">#REF!</definedName>
    <definedName name="SpecialPrice" hidden="1">#REF!</definedName>
    <definedName name="srd" hidden="1">{"'Eng (page2)'!$A$1:$D$52"}</definedName>
    <definedName name="SS" hidden="1">{"Physical Count Securities",#N/A,FALSE,"BFIT B&amp;D Valuation"}</definedName>
    <definedName name="ssssssssssssssss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rtDate" hidden="1">#REF!</definedName>
    <definedName name="STEW" hidden="1">{"'Eng (page2)'!$A$1:$D$52"}</definedName>
    <definedName name="summary" hidden="1">{#N/A,#N/A,TRUE,"SUM";#N/A,#N/A,TRUE,"EE";#N/A,#N/A,TRUE,"AC";#N/A,#N/A,TRUE,"SN"}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veillanceRating">#REF!</definedName>
    <definedName name="sws" hidden="1">{"'Model'!$A$1:$N$53"}</definedName>
    <definedName name="SXX" hidden="1">{"'Eng (page2)'!$A$1:$D$52"}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103Field1">#REF!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June" hidden="1">#REF!</definedName>
    <definedName name="TB_print" hidden="1">{"'Sell_Office'!$C$5:$D$6"}</definedName>
    <definedName name="tbl_ProdInfo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mp" hidden="1">{#N/A,#N/A,FALSE,"ll-inves";#N/A,#N/A,FALSE,"bgt-cf 97";#N/A,#N/A,FALSE,"bgt-pl 97"}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#REF!</definedName>
    <definedName name="tew" hidden="1">{"'Eng (page2)'!$A$1:$D$52"}</definedName>
    <definedName name="TextRefCopyRangeCount" hidden="1">2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me" hidden="1">#REF!</definedName>
    <definedName name="Timestamp" hidden="1">#REF!</definedName>
    <definedName name="TLA.028" hidden="1">#REF!</definedName>
    <definedName name="TLA.029" hidden="1">#REF!</definedName>
    <definedName name="TLA.056" hidden="1">#REF!</definedName>
    <definedName name="TLA.057" hidden="1">#REF!</definedName>
    <definedName name="TMV_Interest_adjust" hidden="1">{#N/A,#N/A,FALSE,"ll-inves";#N/A,#N/A,FALSE,"bgt-cf 97";#N/A,#N/A,FALSE,"bgt-pl 97"}</definedName>
    <definedName name="TMV_repayment_adjust" hidden="1">{#N/A,#N/A,FALSE,"Summary";#N/A,#N/A,FALSE,"Model";#N/A,#N/A,FALSE,"Sentivity";#N/A,#N/A,FALSE,"Capital"}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tr" hidden="1">{#N/A,#N/A,FALSE,"COVER.XLS";#N/A,#N/A,FALSE,"RACT1.XLS";#N/A,#N/A,FALSE,"RACT2.XLS";#N/A,#N/A,FALSE,"ECCMP";#N/A,#N/A,FALSE,"WELDER.XLS"}</definedName>
    <definedName name="train" hidden="1">{#N/A,#N/A,FALSE,"INSTALL";#N/A,#N/A,FALSE,"SALE"}</definedName>
    <definedName name="Training" hidden="1">{#N/A,#N/A,FALSE,"INSTALL";#N/A,#N/A,FALSE,"SALE"}</definedName>
    <definedName name="Trd" hidden="1">{#N/A,#N/A,FALSE,"Assumptions";#N/A,#N/A,FALSE,"ATP SCORAC (lb)";#N/A,#N/A,FALSE,"1996 P&amp;L SCO (lb)";#N/A,#N/A,FALSE,"ONG P&amp;L SCO (LB)"}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YE" hidden="1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un" hidden="1">{"'Model'!$A$1:$N$53"}</definedName>
    <definedName name="TWE" hidden="1">{"'Eng (page2)'!$A$1:$D$52"}</definedName>
    <definedName name="tygfdcv" hidden="1">{"'Feb 99'!$A$1:$G$30"}</definedName>
    <definedName name="TypeContract">[1]Parameter!$D:$D</definedName>
    <definedName name="TypePayment">[1]Parameter!$C$2:$C$4</definedName>
    <definedName name="u8u8" hidden="1">{"'Summary'!$A$5:$H$42"}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_Number">'[1]All Units'!$B$7:$B$461</definedName>
    <definedName name="UOO" hidden="1">{"'Eng (page2)'!$A$1:$D$52"}</definedName>
    <definedName name="Uor" hidden="1">{"'Eng (page2)'!$A$1:$D$52"}</definedName>
    <definedName name="urai" hidden="1">{#N/A,#N/A,FALSE,"ll-inves";#N/A,#N/A,FALSE,"bgt-cf 97";#N/A,#N/A,FALSE,"bgt-pl 97"}</definedName>
    <definedName name="us">#REF!</definedName>
    <definedName name="USD_Curr">#REF!</definedName>
    <definedName name="USDLevCF">#REF!</definedName>
    <definedName name="USDUnlevCF">#REF!</definedName>
    <definedName name="ValQtrEnd">#REF!</definedName>
    <definedName name="valuation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e" hidden="1">OFFSET(#REF!,5,0,COUNTA(#REF!)-COUNTA(#REF!),1)</definedName>
    <definedName name="vbn" hidden="1">{"'Feb 99'!$A$1:$G$30"}</definedName>
    <definedName name="vbnmkjhgf" hidden="1">#REF!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x" hidden="1">{"'Model'!$A$1:$N$53"}</definedName>
    <definedName name="veevee" hidden="1">{"'Model'!$A$1:$N$53"}</definedName>
    <definedName name="vgvg" hidden="1">#REF!</definedName>
    <definedName name="vgvgvgv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VRp" hidden="1">{"'Feb 99'!$A$1:$G$30"}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 hidden="1">{#N/A,#N/A,FALSE,"Aging Summary";#N/A,#N/A,FALSE,"Ratio Analysis";#N/A,#N/A,FALSE,"Test 120 Day Accts";#N/A,#N/A,FALSE,"Tickmarks"}</definedName>
    <definedName name="w3wwww" hidden="1">{"'Summary'!$A$5:$H$42"}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porupot4" hidden="1">#REF!</definedName>
    <definedName name="werw" hidden="1">{#N/A,#N/A,FALSE,"MAIN";#N/A,#N/A,FALSE,"ACTvsBUD"}</definedName>
    <definedName name="werwer" hidden="1">{"'Model'!$A$1:$N$53"}</definedName>
    <definedName name="wery" hidden="1">{#N/A,#N/A,TRUE,"Str.";#N/A,#N/A,TRUE,"Steel &amp; Roof";#N/A,#N/A,TRUE,"Arc.";#N/A,#N/A,TRUE,"Preliminary";#N/A,#N/A,TRUE,"Sum_Prelim"}</definedName>
    <definedName name="whatisthis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ilawan" hidden="1">{#N/A,#N/A,FALSE,"INSTALL";#N/A,#N/A,FALSE,"SALE"}</definedName>
    <definedName name="wk">#REF!</definedName>
    <definedName name="wqwqw" hidden="1">{"cashflow",#N/A,FALSE,"cash flow"}</definedName>
    <definedName name="wqwrr" hidden="1">{"'Eng (page2)'!$A$1:$D$52"}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{"cf",#N/A,FALSE,"Annual";"is",#N/A,FALSE,"Annual";"geo",#N/A,FALSE,"Annual";"jwt",#N/A,FALSE,"Annual";"om",#N/A,FALSE,"Annual";"other",#N/A,FALSE,"Annual";"omcontd",#N/A,FALSE,"Annual"}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hidden="1">{"Page1",#N/A,FALSE,"CompCo";"Page2",#N/A,FALSE,"CompCo"}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r3._.Interim._.Valuation." hidden="1">{#N/A,#N/A,FALSE,"MB_Namsap[CPH]";#N/A,#N/A,FALSE,"MB_Namsap[PHT]";#N/A,#N/A,FALSE,"MB_Ratchada[PHT]";#N/A,#N/A,FALSE,"MB_Ratchada[CPH]";#N/A,#N/A,FALSE,"Progress Payment"}</definedName>
    <definedName name="wrn.Daily._.Report." hidden="1">{#N/A,#N/A,FALSE,"INSTALL";#N/A,#N/A,FALSE,"SALE"}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{"Build1",#N/A,FALSE,"Buildup";"Build2",#N/A,FALSE,"Buildup";"Build3",#N/A,FALSE,"Buildup"}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summary." hidden="1">{"ex sum oth brnds",#N/A,FALSE,"Baking - retail"}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CIall." hidden="1">{"gcicash",#N/A,FALSE,"GCIINC";"gciinc",#N/A,FALSE,"GCIINC";"gciexclusa",#N/A,FALSE,"GCIINC";"usatdy",#N/A,FALSE,"GCIINC"}</definedName>
    <definedName name="wrn.gj55." hidden="1">{"PAGE1",#N/A,FALSE,"GJ56";"PAGE2",#N/A,FALSE,"GJ56";"PAGE3GJ56",#N/A,FALSE,"GJ56"}</definedName>
    <definedName name="wrn.GJ56." hidden="1">{"PAGE1",#N/A,FALSE,"GJ56";"PAGE2",#N/A,FALSE,"GJ56";"PAGE3GJ56",#N/A,FALSE,"GJ56"}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l._.Detail." hidden="1">{"IntDetail",#N/A,FALSE,"Reports";"IntSummary",#N/A,FALSE,"Reports"}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riall." hidden="1">{"kricash",#N/A,FALSE,"INC";"kriinc",#N/A,FALSE,"INC";"krimiami",#N/A,FALSE,"INC";"kriother",#N/A,FALSE,"INC";"kripapers",#N/A,FALSE,"INC"}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s." hidden="1">{"cable_one",#N/A,FALSE,"cable 96-02";"cable_two",#N/A,FALSE,"cable 96-02";"Newrev_one",#N/A,FALSE,"New rev 97 - 02";"Newrev_two",#N/A,FALSE,"New rev 97 - 02"}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epaid." hidden="1">{#N/A,#N/A,FALSE,"0125-10";#N/A,#N/A,FALSE,"0125-12";#N/A,#N/A,FALSE,"0140-12";#N/A,#N/A,FALSE,"0140-14";#N/A,#N/A,FALSE,"0160-12";#N/A,#N/A,FALSE,"0180-12";#N/A,#N/A,FALSE,"0180-14";#N/A,#N/A,FALSE,"0180-16";#N/A,#N/A,FALSE,"0180-18";#N/A,#N/A,FALSE,"0185-20";#N/A,#N/A,FALSE,"0185-22";#N/A,#N/A,FALSE,"0190-10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1." hidden="1">{"income",#N/A,FALSE,"FORECAST"}</definedName>
    <definedName name="wrn.PrintAll." hidden="1">{"PA1",#N/A,FALSE,"BORDMW";"pa2",#N/A,FALSE,"BORDMW";"PA3",#N/A,FALSE,"BORDMW";"PA4",#N/A,FALSE,"BORDMW"}</definedName>
    <definedName name="wrn.printqtr." hidden="1">{"nytasecond",#N/A,FALSE,"NYTQTRS";"nytafirst",#N/A,FALSE,"NYTQTRS";"nytathird",#N/A,FALSE,"NYTQTRS";"nytafourth",#N/A,FALSE,"NYTQTRS";"nytafull",#N/A,FALSE,"NYTQTRS"}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hidden="1">{"sales",#N/A,FALSE,"Sales";"sales existing",#N/A,FALSE,"Sales";"sales rd1",#N/A,FALSE,"Sales";"sales rd2",#N/A,FALSE,"Sales"}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pplemental._.Information." hidden="1">{#N/A,#N/A,FALSE,"Assumptions";#N/A,#N/A,FALSE,"DNP Expense Summary";#N/A,#N/A,FALSE,"Sensitivity Analysis"}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MCALL." hidden="1">{"tmccash",#N/A,FALSE,"INCX";"tmcinc",#N/A,FALSE,"INCX";"tmcpretx",#N/A,FALSE,"INCX";"tmcadrev",#N/A,FALSE,"INCX";"tmcbooks",#N/A,FALSE,"INCX"}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工程文件." hidden="1">{"申請表",#N/A,FALSE,"大園發包申請書";"物料",#N/A,FALSE,"大園發包申請書";"驗收",#N/A,FALSE,"大園發包申請書"}</definedName>
    <definedName name="wrn.預料表." hidden="1">{"物料",#N/A,FALSE,"大園發包申請書"}</definedName>
    <definedName name="WW815b6225811c4740836c592f70ec362a_7C8D" hidden="1">#REF!</definedName>
    <definedName name="WWE" hidden="1">{"'Eng (page2)'!$A$1:$D$52"}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{#N/A,#N/A,FALSE,"0125-10";#N/A,#N/A,FALSE,"0125-12";#N/A,#N/A,FALSE,"0140-12";#N/A,#N/A,FALSE,"0140-14";#N/A,#N/A,FALSE,"0160-12";#N/A,#N/A,FALSE,"0180-12";#N/A,#N/A,FALSE,"0180-14";#N/A,#N/A,FALSE,"0180-16";#N/A,#N/A,FALSE,"0180-18";#N/A,#N/A,FALSE,"0185-20";#N/A,#N/A,FALSE,"0185-22";#N/A,#N/A,FALSE,"0190-10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xisIncr" hidden="1">#REF!</definedName>
    <definedName name="xazz" hidden="1">{"cashflow",#N/A,FALSE,"cash flow"}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hidden="1">{#N/A,#N/A,FALSE,"ll-inves";#N/A,#N/A,FALSE,"bgt-cf 97";#N/A,#N/A,FALSE,"bgt-pl 97"}</definedName>
    <definedName name="XREF_COLUMN_1" hidden="1">#REF!</definedName>
    <definedName name="XRefActiveRow" hidden="1">#REF!</definedName>
    <definedName name="XRefColumnsCount" hidden="1">2</definedName>
    <definedName name="XRefCopy1" hidden="1">#N/A</definedName>
    <definedName name="XRefCopy1Row" hidden="1">#REF!</definedName>
    <definedName name="XRefCopy2" hidden="1">#REF!</definedName>
    <definedName name="XRefCopyRangeCount" hidden="1">1</definedName>
    <definedName name="XRefPaste1" hidden="1">#REF!</definedName>
    <definedName name="XRefPaste1Row" hidden="1">#REF!</definedName>
    <definedName name="XRefPasteRangeCount" hidden="1">1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hidden="1">{#N/A,#N/A,FALSE,"INSTALL";#N/A,#N/A,FALSE,"SALE"}</definedName>
    <definedName name="y88y8y" hidden="1">{#N/A,#N/A,FALSE,"ll-inves";#N/A,#N/A,FALSE,"bgt-cf 97";#N/A,#N/A,FALSE,"bgt-pl 97"}</definedName>
    <definedName name="YAxisIncr" hidden="1">#REF!</definedName>
    <definedName name="YAxisMax" hidden="1">#REF!</definedName>
    <definedName name="YAxisMin" hidden="1">#REF!</definedName>
    <definedName name="Year">#REF!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kk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ui" hidden="1">#REF!</definedName>
    <definedName name="yuyui" hidden="1">{"'Feb 99'!$A$1:$G$30"}</definedName>
    <definedName name="ywer" hidden="1">{"'Eng (page2)'!$A$1:$D$52"}</definedName>
    <definedName name="YWRW" hidden="1">{"'Eng (page2)'!$A$1:$D$52"}</definedName>
    <definedName name="yyy" hidden="1">{#N/A,#N/A,FALSE,"INSTALL";#N/A,#N/A,FALSE,"SALE"}</definedName>
    <definedName name="yyyuijkkll" hidden="1">{#N/A,#N/A,FALSE,"17MAY";#N/A,#N/A,FALSE,"24MAY"}</definedName>
    <definedName name="z" hidden="1">{#N/A,#N/A,FALSE,"COVER.XLS";#N/A,#N/A,FALSE,"RACT1.XLS";#N/A,#N/A,FALSE,"RACT2.XLS";#N/A,#N/A,FALSE,"ECCMP";#N/A,#N/A,FALSE,"WELDER.XLS"}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xa" hidden="1">{"conso",#N/A,FALSE,"cash flow"}</definedName>
    <definedName name="zaza" hidden="1">{"conso",#N/A,FALSE,"cash flow"}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dfbfa" hidden="1">{#N/A,#N/A,FALSE,"1997 P&amp;L(pk) (Atlanta)";#N/A,#N/A,FALSE,"ONGOING P&amp;L(PK)(Atlanta)"}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xcvvbnm" hidden="1">{"'Eng (page2)'!$A$1:$D$52"}</definedName>
    <definedName name="zz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เงินเดือน" hidden="1">{"'Eng (page2)'!$A$1:$D$52"}</definedName>
    <definedName name="เด" hidden="1">{"'Model'!$A$1:$N$53"}</definedName>
    <definedName name="เท" hidden="1">#REF!</definedName>
    <definedName name="เพ" hidden="1">#REF!</definedName>
    <definedName name="แก้ไข2" hidden="1">{#N/A,#N/A,TRUE,"Str.";#N/A,#N/A,TRUE,"Steel &amp; Roof";#N/A,#N/A,TRUE,"Arc.";#N/A,#N/A,TRUE,"Preliminary";#N/A,#N/A,TRUE,"Sum_Prelim"}</definedName>
    <definedName name="แกพกอิ" hidden="1">{#N/A,#N/A,FALSE,"Summary";#N/A,#N/A,FALSE,"Model";#N/A,#N/A,FALSE,"Sentivity";#N/A,#N/A,FALSE,"Capital"}</definedName>
    <definedName name="แดดเก" hidden="1">{"'Model'!$A$1:$N$53"}</definedName>
    <definedName name="แม่" hidden="1">{"Book Income",#N/A,FALSE,"B&amp;T";"Taxable Income",#N/A,FALSE,"B&amp;T"}</definedName>
    <definedName name="ก" hidden="1">#REF!</definedName>
    <definedName name="กกกก" hidden="1">{#N/A,#N/A,FALSE,"Summary";#N/A,#N/A,FALSE,"Model";#N/A,#N/A,FALSE,"Sentivity";#N/A,#N/A,FALSE,"Capital"}</definedName>
    <definedName name="กกกกกกก" hidden="1">{#N/A,#N/A,FALSE,"ll-inves";#N/A,#N/A,FALSE,"bgt-cf 97";#N/A,#N/A,FALSE,"bgt-pl 97"}</definedName>
    <definedName name="กหฟกดด" hidden="1">#REF!</definedName>
    <definedName name="กุ้ง" hidden="1">{"cashflow",#N/A,FALSE,"cash flow"}</definedName>
    <definedName name="ค" hidden="1">{"Golf Assumptions",#N/A,FALSE,"Asu";"Golf PF1",#N/A,FALSE,"Golf";"Golf PF2",#N/A,FALSE,"Golf";"Golf Dep1",#N/A,FALSE,"Golf";"Golf Dep2",#N/A,FALSE,"Golf"}</definedName>
    <definedName name="คตจ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คึ" hidden="1">{#N/A,"1",FALSE,"Model";#N/A,"2",FALSE,"Model";#N/A,"3",FALSE,"Model";#N/A,"4",FALSE,"Model";#N/A,"5",FALSE,"Model";#N/A,"6",FALSE,"Model";#N/A,"7",FALSE,"Model";#N/A,"8",FALSE,"Model";#N/A,"9",FALSE,"Model"}</definedName>
    <definedName name="ฆ๋ฒ?ฏธ๋?" hidden="1">#REF!</definedName>
    <definedName name="จ" hidden="1">{"FB Assumptions",#N/A,FALSE,"Asu";"FB Cashflow 1",#N/A,FALSE,"F&amp;B";"FB Cashflow 2",#N/A,FALSE,"F&amp;B"}</definedName>
    <definedName name="จต" hidden="1">{"Book Income",#N/A,FALSE,"B&amp;T";"Taxable Income",#N/A,FALSE,"B&amp;T"}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ต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ตคึ" hidden="1">{"Rent1",#N/A,FALSE,"RENT";"Rent2",#N/A,FALSE,"RENT"}</definedName>
    <definedName name="ถึ" hidden="1">{"Sensitivity1",#N/A,FALSE,"Sensitivity";"Sensitivity2",#N/A,FALSE,"Sensitivity"}</definedName>
    <definedName name="ทมมม" hidden="1">{"FB Assumptions",#N/A,FALSE,"Asu";"FB Cashflow 1",#N/A,FALSE,"F&amp;B";"FB Cashflow 2",#N/A,FALSE,"F&amp;B"}</definedName>
    <definedName name="ปก32" hidden="1">{"'SUMMATION'!$B$2:$I$2"}</definedName>
    <definedName name="ผู้เข้าประชุมKz" hidden="1">{#N/A,#N/A,FALSE,"Eff-SSC2"}</definedName>
    <definedName name="พเ" hidden="1">#REF!</definedName>
    <definedName name="พกแป" hidden="1">{#N/A,#N/A,FALSE,"INSTALL";#N/A,#N/A,FALSE,"SALE"}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ำปกแอ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พีร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1">#REF!</definedName>
    <definedName name="ฟฟ" hidden="1">{#N/A,#N/A,FALSE,"ll-inves";#N/A,#N/A,FALSE,"bgt-cf 97";#N/A,#N/A,FALSE,"bgt-pl 97"}</definedName>
    <definedName name="ฟฟฟฟฟ" hidden="1">{"'Eng (page2)'!$A$1:$D$52"}</definedName>
    <definedName name="ฟภ์" hidden="1">#REF!</definedName>
    <definedName name="ภ" hidden="1">{"CF Assumptions",#N/A,FALSE,"Asu";#N/A,#N/A,FALSE,"Summary";#N/A,#N/A,FALSE,"CF (2)";#N/A,#N/A,FALSE,"SM";#N/A,#N/A,FALSE,"C&amp;D";#N/A,#N/A,FALSE,"MGMT";#N/A,#N/A,FALSE,"Notes"}</definedName>
    <definedName name="ร" hidden="1">{"'Model'!$A$1:$N$53"}</definedName>
    <definedName name="รนยบ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การ" hidden="1">{#N/A,#N/A,FALSE,"COVER.XLS";#N/A,#N/A,FALSE,"RACT1.XLS";#N/A,#N/A,FALSE,"RACT2.XLS";#N/A,#N/A,FALSE,"ECCMP";#N/A,#N/A,FALSE,"WELDER.XLS"}</definedName>
    <definedName name="รื่ท" hidden="1">#REF!</definedName>
    <definedName name="ฤ" hidden="1">{"FB Assumptions",#N/A,FALSE,"Asu";"FB Cashflow 1",#N/A,FALSE,"F&amp;B";"FB Cashflow 2",#N/A,FALSE,"F&amp;B"}</definedName>
    <definedName name="ลลล" hidden="1">{#N/A,#N/A,TRUE,"SUM";#N/A,#N/A,TRUE,"EE";#N/A,#N/A,TRUE,"AC";#N/A,#N/A,TRUE,"SN"}</definedName>
    <definedName name="วส้า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วสางง" hidden="1">{#N/A,#N/A,TRUE,"Str.";#N/A,#N/A,TRUE,"Steel &amp; Roof";#N/A,#N/A,TRUE,"Arc.";#N/A,#N/A,TRUE,"Preliminary";#N/A,#N/A,TRUE,"Sum_Prelim"}</definedName>
    <definedName name="สบทร" hidden="1">{"'Model'!$A$1:$N$53"}</definedName>
    <definedName name="สรุป2" hidden="1">{#N/A,#N/A,TRUE,"Str.";#N/A,#N/A,TRUE,"Steel &amp; Roof";#N/A,#N/A,TRUE,"Arc.";#N/A,#N/A,TRUE,"Preliminary";#N/A,#N/A,TRUE,"Sum_Prelim"}</definedName>
    <definedName name="ส่วนลดจ่าย" hidden="1">{"'Eng (page2)'!$A$1:$D$52"}</definedName>
    <definedName name="สว่ว" hidden="1">{#N/A,#N/A,TRUE,"Str.";#N/A,#N/A,TRUE,"Steel &amp; Roof";#N/A,#N/A,TRUE,"Arc.";#N/A,#N/A,TRUE,"Preliminary";#N/A,#N/A,TRUE,"Sum_Prelim"}</definedName>
    <definedName name="สส" hidden="1">{#N/A,#N/A,FALSE,"ll-inves";#N/A,#N/A,FALSE,"bgt-cf 97";#N/A,#N/A,FALSE,"bgt-pl 97"}</definedName>
    <definedName name="สสส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3" l="1"/>
  <c r="H19" i="3"/>
  <c r="F19" i="3"/>
  <c r="D19" i="3"/>
  <c r="K93" i="2" l="1"/>
  <c r="G93" i="2"/>
  <c r="K91" i="2"/>
  <c r="G91" i="2"/>
  <c r="J71" i="6"/>
  <c r="H71" i="6"/>
  <c r="F71" i="6"/>
  <c r="D71" i="6"/>
  <c r="J50" i="3"/>
  <c r="H50" i="3"/>
  <c r="F50" i="3"/>
  <c r="D50" i="3"/>
  <c r="T21" i="4" l="1"/>
  <c r="D18" i="3"/>
  <c r="F18" i="3"/>
  <c r="F28" i="3" s="1"/>
  <c r="F30" i="3" s="1"/>
  <c r="J63" i="6"/>
  <c r="H63" i="6"/>
  <c r="F63" i="6"/>
  <c r="D63" i="6"/>
  <c r="J18" i="3"/>
  <c r="J28" i="3" s="1"/>
  <c r="J30" i="3" s="1"/>
  <c r="H18" i="3"/>
  <c r="I88" i="2"/>
  <c r="H13" i="3"/>
  <c r="D13" i="3"/>
  <c r="F23" i="5"/>
  <c r="D23" i="5"/>
  <c r="I86" i="2" s="1"/>
  <c r="B23" i="5"/>
  <c r="I85" i="2" s="1"/>
  <c r="L22" i="5"/>
  <c r="F22" i="5"/>
  <c r="D22" i="5"/>
  <c r="B22" i="5"/>
  <c r="N19" i="5"/>
  <c r="P19" i="5" s="1"/>
  <c r="D17" i="5"/>
  <c r="B17" i="5"/>
  <c r="N16" i="5"/>
  <c r="N17" i="5" s="1"/>
  <c r="L16" i="5"/>
  <c r="L17" i="5" s="1"/>
  <c r="J16" i="5"/>
  <c r="J17" i="5" s="1"/>
  <c r="H16" i="5"/>
  <c r="H17" i="5" s="1"/>
  <c r="F16" i="5"/>
  <c r="F17" i="5" s="1"/>
  <c r="D16" i="5"/>
  <c r="B16" i="5"/>
  <c r="N15" i="5"/>
  <c r="P15" i="5" s="1"/>
  <c r="N14" i="5"/>
  <c r="P14" i="5" s="1"/>
  <c r="P16" i="5" s="1"/>
  <c r="N13" i="5"/>
  <c r="P13" i="5" s="1"/>
  <c r="N23" i="4"/>
  <c r="L23" i="4"/>
  <c r="F23" i="4"/>
  <c r="F24" i="4" s="1"/>
  <c r="D23" i="4"/>
  <c r="B23" i="4"/>
  <c r="B24" i="4" s="1"/>
  <c r="P21" i="4"/>
  <c r="P20" i="4"/>
  <c r="R20" i="4" s="1"/>
  <c r="T17" i="4"/>
  <c r="T18" i="4" s="1"/>
  <c r="N17" i="4"/>
  <c r="N18" i="4" s="1"/>
  <c r="L17" i="4"/>
  <c r="L18" i="4" s="1"/>
  <c r="J17" i="4"/>
  <c r="J18" i="4" s="1"/>
  <c r="H17" i="4"/>
  <c r="H18" i="4" s="1"/>
  <c r="F17" i="4"/>
  <c r="F18" i="4" s="1"/>
  <c r="D17" i="4"/>
  <c r="D18" i="4" s="1"/>
  <c r="B17" i="4"/>
  <c r="B18" i="4" s="1"/>
  <c r="P16" i="4"/>
  <c r="R16" i="4" s="1"/>
  <c r="V16" i="4" s="1"/>
  <c r="P15" i="4"/>
  <c r="P14" i="4"/>
  <c r="R14" i="4" s="1"/>
  <c r="V14" i="4" s="1"/>
  <c r="J21" i="5"/>
  <c r="J22" i="4"/>
  <c r="I68" i="2"/>
  <c r="K68" i="2"/>
  <c r="G68" i="2"/>
  <c r="E68" i="2"/>
  <c r="K58" i="2"/>
  <c r="I58" i="2"/>
  <c r="G58" i="2"/>
  <c r="K37" i="2"/>
  <c r="G37" i="2"/>
  <c r="K20" i="2"/>
  <c r="I20" i="2"/>
  <c r="G20" i="2"/>
  <c r="D28" i="3" l="1"/>
  <c r="D30" i="3" s="1"/>
  <c r="H28" i="3"/>
  <c r="H30" i="3" s="1"/>
  <c r="G38" i="2"/>
  <c r="J9" i="6"/>
  <c r="J24" i="6" s="1"/>
  <c r="J36" i="6" s="1"/>
  <c r="J41" i="6" s="1"/>
  <c r="J72" i="6" s="1"/>
  <c r="J74" i="6" s="1"/>
  <c r="F9" i="6"/>
  <c r="F24" i="6" s="1"/>
  <c r="F36" i="6" s="1"/>
  <c r="F41" i="6" s="1"/>
  <c r="F72" i="6" s="1"/>
  <c r="F74" i="6" s="1"/>
  <c r="D9" i="6"/>
  <c r="D24" i="6" s="1"/>
  <c r="P17" i="5"/>
  <c r="E88" i="2"/>
  <c r="D24" i="4"/>
  <c r="E86" i="2"/>
  <c r="E85" i="2"/>
  <c r="K38" i="2"/>
  <c r="G69" i="2"/>
  <c r="G94" i="2" s="1"/>
  <c r="G95" i="2" s="1"/>
  <c r="I69" i="2"/>
  <c r="K69" i="2"/>
  <c r="K94" i="2" s="1"/>
  <c r="P22" i="4"/>
  <c r="J23" i="4"/>
  <c r="L23" i="5"/>
  <c r="V20" i="4"/>
  <c r="E37" i="2"/>
  <c r="T23" i="4"/>
  <c r="E20" i="2"/>
  <c r="N21" i="5"/>
  <c r="J22" i="5"/>
  <c r="N24" i="4"/>
  <c r="P17" i="4"/>
  <c r="P18" i="4" s="1"/>
  <c r="R15" i="4"/>
  <c r="L24" i="4"/>
  <c r="E58" i="2"/>
  <c r="I37" i="2"/>
  <c r="H9" i="6" l="1"/>
  <c r="H24" i="6" s="1"/>
  <c r="H36" i="6" s="1"/>
  <c r="H41" i="6" s="1"/>
  <c r="H72" i="6" s="1"/>
  <c r="H74" i="6" s="1"/>
  <c r="H75" i="6" s="1"/>
  <c r="D36" i="6"/>
  <c r="D41" i="6" s="1"/>
  <c r="D72" i="6" s="1"/>
  <c r="D74" i="6" s="1"/>
  <c r="D75" i="6" s="1"/>
  <c r="K95" i="2"/>
  <c r="T24" i="4"/>
  <c r="J23" i="5"/>
  <c r="P21" i="5"/>
  <c r="N22" i="5"/>
  <c r="J24" i="4"/>
  <c r="E69" i="2"/>
  <c r="E38" i="2"/>
  <c r="I38" i="2"/>
  <c r="V15" i="4"/>
  <c r="V17" i="4" s="1"/>
  <c r="V18" i="4" s="1"/>
  <c r="R17" i="4"/>
  <c r="R18" i="4" s="1"/>
  <c r="R22" i="4"/>
  <c r="P23" i="4"/>
  <c r="E92" i="2" l="1"/>
  <c r="N23" i="5"/>
  <c r="V22" i="4"/>
  <c r="P24" i="4"/>
  <c r="E90" i="2" l="1"/>
  <c r="I90" i="2"/>
  <c r="H20" i="5"/>
  <c r="H22" i="5" l="1"/>
  <c r="P20" i="5"/>
  <c r="H21" i="4"/>
  <c r="P22" i="5" l="1"/>
  <c r="H23" i="5"/>
  <c r="I89" i="2" s="1"/>
  <c r="I91" i="2" s="1"/>
  <c r="I93" i="2" s="1"/>
  <c r="H23" i="4"/>
  <c r="R21" i="4"/>
  <c r="V21" i="4" l="1"/>
  <c r="R23" i="4"/>
  <c r="H24" i="4"/>
  <c r="E89" i="2" s="1"/>
  <c r="E91" i="2" s="1"/>
  <c r="E93" i="2" s="1"/>
  <c r="P23" i="5"/>
  <c r="P24" i="5" l="1"/>
  <c r="R24" i="4"/>
  <c r="V23" i="4"/>
  <c r="I94" i="2" l="1"/>
  <c r="V24" i="4"/>
  <c r="V25" i="4" l="1"/>
  <c r="E94" i="2"/>
  <c r="I95" i="2"/>
  <c r="E95" i="2" l="1"/>
</calcChain>
</file>

<file path=xl/sharedStrings.xml><?xml version="1.0" encoding="utf-8"?>
<sst xmlns="http://schemas.openxmlformats.org/spreadsheetml/2006/main" count="344" uniqueCount="221">
  <si>
    <t>บริษัท แกรนด์ แอสเสท โฮเทลส์ แอนด์ พรอพเพอร์ตี้ จำกัด (มหาชน) และบริษัทย่อย</t>
  </si>
  <si>
    <t>งบฐานะการเงิน</t>
  </si>
  <si>
    <t>ณ วันที่ 31 มีนาคม 2568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</si>
  <si>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</si>
  <si>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</si>
  <si>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</si>
  <si>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</si>
  <si>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มีนาคม 2568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</si>
  <si>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</si>
  <si>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</si>
  <si>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</si>
  <si>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</si>
  <si>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</si>
  <si>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</si>
  <si>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</si>
  <si>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</si>
  <si>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</si>
  <si>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 -</t>
  </si>
  <si>
    <t xml:space="preserve">   ส่วนที่ถึงกำหนดรับชำระภายในหนึ่งปี</t>
  </si>
  <si>
    <t>สินค้าคงเหลือ</t>
  </si>
  <si>
    <t>เงินจ่ายล่วงหน้าค่าซื้อที่ดินเพื่อพัฒนาอสังหาริมทรัพย์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</si>
  <si>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</si>
  <si>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</si>
  <si>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</si>
  <si>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</si>
  <si>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</si>
  <si>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สินทรัพย์ทางการเงินที่วัดมูลค่าด้วยมูลค่ายุติธรรม</t>
  </si>
  <si>
    <t xml:space="preserve">   ผ่านกำไรขาดทุนเบ็ดเสร็จอื่น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</si>
  <si>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</si>
  <si>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</si>
  <si>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 - สุทธิจาก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</si>
  <si>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</si>
  <si>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</si>
  <si>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</si>
  <si>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</si>
  <si>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</si>
  <si>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</si>
  <si>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</si>
  <si>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</si>
  <si>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</si>
  <si>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</si>
  <si>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</si>
  <si>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</si>
  <si>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</si>
  <si>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</si>
  <si>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</si>
  <si>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เงินมัดจำและเงินรับล่วงหน้าจากลูกค้า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</si>
  <si>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</si>
  <si>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</si>
  <si>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</si>
  <si>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</si>
  <si>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</si>
  <si>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 xml:space="preserve">   ทรัพย์สินที่มีข้อตกลงในการซื้อคืน</t>
  </si>
  <si>
    <t>หุ้นกู้ - สุทธิจากส่วนที่ถึงกำหนดชำระภายในหนึ่งปี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</si>
  <si>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</si>
  <si>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</si>
  <si>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</si>
  <si>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</si>
  <si>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</si>
  <si>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</si>
  <si>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</si>
  <si>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</si>
  <si>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</si>
  <si>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9,341,120,023 หุ้น มูลค่าหุ้นละ 0.5 บาท</t>
  </si>
  <si>
    <t xml:space="preserve">   ทุนออกจำหน่ายและชำระเต็มมูลค่าแล้ว</t>
  </si>
  <si>
    <t>ส่วนต่ำกว่ามูลค่าหุ้นสามัญ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</si>
  <si>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</si>
  <si>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</si>
  <si>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</si>
  <si>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</si>
  <si>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</si>
  <si>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</si>
  <si>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</si>
  <si>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</si>
  <si>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31 มีนาคม 2568</t>
  </si>
  <si>
    <t>กำไรหรือขาดทุน:</t>
  </si>
  <si>
    <t>รายได้</t>
  </si>
  <si>
    <t>รายได้จากการประกอบกิจการโรงแรม</t>
  </si>
  <si>
    <t>รายได้จากการขายอสังหาริมทรัพย์</t>
  </si>
  <si>
    <t>รายได้ค่าเช่า</t>
  </si>
  <si>
    <t>รวมรายได้</t>
  </si>
  <si>
    <t>ต้นทุนขายและการให้บริการ</t>
  </si>
  <si>
    <t>ต้นทุนการประกอบกิจการโรงแรม</t>
  </si>
  <si>
    <t>ต้นทุนการขายอสังหาริมทรัพย์</t>
  </si>
  <si>
    <t>ต้นทุนการให้เช่า</t>
  </si>
  <si>
    <t>รวมต้นทุนขายและการให้บริการ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</si>
  <si>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</si>
  <si>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</si>
  <si>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</si>
  <si>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</si>
  <si>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</si>
  <si>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</si>
  <si>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ส่วนแบ่งกำไรจากเงินลงทุนในการร่วมค้า</t>
  </si>
  <si>
    <t>ขาดทุนก่อนภาษีเงินได้</t>
  </si>
  <si>
    <t>ภาษีเงินได้</t>
  </si>
  <si>
    <t xml:space="preserve">ขาดทุนสำหรับงวด </t>
  </si>
  <si>
    <t>งบกำไรขาดทุนเบ็ดเสร็จ (ต่อ)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</si>
  <si>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</si>
  <si>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</si>
  <si>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</si>
  <si>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 </t>
  </si>
  <si>
    <t>หัก: ผลกระทบของภาษีเงินได้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</si>
  <si>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</si>
  <si>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กำไรขาดทุนเบ็ดเสร็จอื่นสำหรับงวด</t>
  </si>
  <si>
    <t>การแบ่งปันกำไร (ขาดทุน)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</si>
  <si>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</si>
  <si>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</si>
  <si>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งบการเปลี่ยนแปลงส่วนของผู้ถือหุ้น</t>
  </si>
  <si>
    <t>ส่วนของผู้ถือหุ้นของบริษัทฯ</t>
  </si>
  <si>
    <t>ส่วนของผู้มี</t>
  </si>
  <si>
    <t>กำไรขาดทุนเบ็ดเสร็จอื่น</t>
  </si>
  <si>
    <t>ส่วนได้เสียที่</t>
  </si>
  <si>
    <t>ส่วนเกินทุน</t>
  </si>
  <si>
    <t>การเปลี่ยนแปลง</t>
  </si>
  <si>
    <t>รวม</t>
  </si>
  <si>
    <t>ไม่มีอำนาจ</t>
  </si>
  <si>
    <t>ส่วนต่ำกว่า</t>
  </si>
  <si>
    <t>กำไร (ขาดทุน) สะสม</t>
  </si>
  <si>
    <t>จากการ</t>
  </si>
  <si>
    <t>ส่วนได้เสียของ</t>
  </si>
  <si>
    <t>องค์ประกอบอื่น</t>
  </si>
  <si>
    <t>ควบคุม</t>
  </si>
  <si>
    <t>ส่วนของ</t>
  </si>
  <si>
    <t>ที่ออกและชำระแล้ว</t>
  </si>
  <si>
    <t>มูลค่าหุ้นสามัญ</t>
  </si>
  <si>
    <t>ยังไม่ได้จัดสรร</t>
  </si>
  <si>
    <t>ตีราคาที่ดิน</t>
  </si>
  <si>
    <t>บริษัทใหญ่ในบริษัทย่อย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</si>
  <si>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</si>
  <si>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</si>
  <si>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</si>
  <si>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</si>
  <si>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กำไร (ขาดทุน) 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</si>
  <si>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</si>
  <si>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</si>
  <si>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ยอดคงเหลือ ณ วันที่ 31 มีนาคม 2567</t>
  </si>
  <si>
    <t>ยอดคงเหลือ ณ วันที่ 1 มกราคม 2567</t>
  </si>
  <si>
    <t>ยอดคงเหลือ ณ วันที่ 31 มีนาคม 2568</t>
  </si>
  <si>
    <t>งบการเปลี่ยนแปลงส่วนของผู้ถือหุ้น (ต่อ)</t>
  </si>
  <si>
    <t>ยอดคงเหลือ ณ วันที่ 1 มกราคม 2568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</si>
  <si>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</si>
  <si>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</si>
  <si>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</si>
  <si>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</si>
  <si>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ตัดจำหน่ายภาษีเงินได้ถูกหัก ณ ที่จ่าย</t>
  </si>
  <si>
    <t xml:space="preserve">   ตัดจำหน่ายรายได้ค่าสิทธิการเช่า</t>
  </si>
  <si>
    <t xml:space="preserve">   สำรองการรับประกันโครงการอสังหาริมทรัพย์</t>
  </si>
  <si>
    <t xml:space="preserve">   ประมาณการหนี้สินไม่หมุนเวียนสำหรับผลประโยชน์พนักงาน</t>
  </si>
  <si>
    <t xml:space="preserve">   รายได้เงินปันผล</t>
  </si>
  <si>
    <t xml:space="preserve">   ต้นทุนทางการเงิน</t>
  </si>
  <si>
    <t xml:space="preserve">   ส่วนแบ่งกำไรจากเงินลงทุนในการร่วมค้า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</si>
  <si>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</si>
  <si>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</si>
  <si>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</si>
  <si>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</si>
  <si>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</si>
  <si>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ต้นทุนการพัฒนาอสังหาริมทรัพย์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</si>
  <si>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</si>
  <si>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</si>
  <si>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</si>
  <si>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</si>
  <si>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เงินมัดจำและเงินรับล่วงหน้าจากลูกค้า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</si>
  <si>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</si>
  <si>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</si>
  <si>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</si>
  <si>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</si>
  <si>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</si>
  <si>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</si>
  <si>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</si>
  <si>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</t>
  </si>
  <si>
    <t>เงินสดรับคืนเงินให้กู้ยืมระยะยาวแก่กิจการที่เกี่ยวข้องกัน</t>
  </si>
  <si>
    <t>เงินสดจ่ายเพื่อเงินลงทุนในการร่วมค้า</t>
  </si>
  <si>
    <t>เงินสดรับคืนจากเงินจ่ายล่วงหน้าค่าซื้อที่ดินเพื่อพัฒนาอสังหาริมทรัพย์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</si>
  <si>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</si>
  <si>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</si>
  <si>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</si>
  <si>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</si>
  <si>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ดอกเบี้ยรับ</t>
  </si>
  <si>
    <t>กระแสเงินสดจากกิจกรรมจัดหาเงิน</t>
  </si>
  <si>
    <t>ชำระคืนหนี้สินจากภาระผูกพันที่เกิดจากสัญญาการเช่า</t>
  </si>
  <si>
    <t>เงินสดรับจากการออกหุ้นกู้</t>
  </si>
  <si>
    <t>ชำระคืนหุ้นกู้</t>
  </si>
  <si>
    <t>เงินสดจ่ายเพื่อจัดหาเงินกู้และหุ้นกู้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</si>
  <si>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</si>
  <si>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</si>
  <si>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</si>
  <si>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</si>
  <si>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การเพิ่มขึ้นของสินทรัพย์สิทธิการใช้และหนี้สินตามสัญญาเช่า</t>
  </si>
  <si>
    <t xml:space="preserve">   โอนเงินมัดจำเป็นที่ดิน อาคาร และอุปกรณ์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</si>
  <si>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</si>
  <si>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</si>
  <si>
    <t>หนี้สินจากภาระผูกพันที่เกิดจากสัญญาการเช่าทรัพย์สิน</t>
  </si>
  <si>
    <t xml:space="preserve">   ที่มีข้อตกลงในการซื้อคืน</t>
  </si>
  <si>
    <t xml:space="preserve">   ยังไม่ได้จัดสรร</t>
  </si>
  <si>
    <t xml:space="preserve">   - สุทธิจากภาษีเงินได้</t>
  </si>
  <si>
    <t>กำไรขาดทุนเบ็ดเสร็จรวมสำหรับงวด</t>
  </si>
  <si>
    <t>ขาดทุนต่อหุ้น</t>
  </si>
  <si>
    <t>ขาดทุนต่อหุ้นขั้นพื้นฐาน</t>
  </si>
  <si>
    <t xml:space="preserve">   ขาดทุนส่วนที่เป็นของผู้ถือหุ้นของบริษัทฯ</t>
  </si>
  <si>
    <t>จัดสรรแล้ว -</t>
  </si>
  <si>
    <t>สำรองตามกฎหมาย</t>
  </si>
  <si>
    <t>เงินฝากธนาคารที่มีภาระค้ำประกัน (เพิ่มขึ้น) ลดลง</t>
  </si>
  <si>
    <t>เงินสดสุทธิจาก (ใช้ไปใน) กิจกรรมลงทุน</t>
  </si>
  <si>
    <t>สินทรัพย์ไม่มีตัวตนอื่น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</si>
  <si>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</si>
  <si>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</si>
  <si>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(หน่วย: พันบาท ยกเว้นขาดทุนต่อหุ้นแสดงเป็นบาท)</t>
  </si>
  <si>
    <t>ส่วนที่เป็นของผู้ถือหุ้นของบริษัทฯ</t>
  </si>
  <si>
    <t xml:space="preserve">รายการปรับกระทบยอดขาดทุนก่อนภาษีเงินได้เป็นเงินสดรับ (จ่าย) </t>
  </si>
  <si>
    <t xml:space="preserve">   ผลขาดทุนด้านเครดิตที่คาดว่าจะเกิดขึ้น (กลับรายการ)</t>
  </si>
  <si>
    <t xml:space="preserve">   กำไรสุทธิจากการจำหน่ายอุปกรณ์</t>
  </si>
  <si>
    <t xml:space="preserve">   รายได้ทางการเงิน</t>
  </si>
  <si>
    <t>เงินสดจากกิจกรรมดำเนินงาน</t>
  </si>
  <si>
    <t>กลับรายการ (ผลขาดทุน) ด้านเครดิตที่คาดว่าจะเกิดขึ้น</t>
  </si>
  <si>
    <t xml:space="preserve">   ของสินทรัพย์ทางการเงิน</t>
  </si>
  <si>
    <t>เงินสดสุทธิจาก (ใช้ไปใน) กิจกรรมดำเนินงาน</t>
  </si>
  <si>
    <t>เงินสดจ่ายล่วงหน้าค่าซื้อที่ดินเพื่อพัฒนาอสังหาริมทรัพย์</t>
  </si>
  <si>
    <t xml:space="preserve">   จ่ายผลประโยชน์ระยะยาวพนักงาน</t>
  </si>
  <si>
    <t>จ่ายชำระเงินต้นของหนี้สินตามสัญญาเช่า</t>
  </si>
  <si>
    <t>การวัดมูลค่าเงินลงทุน</t>
  </si>
  <si>
    <t>ในตราสารทุนผ่าน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</si>
</sst>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;\(#,##0\);&quot;-&quot;;@"/>
    <numFmt numFmtId="165" formatCode="_-* #,##0.00_-;\-* #,##0.00_-;_-* &quot;-&quot;??_-;_-@_-"/>
    <numFmt numFmtId="166" formatCode="_(* #,##0_);_(* \(#,##0\);_(* &quot;-&quot;??_);_(@_)"/>
    <numFmt numFmtId="167" formatCode="#,###,;\(#,###,\)"/>
    <numFmt numFmtId="168" formatCode="_(* #,##0.00_);_(* \(#,##0.00\);_(* &quot;-&quot;_);_(@_)"/>
    <numFmt numFmtId="169" formatCode="#,##0.000"/>
    <numFmt numFmtId="170" formatCode="_(* #,##0.000_);_(* \(#,##0.000\);_(* &quot;-&quot;??_);_(@_)"/>
    <numFmt numFmtId="171" formatCode="#,##0;\(#,##0\);&quot;-&quot;\ ;@"/>
  </numFmts>
  <fonts count="8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i/>
      <sz val="16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165" fontId="7" fillId="0" borderId="0" applyFont="0" applyFill="0" applyBorder="0" applyAlignment="0" applyProtection="0"/>
    <xf numFmtId="0" fontId="1" fillId="0" borderId="0"/>
    <xf numFmtId="0" fontId="1" fillId="0" borderId="0"/>
  </cellStyleXfs>
  <cellXfs count="108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41" fontId="3" fillId="0" borderId="0" xfId="1" applyNumberFormat="1" applyFont="1" applyAlignment="1">
      <alignment horizontal="right"/>
    </xf>
    <xf numFmtId="41" fontId="3" fillId="0" borderId="0" xfId="1" applyNumberFormat="1" applyFont="1"/>
    <xf numFmtId="43" fontId="3" fillId="0" borderId="0" xfId="2" applyFont="1" applyFill="1"/>
    <xf numFmtId="41" fontId="3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left"/>
    </xf>
    <xf numFmtId="166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3" fillId="0" borderId="1" xfId="1" applyFont="1" applyBorder="1" applyAlignment="1">
      <alignment horizontal="center"/>
    </xf>
    <xf numFmtId="171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164" fontId="3" fillId="0" borderId="0" xfId="1" applyNumberFormat="1" applyFont="1" applyAlignment="1">
      <alignment horizontal="center"/>
    </xf>
    <xf numFmtId="164" fontId="3" fillId="0" borderId="0" xfId="6" applyNumberFormat="1" applyFont="1" applyAlignment="1">
      <alignment horizontal="center" vertical="center"/>
    </xf>
    <xf numFmtId="166" fontId="3" fillId="0" borderId="1" xfId="1" applyNumberFormat="1" applyFont="1" applyBorder="1" applyAlignment="1">
      <alignment horizontal="center" vertical="top"/>
    </xf>
    <xf numFmtId="164" fontId="3" fillId="0" borderId="1" xfId="6" applyNumberFormat="1" applyFont="1" applyBorder="1" applyAlignment="1">
      <alignment horizontal="center" vertical="center"/>
    </xf>
    <xf numFmtId="171" fontId="3" fillId="0" borderId="1" xfId="6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wrapText="1"/>
    </xf>
    <xf numFmtId="41" fontId="3" fillId="0" borderId="1" xfId="1" applyNumberFormat="1" applyFont="1" applyBorder="1"/>
    <xf numFmtId="41" fontId="3" fillId="0" borderId="5" xfId="1" applyNumberFormat="1" applyFont="1" applyBorder="1" applyAlignment="1">
      <alignment horizontal="right"/>
    </xf>
    <xf numFmtId="164" fontId="2" fillId="0" borderId="0" xfId="3" applyNumberFormat="1" applyFont="1" applyAlignment="1">
      <alignment horizontal="center"/>
    </xf>
    <xf numFmtId="166" fontId="3" fillId="0" borderId="0" xfId="2" applyNumberFormat="1" applyFont="1"/>
    <xf numFmtId="43" fontId="3" fillId="0" borderId="0" xfId="2" applyFont="1" applyFill="1" applyBorder="1" applyAlignment="1">
      <alignment vertical="top"/>
    </xf>
    <xf numFmtId="43" fontId="3" fillId="0" borderId="0" xfId="2" applyFont="1" applyFill="1" applyAlignment="1">
      <alignment vertical="top"/>
    </xf>
    <xf numFmtId="166" fontId="3" fillId="0" borderId="0" xfId="2" applyNumberFormat="1" applyFont="1" applyFill="1" applyAlignment="1">
      <alignment horizontal="center" vertical="top"/>
    </xf>
    <xf numFmtId="166" fontId="3" fillId="0" borderId="0" xfId="2" applyNumberFormat="1" applyFont="1" applyFill="1" applyAlignment="1">
      <alignment vertical="top"/>
    </xf>
    <xf numFmtId="41" fontId="3" fillId="0" borderId="0" xfId="2" applyNumberFormat="1" applyFont="1" applyFill="1" applyAlignment="1">
      <alignment horizontal="right" vertical="top"/>
    </xf>
    <xf numFmtId="0" fontId="2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37" fontId="3" fillId="0" borderId="0" xfId="1" applyNumberFormat="1" applyFont="1" applyAlignment="1">
      <alignment vertical="top"/>
    </xf>
    <xf numFmtId="41" fontId="3" fillId="0" borderId="0" xfId="1" applyNumberFormat="1" applyFont="1" applyAlignment="1">
      <alignment horizontal="right" vertical="top"/>
    </xf>
    <xf numFmtId="41" fontId="3" fillId="0" borderId="2" xfId="1" applyNumberFormat="1" applyFont="1" applyBorder="1" applyAlignment="1">
      <alignment horizontal="right" vertical="top"/>
    </xf>
    <xf numFmtId="164" fontId="3" fillId="0" borderId="0" xfId="3" applyNumberFormat="1" applyFont="1" applyAlignment="1">
      <alignment horizontal="right" vertical="top"/>
    </xf>
    <xf numFmtId="41" fontId="3" fillId="0" borderId="3" xfId="1" applyNumberFormat="1" applyFont="1" applyBorder="1" applyAlignment="1">
      <alignment horizontal="right" vertical="top"/>
    </xf>
    <xf numFmtId="37" fontId="3" fillId="0" borderId="0" xfId="1" applyNumberFormat="1" applyFont="1" applyAlignment="1">
      <alignment horizontal="right" vertical="top"/>
    </xf>
    <xf numFmtId="37" fontId="3" fillId="0" borderId="0" xfId="1" applyNumberFormat="1" applyFont="1" applyAlignment="1">
      <alignment horizontal="center" vertical="top"/>
    </xf>
    <xf numFmtId="41" fontId="3" fillId="0" borderId="1" xfId="1" applyNumberFormat="1" applyFont="1" applyBorder="1" applyAlignment="1">
      <alignment horizontal="right" vertical="top"/>
    </xf>
    <xf numFmtId="166" fontId="3" fillId="0" borderId="0" xfId="1" applyNumberFormat="1" applyFont="1" applyAlignment="1">
      <alignment vertical="top"/>
    </xf>
    <xf numFmtId="37" fontId="3" fillId="0" borderId="0" xfId="3" applyNumberFormat="1" applyFont="1" applyAlignment="1">
      <alignment vertical="top"/>
    </xf>
    <xf numFmtId="0" fontId="3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164" fontId="3" fillId="0" borderId="1" xfId="3" applyNumberFormat="1" applyFont="1" applyBorder="1" applyAlignment="1">
      <alignment horizontal="right" vertical="top"/>
    </xf>
    <xf numFmtId="0" fontId="3" fillId="0" borderId="0" xfId="7" applyFont="1" applyAlignment="1">
      <alignment vertical="top"/>
    </xf>
    <xf numFmtId="37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3" fillId="0" borderId="0" xfId="7" quotePrefix="1" applyFont="1" applyAlignment="1">
      <alignment vertical="top"/>
    </xf>
    <xf numFmtId="0" fontId="4" fillId="0" borderId="0" xfId="1" applyFont="1" applyAlignment="1">
      <alignment vertical="top"/>
    </xf>
    <xf numFmtId="164" fontId="3" fillId="0" borderId="0" xfId="1" applyNumberFormat="1" applyFont="1" applyAlignment="1">
      <alignment vertical="top"/>
    </xf>
    <xf numFmtId="0" fontId="6" fillId="0" borderId="0" xfId="1" applyFont="1" applyAlignment="1">
      <alignment horizontal="center" vertical="top"/>
    </xf>
    <xf numFmtId="3" fontId="3" fillId="0" borderId="0" xfId="1" applyNumberFormat="1" applyFont="1" applyAlignment="1">
      <alignment vertical="top"/>
    </xf>
    <xf numFmtId="3" fontId="3" fillId="0" borderId="0" xfId="1" applyNumberFormat="1" applyFont="1" applyAlignment="1">
      <alignment horizontal="right" vertical="top"/>
    </xf>
    <xf numFmtId="0" fontId="3" fillId="0" borderId="0" xfId="3" applyFont="1" applyAlignment="1">
      <alignment vertical="top"/>
    </xf>
    <xf numFmtId="166" fontId="3" fillId="0" borderId="0" xfId="1" applyNumberFormat="1" applyFont="1" applyAlignment="1">
      <alignment horizontal="left" vertical="top"/>
    </xf>
    <xf numFmtId="166" fontId="3" fillId="0" borderId="0" xfId="1" applyNumberFormat="1" applyFont="1" applyAlignment="1">
      <alignment horizontal="right" vertical="top"/>
    </xf>
    <xf numFmtId="167" fontId="3" fillId="0" borderId="0" xfId="1" applyNumberFormat="1" applyFont="1" applyAlignment="1">
      <alignment vertical="top"/>
    </xf>
    <xf numFmtId="37" fontId="3" fillId="0" borderId="0" xfId="1" applyNumberFormat="1" applyFont="1" applyAlignment="1">
      <alignment horizontal="left" vertical="top"/>
    </xf>
    <xf numFmtId="168" fontId="3" fillId="0" borderId="0" xfId="1" applyNumberFormat="1" applyFont="1" applyAlignment="1">
      <alignment horizontal="right" vertical="top"/>
    </xf>
    <xf numFmtId="169" fontId="3" fillId="0" borderId="0" xfId="1" applyNumberFormat="1" applyFont="1" applyAlignment="1">
      <alignment vertical="top"/>
    </xf>
    <xf numFmtId="4" fontId="3" fillId="0" borderId="0" xfId="1" applyNumberFormat="1" applyFont="1" applyAlignment="1">
      <alignment vertical="top"/>
    </xf>
    <xf numFmtId="0" fontId="3" fillId="0" borderId="4" xfId="1" applyFont="1" applyBorder="1" applyAlignment="1">
      <alignment vertical="top"/>
    </xf>
    <xf numFmtId="166" fontId="3" fillId="0" borderId="0" xfId="1" applyNumberFormat="1" applyFont="1" applyAlignment="1">
      <alignment horizontal="center"/>
    </xf>
    <xf numFmtId="0" fontId="3" fillId="0" borderId="0" xfId="1" applyFont="1" applyAlignment="1">
      <alignment horizontal="right" vertical="top"/>
    </xf>
    <xf numFmtId="41" fontId="3" fillId="0" borderId="0" xfId="4" applyNumberFormat="1" applyFont="1" applyAlignment="1">
      <alignment horizontal="right" vertical="top"/>
    </xf>
    <xf numFmtId="41" fontId="3" fillId="0" borderId="0" xfId="5" applyNumberFormat="1" applyFont="1" applyFill="1" applyBorder="1" applyAlignment="1">
      <alignment horizontal="right" vertical="top"/>
    </xf>
    <xf numFmtId="41" fontId="3" fillId="0" borderId="1" xfId="4" applyNumberFormat="1" applyFont="1" applyBorder="1" applyAlignment="1">
      <alignment horizontal="right" vertical="top"/>
    </xf>
    <xf numFmtId="41" fontId="3" fillId="0" borderId="1" xfId="5" applyNumberFormat="1" applyFont="1" applyFill="1" applyBorder="1" applyAlignment="1">
      <alignment horizontal="right" vertical="top"/>
    </xf>
    <xf numFmtId="164" fontId="3" fillId="0" borderId="0" xfId="3" applyNumberFormat="1" applyFont="1" applyAlignment="1">
      <alignment vertical="top"/>
    </xf>
    <xf numFmtId="164" fontId="3" fillId="0" borderId="1" xfId="3" applyNumberFormat="1" applyFont="1" applyBorder="1" applyAlignment="1">
      <alignment vertical="top"/>
    </xf>
    <xf numFmtId="164" fontId="3" fillId="0" borderId="2" xfId="3" applyNumberFormat="1" applyFont="1" applyBorder="1" applyAlignment="1">
      <alignment vertical="top"/>
    </xf>
    <xf numFmtId="37" fontId="6" fillId="0" borderId="0" xfId="1" applyNumberFormat="1" applyFont="1" applyAlignment="1">
      <alignment horizontal="center" vertical="top"/>
    </xf>
    <xf numFmtId="49" fontId="2" fillId="0" borderId="0" xfId="1" applyNumberFormat="1" applyFont="1" applyAlignment="1">
      <alignment vertical="top"/>
    </xf>
    <xf numFmtId="0" fontId="6" fillId="0" borderId="0" xfId="1" applyFont="1" applyAlignment="1">
      <alignment vertical="top"/>
    </xf>
    <xf numFmtId="43" fontId="3" fillId="0" borderId="0" xfId="1" applyNumberFormat="1" applyFont="1" applyAlignment="1">
      <alignment horizontal="center" vertical="top"/>
    </xf>
    <xf numFmtId="0" fontId="3" fillId="0" borderId="0" xfId="1" quotePrefix="1" applyFont="1" applyAlignment="1">
      <alignment vertical="top"/>
    </xf>
    <xf numFmtId="166" fontId="3" fillId="0" borderId="2" xfId="1" applyNumberFormat="1" applyFont="1" applyBorder="1" applyAlignment="1">
      <alignment horizontal="center" vertical="top"/>
    </xf>
    <xf numFmtId="41" fontId="3" fillId="0" borderId="3" xfId="1" applyNumberFormat="1" applyFont="1" applyBorder="1" applyAlignment="1">
      <alignment horizontal="center" vertical="top"/>
    </xf>
    <xf numFmtId="41" fontId="3" fillId="0" borderId="0" xfId="1" applyNumberFormat="1" applyFont="1" applyAlignment="1">
      <alignment horizontal="center" vertical="top"/>
    </xf>
    <xf numFmtId="37" fontId="3" fillId="0" borderId="3" xfId="1" applyNumberFormat="1" applyFont="1" applyBorder="1" applyAlignment="1">
      <alignment vertical="top"/>
    </xf>
    <xf numFmtId="41" fontId="3" fillId="0" borderId="1" xfId="1" applyNumberFormat="1" applyFont="1" applyBorder="1" applyAlignment="1">
      <alignment horizontal="center" vertical="top"/>
    </xf>
    <xf numFmtId="170" fontId="3" fillId="0" borderId="0" xfId="1" applyNumberFormat="1" applyFont="1" applyAlignment="1">
      <alignment vertical="top"/>
    </xf>
    <xf numFmtId="170" fontId="3" fillId="0" borderId="3" xfId="1" applyNumberFormat="1" applyFont="1" applyBorder="1" applyAlignment="1">
      <alignment horizontal="center" vertical="top"/>
    </xf>
    <xf numFmtId="170" fontId="3" fillId="0" borderId="0" xfId="1" applyNumberFormat="1" applyFont="1" applyAlignment="1">
      <alignment horizontal="center" vertical="top"/>
    </xf>
    <xf numFmtId="41" fontId="3" fillId="0" borderId="1" xfId="3" applyNumberFormat="1" applyFont="1" applyBorder="1"/>
    <xf numFmtId="41" fontId="3" fillId="0" borderId="0" xfId="3" applyNumberFormat="1" applyFont="1"/>
    <xf numFmtId="41" fontId="3" fillId="0" borderId="0" xfId="3" applyNumberFormat="1" applyFont="1" applyAlignment="1">
      <alignment horizontal="right"/>
    </xf>
    <xf numFmtId="166" fontId="3" fillId="0" borderId="1" xfId="2" applyNumberFormat="1" applyFont="1" applyFill="1" applyBorder="1" applyAlignment="1">
      <alignment horizontal="center" vertical="top"/>
    </xf>
    <xf numFmtId="166" fontId="3" fillId="0" borderId="1" xfId="1" applyNumberFormat="1" applyFont="1" applyBorder="1" applyAlignment="1">
      <alignment vertical="top"/>
    </xf>
    <xf numFmtId="166" fontId="3" fillId="0" borderId="1" xfId="2" applyNumberFormat="1" applyFont="1" applyFill="1" applyBorder="1" applyAlignment="1">
      <alignment vertical="top"/>
    </xf>
    <xf numFmtId="41" fontId="3" fillId="0" borderId="0" xfId="1" applyNumberFormat="1" applyFont="1" applyAlignment="1">
      <alignment vertical="top"/>
    </xf>
    <xf numFmtId="41" fontId="3" fillId="0" borderId="0" xfId="3" quotePrefix="1" applyNumberFormat="1" applyFont="1" applyAlignment="1">
      <alignment horizontal="right" vertical="top"/>
    </xf>
    <xf numFmtId="41" fontId="3" fillId="0" borderId="1" xfId="3" quotePrefix="1" applyNumberFormat="1" applyFont="1" applyBorder="1" applyAlignment="1">
      <alignment horizontal="right" vertical="top"/>
    </xf>
    <xf numFmtId="41" fontId="3" fillId="0" borderId="0" xfId="3" applyNumberFormat="1" applyFont="1" applyAlignment="1">
      <alignment horizontal="right" vertical="top"/>
    </xf>
    <xf numFmtId="41" fontId="3" fillId="0" borderId="1" xfId="3" applyNumberFormat="1" applyFont="1" applyBorder="1" applyAlignment="1">
      <alignment horizontal="right" vertical="top"/>
    </xf>
    <xf numFmtId="41" fontId="3" fillId="0" borderId="2" xfId="3" applyNumberFormat="1" applyFont="1" applyBorder="1" applyAlignment="1">
      <alignment horizontal="right" vertical="top"/>
    </xf>
    <xf numFmtId="0" fontId="2" fillId="0" borderId="1" xfId="1" applyFont="1" applyBorder="1" applyAlignment="1">
      <alignment horizontal="center" vertical="top"/>
    </xf>
    <xf numFmtId="166" fontId="3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left"/>
    </xf>
    <xf numFmtId="0" fontId="2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 applyAlignment="1">
      <alignment horizontal="right" vertical="top"/>
    </xf>
  </cellXfs>
  <cellStyles count="8">
    <cellStyle name="Comma 2" xfId="2" xr:uid="{4C095F9A-A4BF-4D0B-8096-8FCF23D37B1F}"/>
    <cellStyle name="Comma_OHTL - E updat" xfId="5" xr:uid="{6C689843-691D-4759-9431-F5813DEB0EC8}"/>
    <cellStyle name="Normal" xfId="0" builtinId="0"/>
    <cellStyle name="Normal 2" xfId="1" xr:uid="{FAA4F854-B50E-4AB2-B257-563DC0565AFB}"/>
    <cellStyle name="Normal 2 2" xfId="3" xr:uid="{72031EAA-ED88-4F8E-94EE-A1AE98C32E87}"/>
    <cellStyle name="Normal 3" xfId="6" xr:uid="{54510938-12D9-4BA4-9DE0-E555F27365C3}"/>
    <cellStyle name="Normal 3 2 2 6" xfId="7" xr:uid="{B28520DB-77D4-4B7A-AACB-000CAB1256C8}"/>
    <cellStyle name="Normal_OHTL - E updat" xfId="4" xr:uid="{A5E42104-1009-4D6A-9881-9579C5C7404E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\GAShare\WINDOWS\TEMP\GAMxFiles\c4cbh4zvi7zukadphrfkis8i58nvfsfnpibgs2aup5mqsj5by3u2\Aug%201%2013\5345f70660fb4499a06352c6645d3fc3\Hyde%20&#3619;&#3634;&#3618;&#3652;&#3604;&#3657;&#3605;&#3657;&#3609;&#3607;&#3640;&#3609;%202013-06_30.06.13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ve payment (2)"/>
      <sheetName val="ReportRevenueCost"/>
      <sheetName val="ReportAr"/>
      <sheetName val="ReportMovementAr"/>
      <sheetName val="Hyde RDCost_ดอกเบี้ยบวกกลับ"/>
      <sheetName val="HydeCost"/>
      <sheetName val="HydeUnitCost"/>
      <sheetName val="Summary room type"/>
      <sheetName val="HydeUnitPrice"/>
      <sheetName val="All Units"/>
      <sheetName val="เงินจอง (2)"/>
      <sheetName val="เงินจอง Data"/>
      <sheetName val="Downpayment"/>
      <sheetName val="Downpayment (2)"/>
      <sheetName val="Data Ar"/>
      <sheetName val="Active Advance"/>
      <sheetName val="Active Contract"/>
      <sheetName val="Active payment"/>
      <sheetName val="Active Final payment"/>
      <sheetName val="ActiveContractStatus"/>
      <sheetName val="Data Contract"/>
      <sheetName val="Data Payment"/>
      <sheetName val="Active per month"/>
      <sheetName val="Parameter"/>
      <sheetName val="ReportCommis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B7">
            <v>601</v>
          </cell>
        </row>
        <row r="8">
          <cell r="B8">
            <v>602</v>
          </cell>
        </row>
        <row r="9">
          <cell r="B9">
            <v>603</v>
          </cell>
        </row>
        <row r="10">
          <cell r="B10">
            <v>604</v>
          </cell>
        </row>
        <row r="11">
          <cell r="B11">
            <v>605</v>
          </cell>
        </row>
        <row r="12">
          <cell r="B12">
            <v>606</v>
          </cell>
        </row>
        <row r="13">
          <cell r="B13">
            <v>607</v>
          </cell>
        </row>
        <row r="14">
          <cell r="B14">
            <v>608</v>
          </cell>
        </row>
        <row r="15">
          <cell r="B15">
            <v>609</v>
          </cell>
        </row>
        <row r="16">
          <cell r="B16">
            <v>610</v>
          </cell>
        </row>
        <row r="17">
          <cell r="B17">
            <v>611</v>
          </cell>
        </row>
        <row r="18">
          <cell r="B18">
            <v>612</v>
          </cell>
        </row>
        <row r="19">
          <cell r="B19">
            <v>613</v>
          </cell>
        </row>
        <row r="20">
          <cell r="B20">
            <v>614</v>
          </cell>
        </row>
        <row r="21">
          <cell r="B21">
            <v>615</v>
          </cell>
        </row>
        <row r="22">
          <cell r="B22">
            <v>616</v>
          </cell>
        </row>
        <row r="23">
          <cell r="B23">
            <v>617</v>
          </cell>
        </row>
        <row r="24">
          <cell r="B24">
            <v>618</v>
          </cell>
        </row>
        <row r="25">
          <cell r="B25">
            <v>619</v>
          </cell>
        </row>
        <row r="26">
          <cell r="B26">
            <v>620</v>
          </cell>
        </row>
        <row r="27">
          <cell r="B27">
            <v>621</v>
          </cell>
        </row>
        <row r="28">
          <cell r="B28">
            <v>701</v>
          </cell>
        </row>
        <row r="29">
          <cell r="B29">
            <v>702</v>
          </cell>
        </row>
        <row r="30">
          <cell r="B30">
            <v>703</v>
          </cell>
        </row>
        <row r="31">
          <cell r="B31">
            <v>704</v>
          </cell>
        </row>
        <row r="32">
          <cell r="B32">
            <v>705</v>
          </cell>
        </row>
        <row r="33">
          <cell r="B33">
            <v>706</v>
          </cell>
        </row>
        <row r="34">
          <cell r="B34">
            <v>707</v>
          </cell>
        </row>
        <row r="35">
          <cell r="B35">
            <v>708</v>
          </cell>
        </row>
        <row r="36">
          <cell r="B36">
            <v>709</v>
          </cell>
        </row>
        <row r="37">
          <cell r="B37">
            <v>710</v>
          </cell>
        </row>
        <row r="38">
          <cell r="B38">
            <v>711</v>
          </cell>
        </row>
        <row r="39">
          <cell r="B39">
            <v>712</v>
          </cell>
        </row>
        <row r="40">
          <cell r="B40">
            <v>713</v>
          </cell>
        </row>
        <row r="41">
          <cell r="B41">
            <v>714</v>
          </cell>
        </row>
        <row r="42">
          <cell r="B42">
            <v>715</v>
          </cell>
        </row>
        <row r="43">
          <cell r="B43">
            <v>716</v>
          </cell>
        </row>
        <row r="44">
          <cell r="B44">
            <v>717</v>
          </cell>
        </row>
        <row r="45">
          <cell r="B45">
            <v>718</v>
          </cell>
        </row>
        <row r="46">
          <cell r="B46">
            <v>719</v>
          </cell>
        </row>
        <row r="47">
          <cell r="B47">
            <v>720</v>
          </cell>
        </row>
        <row r="48">
          <cell r="B48">
            <v>721</v>
          </cell>
        </row>
        <row r="49">
          <cell r="B49">
            <v>801</v>
          </cell>
        </row>
        <row r="50">
          <cell r="B50">
            <v>802</v>
          </cell>
        </row>
        <row r="51">
          <cell r="B51">
            <v>803</v>
          </cell>
        </row>
        <row r="52">
          <cell r="B52">
            <v>804</v>
          </cell>
        </row>
        <row r="53">
          <cell r="B53">
            <v>805</v>
          </cell>
        </row>
        <row r="54">
          <cell r="B54">
            <v>806</v>
          </cell>
        </row>
        <row r="55">
          <cell r="B55">
            <v>807</v>
          </cell>
        </row>
        <row r="56">
          <cell r="B56">
            <v>808</v>
          </cell>
        </row>
        <row r="57">
          <cell r="B57">
            <v>809</v>
          </cell>
        </row>
        <row r="58">
          <cell r="B58">
            <v>810</v>
          </cell>
        </row>
        <row r="59">
          <cell r="B59">
            <v>811</v>
          </cell>
        </row>
        <row r="60">
          <cell r="B60">
            <v>812</v>
          </cell>
        </row>
        <row r="61">
          <cell r="B61">
            <v>813</v>
          </cell>
        </row>
        <row r="62">
          <cell r="B62">
            <v>814</v>
          </cell>
        </row>
        <row r="63">
          <cell r="B63">
            <v>815</v>
          </cell>
        </row>
        <row r="64">
          <cell r="B64">
            <v>816</v>
          </cell>
        </row>
        <row r="65">
          <cell r="B65">
            <v>817</v>
          </cell>
        </row>
        <row r="66">
          <cell r="B66">
            <v>818</v>
          </cell>
        </row>
        <row r="67">
          <cell r="B67">
            <v>819</v>
          </cell>
        </row>
        <row r="68">
          <cell r="B68">
            <v>820</v>
          </cell>
        </row>
        <row r="69">
          <cell r="B69">
            <v>821</v>
          </cell>
        </row>
        <row r="70">
          <cell r="B70">
            <v>901</v>
          </cell>
        </row>
        <row r="71">
          <cell r="B71">
            <v>902</v>
          </cell>
        </row>
        <row r="72">
          <cell r="B72">
            <v>903</v>
          </cell>
        </row>
        <row r="73">
          <cell r="B73">
            <v>904</v>
          </cell>
        </row>
        <row r="74">
          <cell r="B74">
            <v>905</v>
          </cell>
        </row>
        <row r="75">
          <cell r="B75">
            <v>906</v>
          </cell>
        </row>
        <row r="76">
          <cell r="B76">
            <v>907</v>
          </cell>
        </row>
        <row r="77">
          <cell r="B77">
            <v>908</v>
          </cell>
        </row>
        <row r="78">
          <cell r="B78">
            <v>909</v>
          </cell>
        </row>
        <row r="79">
          <cell r="B79">
            <v>910</v>
          </cell>
        </row>
        <row r="80">
          <cell r="B80">
            <v>911</v>
          </cell>
        </row>
        <row r="81">
          <cell r="B81">
            <v>912</v>
          </cell>
        </row>
        <row r="82">
          <cell r="B82">
            <v>913</v>
          </cell>
        </row>
        <row r="83">
          <cell r="B83">
            <v>914</v>
          </cell>
        </row>
        <row r="84">
          <cell r="B84">
            <v>915</v>
          </cell>
        </row>
        <row r="85">
          <cell r="B85">
            <v>916</v>
          </cell>
        </row>
        <row r="86">
          <cell r="B86">
            <v>917</v>
          </cell>
        </row>
        <row r="87">
          <cell r="B87">
            <v>918</v>
          </cell>
        </row>
        <row r="88">
          <cell r="B88">
            <v>919</v>
          </cell>
        </row>
        <row r="89">
          <cell r="B89">
            <v>920</v>
          </cell>
        </row>
        <row r="90">
          <cell r="B90">
            <v>921</v>
          </cell>
        </row>
        <row r="91">
          <cell r="B91">
            <v>1001</v>
          </cell>
        </row>
        <row r="92">
          <cell r="B92">
            <v>1002</v>
          </cell>
        </row>
        <row r="93">
          <cell r="B93">
            <v>1003</v>
          </cell>
        </row>
        <row r="94">
          <cell r="B94">
            <v>1004</v>
          </cell>
        </row>
        <row r="95">
          <cell r="B95">
            <v>1005</v>
          </cell>
        </row>
        <row r="96">
          <cell r="B96">
            <v>1006</v>
          </cell>
        </row>
        <row r="97">
          <cell r="B97">
            <v>1007</v>
          </cell>
        </row>
        <row r="98">
          <cell r="B98">
            <v>1008</v>
          </cell>
        </row>
        <row r="99">
          <cell r="B99">
            <v>1009</v>
          </cell>
        </row>
        <row r="100">
          <cell r="B100">
            <v>1010</v>
          </cell>
        </row>
        <row r="101">
          <cell r="B101">
            <v>1011</v>
          </cell>
        </row>
        <row r="102">
          <cell r="B102">
            <v>1012</v>
          </cell>
        </row>
        <row r="103">
          <cell r="B103">
            <v>1013</v>
          </cell>
        </row>
        <row r="104">
          <cell r="B104">
            <v>1014</v>
          </cell>
        </row>
        <row r="105">
          <cell r="B105">
            <v>1015</v>
          </cell>
        </row>
        <row r="106">
          <cell r="B106">
            <v>1016</v>
          </cell>
        </row>
        <row r="107">
          <cell r="B107">
            <v>1017</v>
          </cell>
        </row>
        <row r="108">
          <cell r="B108">
            <v>1018</v>
          </cell>
        </row>
        <row r="109">
          <cell r="B109">
            <v>1019</v>
          </cell>
        </row>
        <row r="110">
          <cell r="B110">
            <v>1020</v>
          </cell>
        </row>
        <row r="111">
          <cell r="B111">
            <v>1021</v>
          </cell>
        </row>
        <row r="112">
          <cell r="B112">
            <v>1101</v>
          </cell>
        </row>
        <row r="113">
          <cell r="B113">
            <v>1102</v>
          </cell>
        </row>
        <row r="114">
          <cell r="B114">
            <v>1103</v>
          </cell>
        </row>
        <row r="115">
          <cell r="B115">
            <v>1104</v>
          </cell>
        </row>
        <row r="116">
          <cell r="B116">
            <v>1105</v>
          </cell>
        </row>
        <row r="117">
          <cell r="B117">
            <v>1106</v>
          </cell>
        </row>
        <row r="118">
          <cell r="B118">
            <v>1107</v>
          </cell>
        </row>
        <row r="119">
          <cell r="B119">
            <v>1108</v>
          </cell>
        </row>
        <row r="120">
          <cell r="B120">
            <v>1109</v>
          </cell>
        </row>
        <row r="121">
          <cell r="B121">
            <v>1110</v>
          </cell>
        </row>
        <row r="122">
          <cell r="B122">
            <v>1111</v>
          </cell>
        </row>
        <row r="123">
          <cell r="B123">
            <v>1112</v>
          </cell>
        </row>
        <row r="124">
          <cell r="B124">
            <v>1113</v>
          </cell>
        </row>
        <row r="125">
          <cell r="B125">
            <v>1114</v>
          </cell>
        </row>
        <row r="126">
          <cell r="B126">
            <v>1115</v>
          </cell>
        </row>
        <row r="127">
          <cell r="B127">
            <v>1116</v>
          </cell>
        </row>
        <row r="128">
          <cell r="B128">
            <v>1117</v>
          </cell>
        </row>
        <row r="129">
          <cell r="B129">
            <v>1118</v>
          </cell>
        </row>
        <row r="130">
          <cell r="B130">
            <v>1119</v>
          </cell>
        </row>
        <row r="131">
          <cell r="B131">
            <v>1120</v>
          </cell>
        </row>
        <row r="132">
          <cell r="B132">
            <v>1121</v>
          </cell>
        </row>
        <row r="133">
          <cell r="B133">
            <v>1201</v>
          </cell>
        </row>
        <row r="134">
          <cell r="B134">
            <v>1202</v>
          </cell>
        </row>
        <row r="135">
          <cell r="B135">
            <v>1203</v>
          </cell>
        </row>
        <row r="136">
          <cell r="B136">
            <v>1204</v>
          </cell>
        </row>
        <row r="137">
          <cell r="B137">
            <v>1205</v>
          </cell>
        </row>
        <row r="138">
          <cell r="B138">
            <v>1206</v>
          </cell>
        </row>
        <row r="139">
          <cell r="B139">
            <v>1207</v>
          </cell>
        </row>
        <row r="140">
          <cell r="B140">
            <v>1208</v>
          </cell>
        </row>
        <row r="141">
          <cell r="B141">
            <v>1209</v>
          </cell>
        </row>
        <row r="142">
          <cell r="B142">
            <v>1210</v>
          </cell>
        </row>
        <row r="143">
          <cell r="B143">
            <v>1211</v>
          </cell>
        </row>
        <row r="144">
          <cell r="B144">
            <v>1212</v>
          </cell>
        </row>
        <row r="145">
          <cell r="B145">
            <v>1213</v>
          </cell>
        </row>
        <row r="146">
          <cell r="B146">
            <v>1214</v>
          </cell>
        </row>
        <row r="147">
          <cell r="B147">
            <v>1215</v>
          </cell>
        </row>
        <row r="148">
          <cell r="B148">
            <v>1216</v>
          </cell>
        </row>
        <row r="149">
          <cell r="B149">
            <v>1217</v>
          </cell>
        </row>
        <row r="150">
          <cell r="B150">
            <v>1218</v>
          </cell>
        </row>
        <row r="151">
          <cell r="B151">
            <v>1219</v>
          </cell>
        </row>
        <row r="152">
          <cell r="B152">
            <v>1220</v>
          </cell>
        </row>
        <row r="153">
          <cell r="B153">
            <v>1221</v>
          </cell>
        </row>
        <row r="154">
          <cell r="B154" t="str">
            <v>12A01</v>
          </cell>
        </row>
        <row r="155">
          <cell r="B155" t="str">
            <v>12A02</v>
          </cell>
        </row>
        <row r="156">
          <cell r="B156" t="str">
            <v>12A03</v>
          </cell>
        </row>
        <row r="157">
          <cell r="B157" t="str">
            <v>12A04</v>
          </cell>
        </row>
        <row r="158">
          <cell r="B158" t="str">
            <v>12A05</v>
          </cell>
        </row>
        <row r="159">
          <cell r="B159" t="str">
            <v>12A06</v>
          </cell>
        </row>
        <row r="160">
          <cell r="B160" t="str">
            <v>12A07</v>
          </cell>
        </row>
        <row r="161">
          <cell r="B161" t="str">
            <v>12A08</v>
          </cell>
        </row>
        <row r="162">
          <cell r="B162" t="str">
            <v>12A09</v>
          </cell>
        </row>
        <row r="163">
          <cell r="B163" t="str">
            <v>12A10</v>
          </cell>
        </row>
        <row r="164">
          <cell r="B164" t="str">
            <v>12A11</v>
          </cell>
        </row>
        <row r="165">
          <cell r="B165" t="str">
            <v>12A12</v>
          </cell>
        </row>
        <row r="166">
          <cell r="B166" t="str">
            <v>12A13</v>
          </cell>
        </row>
        <row r="167">
          <cell r="B167" t="str">
            <v>12A14</v>
          </cell>
        </row>
        <row r="168">
          <cell r="B168" t="str">
            <v>12A15</v>
          </cell>
        </row>
        <row r="169">
          <cell r="B169" t="str">
            <v>12A16</v>
          </cell>
        </row>
        <row r="170">
          <cell r="B170" t="str">
            <v>12A17</v>
          </cell>
        </row>
        <row r="171">
          <cell r="B171" t="str">
            <v>12A18</v>
          </cell>
        </row>
        <row r="172">
          <cell r="B172" t="str">
            <v>12A19</v>
          </cell>
        </row>
        <row r="173">
          <cell r="B173" t="str">
            <v>12A20</v>
          </cell>
        </row>
        <row r="174">
          <cell r="B174" t="str">
            <v>12A21</v>
          </cell>
        </row>
        <row r="175">
          <cell r="B175">
            <v>1401</v>
          </cell>
        </row>
        <row r="176">
          <cell r="B176">
            <v>1402</v>
          </cell>
        </row>
        <row r="177">
          <cell r="B177">
            <v>1403</v>
          </cell>
        </row>
        <row r="178">
          <cell r="B178">
            <v>1404</v>
          </cell>
        </row>
        <row r="179">
          <cell r="B179">
            <v>1405</v>
          </cell>
        </row>
        <row r="180">
          <cell r="B180">
            <v>1406</v>
          </cell>
        </row>
        <row r="181">
          <cell r="B181">
            <v>1407</v>
          </cell>
        </row>
        <row r="182">
          <cell r="B182">
            <v>1408</v>
          </cell>
        </row>
        <row r="183">
          <cell r="B183">
            <v>1409</v>
          </cell>
        </row>
        <row r="184">
          <cell r="B184">
            <v>1410</v>
          </cell>
        </row>
        <row r="185">
          <cell r="B185">
            <v>1411</v>
          </cell>
        </row>
        <row r="186">
          <cell r="B186">
            <v>1412</v>
          </cell>
        </row>
        <row r="187">
          <cell r="B187">
            <v>1413</v>
          </cell>
        </row>
        <row r="188">
          <cell r="B188">
            <v>1414</v>
          </cell>
        </row>
        <row r="189">
          <cell r="B189">
            <v>1415</v>
          </cell>
        </row>
        <row r="190">
          <cell r="B190">
            <v>1416</v>
          </cell>
        </row>
        <row r="191">
          <cell r="B191">
            <v>1417</v>
          </cell>
        </row>
        <row r="192">
          <cell r="B192">
            <v>1418</v>
          </cell>
        </row>
        <row r="193">
          <cell r="B193">
            <v>1419</v>
          </cell>
        </row>
        <row r="194">
          <cell r="B194">
            <v>1420</v>
          </cell>
        </row>
        <row r="195">
          <cell r="B195">
            <v>1421</v>
          </cell>
        </row>
        <row r="196">
          <cell r="B196">
            <v>1501</v>
          </cell>
        </row>
        <row r="197">
          <cell r="B197">
            <v>1502</v>
          </cell>
        </row>
        <row r="198">
          <cell r="B198">
            <v>1503</v>
          </cell>
        </row>
        <row r="199">
          <cell r="B199">
            <v>1504</v>
          </cell>
        </row>
        <row r="200">
          <cell r="B200">
            <v>1505</v>
          </cell>
        </row>
        <row r="201">
          <cell r="B201">
            <v>1506</v>
          </cell>
        </row>
        <row r="202">
          <cell r="B202">
            <v>1507</v>
          </cell>
        </row>
        <row r="203">
          <cell r="B203">
            <v>1508</v>
          </cell>
        </row>
        <row r="204">
          <cell r="B204">
            <v>1509</v>
          </cell>
        </row>
        <row r="205">
          <cell r="B205">
            <v>1510</v>
          </cell>
        </row>
        <row r="206">
          <cell r="B206">
            <v>1511</v>
          </cell>
        </row>
        <row r="207">
          <cell r="B207">
            <v>1512</v>
          </cell>
        </row>
        <row r="208">
          <cell r="B208">
            <v>1513</v>
          </cell>
        </row>
        <row r="209">
          <cell r="B209">
            <v>1514</v>
          </cell>
        </row>
        <row r="210">
          <cell r="B210">
            <v>1515</v>
          </cell>
        </row>
        <row r="211">
          <cell r="B211">
            <v>1516</v>
          </cell>
        </row>
        <row r="212">
          <cell r="B212">
            <v>1517</v>
          </cell>
        </row>
        <row r="213">
          <cell r="B213">
            <v>1518</v>
          </cell>
        </row>
        <row r="214">
          <cell r="B214">
            <v>1519</v>
          </cell>
        </row>
        <row r="215">
          <cell r="B215">
            <v>1520</v>
          </cell>
        </row>
        <row r="216">
          <cell r="B216">
            <v>1521</v>
          </cell>
        </row>
        <row r="217">
          <cell r="B217">
            <v>1601</v>
          </cell>
        </row>
        <row r="218">
          <cell r="B218">
            <v>1602</v>
          </cell>
        </row>
        <row r="219">
          <cell r="B219">
            <v>1603</v>
          </cell>
        </row>
        <row r="220">
          <cell r="B220">
            <v>1604</v>
          </cell>
        </row>
        <row r="221">
          <cell r="B221">
            <v>1605</v>
          </cell>
        </row>
        <row r="222">
          <cell r="B222">
            <v>1606</v>
          </cell>
        </row>
        <row r="223">
          <cell r="B223">
            <v>1607</v>
          </cell>
        </row>
        <row r="224">
          <cell r="B224">
            <v>1608</v>
          </cell>
        </row>
        <row r="225">
          <cell r="B225">
            <v>1609</v>
          </cell>
        </row>
        <row r="226">
          <cell r="B226">
            <v>1610</v>
          </cell>
        </row>
        <row r="227">
          <cell r="B227">
            <v>1611</v>
          </cell>
        </row>
        <row r="228">
          <cell r="B228">
            <v>1612</v>
          </cell>
        </row>
        <row r="229">
          <cell r="B229">
            <v>1613</v>
          </cell>
        </row>
        <row r="230">
          <cell r="B230">
            <v>1614</v>
          </cell>
        </row>
        <row r="231">
          <cell r="B231">
            <v>1615</v>
          </cell>
        </row>
        <row r="232">
          <cell r="B232">
            <v>1616</v>
          </cell>
        </row>
        <row r="233">
          <cell r="B233">
            <v>1617</v>
          </cell>
        </row>
        <row r="234">
          <cell r="B234">
            <v>1618</v>
          </cell>
        </row>
        <row r="235">
          <cell r="B235">
            <v>1619</v>
          </cell>
        </row>
        <row r="236">
          <cell r="B236">
            <v>1620</v>
          </cell>
        </row>
        <row r="237">
          <cell r="B237">
            <v>1621</v>
          </cell>
        </row>
        <row r="238">
          <cell r="B238">
            <v>1701</v>
          </cell>
        </row>
        <row r="239">
          <cell r="B239">
            <v>1702</v>
          </cell>
        </row>
        <row r="240">
          <cell r="B240">
            <v>1703</v>
          </cell>
        </row>
        <row r="241">
          <cell r="B241">
            <v>1704</v>
          </cell>
        </row>
        <row r="242">
          <cell r="B242">
            <v>1705</v>
          </cell>
        </row>
        <row r="243">
          <cell r="B243">
            <v>1706</v>
          </cell>
        </row>
        <row r="244">
          <cell r="B244">
            <v>1707</v>
          </cell>
        </row>
        <row r="245">
          <cell r="B245">
            <v>1708</v>
          </cell>
        </row>
        <row r="246">
          <cell r="B246">
            <v>1709</v>
          </cell>
        </row>
        <row r="247">
          <cell r="B247">
            <v>1710</v>
          </cell>
        </row>
        <row r="248">
          <cell r="B248">
            <v>1711</v>
          </cell>
        </row>
        <row r="249">
          <cell r="B249">
            <v>1712</v>
          </cell>
        </row>
        <row r="250">
          <cell r="B250">
            <v>1713</v>
          </cell>
        </row>
        <row r="251">
          <cell r="B251">
            <v>1714</v>
          </cell>
        </row>
        <row r="252">
          <cell r="B252">
            <v>1715</v>
          </cell>
        </row>
        <row r="253">
          <cell r="B253">
            <v>1716</v>
          </cell>
        </row>
        <row r="254">
          <cell r="B254">
            <v>1717</v>
          </cell>
        </row>
        <row r="255">
          <cell r="B255">
            <v>1718</v>
          </cell>
        </row>
        <row r="256">
          <cell r="B256">
            <v>1719</v>
          </cell>
        </row>
        <row r="257">
          <cell r="B257">
            <v>1720</v>
          </cell>
        </row>
        <row r="258">
          <cell r="B258">
            <v>1721</v>
          </cell>
        </row>
        <row r="259">
          <cell r="B259">
            <v>1801</v>
          </cell>
        </row>
        <row r="260">
          <cell r="B260">
            <v>1802</v>
          </cell>
        </row>
        <row r="261">
          <cell r="B261">
            <v>1803</v>
          </cell>
        </row>
        <row r="262">
          <cell r="B262">
            <v>1804</v>
          </cell>
        </row>
        <row r="263">
          <cell r="B263">
            <v>1805</v>
          </cell>
        </row>
        <row r="264">
          <cell r="B264">
            <v>1806</v>
          </cell>
        </row>
        <row r="265">
          <cell r="B265">
            <v>1807</v>
          </cell>
        </row>
        <row r="266">
          <cell r="B266">
            <v>1808</v>
          </cell>
        </row>
        <row r="267">
          <cell r="B267">
            <v>1809</v>
          </cell>
        </row>
        <row r="268">
          <cell r="B268">
            <v>1810</v>
          </cell>
        </row>
        <row r="269">
          <cell r="B269">
            <v>1811</v>
          </cell>
        </row>
        <row r="270">
          <cell r="B270">
            <v>1812</v>
          </cell>
        </row>
        <row r="271">
          <cell r="B271">
            <v>1813</v>
          </cell>
        </row>
        <row r="272">
          <cell r="B272">
            <v>1814</v>
          </cell>
        </row>
        <row r="273">
          <cell r="B273">
            <v>1815</v>
          </cell>
        </row>
        <row r="274">
          <cell r="B274">
            <v>1816</v>
          </cell>
        </row>
        <row r="275">
          <cell r="B275">
            <v>1817</v>
          </cell>
        </row>
        <row r="276">
          <cell r="B276">
            <v>1818</v>
          </cell>
        </row>
        <row r="277">
          <cell r="B277">
            <v>1819</v>
          </cell>
        </row>
        <row r="278">
          <cell r="B278">
            <v>1820</v>
          </cell>
        </row>
        <row r="279">
          <cell r="B279">
            <v>1821</v>
          </cell>
        </row>
        <row r="280">
          <cell r="B280">
            <v>1901</v>
          </cell>
        </row>
        <row r="281">
          <cell r="B281">
            <v>1902</v>
          </cell>
        </row>
        <row r="282">
          <cell r="B282">
            <v>1903</v>
          </cell>
        </row>
        <row r="283">
          <cell r="B283">
            <v>1904</v>
          </cell>
        </row>
        <row r="284">
          <cell r="B284">
            <v>1905</v>
          </cell>
        </row>
        <row r="285">
          <cell r="B285">
            <v>1906</v>
          </cell>
        </row>
        <row r="286">
          <cell r="B286">
            <v>1907</v>
          </cell>
        </row>
        <row r="287">
          <cell r="B287">
            <v>1908</v>
          </cell>
        </row>
        <row r="288">
          <cell r="B288">
            <v>1909</v>
          </cell>
        </row>
        <row r="289">
          <cell r="B289">
            <v>1910</v>
          </cell>
        </row>
        <row r="290">
          <cell r="B290">
            <v>1911</v>
          </cell>
        </row>
        <row r="291">
          <cell r="B291">
            <v>1912</v>
          </cell>
        </row>
        <row r="292">
          <cell r="B292">
            <v>1913</v>
          </cell>
        </row>
        <row r="293">
          <cell r="B293">
            <v>1914</v>
          </cell>
        </row>
        <row r="294">
          <cell r="B294">
            <v>1915</v>
          </cell>
        </row>
        <row r="295">
          <cell r="B295">
            <v>1916</v>
          </cell>
        </row>
        <row r="296">
          <cell r="B296">
            <v>1917</v>
          </cell>
        </row>
        <row r="297">
          <cell r="B297">
            <v>1918</v>
          </cell>
        </row>
        <row r="298">
          <cell r="B298">
            <v>1919</v>
          </cell>
        </row>
        <row r="299">
          <cell r="B299">
            <v>1920</v>
          </cell>
        </row>
        <row r="300">
          <cell r="B300">
            <v>1921</v>
          </cell>
        </row>
        <row r="301">
          <cell r="B301">
            <v>2001</v>
          </cell>
        </row>
        <row r="302">
          <cell r="B302">
            <v>2002</v>
          </cell>
        </row>
        <row r="303">
          <cell r="B303">
            <v>2003</v>
          </cell>
        </row>
        <row r="304">
          <cell r="B304">
            <v>2004</v>
          </cell>
        </row>
        <row r="305">
          <cell r="B305">
            <v>2005</v>
          </cell>
        </row>
        <row r="306">
          <cell r="B306">
            <v>2006</v>
          </cell>
        </row>
        <row r="307">
          <cell r="B307">
            <v>2007</v>
          </cell>
        </row>
        <row r="308">
          <cell r="B308">
            <v>2008</v>
          </cell>
        </row>
        <row r="309">
          <cell r="B309">
            <v>2009</v>
          </cell>
        </row>
        <row r="310">
          <cell r="B310">
            <v>2010</v>
          </cell>
        </row>
        <row r="311">
          <cell r="B311">
            <v>2011</v>
          </cell>
        </row>
        <row r="312">
          <cell r="B312">
            <v>2012</v>
          </cell>
        </row>
        <row r="313">
          <cell r="B313">
            <v>2013</v>
          </cell>
        </row>
        <row r="314">
          <cell r="B314">
            <v>2014</v>
          </cell>
        </row>
        <row r="315">
          <cell r="B315">
            <v>2015</v>
          </cell>
        </row>
        <row r="316">
          <cell r="B316">
            <v>2016</v>
          </cell>
        </row>
        <row r="317">
          <cell r="B317">
            <v>2017</v>
          </cell>
        </row>
        <row r="318">
          <cell r="B318">
            <v>2018</v>
          </cell>
        </row>
        <row r="319">
          <cell r="B319">
            <v>2019</v>
          </cell>
        </row>
        <row r="320">
          <cell r="B320">
            <v>2020</v>
          </cell>
        </row>
        <row r="321">
          <cell r="B321">
            <v>2021</v>
          </cell>
        </row>
        <row r="322">
          <cell r="B322">
            <v>2101</v>
          </cell>
        </row>
        <row r="323">
          <cell r="B323">
            <v>2102</v>
          </cell>
        </row>
        <row r="324">
          <cell r="B324">
            <v>2103</v>
          </cell>
        </row>
        <row r="325">
          <cell r="B325">
            <v>2104</v>
          </cell>
        </row>
        <row r="326">
          <cell r="B326">
            <v>2105</v>
          </cell>
        </row>
        <row r="327">
          <cell r="B327">
            <v>2106</v>
          </cell>
        </row>
        <row r="328">
          <cell r="B328">
            <v>2107</v>
          </cell>
        </row>
        <row r="329">
          <cell r="B329">
            <v>2108</v>
          </cell>
        </row>
        <row r="330">
          <cell r="B330">
            <v>2201</v>
          </cell>
        </row>
        <row r="331">
          <cell r="B331">
            <v>2202</v>
          </cell>
        </row>
        <row r="332">
          <cell r="B332">
            <v>2203</v>
          </cell>
        </row>
        <row r="333">
          <cell r="B333">
            <v>2204</v>
          </cell>
        </row>
        <row r="334">
          <cell r="B334">
            <v>2205</v>
          </cell>
        </row>
        <row r="335">
          <cell r="B335">
            <v>2206</v>
          </cell>
        </row>
        <row r="336">
          <cell r="B336">
            <v>2207</v>
          </cell>
        </row>
        <row r="337">
          <cell r="B337">
            <v>2208</v>
          </cell>
        </row>
        <row r="338">
          <cell r="B338">
            <v>2301</v>
          </cell>
        </row>
        <row r="339">
          <cell r="B339">
            <v>2302</v>
          </cell>
        </row>
        <row r="340">
          <cell r="B340">
            <v>2303</v>
          </cell>
        </row>
        <row r="341">
          <cell r="B341">
            <v>2304</v>
          </cell>
        </row>
        <row r="342">
          <cell r="B342">
            <v>2305</v>
          </cell>
        </row>
        <row r="343">
          <cell r="B343">
            <v>2306</v>
          </cell>
        </row>
        <row r="344">
          <cell r="B344">
            <v>2307</v>
          </cell>
        </row>
        <row r="345">
          <cell r="B345">
            <v>2308</v>
          </cell>
        </row>
        <row r="346">
          <cell r="B346">
            <v>2401</v>
          </cell>
        </row>
        <row r="347">
          <cell r="B347">
            <v>2402</v>
          </cell>
        </row>
        <row r="348">
          <cell r="B348">
            <v>2403</v>
          </cell>
        </row>
        <row r="349">
          <cell r="B349">
            <v>2404</v>
          </cell>
        </row>
        <row r="350">
          <cell r="B350">
            <v>2405</v>
          </cell>
        </row>
        <row r="351">
          <cell r="B351">
            <v>2406</v>
          </cell>
        </row>
        <row r="352">
          <cell r="B352">
            <v>2407</v>
          </cell>
        </row>
        <row r="353">
          <cell r="B353">
            <v>2408</v>
          </cell>
        </row>
        <row r="354">
          <cell r="B354">
            <v>2501</v>
          </cell>
        </row>
        <row r="355">
          <cell r="B355">
            <v>2502</v>
          </cell>
        </row>
        <row r="356">
          <cell r="B356">
            <v>2503</v>
          </cell>
        </row>
        <row r="357">
          <cell r="B357">
            <v>2504</v>
          </cell>
        </row>
        <row r="358">
          <cell r="B358">
            <v>2505</v>
          </cell>
        </row>
        <row r="359">
          <cell r="B359">
            <v>2506</v>
          </cell>
        </row>
        <row r="360">
          <cell r="B360">
            <v>2507</v>
          </cell>
        </row>
        <row r="361">
          <cell r="B361">
            <v>2508</v>
          </cell>
        </row>
        <row r="362">
          <cell r="B362">
            <v>2601</v>
          </cell>
        </row>
        <row r="363">
          <cell r="B363">
            <v>2602</v>
          </cell>
        </row>
        <row r="364">
          <cell r="B364">
            <v>2603</v>
          </cell>
        </row>
        <row r="365">
          <cell r="B365">
            <v>2604</v>
          </cell>
        </row>
        <row r="366">
          <cell r="B366">
            <v>2605</v>
          </cell>
        </row>
        <row r="367">
          <cell r="B367">
            <v>2606</v>
          </cell>
        </row>
        <row r="368">
          <cell r="B368">
            <v>2607</v>
          </cell>
        </row>
        <row r="369">
          <cell r="B369">
            <v>2608</v>
          </cell>
        </row>
        <row r="370">
          <cell r="B370">
            <v>2701</v>
          </cell>
        </row>
        <row r="371">
          <cell r="B371">
            <v>2702</v>
          </cell>
        </row>
        <row r="372">
          <cell r="B372">
            <v>2703</v>
          </cell>
        </row>
        <row r="373">
          <cell r="B373">
            <v>2704</v>
          </cell>
        </row>
        <row r="374">
          <cell r="B374">
            <v>2705</v>
          </cell>
        </row>
        <row r="375">
          <cell r="B375">
            <v>2706</v>
          </cell>
        </row>
        <row r="376">
          <cell r="B376">
            <v>2707</v>
          </cell>
        </row>
        <row r="377">
          <cell r="B377">
            <v>2708</v>
          </cell>
        </row>
        <row r="378">
          <cell r="B378">
            <v>2801</v>
          </cell>
        </row>
        <row r="379">
          <cell r="B379">
            <v>2802</v>
          </cell>
        </row>
        <row r="380">
          <cell r="B380">
            <v>2803</v>
          </cell>
        </row>
        <row r="381">
          <cell r="B381">
            <v>2804</v>
          </cell>
        </row>
        <row r="382">
          <cell r="B382">
            <v>2805</v>
          </cell>
        </row>
        <row r="383">
          <cell r="B383">
            <v>2806</v>
          </cell>
        </row>
        <row r="384">
          <cell r="B384">
            <v>2807</v>
          </cell>
        </row>
        <row r="385">
          <cell r="B385">
            <v>2808</v>
          </cell>
        </row>
        <row r="386">
          <cell r="B386">
            <v>2901</v>
          </cell>
        </row>
        <row r="387">
          <cell r="B387">
            <v>2902</v>
          </cell>
        </row>
        <row r="388">
          <cell r="B388">
            <v>2903</v>
          </cell>
        </row>
        <row r="389">
          <cell r="B389">
            <v>2904</v>
          </cell>
        </row>
        <row r="390">
          <cell r="B390">
            <v>2905</v>
          </cell>
        </row>
        <row r="391">
          <cell r="B391">
            <v>2906</v>
          </cell>
        </row>
        <row r="392">
          <cell r="B392">
            <v>2907</v>
          </cell>
        </row>
        <row r="393">
          <cell r="B393">
            <v>2908</v>
          </cell>
        </row>
        <row r="394">
          <cell r="B394">
            <v>3001</v>
          </cell>
        </row>
        <row r="395">
          <cell r="B395">
            <v>3002</v>
          </cell>
        </row>
        <row r="396">
          <cell r="B396">
            <v>3003</v>
          </cell>
        </row>
        <row r="397">
          <cell r="B397">
            <v>3004</v>
          </cell>
        </row>
        <row r="398">
          <cell r="B398">
            <v>3005</v>
          </cell>
        </row>
        <row r="399">
          <cell r="B399">
            <v>3006</v>
          </cell>
        </row>
        <row r="400">
          <cell r="B400">
            <v>3007</v>
          </cell>
        </row>
        <row r="401">
          <cell r="B401">
            <v>3008</v>
          </cell>
        </row>
        <row r="402">
          <cell r="B402">
            <v>3101</v>
          </cell>
        </row>
        <row r="403">
          <cell r="B403">
            <v>3102</v>
          </cell>
        </row>
        <row r="404">
          <cell r="B404">
            <v>3103</v>
          </cell>
        </row>
        <row r="405">
          <cell r="B405">
            <v>3104</v>
          </cell>
        </row>
        <row r="406">
          <cell r="B406">
            <v>3105</v>
          </cell>
        </row>
        <row r="407">
          <cell r="B407">
            <v>3106</v>
          </cell>
        </row>
        <row r="408">
          <cell r="B408">
            <v>3107</v>
          </cell>
        </row>
        <row r="409">
          <cell r="B409">
            <v>3108</v>
          </cell>
        </row>
        <row r="410">
          <cell r="B410">
            <v>3201</v>
          </cell>
        </row>
        <row r="411">
          <cell r="B411">
            <v>3202</v>
          </cell>
        </row>
        <row r="412">
          <cell r="B412">
            <v>3203</v>
          </cell>
        </row>
        <row r="413">
          <cell r="B413">
            <v>3204</v>
          </cell>
        </row>
        <row r="414">
          <cell r="B414">
            <v>3205</v>
          </cell>
        </row>
        <row r="415">
          <cell r="B415">
            <v>3206</v>
          </cell>
        </row>
        <row r="416">
          <cell r="B416">
            <v>3207</v>
          </cell>
        </row>
        <row r="417">
          <cell r="B417">
            <v>3208</v>
          </cell>
        </row>
        <row r="418">
          <cell r="B418">
            <v>3301</v>
          </cell>
        </row>
        <row r="419">
          <cell r="B419">
            <v>3302</v>
          </cell>
        </row>
        <row r="420">
          <cell r="B420">
            <v>3303</v>
          </cell>
        </row>
        <row r="421">
          <cell r="B421">
            <v>3304</v>
          </cell>
        </row>
        <row r="422">
          <cell r="B422">
            <v>3305</v>
          </cell>
        </row>
        <row r="423">
          <cell r="B423">
            <v>3306</v>
          </cell>
        </row>
        <row r="424">
          <cell r="B424">
            <v>3307</v>
          </cell>
        </row>
        <row r="425">
          <cell r="B425">
            <v>3308</v>
          </cell>
        </row>
        <row r="426">
          <cell r="B426">
            <v>3401</v>
          </cell>
        </row>
        <row r="427">
          <cell r="B427">
            <v>3402</v>
          </cell>
        </row>
        <row r="428">
          <cell r="B428">
            <v>3403</v>
          </cell>
        </row>
        <row r="429">
          <cell r="B429">
            <v>3404</v>
          </cell>
        </row>
        <row r="430">
          <cell r="B430">
            <v>3405</v>
          </cell>
        </row>
        <row r="431">
          <cell r="B431">
            <v>3406</v>
          </cell>
        </row>
        <row r="432">
          <cell r="B432">
            <v>3407</v>
          </cell>
        </row>
        <row r="433">
          <cell r="B433">
            <v>3408</v>
          </cell>
        </row>
        <row r="434">
          <cell r="B434">
            <v>3501</v>
          </cell>
        </row>
        <row r="435">
          <cell r="B435">
            <v>3502</v>
          </cell>
        </row>
        <row r="436">
          <cell r="B436">
            <v>3503</v>
          </cell>
        </row>
        <row r="437">
          <cell r="B437">
            <v>3504</v>
          </cell>
        </row>
        <row r="438">
          <cell r="B438">
            <v>3505</v>
          </cell>
        </row>
        <row r="439">
          <cell r="B439">
            <v>3506</v>
          </cell>
        </row>
        <row r="440">
          <cell r="B440">
            <v>3507</v>
          </cell>
        </row>
        <row r="441">
          <cell r="B441">
            <v>3508</v>
          </cell>
        </row>
        <row r="442">
          <cell r="B442">
            <v>3601</v>
          </cell>
        </row>
        <row r="443">
          <cell r="B443">
            <v>3602</v>
          </cell>
        </row>
        <row r="444">
          <cell r="B444">
            <v>3603</v>
          </cell>
        </row>
        <row r="445">
          <cell r="B445">
            <v>3604</v>
          </cell>
        </row>
        <row r="446">
          <cell r="B446">
            <v>3605</v>
          </cell>
        </row>
        <row r="447">
          <cell r="B447">
            <v>3606</v>
          </cell>
        </row>
        <row r="448">
          <cell r="B448">
            <v>3607</v>
          </cell>
        </row>
        <row r="449">
          <cell r="B449">
            <v>3608</v>
          </cell>
        </row>
        <row r="450">
          <cell r="B450">
            <v>3701</v>
          </cell>
        </row>
        <row r="451">
          <cell r="B451">
            <v>3702</v>
          </cell>
        </row>
        <row r="452">
          <cell r="B452">
            <v>3703</v>
          </cell>
        </row>
        <row r="453">
          <cell r="B453">
            <v>3704</v>
          </cell>
        </row>
        <row r="454">
          <cell r="B454">
            <v>3705</v>
          </cell>
        </row>
        <row r="455">
          <cell r="B455">
            <v>3706</v>
          </cell>
        </row>
        <row r="456">
          <cell r="B456">
            <v>3707</v>
          </cell>
        </row>
        <row r="457">
          <cell r="B457">
            <v>3708</v>
          </cell>
        </row>
        <row r="458">
          <cell r="B458">
            <v>3901</v>
          </cell>
        </row>
        <row r="459">
          <cell r="B459">
            <v>3902</v>
          </cell>
        </row>
        <row r="460">
          <cell r="B460">
            <v>3903</v>
          </cell>
        </row>
        <row r="461">
          <cell r="B461">
            <v>3904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D1" t="str">
            <v>TypeContract</v>
          </cell>
        </row>
        <row r="2">
          <cell r="A2" t="str">
            <v>Active</v>
          </cell>
          <cell r="B2" t="str">
            <v>Advance</v>
          </cell>
          <cell r="C2" t="str">
            <v>Advance</v>
          </cell>
          <cell r="D2" t="str">
            <v>Contract</v>
          </cell>
        </row>
        <row r="3">
          <cell r="A3" t="str">
            <v>Cancel</v>
          </cell>
          <cell r="B3" t="str">
            <v>D1</v>
          </cell>
          <cell r="C3" t="str">
            <v>Downpayment</v>
          </cell>
          <cell r="D3" t="str">
            <v>Advance</v>
          </cell>
        </row>
        <row r="4">
          <cell r="A4" t="str">
            <v>Change Name</v>
          </cell>
          <cell r="B4" t="str">
            <v>D2</v>
          </cell>
          <cell r="C4" t="str">
            <v>Final</v>
          </cell>
        </row>
        <row r="5">
          <cell r="A5" t="str">
            <v>Terminate</v>
          </cell>
          <cell r="B5" t="str">
            <v>D3.1</v>
          </cell>
        </row>
        <row r="6">
          <cell r="A6" t="str">
            <v>Change Unit</v>
          </cell>
          <cell r="B6" t="str">
            <v>D3.2</v>
          </cell>
        </row>
        <row r="7">
          <cell r="A7" t="str">
            <v>Refund</v>
          </cell>
          <cell r="B7" t="str">
            <v>D3.3</v>
          </cell>
        </row>
        <row r="8">
          <cell r="B8" t="str">
            <v>D3.4</v>
          </cell>
        </row>
        <row r="9">
          <cell r="B9" t="str">
            <v>D3.5</v>
          </cell>
        </row>
        <row r="10">
          <cell r="B10" t="str">
            <v>D3.6</v>
          </cell>
        </row>
        <row r="11">
          <cell r="B11" t="str">
            <v>D3.7</v>
          </cell>
        </row>
        <row r="12">
          <cell r="B12" t="str">
            <v>D3.8</v>
          </cell>
        </row>
        <row r="13">
          <cell r="B13" t="str">
            <v>D3.9</v>
          </cell>
        </row>
        <row r="14">
          <cell r="B14" t="str">
            <v>D3.10</v>
          </cell>
        </row>
        <row r="15">
          <cell r="B15" t="str">
            <v>D3.11</v>
          </cell>
        </row>
        <row r="16">
          <cell r="B16" t="str">
            <v>D3.12</v>
          </cell>
        </row>
        <row r="17">
          <cell r="B17" t="str">
            <v>D3.13</v>
          </cell>
        </row>
        <row r="18">
          <cell r="B18" t="str">
            <v>D3.14</v>
          </cell>
        </row>
        <row r="19">
          <cell r="B19" t="str">
            <v>D3.15</v>
          </cell>
        </row>
        <row r="20">
          <cell r="B20" t="str">
            <v>D3.16</v>
          </cell>
        </row>
        <row r="21">
          <cell r="B21" t="str">
            <v>D3.17</v>
          </cell>
        </row>
        <row r="22">
          <cell r="B22" t="str">
            <v>D3.18</v>
          </cell>
        </row>
        <row r="23">
          <cell r="B23" t="str">
            <v>Final</v>
          </cell>
        </row>
      </sheetData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2F34F-A2EB-4882-AD7E-E89EEBBE38F2}">
  <dimension ref="A1:M101"/>
  <sheetViews>
    <sheetView showGridLines="0" tabSelected="1" view="pageBreakPreview" zoomScaleNormal="115" zoomScaleSheetLayoutView="100" workbookViewId="0">
      <selection activeCell="A4" sqref="A4"/>
    </sheetView>
  </sheetViews>
  <sheetFormatPr defaultColWidth="10.5546875" defaultRowHeight="24" customHeight="1"/>
  <cols>
    <col min="1" max="1" width="43.21875" style="33" customWidth="1"/>
    <col min="2" max="3" width="9.5546875" style="33" customWidth="1"/>
    <col min="4" max="4" width="1.5546875" style="33" customWidth="1"/>
    <col min="5" max="5" width="14.77734375" style="33" customWidth="1"/>
    <col min="6" max="6" width="1.21875" style="33" customWidth="1"/>
    <col min="7" max="7" width="14.77734375" style="33" customWidth="1"/>
    <col min="8" max="8" width="1.21875" style="36" customWidth="1"/>
    <col min="9" max="9" width="14.77734375" style="36" customWidth="1"/>
    <col min="10" max="10" width="1.21875" style="33" customWidth="1"/>
    <col min="11" max="11" width="14.77734375" style="36" customWidth="1"/>
    <col min="12" max="12" width="1.5546875" style="33" customWidth="1"/>
    <col min="13" max="16384" width="10.5546875" style="33"/>
  </cols>
  <sheetData>
    <row r="1" spans="1:13" ht="24" customHeight="1">
      <c r="A1" s="32" t="s">
        <v>0</v>
      </c>
      <c r="H1" s="33"/>
      <c r="I1" s="33"/>
      <c r="K1" s="33"/>
    </row>
    <row r="2" spans="1:13" ht="24" customHeight="1">
      <c r="A2" s="32" t="s">
        <v>1</v>
      </c>
      <c r="H2" s="33"/>
      <c r="I2" s="33"/>
      <c r="K2" s="33"/>
    </row>
    <row r="3" spans="1:13" ht="24" customHeight="1">
      <c r="A3" s="32" t="s">
        <v>2</v>
      </c>
      <c r="H3" s="33"/>
      <c r="I3" s="33"/>
      <c r="K3" s="33"/>
    </row>
    <row r="4" spans="1:13" ht="24" customHeight="1">
      <c r="H4" s="33"/>
      <c r="I4" s="33"/>
      <c r="K4" s="33" t="s">
        <v>3</v>
      </c>
    </row>
    <row r="5" spans="1:13" ht="24" customHeight="1">
      <c r="D5" s="53"/>
      <c r="E5" s="101" t="s">
        <v>4</v>
      </c>
      <c r="F5" s="101"/>
      <c r="G5" s="101"/>
      <c r="H5" s="34"/>
      <c r="I5" s="101" t="s">
        <v>5</v>
      </c>
      <c r="J5" s="101"/>
      <c r="K5" s="101"/>
    </row>
    <row r="6" spans="1:13" ht="24" customHeight="1">
      <c r="C6" s="35" t="s">
        <v>6</v>
      </c>
      <c r="D6" s="53"/>
      <c r="E6" s="35" t="s">
        <v>7</v>
      </c>
      <c r="F6" s="53"/>
      <c r="G6" s="35" t="s">
        <v>8</v>
      </c>
      <c r="H6" s="35"/>
      <c r="I6" s="35" t="s">
        <v>7</v>
      </c>
      <c r="J6" s="53"/>
      <c r="K6" s="35" t="s">
        <v>8</v>
      </c>
    </row>
    <row r="7" spans="1:13" ht="24" customHeight="1">
      <c r="C7" s="35"/>
      <c r="D7" s="53"/>
      <c r="E7" s="34" t="s">
        <v>9</v>
      </c>
      <c r="F7" s="53"/>
      <c r="G7" s="34" t="s">
        <v>10</v>
      </c>
      <c r="H7" s="34"/>
      <c r="I7" s="34" t="s">
        <v>9</v>
      </c>
      <c r="J7" s="35"/>
      <c r="K7" s="34" t="s">
        <v>10</v>
      </c>
    </row>
    <row r="8" spans="1:13" ht="24" customHeight="1">
      <c r="C8" s="35"/>
      <c r="D8" s="53"/>
      <c r="E8" s="34" t="s">
        <v>11</v>
      </c>
      <c r="F8" s="53"/>
      <c r="G8" s="34"/>
      <c r="H8" s="34"/>
      <c r="I8" s="34" t="s">
        <v>11</v>
      </c>
      <c r="J8" s="35"/>
      <c r="K8" s="34"/>
    </row>
    <row r="9" spans="1:13" ht="24" customHeight="1">
      <c r="A9" s="32" t="s">
        <v>12</v>
      </c>
      <c r="D9" s="36"/>
      <c r="E9" s="36"/>
      <c r="F9" s="36"/>
      <c r="G9" s="36"/>
      <c r="J9" s="36"/>
      <c r="M9" s="54"/>
    </row>
    <row r="10" spans="1:13" ht="24" customHeight="1">
      <c r="A10" s="32" t="s">
        <v>13</v>
      </c>
      <c r="D10" s="36"/>
      <c r="E10" s="36"/>
      <c r="F10" s="36"/>
      <c r="G10" s="36"/>
      <c r="J10" s="36"/>
      <c r="L10" s="28"/>
    </row>
    <row r="11" spans="1:13" ht="24" customHeight="1">
      <c r="A11" s="33" t="s">
        <v>14</v>
      </c>
      <c r="C11" s="34"/>
      <c r="D11" s="36"/>
      <c r="E11" s="37">
        <v>569008</v>
      </c>
      <c r="F11" s="95"/>
      <c r="G11" s="96">
        <v>768538</v>
      </c>
      <c r="H11" s="37"/>
      <c r="I11" s="37">
        <v>269926</v>
      </c>
      <c r="J11" s="37"/>
      <c r="K11" s="96">
        <v>432303</v>
      </c>
    </row>
    <row r="12" spans="1:13" ht="24" customHeight="1">
      <c r="A12" s="33" t="s">
        <v>15</v>
      </c>
      <c r="C12" s="55">
        <v>3</v>
      </c>
      <c r="D12" s="36"/>
      <c r="E12" s="37">
        <v>371081</v>
      </c>
      <c r="F12" s="95"/>
      <c r="G12" s="96">
        <v>354689</v>
      </c>
      <c r="H12" s="37"/>
      <c r="I12" s="37">
        <v>451986</v>
      </c>
      <c r="J12" s="37"/>
      <c r="K12" s="96">
        <v>442453</v>
      </c>
    </row>
    <row r="13" spans="1:13" ht="24" customHeight="1">
      <c r="A13" s="33" t="s">
        <v>16</v>
      </c>
      <c r="C13" s="55">
        <v>2</v>
      </c>
      <c r="D13" s="36"/>
      <c r="E13" s="37">
        <v>175000</v>
      </c>
      <c r="F13" s="95"/>
      <c r="G13" s="96">
        <v>165000</v>
      </c>
      <c r="H13" s="37"/>
      <c r="I13" s="37">
        <v>435432</v>
      </c>
      <c r="J13" s="37"/>
      <c r="K13" s="96">
        <v>392432</v>
      </c>
    </row>
    <row r="14" spans="1:13" ht="24" customHeight="1">
      <c r="A14" s="33" t="s">
        <v>17</v>
      </c>
      <c r="C14" s="55"/>
      <c r="D14" s="36"/>
      <c r="E14" s="37"/>
      <c r="F14" s="95"/>
      <c r="G14" s="95"/>
      <c r="H14" s="95"/>
      <c r="I14" s="37"/>
      <c r="J14" s="95"/>
      <c r="K14" s="95"/>
    </row>
    <row r="15" spans="1:13" ht="24" customHeight="1">
      <c r="A15" s="33" t="s">
        <v>18</v>
      </c>
      <c r="C15" s="55">
        <v>2</v>
      </c>
      <c r="D15" s="36"/>
      <c r="E15" s="37">
        <v>285000</v>
      </c>
      <c r="F15" s="95"/>
      <c r="G15" s="96">
        <v>285000</v>
      </c>
      <c r="H15" s="37"/>
      <c r="I15" s="37">
        <v>285000</v>
      </c>
      <c r="J15" s="37"/>
      <c r="K15" s="96">
        <v>285000</v>
      </c>
    </row>
    <row r="16" spans="1:13" ht="24" customHeight="1">
      <c r="A16" s="33" t="s">
        <v>19</v>
      </c>
      <c r="C16" s="55"/>
      <c r="D16" s="36"/>
      <c r="E16" s="37">
        <v>6353</v>
      </c>
      <c r="F16" s="95"/>
      <c r="G16" s="96">
        <v>7825</v>
      </c>
      <c r="H16" s="37"/>
      <c r="I16" s="37">
        <v>2553</v>
      </c>
      <c r="J16" s="37"/>
      <c r="K16" s="96">
        <v>3239</v>
      </c>
    </row>
    <row r="17" spans="1:11" ht="24" customHeight="1">
      <c r="A17" s="33" t="s">
        <v>20</v>
      </c>
      <c r="C17" s="55"/>
      <c r="D17" s="36"/>
      <c r="E17" s="37">
        <v>915671</v>
      </c>
      <c r="F17" s="95"/>
      <c r="G17" s="96">
        <v>900671</v>
      </c>
      <c r="H17" s="37"/>
      <c r="I17" s="37">
        <v>715671</v>
      </c>
      <c r="J17" s="37"/>
      <c r="K17" s="96">
        <v>700671</v>
      </c>
    </row>
    <row r="18" spans="1:11" ht="24" customHeight="1">
      <c r="A18" s="33" t="s">
        <v>21</v>
      </c>
      <c r="C18" s="55">
        <v>4</v>
      </c>
      <c r="D18" s="36"/>
      <c r="E18" s="37">
        <v>1349203</v>
      </c>
      <c r="F18" s="95"/>
      <c r="G18" s="96">
        <v>1356299</v>
      </c>
      <c r="H18" s="37"/>
      <c r="I18" s="37">
        <v>1306213</v>
      </c>
      <c r="J18" s="37"/>
      <c r="K18" s="96">
        <v>1313309</v>
      </c>
    </row>
    <row r="19" spans="1:11" ht="24" customHeight="1">
      <c r="A19" s="33" t="s">
        <v>22</v>
      </c>
      <c r="C19" s="55"/>
      <c r="D19" s="36"/>
      <c r="E19" s="37">
        <v>67705</v>
      </c>
      <c r="F19" s="95"/>
      <c r="G19" s="97">
        <v>74516</v>
      </c>
      <c r="H19" s="37"/>
      <c r="I19" s="37">
        <v>61445</v>
      </c>
      <c r="J19" s="37"/>
      <c r="K19" s="97">
        <v>66396</v>
      </c>
    </row>
    <row r="20" spans="1:11" ht="24" customHeight="1">
      <c r="A20" s="32" t="s">
        <v>23</v>
      </c>
      <c r="C20" s="55"/>
      <c r="D20" s="36"/>
      <c r="E20" s="38">
        <f>SUM(E11:E19)</f>
        <v>3739021</v>
      </c>
      <c r="F20" s="95"/>
      <c r="G20" s="38">
        <f>SUM(G11:G19)</f>
        <v>3912538</v>
      </c>
      <c r="H20" s="37"/>
      <c r="I20" s="38">
        <f>SUM(I11:I19)</f>
        <v>3528226</v>
      </c>
      <c r="J20" s="37"/>
      <c r="K20" s="38">
        <f>SUM(K11:K19)</f>
        <v>3635803</v>
      </c>
    </row>
    <row r="21" spans="1:11" ht="24" customHeight="1">
      <c r="A21" s="32" t="s">
        <v>24</v>
      </c>
      <c r="E21" s="95"/>
      <c r="F21" s="95"/>
      <c r="G21" s="95"/>
      <c r="H21" s="37"/>
      <c r="I21" s="37"/>
      <c r="J21" s="37"/>
      <c r="K21" s="37"/>
    </row>
    <row r="22" spans="1:11" ht="24" customHeight="1">
      <c r="A22" s="33" t="s">
        <v>25</v>
      </c>
      <c r="C22" s="55"/>
      <c r="D22" s="36"/>
      <c r="E22" s="37">
        <v>107082</v>
      </c>
      <c r="F22" s="95"/>
      <c r="G22" s="96">
        <v>112619</v>
      </c>
      <c r="H22" s="37"/>
      <c r="I22" s="37">
        <v>97130</v>
      </c>
      <c r="J22" s="37"/>
      <c r="K22" s="98">
        <v>102667</v>
      </c>
    </row>
    <row r="23" spans="1:11" ht="24" customHeight="1">
      <c r="A23" s="33" t="s">
        <v>26</v>
      </c>
      <c r="C23" s="55"/>
      <c r="D23" s="36"/>
      <c r="E23" s="37"/>
      <c r="F23" s="95"/>
      <c r="G23" s="96"/>
      <c r="H23" s="37"/>
      <c r="I23" s="37"/>
      <c r="J23" s="37"/>
      <c r="K23" s="98"/>
    </row>
    <row r="24" spans="1:11" ht="24" customHeight="1">
      <c r="A24" s="33" t="s">
        <v>27</v>
      </c>
      <c r="C24" s="55"/>
      <c r="D24" s="36"/>
      <c r="E24" s="37">
        <v>115830</v>
      </c>
      <c r="F24" s="95"/>
      <c r="G24" s="96">
        <v>119340</v>
      </c>
      <c r="H24" s="37"/>
      <c r="I24" s="37">
        <v>115830</v>
      </c>
      <c r="J24" s="37"/>
      <c r="K24" s="98">
        <v>119340</v>
      </c>
    </row>
    <row r="25" spans="1:11" ht="24" customHeight="1">
      <c r="A25" s="33" t="s">
        <v>28</v>
      </c>
      <c r="C25" s="55"/>
      <c r="D25" s="36"/>
      <c r="E25" s="37">
        <v>0</v>
      </c>
      <c r="F25" s="95"/>
      <c r="G25" s="37">
        <v>0</v>
      </c>
      <c r="H25" s="37"/>
      <c r="I25" s="37">
        <v>3871564</v>
      </c>
      <c r="J25" s="37"/>
      <c r="K25" s="69">
        <v>3871564</v>
      </c>
    </row>
    <row r="26" spans="1:11" ht="24" customHeight="1">
      <c r="A26" s="33" t="s">
        <v>29</v>
      </c>
      <c r="C26" s="55"/>
      <c r="D26" s="36"/>
      <c r="E26" s="37">
        <v>1322287</v>
      </c>
      <c r="F26" s="95"/>
      <c r="G26" s="96">
        <v>1316874</v>
      </c>
      <c r="H26" s="37"/>
      <c r="I26" s="37">
        <v>1185654</v>
      </c>
      <c r="J26" s="37"/>
      <c r="K26" s="98">
        <v>1185654</v>
      </c>
    </row>
    <row r="27" spans="1:11" ht="24" customHeight="1">
      <c r="A27" s="33" t="s">
        <v>30</v>
      </c>
      <c r="C27" s="55"/>
      <c r="D27" s="36"/>
      <c r="E27" s="37"/>
      <c r="F27" s="95"/>
      <c r="G27" s="96"/>
      <c r="H27" s="37"/>
      <c r="I27" s="95"/>
      <c r="J27" s="37"/>
      <c r="K27" s="98"/>
    </row>
    <row r="28" spans="1:11" ht="24" customHeight="1">
      <c r="A28" s="33" t="s">
        <v>18</v>
      </c>
      <c r="C28" s="55">
        <v>2</v>
      </c>
      <c r="D28" s="36"/>
      <c r="E28" s="37">
        <v>80000</v>
      </c>
      <c r="F28" s="95"/>
      <c r="G28" s="96">
        <v>120000</v>
      </c>
      <c r="H28" s="37"/>
      <c r="I28" s="37">
        <v>80000</v>
      </c>
      <c r="J28" s="37"/>
      <c r="K28" s="98">
        <v>120000</v>
      </c>
    </row>
    <row r="29" spans="1:11" ht="24" customHeight="1">
      <c r="A29" s="33" t="s">
        <v>31</v>
      </c>
      <c r="C29" s="55"/>
      <c r="D29" s="36"/>
      <c r="E29" s="37">
        <v>107687</v>
      </c>
      <c r="F29" s="95"/>
      <c r="G29" s="96">
        <v>107687</v>
      </c>
      <c r="H29" s="37"/>
      <c r="I29" s="37">
        <v>107687</v>
      </c>
      <c r="J29" s="37"/>
      <c r="K29" s="96">
        <v>107687</v>
      </c>
    </row>
    <row r="30" spans="1:11" ht="24" customHeight="1">
      <c r="A30" s="33" t="s">
        <v>32</v>
      </c>
      <c r="C30" s="55"/>
      <c r="D30" s="36"/>
      <c r="E30" s="37">
        <v>292758</v>
      </c>
      <c r="F30" s="95"/>
      <c r="G30" s="96">
        <v>291428</v>
      </c>
      <c r="H30" s="37"/>
      <c r="I30" s="37">
        <v>292758</v>
      </c>
      <c r="J30" s="37"/>
      <c r="K30" s="98">
        <v>291428</v>
      </c>
    </row>
    <row r="31" spans="1:11" ht="24" customHeight="1">
      <c r="A31" s="33" t="s">
        <v>33</v>
      </c>
      <c r="C31" s="55">
        <v>5</v>
      </c>
      <c r="D31" s="36"/>
      <c r="E31" s="37">
        <v>5852174</v>
      </c>
      <c r="F31" s="95"/>
      <c r="G31" s="96">
        <v>5877138</v>
      </c>
      <c r="H31" s="37"/>
      <c r="I31" s="37">
        <v>781678</v>
      </c>
      <c r="J31" s="37"/>
      <c r="K31" s="98">
        <v>781206</v>
      </c>
    </row>
    <row r="32" spans="1:11" ht="24" customHeight="1">
      <c r="A32" s="33" t="s">
        <v>34</v>
      </c>
      <c r="C32" s="55"/>
      <c r="D32" s="36"/>
      <c r="E32" s="37">
        <v>384710</v>
      </c>
      <c r="F32" s="95"/>
      <c r="G32" s="96">
        <v>423831</v>
      </c>
      <c r="H32" s="37"/>
      <c r="I32" s="37">
        <v>16997</v>
      </c>
      <c r="J32" s="37"/>
      <c r="K32" s="98">
        <v>21860</v>
      </c>
    </row>
    <row r="33" spans="1:11" ht="24" customHeight="1">
      <c r="A33" s="33" t="s">
        <v>203</v>
      </c>
      <c r="C33" s="55"/>
      <c r="D33" s="36"/>
      <c r="E33" s="37">
        <v>10763</v>
      </c>
      <c r="F33" s="95"/>
      <c r="G33" s="96">
        <v>9201</v>
      </c>
      <c r="H33" s="37"/>
      <c r="I33" s="37">
        <v>5983</v>
      </c>
      <c r="J33" s="37"/>
      <c r="K33" s="98">
        <v>4158</v>
      </c>
    </row>
    <row r="34" spans="1:11" ht="24" customHeight="1">
      <c r="A34" s="33" t="s">
        <v>35</v>
      </c>
      <c r="C34" s="55"/>
      <c r="D34" s="36"/>
      <c r="E34" s="37">
        <v>224000</v>
      </c>
      <c r="F34" s="95"/>
      <c r="G34" s="96">
        <v>224000</v>
      </c>
      <c r="H34" s="37"/>
      <c r="I34" s="37">
        <v>0</v>
      </c>
      <c r="J34" s="37"/>
      <c r="K34" s="98">
        <v>0</v>
      </c>
    </row>
    <row r="35" spans="1:11" ht="24" customHeight="1">
      <c r="A35" s="33" t="s">
        <v>36</v>
      </c>
      <c r="C35" s="55"/>
      <c r="D35" s="36"/>
      <c r="E35" s="37">
        <v>1231949</v>
      </c>
      <c r="F35" s="95"/>
      <c r="G35" s="98">
        <v>1196540</v>
      </c>
      <c r="H35" s="37"/>
      <c r="I35" s="37">
        <v>792658</v>
      </c>
      <c r="J35" s="37"/>
      <c r="K35" s="98">
        <v>764457</v>
      </c>
    </row>
    <row r="36" spans="1:11" ht="24" customHeight="1">
      <c r="A36" s="33" t="s">
        <v>37</v>
      </c>
      <c r="C36" s="34"/>
      <c r="D36" s="36"/>
      <c r="E36" s="37">
        <v>8002</v>
      </c>
      <c r="F36" s="95"/>
      <c r="G36" s="69">
        <v>7964</v>
      </c>
      <c r="H36" s="37"/>
      <c r="I36" s="37">
        <v>5287</v>
      </c>
      <c r="J36" s="37"/>
      <c r="K36" s="69">
        <v>5416</v>
      </c>
    </row>
    <row r="37" spans="1:11" ht="24" customHeight="1">
      <c r="A37" s="32" t="s">
        <v>38</v>
      </c>
      <c r="C37" s="34"/>
      <c r="D37" s="36"/>
      <c r="E37" s="38">
        <f>SUM(E22:E36)</f>
        <v>9737242</v>
      </c>
      <c r="F37" s="95"/>
      <c r="G37" s="38">
        <f>SUM(G22:G36)</f>
        <v>9806622</v>
      </c>
      <c r="H37" s="37"/>
      <c r="I37" s="38">
        <f>SUM(I22:I36)</f>
        <v>7353226</v>
      </c>
      <c r="J37" s="37"/>
      <c r="K37" s="38">
        <f>SUM(K22:K36)</f>
        <v>7375437</v>
      </c>
    </row>
    <row r="38" spans="1:11" ht="24" customHeight="1" thickBot="1">
      <c r="A38" s="32" t="s">
        <v>39</v>
      </c>
      <c r="D38" s="36"/>
      <c r="E38" s="40">
        <f>E20+E37</f>
        <v>13476263</v>
      </c>
      <c r="F38" s="95"/>
      <c r="G38" s="40">
        <f>G20+G37</f>
        <v>13719160</v>
      </c>
      <c r="H38" s="37"/>
      <c r="I38" s="40">
        <f>I20+I37</f>
        <v>10881452</v>
      </c>
      <c r="J38" s="37"/>
      <c r="K38" s="40">
        <f>K20+K37</f>
        <v>11011240</v>
      </c>
    </row>
    <row r="39" spans="1:11" ht="24" customHeight="1" thickTop="1">
      <c r="D39" s="56"/>
      <c r="E39" s="56"/>
      <c r="F39" s="56"/>
      <c r="G39" s="56"/>
      <c r="H39" s="41"/>
      <c r="I39" s="41"/>
      <c r="J39" s="57"/>
      <c r="K39" s="41"/>
    </row>
    <row r="40" spans="1:11" ht="24" customHeight="1">
      <c r="A40" s="33" t="s">
        <v>40</v>
      </c>
      <c r="D40" s="56"/>
      <c r="E40" s="56"/>
      <c r="F40" s="56"/>
      <c r="G40" s="56"/>
      <c r="J40" s="56"/>
    </row>
    <row r="41" spans="1:11" ht="24" customHeight="1">
      <c r="A41" s="32" t="s">
        <v>0</v>
      </c>
      <c r="H41" s="33"/>
      <c r="I41" s="33"/>
      <c r="K41" s="33"/>
    </row>
    <row r="42" spans="1:11" ht="24" customHeight="1">
      <c r="A42" s="32" t="s">
        <v>41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</row>
    <row r="43" spans="1:11" ht="24" customHeight="1">
      <c r="A43" s="32" t="s">
        <v>2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</row>
    <row r="44" spans="1:11" ht="24" customHeight="1">
      <c r="H44" s="33"/>
      <c r="I44" s="33"/>
      <c r="K44" s="68" t="s">
        <v>3</v>
      </c>
    </row>
    <row r="45" spans="1:11" ht="24" customHeight="1">
      <c r="D45" s="53"/>
      <c r="E45" s="101" t="s">
        <v>4</v>
      </c>
      <c r="F45" s="101"/>
      <c r="G45" s="101"/>
      <c r="H45" s="34"/>
      <c r="I45" s="101" t="s">
        <v>5</v>
      </c>
      <c r="J45" s="101"/>
      <c r="K45" s="101"/>
    </row>
    <row r="46" spans="1:11" ht="24" customHeight="1">
      <c r="C46" s="35" t="s">
        <v>6</v>
      </c>
      <c r="D46" s="53"/>
      <c r="E46" s="35" t="s">
        <v>7</v>
      </c>
      <c r="F46" s="53"/>
      <c r="G46" s="35" t="s">
        <v>8</v>
      </c>
      <c r="H46" s="35"/>
      <c r="I46" s="35" t="s">
        <v>7</v>
      </c>
      <c r="J46" s="53"/>
      <c r="K46" s="35" t="s">
        <v>8</v>
      </c>
    </row>
    <row r="47" spans="1:11" ht="24" customHeight="1">
      <c r="C47" s="35"/>
      <c r="D47" s="53"/>
      <c r="E47" s="34" t="s">
        <v>9</v>
      </c>
      <c r="F47" s="53"/>
      <c r="G47" s="34" t="s">
        <v>10</v>
      </c>
      <c r="H47" s="34"/>
      <c r="I47" s="34" t="s">
        <v>9</v>
      </c>
      <c r="J47" s="35"/>
      <c r="K47" s="34" t="s">
        <v>10</v>
      </c>
    </row>
    <row r="48" spans="1:11" ht="24" customHeight="1">
      <c r="C48" s="35"/>
      <c r="D48" s="53"/>
      <c r="E48" s="34" t="s">
        <v>11</v>
      </c>
      <c r="F48" s="53"/>
      <c r="G48" s="34"/>
      <c r="H48" s="34"/>
      <c r="I48" s="34" t="s">
        <v>11</v>
      </c>
      <c r="J48" s="35"/>
      <c r="K48" s="34"/>
    </row>
    <row r="49" spans="1:12" ht="24" customHeight="1">
      <c r="A49" s="32" t="s">
        <v>42</v>
      </c>
      <c r="D49" s="34"/>
      <c r="E49" s="34"/>
      <c r="F49" s="34"/>
      <c r="G49" s="34"/>
      <c r="H49" s="42"/>
      <c r="I49" s="42"/>
      <c r="J49" s="34"/>
      <c r="K49" s="42"/>
    </row>
    <row r="50" spans="1:12" ht="24" customHeight="1">
      <c r="A50" s="32" t="s">
        <v>43</v>
      </c>
      <c r="D50" s="36"/>
      <c r="E50" s="36"/>
      <c r="F50" s="36"/>
      <c r="G50" s="36"/>
      <c r="J50" s="36"/>
    </row>
    <row r="51" spans="1:12" ht="24" customHeight="1">
      <c r="A51" s="33" t="s">
        <v>44</v>
      </c>
      <c r="C51" s="55"/>
      <c r="D51" s="36"/>
      <c r="E51" s="37">
        <v>461242</v>
      </c>
      <c r="F51" s="37"/>
      <c r="G51" s="69">
        <v>491510</v>
      </c>
      <c r="H51" s="37"/>
      <c r="I51" s="37">
        <v>577390</v>
      </c>
      <c r="J51" s="37"/>
      <c r="K51" s="69">
        <v>500315</v>
      </c>
    </row>
    <row r="52" spans="1:12" ht="24" customHeight="1">
      <c r="A52" s="33" t="s">
        <v>45</v>
      </c>
      <c r="C52" s="55">
        <v>2</v>
      </c>
      <c r="D52" s="36"/>
      <c r="E52" s="37">
        <v>0</v>
      </c>
      <c r="F52" s="37"/>
      <c r="G52" s="69">
        <v>0</v>
      </c>
      <c r="H52" s="37"/>
      <c r="I52" s="37">
        <v>714000</v>
      </c>
      <c r="J52" s="37"/>
      <c r="K52" s="69">
        <v>714000</v>
      </c>
    </row>
    <row r="53" spans="1:12" ht="24" customHeight="1">
      <c r="A53" s="33" t="s">
        <v>204</v>
      </c>
      <c r="C53" s="55"/>
      <c r="D53" s="36"/>
      <c r="E53" s="37">
        <v>169824</v>
      </c>
      <c r="F53" s="37"/>
      <c r="G53" s="69">
        <v>174553</v>
      </c>
      <c r="H53" s="37"/>
      <c r="I53" s="37">
        <v>13396</v>
      </c>
      <c r="J53" s="37"/>
      <c r="K53" s="69">
        <v>14649</v>
      </c>
    </row>
    <row r="54" spans="1:12" ht="24" customHeight="1">
      <c r="A54" s="33" t="s">
        <v>205</v>
      </c>
      <c r="C54" s="55">
        <v>7</v>
      </c>
      <c r="D54" s="36"/>
      <c r="E54" s="37">
        <v>2979651</v>
      </c>
      <c r="F54" s="37"/>
      <c r="G54" s="69">
        <v>3106415</v>
      </c>
      <c r="H54" s="37"/>
      <c r="I54" s="37">
        <v>2979651</v>
      </c>
      <c r="J54" s="37"/>
      <c r="K54" s="69">
        <v>3106415</v>
      </c>
    </row>
    <row r="55" spans="1:12" ht="24" customHeight="1">
      <c r="A55" s="33" t="s">
        <v>46</v>
      </c>
      <c r="C55" s="55"/>
      <c r="D55" s="36"/>
      <c r="E55" s="37">
        <v>70734</v>
      </c>
      <c r="F55" s="37"/>
      <c r="G55" s="69">
        <v>126148</v>
      </c>
      <c r="H55" s="37"/>
      <c r="I55" s="37">
        <v>18742</v>
      </c>
      <c r="J55" s="37"/>
      <c r="K55" s="70">
        <v>17654</v>
      </c>
    </row>
    <row r="56" spans="1:12" ht="24" customHeight="1">
      <c r="A56" s="33" t="s">
        <v>47</v>
      </c>
      <c r="C56" s="55"/>
      <c r="D56" s="36"/>
      <c r="E56" s="37">
        <v>731567</v>
      </c>
      <c r="F56" s="37"/>
      <c r="G56" s="69">
        <v>705033</v>
      </c>
      <c r="H56" s="37"/>
      <c r="I56" s="37">
        <v>0</v>
      </c>
      <c r="J56" s="37"/>
      <c r="K56" s="69">
        <v>0</v>
      </c>
    </row>
    <row r="57" spans="1:12" ht="24" customHeight="1">
      <c r="A57" s="33" t="s">
        <v>48</v>
      </c>
      <c r="C57" s="55"/>
      <c r="D57" s="36"/>
      <c r="E57" s="37">
        <v>392970</v>
      </c>
      <c r="F57" s="37"/>
      <c r="G57" s="71">
        <v>362399</v>
      </c>
      <c r="H57" s="37"/>
      <c r="I57" s="43">
        <v>59484</v>
      </c>
      <c r="J57" s="37"/>
      <c r="K57" s="71">
        <v>56738</v>
      </c>
    </row>
    <row r="58" spans="1:12" ht="24" customHeight="1">
      <c r="A58" s="32" t="s">
        <v>49</v>
      </c>
      <c r="D58" s="36"/>
      <c r="E58" s="38">
        <f>SUM(E51:E57)</f>
        <v>4805988</v>
      </c>
      <c r="F58" s="37"/>
      <c r="G58" s="38">
        <f>SUM(G51:G57)</f>
        <v>4966058</v>
      </c>
      <c r="H58" s="37"/>
      <c r="I58" s="38">
        <f>SUM(I51:I57)</f>
        <v>4362663</v>
      </c>
      <c r="J58" s="37"/>
      <c r="K58" s="38">
        <f>SUM(K51:K57)</f>
        <v>4409771</v>
      </c>
      <c r="L58" s="37"/>
    </row>
    <row r="59" spans="1:12" ht="24" customHeight="1">
      <c r="A59" s="32" t="s">
        <v>50</v>
      </c>
      <c r="E59" s="37"/>
      <c r="F59" s="37"/>
      <c r="G59" s="37"/>
      <c r="H59" s="37"/>
      <c r="I59" s="37"/>
      <c r="J59" s="37"/>
      <c r="K59" s="37"/>
    </row>
    <row r="60" spans="1:12" ht="24" customHeight="1">
      <c r="A60" s="33" t="s">
        <v>51</v>
      </c>
      <c r="C60" s="55"/>
      <c r="E60" s="37">
        <v>134841</v>
      </c>
      <c r="F60" s="37"/>
      <c r="G60" s="69">
        <v>178626</v>
      </c>
      <c r="H60" s="37"/>
      <c r="I60" s="37">
        <v>5897</v>
      </c>
      <c r="J60" s="37"/>
      <c r="K60" s="69">
        <v>8921</v>
      </c>
    </row>
    <row r="61" spans="1:12" ht="24" customHeight="1">
      <c r="A61" s="58" t="s">
        <v>191</v>
      </c>
      <c r="B61" s="58"/>
      <c r="C61" s="55"/>
      <c r="D61" s="36"/>
      <c r="E61" s="37"/>
      <c r="F61" s="37"/>
      <c r="G61" s="37"/>
      <c r="H61" s="37"/>
      <c r="I61" s="37"/>
      <c r="J61" s="37"/>
      <c r="K61" s="37"/>
    </row>
    <row r="62" spans="1:12" ht="24" customHeight="1">
      <c r="A62" s="58" t="s">
        <v>192</v>
      </c>
      <c r="C62" s="55">
        <v>6</v>
      </c>
      <c r="D62" s="36"/>
      <c r="E62" s="37">
        <v>4690259</v>
      </c>
      <c r="F62" s="37"/>
      <c r="G62" s="69">
        <v>4659059</v>
      </c>
      <c r="H62" s="31"/>
      <c r="I62" s="37">
        <v>0</v>
      </c>
      <c r="J62" s="37"/>
      <c r="K62" s="69">
        <v>0</v>
      </c>
    </row>
    <row r="63" spans="1:12" ht="24" customHeight="1">
      <c r="A63" s="33" t="s">
        <v>53</v>
      </c>
      <c r="C63" s="55">
        <v>7</v>
      </c>
      <c r="D63" s="36"/>
      <c r="E63" s="37">
        <v>841797</v>
      </c>
      <c r="F63" s="37"/>
      <c r="G63" s="69">
        <v>804131</v>
      </c>
      <c r="H63" s="31"/>
      <c r="I63" s="37">
        <v>841797</v>
      </c>
      <c r="J63" s="37"/>
      <c r="K63" s="69">
        <v>804131</v>
      </c>
    </row>
    <row r="64" spans="1:12" ht="24" customHeight="1">
      <c r="A64" s="33" t="s">
        <v>54</v>
      </c>
      <c r="C64" s="55">
        <v>2</v>
      </c>
      <c r="D64" s="36"/>
      <c r="E64" s="37">
        <v>0</v>
      </c>
      <c r="F64" s="37"/>
      <c r="G64" s="69">
        <v>0</v>
      </c>
      <c r="H64" s="31"/>
      <c r="I64" s="37">
        <v>3500000</v>
      </c>
      <c r="J64" s="37"/>
      <c r="K64" s="69">
        <v>3500000</v>
      </c>
    </row>
    <row r="65" spans="1:11" ht="24" customHeight="1">
      <c r="A65" s="33" t="s">
        <v>55</v>
      </c>
      <c r="C65" s="55"/>
      <c r="D65" s="36"/>
      <c r="E65" s="37">
        <v>665426</v>
      </c>
      <c r="F65" s="37"/>
      <c r="G65" s="69">
        <v>668659</v>
      </c>
      <c r="H65" s="37"/>
      <c r="I65" s="37">
        <v>0</v>
      </c>
      <c r="J65" s="37"/>
      <c r="K65" s="70">
        <v>0</v>
      </c>
    </row>
    <row r="66" spans="1:11" ht="24" customHeight="1">
      <c r="A66" s="33" t="s">
        <v>56</v>
      </c>
      <c r="C66" s="55"/>
      <c r="D66" s="36"/>
      <c r="E66" s="37">
        <v>126280</v>
      </c>
      <c r="F66" s="37"/>
      <c r="G66" s="69">
        <v>124379</v>
      </c>
      <c r="H66" s="31"/>
      <c r="I66" s="37">
        <v>68554</v>
      </c>
      <c r="J66" s="37"/>
      <c r="K66" s="69">
        <v>66714</v>
      </c>
    </row>
    <row r="67" spans="1:11" ht="24" customHeight="1">
      <c r="A67" s="33" t="s">
        <v>57</v>
      </c>
      <c r="C67" s="55"/>
      <c r="D67" s="36"/>
      <c r="E67" s="72">
        <v>2448</v>
      </c>
      <c r="F67" s="37"/>
      <c r="G67" s="72">
        <v>2553</v>
      </c>
      <c r="H67" s="37"/>
      <c r="I67" s="43">
        <v>1869</v>
      </c>
      <c r="J67" s="37"/>
      <c r="K67" s="72">
        <v>1911</v>
      </c>
    </row>
    <row r="68" spans="1:11" ht="24" customHeight="1">
      <c r="A68" s="32" t="s">
        <v>58</v>
      </c>
      <c r="C68" s="55"/>
      <c r="D68" s="36"/>
      <c r="E68" s="43">
        <f>SUM(E60:E67)</f>
        <v>6461051</v>
      </c>
      <c r="F68" s="37"/>
      <c r="G68" s="43">
        <f>SUM(G60:G67)</f>
        <v>6437407</v>
      </c>
      <c r="H68" s="37"/>
      <c r="I68" s="43">
        <f>SUM(I60:I67)</f>
        <v>4418117</v>
      </c>
      <c r="J68" s="37"/>
      <c r="K68" s="43">
        <f>SUM(K60:K67)</f>
        <v>4381677</v>
      </c>
    </row>
    <row r="69" spans="1:11" ht="24" customHeight="1">
      <c r="A69" s="32" t="s">
        <v>59</v>
      </c>
      <c r="D69" s="36"/>
      <c r="E69" s="43">
        <f>E58+E68</f>
        <v>11267039</v>
      </c>
      <c r="F69" s="37"/>
      <c r="G69" s="43">
        <f>G58+G68</f>
        <v>11403465</v>
      </c>
      <c r="H69" s="37"/>
      <c r="I69" s="43">
        <f>I58+I68</f>
        <v>8780780</v>
      </c>
      <c r="J69" s="37"/>
      <c r="K69" s="43">
        <f>K58+K68</f>
        <v>8791448</v>
      </c>
    </row>
    <row r="70" spans="1:11" ht="24" customHeight="1">
      <c r="D70" s="56"/>
      <c r="E70" s="37"/>
      <c r="F70" s="37"/>
      <c r="G70" s="37"/>
      <c r="H70" s="37"/>
      <c r="I70" s="37"/>
      <c r="J70" s="37"/>
      <c r="K70" s="37"/>
    </row>
    <row r="71" spans="1:11" ht="24" customHeight="1">
      <c r="A71" s="33" t="s">
        <v>40</v>
      </c>
      <c r="D71" s="56"/>
      <c r="E71" s="56"/>
      <c r="F71" s="56"/>
      <c r="G71" s="56"/>
      <c r="J71" s="56"/>
    </row>
    <row r="72" spans="1:11" ht="24" customHeight="1">
      <c r="A72" s="32" t="s">
        <v>0</v>
      </c>
      <c r="H72" s="33"/>
      <c r="I72" s="33"/>
      <c r="K72" s="33"/>
    </row>
    <row r="73" spans="1:11" ht="24" customHeight="1">
      <c r="A73" s="32" t="s">
        <v>41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</row>
    <row r="74" spans="1:11" ht="24" customHeight="1">
      <c r="A74" s="32" t="s">
        <v>2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</row>
    <row r="75" spans="1:11" ht="24" customHeight="1">
      <c r="H75" s="33"/>
      <c r="I75" s="33"/>
      <c r="K75" s="68" t="s">
        <v>3</v>
      </c>
    </row>
    <row r="76" spans="1:11" ht="24" customHeight="1">
      <c r="D76" s="53"/>
      <c r="E76" s="101" t="s">
        <v>4</v>
      </c>
      <c r="F76" s="101"/>
      <c r="G76" s="101"/>
      <c r="H76" s="34"/>
      <c r="I76" s="101" t="s">
        <v>5</v>
      </c>
      <c r="J76" s="101"/>
      <c r="K76" s="101"/>
    </row>
    <row r="77" spans="1:11" ht="24" customHeight="1">
      <c r="C77" s="35"/>
      <c r="D77" s="53"/>
      <c r="E77" s="35" t="s">
        <v>7</v>
      </c>
      <c r="F77" s="53"/>
      <c r="G77" s="35" t="s">
        <v>8</v>
      </c>
      <c r="H77" s="35"/>
      <c r="I77" s="35" t="s">
        <v>7</v>
      </c>
      <c r="J77" s="53"/>
      <c r="K77" s="35" t="s">
        <v>8</v>
      </c>
    </row>
    <row r="78" spans="1:11" ht="24" customHeight="1">
      <c r="C78" s="35"/>
      <c r="D78" s="53"/>
      <c r="E78" s="34" t="s">
        <v>9</v>
      </c>
      <c r="F78" s="53"/>
      <c r="G78" s="34" t="s">
        <v>10</v>
      </c>
      <c r="H78" s="34"/>
      <c r="I78" s="34" t="s">
        <v>9</v>
      </c>
      <c r="J78" s="35"/>
      <c r="K78" s="34" t="s">
        <v>10</v>
      </c>
    </row>
    <row r="79" spans="1:11" ht="24" customHeight="1">
      <c r="C79" s="35"/>
      <c r="D79" s="53"/>
      <c r="E79" s="34" t="s">
        <v>11</v>
      </c>
      <c r="F79" s="53"/>
      <c r="G79" s="34"/>
      <c r="H79" s="34"/>
      <c r="I79" s="34" t="s">
        <v>11</v>
      </c>
      <c r="J79" s="35"/>
      <c r="K79" s="34"/>
    </row>
    <row r="80" spans="1:11" ht="24" customHeight="1">
      <c r="A80" s="32" t="s">
        <v>60</v>
      </c>
      <c r="D80" s="36"/>
      <c r="E80" s="36"/>
      <c r="F80" s="36"/>
      <c r="G80" s="36"/>
      <c r="H80" s="37"/>
      <c r="I80" s="37"/>
      <c r="J80" s="37"/>
      <c r="K80" s="37"/>
    </row>
    <row r="81" spans="1:11" ht="24" customHeight="1">
      <c r="A81" s="33" t="s">
        <v>61</v>
      </c>
      <c r="D81" s="36"/>
      <c r="E81" s="36"/>
      <c r="F81" s="36"/>
      <c r="G81" s="36"/>
      <c r="H81" s="37"/>
      <c r="I81" s="37"/>
      <c r="J81" s="37"/>
      <c r="K81" s="37"/>
    </row>
    <row r="82" spans="1:11" ht="24" customHeight="1">
      <c r="A82" s="33" t="s">
        <v>62</v>
      </c>
      <c r="H82" s="37"/>
      <c r="I82" s="37"/>
      <c r="J82" s="37"/>
      <c r="K82" s="37"/>
    </row>
    <row r="83" spans="1:11" s="44" customFormat="1" ht="24" customHeight="1" thickBot="1">
      <c r="A83" s="33" t="s">
        <v>63</v>
      </c>
      <c r="B83" s="59"/>
      <c r="C83" s="55"/>
      <c r="E83" s="40">
        <v>4670560</v>
      </c>
      <c r="F83" s="95"/>
      <c r="G83" s="40">
        <v>4670560</v>
      </c>
      <c r="H83" s="37"/>
      <c r="I83" s="40">
        <v>4670560</v>
      </c>
      <c r="J83" s="37"/>
      <c r="K83" s="40">
        <v>4670560</v>
      </c>
    </row>
    <row r="84" spans="1:11" ht="24" customHeight="1" thickTop="1">
      <c r="A84" s="33" t="s">
        <v>64</v>
      </c>
      <c r="C84" s="55"/>
      <c r="D84" s="36"/>
      <c r="E84" s="95"/>
      <c r="F84" s="95"/>
      <c r="G84" s="95"/>
      <c r="H84" s="37"/>
      <c r="I84" s="37"/>
      <c r="J84" s="37"/>
      <c r="K84" s="37"/>
    </row>
    <row r="85" spans="1:11" s="44" customFormat="1" ht="24" customHeight="1">
      <c r="A85" s="33" t="s">
        <v>63</v>
      </c>
      <c r="B85" s="59"/>
      <c r="C85" s="55"/>
      <c r="D85" s="60"/>
      <c r="E85" s="37">
        <f>SUM('CE1'!B24)</f>
        <v>4670560</v>
      </c>
      <c r="F85" s="95"/>
      <c r="G85" s="37">
        <v>4670560</v>
      </c>
      <c r="H85" s="37"/>
      <c r="I85" s="37">
        <f>SUM('CE2'!B23)</f>
        <v>4670560</v>
      </c>
      <c r="J85" s="37"/>
      <c r="K85" s="37">
        <v>4670560</v>
      </c>
    </row>
    <row r="86" spans="1:11" s="44" customFormat="1" ht="24" customHeight="1">
      <c r="A86" s="61" t="s">
        <v>65</v>
      </c>
      <c r="B86" s="59"/>
      <c r="C86" s="55"/>
      <c r="D86" s="60"/>
      <c r="E86" s="37">
        <f>SUM('CE1'!D24)</f>
        <v>-568148</v>
      </c>
      <c r="F86" s="95"/>
      <c r="G86" s="37">
        <v>-568148</v>
      </c>
      <c r="H86" s="37"/>
      <c r="I86" s="37">
        <f>SUM('CE2'!D23)</f>
        <v>-568148</v>
      </c>
      <c r="J86" s="37"/>
      <c r="K86" s="37">
        <v>-568148</v>
      </c>
    </row>
    <row r="87" spans="1:11" ht="24" customHeight="1">
      <c r="A87" s="62" t="s">
        <v>117</v>
      </c>
      <c r="C87" s="55"/>
      <c r="D87" s="36"/>
      <c r="E87" s="37"/>
      <c r="F87" s="95"/>
      <c r="G87" s="37"/>
      <c r="H87" s="37"/>
      <c r="I87" s="37"/>
      <c r="J87" s="37"/>
      <c r="K87" s="37"/>
    </row>
    <row r="88" spans="1:11" ht="24" customHeight="1">
      <c r="A88" s="62" t="s">
        <v>66</v>
      </c>
      <c r="C88" s="55"/>
      <c r="D88" s="36"/>
      <c r="E88" s="37">
        <f>SUM('CE1'!F24)</f>
        <v>49892</v>
      </c>
      <c r="F88" s="95"/>
      <c r="G88" s="37">
        <v>49892</v>
      </c>
      <c r="H88" s="37"/>
      <c r="I88" s="37">
        <f>SUM('CE2'!F23)</f>
        <v>49892</v>
      </c>
      <c r="J88" s="37"/>
      <c r="K88" s="37">
        <v>49892</v>
      </c>
    </row>
    <row r="89" spans="1:11" ht="24" customHeight="1">
      <c r="A89" s="62" t="s">
        <v>193</v>
      </c>
      <c r="C89" s="55"/>
      <c r="D89" s="36"/>
      <c r="E89" s="37">
        <f>SUM('CE1'!H24)</f>
        <v>-3284851</v>
      </c>
      <c r="F89" s="95"/>
      <c r="G89" s="37">
        <v>-3179922</v>
      </c>
      <c r="H89" s="37"/>
      <c r="I89" s="37">
        <f>SUM('CE2'!H23)</f>
        <v>-2305749</v>
      </c>
      <c r="J89" s="37"/>
      <c r="K89" s="37">
        <v>-2189437</v>
      </c>
    </row>
    <row r="90" spans="1:11" ht="24" customHeight="1">
      <c r="A90" s="33" t="s">
        <v>67</v>
      </c>
      <c r="C90" s="55"/>
      <c r="D90" s="36"/>
      <c r="E90" s="71">
        <f>SUM('CE1'!P24)</f>
        <v>1232084</v>
      </c>
      <c r="F90" s="95"/>
      <c r="G90" s="71">
        <v>1234892</v>
      </c>
      <c r="H90" s="37"/>
      <c r="I90" s="71">
        <f>SUM('CE2'!N23)</f>
        <v>254117</v>
      </c>
      <c r="J90" s="37"/>
      <c r="K90" s="71">
        <v>256925</v>
      </c>
    </row>
    <row r="91" spans="1:11" ht="24" customHeight="1">
      <c r="A91" s="33" t="s">
        <v>108</v>
      </c>
      <c r="C91" s="55"/>
      <c r="D91" s="36"/>
      <c r="E91" s="69">
        <f>SUM(E85:E90)</f>
        <v>2099537</v>
      </c>
      <c r="F91" s="95"/>
      <c r="G91" s="69">
        <f>SUM(G85:G90)</f>
        <v>2207274</v>
      </c>
      <c r="H91" s="37"/>
      <c r="I91" s="69">
        <f>SUM(I85:I90)</f>
        <v>2100672</v>
      </c>
      <c r="J91" s="37"/>
      <c r="K91" s="69">
        <f>SUM(K85:K90)</f>
        <v>2219792</v>
      </c>
    </row>
    <row r="92" spans="1:11" ht="24" customHeight="1">
      <c r="A92" s="33" t="s">
        <v>68</v>
      </c>
      <c r="C92" s="55"/>
      <c r="D92" s="36"/>
      <c r="E92" s="71">
        <f>SUM('CE1'!T24)</f>
        <v>109687</v>
      </c>
      <c r="F92" s="95"/>
      <c r="G92" s="71">
        <v>108421</v>
      </c>
      <c r="H92" s="37"/>
      <c r="I92" s="71">
        <v>0</v>
      </c>
      <c r="J92" s="37"/>
      <c r="K92" s="71">
        <v>0</v>
      </c>
    </row>
    <row r="93" spans="1:11" ht="24" customHeight="1">
      <c r="A93" s="32" t="s">
        <v>69</v>
      </c>
      <c r="D93" s="36"/>
      <c r="E93" s="71">
        <f>SUM(E91:E92)</f>
        <v>2209224</v>
      </c>
      <c r="F93" s="95"/>
      <c r="G93" s="71">
        <f>SUM(G91:G92)</f>
        <v>2315695</v>
      </c>
      <c r="H93" s="37"/>
      <c r="I93" s="71">
        <f>SUM(I91:I92)</f>
        <v>2100672</v>
      </c>
      <c r="J93" s="37"/>
      <c r="K93" s="71">
        <f>SUM(K91:K92)</f>
        <v>2219792</v>
      </c>
    </row>
    <row r="94" spans="1:11" ht="24" customHeight="1" thickBot="1">
      <c r="A94" s="32" t="s">
        <v>70</v>
      </c>
      <c r="D94" s="36"/>
      <c r="E94" s="40">
        <f>SUM(E69,E93)</f>
        <v>13476263</v>
      </c>
      <c r="F94" s="95"/>
      <c r="G94" s="40">
        <f>SUM(G69,G93)</f>
        <v>13719160</v>
      </c>
      <c r="H94" s="37"/>
      <c r="I94" s="40">
        <f>SUM(I69,I93)</f>
        <v>10881452</v>
      </c>
      <c r="J94" s="37"/>
      <c r="K94" s="40">
        <f>SUM(K69,K93)</f>
        <v>11011240</v>
      </c>
    </row>
    <row r="95" spans="1:11" ht="24" customHeight="1" thickTop="1">
      <c r="D95" s="56"/>
      <c r="E95" s="63">
        <f>E94-E38</f>
        <v>0</v>
      </c>
      <c r="F95" s="56"/>
      <c r="G95" s="37">
        <f>G94-G38</f>
        <v>0</v>
      </c>
      <c r="H95" s="63"/>
      <c r="I95" s="37">
        <f>I94-I38</f>
        <v>0</v>
      </c>
      <c r="J95" s="37"/>
      <c r="K95" s="37">
        <f>K94-K38</f>
        <v>0</v>
      </c>
    </row>
    <row r="96" spans="1:11" ht="24" customHeight="1">
      <c r="A96" s="33" t="s">
        <v>40</v>
      </c>
      <c r="D96" s="56"/>
      <c r="E96" s="28"/>
      <c r="F96" s="64"/>
      <c r="G96" s="64"/>
      <c r="H96" s="64"/>
      <c r="I96" s="64"/>
      <c r="J96" s="64"/>
      <c r="K96" s="64"/>
    </row>
    <row r="97" spans="1:11" ht="24" customHeight="1">
      <c r="D97" s="56"/>
      <c r="E97" s="65"/>
      <c r="F97" s="56"/>
      <c r="G97" s="65"/>
      <c r="I97" s="65"/>
      <c r="J97" s="56"/>
      <c r="K97" s="65"/>
    </row>
    <row r="98" spans="1:11" ht="24" customHeight="1">
      <c r="A98" s="66"/>
      <c r="B98" s="56"/>
      <c r="D98" s="56"/>
      <c r="E98" s="56"/>
      <c r="F98" s="56"/>
      <c r="G98" s="56"/>
      <c r="J98" s="56"/>
    </row>
    <row r="99" spans="1:11" ht="24" customHeight="1">
      <c r="B99" s="56"/>
      <c r="D99" s="56"/>
      <c r="E99" s="56"/>
      <c r="F99" s="56"/>
      <c r="G99" s="56"/>
      <c r="J99" s="56"/>
    </row>
    <row r="100" spans="1:11" ht="24" customHeight="1">
      <c r="B100" s="46" t="s">
        <v>71</v>
      </c>
      <c r="D100" s="56"/>
      <c r="E100" s="56"/>
      <c r="F100" s="56"/>
      <c r="G100" s="56"/>
      <c r="J100" s="56"/>
    </row>
    <row r="101" spans="1:11" ht="24" customHeight="1">
      <c r="A101" s="66"/>
      <c r="B101" s="56"/>
      <c r="C101" s="56"/>
      <c r="D101" s="36"/>
      <c r="E101" s="56"/>
      <c r="F101" s="56"/>
      <c r="G101" s="56"/>
      <c r="J101" s="56"/>
    </row>
  </sheetData>
  <mergeCells count="6">
    <mergeCell ref="E5:G5"/>
    <mergeCell ref="I5:K5"/>
    <mergeCell ref="E45:G45"/>
    <mergeCell ref="I45:K45"/>
    <mergeCell ref="E76:G76"/>
    <mergeCell ref="I76:K76"/>
  </mergeCells>
  <printOptions horizontalCentered="1"/>
  <pageMargins left="0.73" right="0.39370078740157499" top="0.78740157480314998" bottom="0.2" header="0.31496062992126" footer="0.31496062992126"/>
  <pageSetup paperSize="9" scale="72" fitToHeight="7" orientation="portrait" r:id="rId1"/>
  <rowBreaks count="4" manualBreakCount="4">
    <brk id="40" max="16383" man="1"/>
    <brk id="71" max="13" man="1"/>
    <brk id="143" max="16383" man="1"/>
    <brk id="18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79D43-6196-4CB1-9CD9-941186DC6976}">
  <dimension ref="A1:L70"/>
  <sheetViews>
    <sheetView showGridLines="0" view="pageBreakPreview" topLeftCell="A7" zoomScaleNormal="70" zoomScaleSheetLayoutView="100" workbookViewId="0">
      <selection activeCell="A15" sqref="A15"/>
    </sheetView>
  </sheetViews>
  <sheetFormatPr defaultColWidth="10.5546875" defaultRowHeight="24" customHeight="1"/>
  <cols>
    <col min="1" max="1" width="40.21875" style="33" customWidth="1"/>
    <col min="2" max="2" width="9.5546875" style="33" customWidth="1"/>
    <col min="3" max="3" width="11.77734375" style="33" customWidth="1"/>
    <col min="4" max="4" width="13.44140625" style="36" customWidth="1"/>
    <col min="5" max="5" width="1" style="33" customWidth="1"/>
    <col min="6" max="6" width="13.44140625" style="36" customWidth="1"/>
    <col min="7" max="7" width="1" style="33" customWidth="1"/>
    <col min="8" max="8" width="13.44140625" style="36" customWidth="1"/>
    <col min="9" max="9" width="1" style="36" customWidth="1"/>
    <col min="10" max="10" width="13.44140625" style="36" customWidth="1"/>
    <col min="11" max="11" width="1" style="33" customWidth="1"/>
    <col min="12" max="16384" width="10.5546875" style="33"/>
  </cols>
  <sheetData>
    <row r="1" spans="1:12" s="36" customFormat="1" ht="24" customHeight="1">
      <c r="A1" s="33"/>
      <c r="E1" s="42"/>
      <c r="J1" s="41" t="s">
        <v>72</v>
      </c>
    </row>
    <row r="2" spans="1:12" ht="24" customHeight="1">
      <c r="A2" s="47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12" ht="24" customHeight="1">
      <c r="A3" s="47" t="s">
        <v>73</v>
      </c>
      <c r="D3" s="33"/>
      <c r="F3" s="33"/>
      <c r="H3" s="33"/>
      <c r="I3" s="33"/>
      <c r="J3" s="33"/>
    </row>
    <row r="4" spans="1:12" ht="24" customHeight="1">
      <c r="A4" s="47" t="s">
        <v>74</v>
      </c>
      <c r="D4" s="33"/>
      <c r="F4" s="33"/>
      <c r="H4" s="33"/>
      <c r="I4" s="33"/>
      <c r="J4" s="33"/>
    </row>
    <row r="5" spans="1:12" ht="24" customHeight="1">
      <c r="D5" s="33"/>
      <c r="F5" s="33"/>
      <c r="H5" s="33"/>
      <c r="I5" s="33"/>
      <c r="J5" s="68" t="s">
        <v>3</v>
      </c>
    </row>
    <row r="6" spans="1:12" s="36" customFormat="1" ht="24" customHeight="1">
      <c r="A6" s="33"/>
      <c r="D6" s="101" t="s">
        <v>4</v>
      </c>
      <c r="E6" s="101"/>
      <c r="F6" s="101"/>
      <c r="G6" s="34"/>
      <c r="H6" s="101" t="s">
        <v>5</v>
      </c>
      <c r="I6" s="101"/>
      <c r="J6" s="101"/>
    </row>
    <row r="7" spans="1:12" s="36" customFormat="1" ht="24" customHeight="1">
      <c r="A7" s="33"/>
      <c r="C7" s="35"/>
      <c r="D7" s="35">
        <v>2568</v>
      </c>
      <c r="F7" s="35">
        <v>2567</v>
      </c>
      <c r="H7" s="35">
        <v>2568</v>
      </c>
      <c r="J7" s="35">
        <v>2567</v>
      </c>
    </row>
    <row r="8" spans="1:12" s="36" customFormat="1" ht="24" customHeight="1">
      <c r="A8" s="32" t="s">
        <v>75</v>
      </c>
      <c r="C8" s="35"/>
      <c r="D8" s="35"/>
      <c r="F8" s="35"/>
      <c r="H8" s="35"/>
      <c r="J8" s="35"/>
    </row>
    <row r="9" spans="1:12" s="36" customFormat="1" ht="24" customHeight="1">
      <c r="A9" s="32" t="s">
        <v>76</v>
      </c>
      <c r="C9" s="34"/>
      <c r="D9" s="34"/>
      <c r="E9" s="34"/>
      <c r="F9" s="34"/>
      <c r="K9" s="6"/>
    </row>
    <row r="10" spans="1:12" s="36" customFormat="1" ht="24" customHeight="1">
      <c r="A10" s="33" t="s">
        <v>77</v>
      </c>
      <c r="D10" s="37">
        <v>609519</v>
      </c>
      <c r="E10" s="37"/>
      <c r="F10" s="39">
        <v>740229</v>
      </c>
      <c r="G10" s="37"/>
      <c r="H10" s="37">
        <v>165760</v>
      </c>
      <c r="I10" s="37"/>
      <c r="J10" s="39">
        <v>347004</v>
      </c>
      <c r="L10" s="27"/>
    </row>
    <row r="11" spans="1:12" s="36" customFormat="1" ht="24" customHeight="1">
      <c r="A11" s="33" t="s">
        <v>78</v>
      </c>
      <c r="D11" s="37">
        <v>13104</v>
      </c>
      <c r="E11" s="37"/>
      <c r="F11" s="39">
        <v>7200</v>
      </c>
      <c r="G11" s="37"/>
      <c r="H11" s="37">
        <v>13104</v>
      </c>
      <c r="I11" s="37"/>
      <c r="J11" s="39">
        <v>7200</v>
      </c>
      <c r="L11" s="27"/>
    </row>
    <row r="12" spans="1:12" s="36" customFormat="1" ht="24" customHeight="1">
      <c r="A12" s="33" t="s">
        <v>79</v>
      </c>
      <c r="D12" s="43">
        <v>10248</v>
      </c>
      <c r="E12" s="37"/>
      <c r="F12" s="48">
        <v>11832</v>
      </c>
      <c r="G12" s="37"/>
      <c r="H12" s="43">
        <v>10248</v>
      </c>
      <c r="I12" s="37"/>
      <c r="J12" s="48">
        <v>11832</v>
      </c>
      <c r="L12" s="27"/>
    </row>
    <row r="13" spans="1:12" s="36" customFormat="1" ht="24" customHeight="1">
      <c r="A13" s="32" t="s">
        <v>80</v>
      </c>
      <c r="D13" s="43">
        <f>SUM(D10:D12)</f>
        <v>632871</v>
      </c>
      <c r="E13" s="37"/>
      <c r="F13" s="43">
        <v>759261</v>
      </c>
      <c r="G13" s="37"/>
      <c r="H13" s="43">
        <f>SUM(H10:H12)</f>
        <v>189112</v>
      </c>
      <c r="I13" s="37"/>
      <c r="J13" s="43">
        <v>366036</v>
      </c>
    </row>
    <row r="14" spans="1:12" s="36" customFormat="1" ht="24" customHeight="1">
      <c r="A14" s="32" t="s">
        <v>81</v>
      </c>
      <c r="D14" s="37"/>
      <c r="E14" s="37"/>
      <c r="F14" s="37"/>
      <c r="G14" s="37"/>
      <c r="H14" s="37"/>
      <c r="I14" s="37"/>
      <c r="J14" s="37"/>
    </row>
    <row r="15" spans="1:12" s="36" customFormat="1" ht="24" customHeight="1">
      <c r="A15" s="33" t="s">
        <v>82</v>
      </c>
      <c r="D15" s="37">
        <v>-271105</v>
      </c>
      <c r="E15" s="37"/>
      <c r="F15" s="39">
        <v>-319626</v>
      </c>
      <c r="G15" s="37"/>
      <c r="H15" s="37">
        <v>-75716</v>
      </c>
      <c r="I15" s="37"/>
      <c r="J15" s="39">
        <v>-139666</v>
      </c>
      <c r="L15" s="27"/>
    </row>
    <row r="16" spans="1:12" s="36" customFormat="1" ht="24" customHeight="1">
      <c r="A16" s="33" t="s">
        <v>83</v>
      </c>
      <c r="D16" s="37">
        <v>-7889</v>
      </c>
      <c r="E16" s="37"/>
      <c r="F16" s="73">
        <v>-3932</v>
      </c>
      <c r="G16" s="37"/>
      <c r="H16" s="37">
        <v>-7889</v>
      </c>
      <c r="I16" s="37"/>
      <c r="J16" s="73">
        <v>-3932</v>
      </c>
      <c r="L16" s="27"/>
    </row>
    <row r="17" spans="1:12" s="36" customFormat="1" ht="24" customHeight="1">
      <c r="A17" s="45" t="s">
        <v>84</v>
      </c>
      <c r="D17" s="37">
        <v>-1635</v>
      </c>
      <c r="E17" s="37"/>
      <c r="F17" s="74">
        <v>-5296</v>
      </c>
      <c r="G17" s="37"/>
      <c r="H17" s="43">
        <v>-1635</v>
      </c>
      <c r="I17" s="37"/>
      <c r="J17" s="74">
        <v>-5296</v>
      </c>
      <c r="L17" s="27"/>
    </row>
    <row r="18" spans="1:12" s="36" customFormat="1" ht="24" customHeight="1">
      <c r="A18" s="32" t="s">
        <v>85</v>
      </c>
      <c r="D18" s="75">
        <f>SUM(D15:D17)</f>
        <v>-280629</v>
      </c>
      <c r="E18" s="37"/>
      <c r="F18" s="75">
        <f>SUM(F15:F17)</f>
        <v>-328854</v>
      </c>
      <c r="G18" s="37"/>
      <c r="H18" s="75">
        <f>SUM(H15:H17)</f>
        <v>-85240</v>
      </c>
      <c r="I18" s="37"/>
      <c r="J18" s="75">
        <f>SUM(J15:J17)</f>
        <v>-148894</v>
      </c>
      <c r="L18" s="27"/>
    </row>
    <row r="19" spans="1:12" s="36" customFormat="1" ht="24" customHeight="1">
      <c r="A19" s="32" t="s">
        <v>86</v>
      </c>
      <c r="D19" s="73">
        <f>SUM(D13,D18)</f>
        <v>352242</v>
      </c>
      <c r="E19" s="37"/>
      <c r="F19" s="73">
        <f>SUM(F13,F18)</f>
        <v>430407</v>
      </c>
      <c r="G19" s="37"/>
      <c r="H19" s="73">
        <f>SUM(H13,H18)</f>
        <v>103872</v>
      </c>
      <c r="I19" s="37"/>
      <c r="J19" s="73">
        <f>SUM(J13,J18)</f>
        <v>217142</v>
      </c>
      <c r="L19" s="27"/>
    </row>
    <row r="20" spans="1:12" s="36" customFormat="1" ht="24" customHeight="1">
      <c r="A20" s="33" t="s">
        <v>87</v>
      </c>
      <c r="D20" s="37">
        <v>5616</v>
      </c>
      <c r="E20" s="37"/>
      <c r="F20" s="39">
        <v>5441</v>
      </c>
      <c r="G20" s="37"/>
      <c r="H20" s="37">
        <v>5616</v>
      </c>
      <c r="I20" s="37"/>
      <c r="J20" s="39">
        <v>5441</v>
      </c>
      <c r="L20" s="27"/>
    </row>
    <row r="21" spans="1:12" s="36" customFormat="1" ht="24" customHeight="1">
      <c r="A21" s="33" t="s">
        <v>88</v>
      </c>
      <c r="D21" s="37">
        <v>19983</v>
      </c>
      <c r="E21" s="37"/>
      <c r="F21" s="39">
        <v>24535</v>
      </c>
      <c r="G21" s="37"/>
      <c r="H21" s="37">
        <v>36165</v>
      </c>
      <c r="I21" s="37"/>
      <c r="J21" s="39">
        <v>38360</v>
      </c>
      <c r="L21" s="27"/>
    </row>
    <row r="22" spans="1:12" s="36" customFormat="1" ht="24" customHeight="1">
      <c r="A22" s="45" t="s">
        <v>89</v>
      </c>
      <c r="D22" s="37">
        <v>-56659</v>
      </c>
      <c r="E22" s="37"/>
      <c r="F22" s="39">
        <v>-71656</v>
      </c>
      <c r="G22" s="37"/>
      <c r="H22" s="37">
        <v>-18640</v>
      </c>
      <c r="I22" s="37"/>
      <c r="J22" s="39">
        <v>-36560</v>
      </c>
      <c r="L22" s="27"/>
    </row>
    <row r="23" spans="1:12" s="36" customFormat="1" ht="24" customHeight="1">
      <c r="A23" s="45" t="s">
        <v>90</v>
      </c>
      <c r="D23" s="37">
        <v>-246169</v>
      </c>
      <c r="E23" s="37"/>
      <c r="F23" s="39">
        <v>-316424</v>
      </c>
      <c r="G23" s="37"/>
      <c r="H23" s="37">
        <v>-96040</v>
      </c>
      <c r="I23" s="37"/>
      <c r="J23" s="39">
        <v>-148874</v>
      </c>
      <c r="L23" s="27"/>
    </row>
    <row r="24" spans="1:12" s="36" customFormat="1" ht="24" customHeight="1">
      <c r="A24" s="45" t="s">
        <v>213</v>
      </c>
      <c r="L24" s="27"/>
    </row>
    <row r="25" spans="1:12" s="36" customFormat="1" ht="24" customHeight="1">
      <c r="A25" s="45" t="s">
        <v>214</v>
      </c>
      <c r="D25" s="37">
        <v>-95</v>
      </c>
      <c r="E25" s="37"/>
      <c r="F25" s="39">
        <v>199</v>
      </c>
      <c r="G25" s="37"/>
      <c r="H25" s="37">
        <v>-14</v>
      </c>
      <c r="I25" s="37"/>
      <c r="J25" s="39">
        <v>222</v>
      </c>
      <c r="L25" s="27"/>
    </row>
    <row r="26" spans="1:12" s="36" customFormat="1" ht="24" customHeight="1">
      <c r="A26" s="33" t="s">
        <v>91</v>
      </c>
      <c r="D26" s="37">
        <v>-194996</v>
      </c>
      <c r="E26" s="37"/>
      <c r="F26" s="39">
        <v>-267374</v>
      </c>
      <c r="G26" s="37"/>
      <c r="H26" s="39">
        <v>-174771</v>
      </c>
      <c r="I26" s="37"/>
      <c r="J26" s="39">
        <v>-244674</v>
      </c>
      <c r="L26" s="27"/>
    </row>
    <row r="27" spans="1:12" s="36" customFormat="1" ht="24" customHeight="1">
      <c r="A27" s="46" t="s">
        <v>92</v>
      </c>
      <c r="D27" s="43">
        <v>5413</v>
      </c>
      <c r="E27" s="37"/>
      <c r="F27" s="43">
        <v>11806</v>
      </c>
      <c r="G27" s="37"/>
      <c r="H27" s="43">
        <v>0</v>
      </c>
      <c r="I27" s="37"/>
      <c r="J27" s="43">
        <v>0</v>
      </c>
    </row>
    <row r="28" spans="1:12" s="36" customFormat="1" ht="24" customHeight="1">
      <c r="A28" s="47" t="s">
        <v>93</v>
      </c>
      <c r="D28" s="37">
        <f>SUM(D19:D27)</f>
        <v>-114665</v>
      </c>
      <c r="E28" s="37"/>
      <c r="F28" s="37">
        <f>SUM(F19:F27)</f>
        <v>-183066</v>
      </c>
      <c r="G28" s="37"/>
      <c r="H28" s="37">
        <f>SUM(H19:H27)</f>
        <v>-143812</v>
      </c>
      <c r="I28" s="37"/>
      <c r="J28" s="37">
        <f>SUM(J19:J27)</f>
        <v>-168943</v>
      </c>
    </row>
    <row r="29" spans="1:12" s="36" customFormat="1" ht="24" customHeight="1">
      <c r="A29" s="46" t="s">
        <v>94</v>
      </c>
      <c r="C29" s="76"/>
      <c r="D29" s="37">
        <v>11002</v>
      </c>
      <c r="E29" s="37"/>
      <c r="F29" s="37">
        <v>25828</v>
      </c>
      <c r="G29" s="37"/>
      <c r="H29" s="37">
        <v>27500</v>
      </c>
      <c r="I29" s="37"/>
      <c r="J29" s="37">
        <v>33663</v>
      </c>
    </row>
    <row r="30" spans="1:12" s="36" customFormat="1" ht="24" customHeight="1">
      <c r="A30" s="32" t="s">
        <v>95</v>
      </c>
      <c r="D30" s="38">
        <f>SUM(D28:D29)</f>
        <v>-103663</v>
      </c>
      <c r="E30" s="37"/>
      <c r="F30" s="38">
        <f>SUM(F28:F29)</f>
        <v>-157238</v>
      </c>
      <c r="G30" s="37"/>
      <c r="H30" s="38">
        <f>SUM(H28:H29)</f>
        <v>-116312</v>
      </c>
      <c r="I30" s="37"/>
      <c r="J30" s="38">
        <f>SUM(J28:J29)</f>
        <v>-135280</v>
      </c>
    </row>
    <row r="31" spans="1:12" s="36" customFormat="1" ht="24" customHeight="1">
      <c r="A31" s="32"/>
      <c r="D31" s="28"/>
      <c r="E31" s="28"/>
      <c r="F31" s="28"/>
      <c r="G31" s="28"/>
      <c r="H31" s="28"/>
      <c r="I31" s="28"/>
      <c r="J31" s="28"/>
    </row>
    <row r="32" spans="1:12" s="36" customFormat="1" ht="24" customHeight="1">
      <c r="A32" s="2" t="s">
        <v>40</v>
      </c>
      <c r="D32" s="34"/>
      <c r="E32" s="34"/>
      <c r="F32" s="34"/>
    </row>
    <row r="33" spans="1:10" s="36" customFormat="1" ht="24" customHeight="1">
      <c r="A33" s="33"/>
      <c r="D33" s="34"/>
      <c r="E33" s="34"/>
      <c r="F33" s="34"/>
    </row>
    <row r="34" spans="1:10" s="36" customFormat="1" ht="24" customHeight="1">
      <c r="A34" s="33"/>
      <c r="D34" s="34"/>
      <c r="E34" s="34"/>
      <c r="F34" s="34"/>
    </row>
    <row r="35" spans="1:10" s="36" customFormat="1" ht="24" customHeight="1">
      <c r="A35" s="33"/>
      <c r="D35" s="34"/>
      <c r="E35" s="34"/>
      <c r="F35" s="34"/>
    </row>
    <row r="36" spans="1:10" s="36" customFormat="1" ht="24" customHeight="1">
      <c r="A36" s="33"/>
      <c r="E36" s="42"/>
      <c r="J36" s="41" t="s">
        <v>72</v>
      </c>
    </row>
    <row r="37" spans="1:10" s="36" customFormat="1" ht="24" customHeight="1">
      <c r="A37" s="47" t="s">
        <v>0</v>
      </c>
      <c r="B37" s="46"/>
      <c r="C37" s="46"/>
      <c r="D37" s="46"/>
      <c r="E37" s="46"/>
      <c r="F37" s="46"/>
      <c r="G37" s="46"/>
      <c r="H37" s="46"/>
      <c r="I37" s="46"/>
      <c r="J37" s="46"/>
    </row>
    <row r="38" spans="1:10" s="36" customFormat="1" ht="24" customHeight="1">
      <c r="A38" s="47" t="s">
        <v>96</v>
      </c>
      <c r="B38" s="33"/>
      <c r="C38" s="33"/>
      <c r="D38" s="33"/>
      <c r="E38" s="33"/>
      <c r="F38" s="33"/>
      <c r="G38" s="33"/>
      <c r="H38" s="33"/>
      <c r="I38" s="33"/>
      <c r="J38" s="33"/>
    </row>
    <row r="39" spans="1:10" s="36" customFormat="1" ht="24" customHeight="1">
      <c r="A39" s="47" t="s">
        <v>74</v>
      </c>
      <c r="B39" s="33"/>
      <c r="C39" s="33"/>
      <c r="D39" s="33"/>
      <c r="E39" s="33"/>
      <c r="F39" s="33"/>
      <c r="G39" s="33"/>
      <c r="H39" s="33"/>
      <c r="I39" s="33"/>
      <c r="J39" s="33"/>
    </row>
    <row r="40" spans="1:10" s="36" customFormat="1" ht="24" customHeight="1">
      <c r="A40" s="33"/>
      <c r="C40" s="33"/>
      <c r="D40" s="33"/>
      <c r="E40" s="33"/>
      <c r="F40" s="33"/>
      <c r="G40" s="33"/>
      <c r="H40" s="33"/>
      <c r="I40" s="33"/>
      <c r="J40" s="68" t="s">
        <v>206</v>
      </c>
    </row>
    <row r="41" spans="1:10" s="36" customFormat="1" ht="24" customHeight="1">
      <c r="A41" s="33"/>
      <c r="D41" s="101" t="s">
        <v>4</v>
      </c>
      <c r="E41" s="101"/>
      <c r="F41" s="101"/>
      <c r="G41" s="34"/>
      <c r="H41" s="101" t="s">
        <v>5</v>
      </c>
      <c r="I41" s="101"/>
      <c r="J41" s="101"/>
    </row>
    <row r="42" spans="1:10" s="36" customFormat="1" ht="24" customHeight="1">
      <c r="A42" s="33"/>
      <c r="C42" s="35"/>
      <c r="D42" s="35">
        <v>2568</v>
      </c>
      <c r="F42" s="35">
        <v>2567</v>
      </c>
      <c r="H42" s="35">
        <v>2568</v>
      </c>
      <c r="J42" s="35">
        <v>2567</v>
      </c>
    </row>
    <row r="43" spans="1:10" s="36" customFormat="1" ht="24" customHeight="1">
      <c r="A43" s="77" t="s">
        <v>97</v>
      </c>
      <c r="D43" s="34"/>
      <c r="E43" s="34"/>
      <c r="F43" s="34"/>
    </row>
    <row r="44" spans="1:10" s="36" customFormat="1" ht="24" customHeight="1">
      <c r="A44" s="78" t="s">
        <v>98</v>
      </c>
      <c r="D44" s="34"/>
      <c r="E44" s="34"/>
      <c r="F44" s="34"/>
    </row>
    <row r="45" spans="1:10" s="36" customFormat="1" ht="24" customHeight="1">
      <c r="A45" s="33" t="s">
        <v>99</v>
      </c>
      <c r="D45" s="34"/>
      <c r="E45" s="34"/>
      <c r="F45" s="34"/>
    </row>
    <row r="46" spans="1:10" s="36" customFormat="1" ht="24" customHeight="1">
      <c r="A46" s="33" t="s">
        <v>100</v>
      </c>
      <c r="D46" s="9">
        <v>-3510</v>
      </c>
      <c r="E46" s="34"/>
      <c r="F46" s="29">
        <v>-7898</v>
      </c>
      <c r="G46" s="44"/>
      <c r="H46" s="44">
        <v>-3510</v>
      </c>
      <c r="I46" s="44"/>
      <c r="J46" s="30">
        <v>-7898</v>
      </c>
    </row>
    <row r="47" spans="1:10" s="36" customFormat="1" ht="24" customHeight="1">
      <c r="A47" s="33" t="s">
        <v>101</v>
      </c>
      <c r="D47" s="19">
        <v>702</v>
      </c>
      <c r="E47" s="34"/>
      <c r="F47" s="92">
        <v>1580</v>
      </c>
      <c r="G47" s="44"/>
      <c r="H47" s="93">
        <v>702</v>
      </c>
      <c r="I47" s="44"/>
      <c r="J47" s="94">
        <v>1580</v>
      </c>
    </row>
    <row r="48" spans="1:10" s="36" customFormat="1" ht="24" customHeight="1">
      <c r="A48" s="33" t="s">
        <v>102</v>
      </c>
      <c r="D48" s="34"/>
      <c r="E48" s="34"/>
      <c r="F48" s="29"/>
      <c r="G48" s="44"/>
      <c r="H48" s="44"/>
      <c r="I48" s="44"/>
      <c r="J48" s="30"/>
    </row>
    <row r="49" spans="1:10" s="36" customFormat="1" ht="24" customHeight="1">
      <c r="A49" s="80" t="s">
        <v>194</v>
      </c>
      <c r="D49" s="29">
        <v>-2808</v>
      </c>
      <c r="E49" s="34"/>
      <c r="F49" s="29">
        <v>-6318</v>
      </c>
      <c r="G49" s="44"/>
      <c r="H49" s="44">
        <v>-2808</v>
      </c>
      <c r="I49" s="44"/>
      <c r="J49" s="30">
        <v>-6318</v>
      </c>
    </row>
    <row r="50" spans="1:10" s="36" customFormat="1" ht="24" customHeight="1">
      <c r="A50" s="32" t="s">
        <v>103</v>
      </c>
      <c r="D50" s="81">
        <f>SUM(D49)</f>
        <v>-2808</v>
      </c>
      <c r="E50" s="34"/>
      <c r="F50" s="81">
        <f>SUM(F49)</f>
        <v>-6318</v>
      </c>
      <c r="H50" s="81">
        <f>SUM(H49)</f>
        <v>-2808</v>
      </c>
      <c r="J50" s="81">
        <f>SUM(J49)</f>
        <v>-6318</v>
      </c>
    </row>
    <row r="51" spans="1:10" s="36" customFormat="1" ht="24" customHeight="1">
      <c r="A51" s="32"/>
      <c r="D51" s="9"/>
      <c r="E51" s="34"/>
      <c r="F51" s="9"/>
      <c r="H51" s="9"/>
      <c r="J51" s="9"/>
    </row>
    <row r="52" spans="1:10" s="36" customFormat="1" ht="24" customHeight="1" thickBot="1">
      <c r="A52" s="32" t="s">
        <v>195</v>
      </c>
      <c r="D52" s="82">
        <v>-106471</v>
      </c>
      <c r="E52" s="34"/>
      <c r="F52" s="82">
        <v>-163556</v>
      </c>
      <c r="H52" s="82">
        <v>-119120</v>
      </c>
      <c r="J52" s="82">
        <v>-141598</v>
      </c>
    </row>
    <row r="53" spans="1:10" s="36" customFormat="1" ht="24" customHeight="1" thickTop="1">
      <c r="A53" s="33"/>
      <c r="D53" s="34"/>
      <c r="E53" s="34"/>
      <c r="F53" s="34"/>
    </row>
    <row r="54" spans="1:10" s="44" customFormat="1" ht="24" customHeight="1">
      <c r="A54" s="32" t="s">
        <v>104</v>
      </c>
      <c r="B54" s="36"/>
      <c r="C54" s="36"/>
      <c r="D54" s="34"/>
      <c r="E54" s="34"/>
      <c r="F54" s="34"/>
      <c r="G54" s="36"/>
      <c r="H54" s="36"/>
      <c r="I54" s="36"/>
      <c r="J54" s="36"/>
    </row>
    <row r="55" spans="1:10" s="44" customFormat="1" ht="24" customHeight="1" thickBot="1">
      <c r="A55" s="33" t="s">
        <v>207</v>
      </c>
      <c r="B55" s="36"/>
      <c r="C55" s="36"/>
      <c r="D55" s="83">
        <v>-104929</v>
      </c>
      <c r="E55" s="34"/>
      <c r="F55" s="83">
        <v>-157523</v>
      </c>
      <c r="G55" s="36"/>
      <c r="H55" s="84">
        <v>-116312</v>
      </c>
      <c r="I55" s="36"/>
      <c r="J55" s="84">
        <v>-135280</v>
      </c>
    </row>
    <row r="56" spans="1:10" s="44" customFormat="1" ht="24" customHeight="1" thickTop="1">
      <c r="A56" s="33" t="s">
        <v>105</v>
      </c>
      <c r="B56" s="36"/>
      <c r="C56" s="36"/>
      <c r="D56" s="19">
        <v>1266</v>
      </c>
      <c r="E56" s="34"/>
      <c r="F56" s="85">
        <v>285</v>
      </c>
      <c r="G56" s="36"/>
      <c r="H56" s="36"/>
      <c r="I56" s="36"/>
      <c r="J56" s="36"/>
    </row>
    <row r="57" spans="1:10" s="44" customFormat="1" ht="24" customHeight="1" thickBot="1">
      <c r="A57" s="33"/>
      <c r="B57" s="36"/>
      <c r="C57" s="36"/>
      <c r="D57" s="82">
        <v>-103663</v>
      </c>
      <c r="E57" s="34"/>
      <c r="F57" s="82">
        <v>-157238</v>
      </c>
      <c r="G57" s="36"/>
      <c r="H57" s="36"/>
      <c r="I57" s="36"/>
      <c r="J57" s="36"/>
    </row>
    <row r="58" spans="1:10" s="36" customFormat="1" ht="24" customHeight="1" thickTop="1">
      <c r="A58" s="32" t="s">
        <v>106</v>
      </c>
      <c r="D58" s="34"/>
      <c r="E58" s="34"/>
      <c r="F58" s="34"/>
    </row>
    <row r="59" spans="1:10" s="36" customFormat="1" ht="24" customHeight="1" thickBot="1">
      <c r="A59" s="33" t="s">
        <v>207</v>
      </c>
      <c r="D59" s="83">
        <v>-107737</v>
      </c>
      <c r="E59" s="34"/>
      <c r="F59" s="83">
        <v>-163841</v>
      </c>
      <c r="H59" s="84">
        <v>-119120</v>
      </c>
      <c r="J59" s="84">
        <v>-141598</v>
      </c>
    </row>
    <row r="60" spans="1:10" s="36" customFormat="1" ht="24" customHeight="1" thickTop="1">
      <c r="A60" s="33" t="s">
        <v>105</v>
      </c>
      <c r="D60" s="85">
        <v>1266</v>
      </c>
      <c r="E60" s="34"/>
      <c r="F60" s="85">
        <v>285</v>
      </c>
    </row>
    <row r="61" spans="1:10" s="36" customFormat="1" ht="24" customHeight="1" thickBot="1">
      <c r="A61" s="33"/>
      <c r="D61" s="82">
        <v>-106471</v>
      </c>
      <c r="E61" s="34"/>
      <c r="F61" s="82">
        <v>-163556</v>
      </c>
    </row>
    <row r="62" spans="1:10" s="36" customFormat="1" ht="24" customHeight="1" thickTop="1">
      <c r="A62" s="32" t="s">
        <v>196</v>
      </c>
    </row>
    <row r="63" spans="1:10" s="36" customFormat="1" ht="24" customHeight="1">
      <c r="A63" s="33" t="s">
        <v>197</v>
      </c>
      <c r="D63" s="86"/>
      <c r="E63" s="86"/>
      <c r="F63" s="86"/>
      <c r="G63" s="86"/>
      <c r="H63" s="86"/>
      <c r="I63" s="86"/>
      <c r="J63" s="86"/>
    </row>
    <row r="64" spans="1:10" s="36" customFormat="1" ht="24" customHeight="1" thickBot="1">
      <c r="A64" s="33" t="s">
        <v>198</v>
      </c>
      <c r="C64" s="76"/>
      <c r="D64" s="87">
        <v>-1.0999999999999999E-2</v>
      </c>
      <c r="E64" s="86"/>
      <c r="F64" s="87">
        <v>-1.7000000000000001E-2</v>
      </c>
      <c r="G64" s="86"/>
      <c r="H64" s="87">
        <v>-1.2E-2</v>
      </c>
      <c r="I64" s="88"/>
      <c r="J64" s="87">
        <v>-1.4E-2</v>
      </c>
    </row>
    <row r="65" spans="1:10" s="36" customFormat="1" ht="24" customHeight="1" thickTop="1">
      <c r="A65" s="33"/>
      <c r="D65" s="79"/>
      <c r="F65" s="79"/>
      <c r="H65" s="79"/>
      <c r="I65" s="79"/>
      <c r="J65" s="79"/>
    </row>
    <row r="66" spans="1:10" s="36" customFormat="1" ht="24" customHeight="1">
      <c r="A66" s="2" t="s">
        <v>40</v>
      </c>
      <c r="D66" s="34"/>
      <c r="E66" s="34"/>
      <c r="F66" s="34"/>
    </row>
    <row r="67" spans="1:10" s="36" customFormat="1" ht="24" customHeight="1">
      <c r="A67" s="33"/>
      <c r="D67" s="34"/>
      <c r="E67" s="34"/>
      <c r="F67" s="34"/>
    </row>
    <row r="68" spans="1:10" s="36" customFormat="1" ht="24" customHeight="1">
      <c r="A68" s="33"/>
      <c r="D68" s="34"/>
      <c r="E68" s="34"/>
      <c r="F68" s="34"/>
    </row>
    <row r="69" spans="1:10" s="36" customFormat="1" ht="24" customHeight="1">
      <c r="A69" s="33"/>
      <c r="D69" s="34"/>
      <c r="E69" s="34"/>
      <c r="F69" s="34"/>
    </row>
    <row r="70" spans="1:10" s="36" customFormat="1" ht="24" customHeight="1">
      <c r="A70" s="33"/>
      <c r="D70" s="34"/>
      <c r="E70" s="34"/>
      <c r="F70" s="34"/>
    </row>
  </sheetData>
  <mergeCells count="4">
    <mergeCell ref="D6:F6"/>
    <mergeCell ref="H6:J6"/>
    <mergeCell ref="D41:F41"/>
    <mergeCell ref="H41:J41"/>
  </mergeCells>
  <printOptions horizontalCentered="1"/>
  <pageMargins left="0.7" right="0.35" top="0.78740157480314998" bottom="0.196850393700787" header="0.31496062992126" footer="0.31496062992126"/>
  <pageSetup paperSize="9" scale="75" fitToHeight="6" orientation="portrait" r:id="rId1"/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4705A-E678-4C71-883F-6C15F0F60665}">
  <dimension ref="A1:V26"/>
  <sheetViews>
    <sheetView showGridLines="0" topLeftCell="B3" zoomScale="85" zoomScaleNormal="85" zoomScaleSheetLayoutView="85" workbookViewId="0">
      <selection activeCell="F11" sqref="F11"/>
    </sheetView>
  </sheetViews>
  <sheetFormatPr defaultColWidth="9.21875" defaultRowHeight="23.4"/>
  <cols>
    <col min="1" max="1" width="34.77734375" style="2" customWidth="1"/>
    <col min="2" max="2" width="16.44140625" style="2" customWidth="1"/>
    <col min="3" max="3" width="1.44140625" style="2" customWidth="1"/>
    <col min="4" max="4" width="15.77734375" style="2" customWidth="1"/>
    <col min="5" max="5" width="1.44140625" style="2" customWidth="1"/>
    <col min="6" max="6" width="16.44140625" style="2" customWidth="1"/>
    <col min="7" max="7" width="1.44140625" style="2" customWidth="1"/>
    <col min="8" max="8" width="15.77734375" style="2" customWidth="1"/>
    <col min="9" max="9" width="1.44140625" style="2" customWidth="1"/>
    <col min="10" max="10" width="20.109375" style="2" customWidth="1"/>
    <col min="11" max="11" width="1.44140625" style="2" customWidth="1"/>
    <col min="12" max="12" width="15.77734375" style="2" customWidth="1"/>
    <col min="13" max="13" width="1.44140625" style="2" customWidth="1"/>
    <col min="14" max="14" width="20.77734375" style="2" customWidth="1"/>
    <col min="15" max="15" width="1.44140625" style="2" customWidth="1"/>
    <col min="16" max="16" width="18.77734375" style="2" customWidth="1"/>
    <col min="17" max="17" width="1.44140625" style="2" customWidth="1"/>
    <col min="18" max="18" width="15.77734375" style="2" customWidth="1"/>
    <col min="19" max="19" width="1.44140625" style="2" customWidth="1"/>
    <col min="20" max="20" width="15.77734375" style="2" customWidth="1"/>
    <col min="21" max="21" width="1.44140625" style="2" customWidth="1"/>
    <col min="22" max="24" width="15.77734375" style="2" customWidth="1"/>
    <col min="25" max="16384" width="9.21875" style="2"/>
  </cols>
  <sheetData>
    <row r="1" spans="1:22">
      <c r="V1" s="10" t="s">
        <v>72</v>
      </c>
    </row>
    <row r="2" spans="1:22">
      <c r="A2" s="11" t="s">
        <v>0</v>
      </c>
      <c r="B2" s="12"/>
      <c r="C2" s="12"/>
      <c r="D2" s="12"/>
      <c r="E2" s="12"/>
      <c r="F2" s="12"/>
      <c r="G2" s="12"/>
      <c r="H2" s="12"/>
    </row>
    <row r="3" spans="1:22">
      <c r="A3" s="103" t="s">
        <v>107</v>
      </c>
      <c r="B3" s="103"/>
      <c r="C3" s="103"/>
      <c r="D3" s="103"/>
      <c r="E3" s="103"/>
      <c r="F3" s="103"/>
      <c r="G3" s="103"/>
      <c r="H3" s="103"/>
    </row>
    <row r="4" spans="1:22">
      <c r="A4" s="103" t="s">
        <v>74</v>
      </c>
      <c r="B4" s="103"/>
      <c r="C4" s="103"/>
      <c r="D4" s="103"/>
      <c r="E4" s="103"/>
      <c r="F4" s="103"/>
      <c r="G4" s="103"/>
      <c r="H4" s="103"/>
    </row>
    <row r="5" spans="1:22">
      <c r="V5" s="10" t="s">
        <v>3</v>
      </c>
    </row>
    <row r="6" spans="1:22">
      <c r="A6" s="3"/>
      <c r="B6" s="104" t="s">
        <v>4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</row>
    <row r="7" spans="1:22">
      <c r="A7" s="3"/>
      <c r="B7" s="105" t="s">
        <v>108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3"/>
      <c r="T7" s="13"/>
      <c r="U7" s="13"/>
      <c r="V7" s="13"/>
    </row>
    <row r="8" spans="1:22">
      <c r="A8" s="3"/>
      <c r="B8" s="13"/>
      <c r="C8" s="13"/>
      <c r="D8" s="13"/>
      <c r="E8" s="13"/>
      <c r="F8" s="13"/>
      <c r="G8" s="13"/>
      <c r="H8" s="13"/>
      <c r="I8" s="13"/>
      <c r="J8" s="106" t="s">
        <v>67</v>
      </c>
      <c r="K8" s="106"/>
      <c r="L8" s="106"/>
      <c r="M8" s="106"/>
      <c r="N8" s="106"/>
      <c r="O8" s="106"/>
      <c r="P8" s="106"/>
      <c r="T8" s="3" t="s">
        <v>109</v>
      </c>
    </row>
    <row r="9" spans="1:22">
      <c r="A9" s="3"/>
      <c r="B9" s="13"/>
      <c r="C9" s="13"/>
      <c r="D9" s="13"/>
      <c r="E9" s="13"/>
      <c r="F9" s="13"/>
      <c r="G9" s="13"/>
      <c r="H9" s="13"/>
      <c r="I9" s="13"/>
      <c r="J9" s="105" t="s">
        <v>110</v>
      </c>
      <c r="K9" s="105"/>
      <c r="L9" s="105"/>
      <c r="M9" s="105"/>
      <c r="N9" s="105"/>
      <c r="O9" s="13"/>
      <c r="T9" s="3" t="s">
        <v>111</v>
      </c>
    </row>
    <row r="10" spans="1:22" s="3" customFormat="1">
      <c r="F10" s="102" t="s">
        <v>117</v>
      </c>
      <c r="G10" s="102"/>
      <c r="H10" s="102"/>
      <c r="J10" s="15" t="s">
        <v>219</v>
      </c>
      <c r="K10" s="16"/>
      <c r="L10" s="17" t="s">
        <v>112</v>
      </c>
      <c r="N10" s="15" t="s">
        <v>113</v>
      </c>
      <c r="P10" s="67" t="s">
        <v>114</v>
      </c>
      <c r="Q10" s="67"/>
      <c r="R10" s="15" t="s">
        <v>114</v>
      </c>
      <c r="S10" s="15"/>
      <c r="T10" s="15" t="s">
        <v>115</v>
      </c>
      <c r="U10" s="15"/>
      <c r="V10" s="15" t="s">
        <v>114</v>
      </c>
    </row>
    <row r="11" spans="1:22" s="3" customFormat="1">
      <c r="B11" s="9" t="s">
        <v>61</v>
      </c>
      <c r="D11" s="18" t="s">
        <v>116</v>
      </c>
      <c r="F11" s="3" t="s">
        <v>199</v>
      </c>
      <c r="J11" s="15" t="s">
        <v>220</v>
      </c>
      <c r="K11" s="15"/>
      <c r="L11" s="15" t="s">
        <v>118</v>
      </c>
      <c r="N11" s="15" t="s">
        <v>119</v>
      </c>
      <c r="P11" s="15" t="s">
        <v>120</v>
      </c>
      <c r="Q11" s="67"/>
      <c r="R11" s="15" t="s">
        <v>60</v>
      </c>
      <c r="S11" s="15"/>
      <c r="T11" s="15" t="s">
        <v>121</v>
      </c>
      <c r="U11" s="15"/>
      <c r="V11" s="15" t="s">
        <v>122</v>
      </c>
    </row>
    <row r="12" spans="1:22" s="3" customFormat="1">
      <c r="A12" s="8"/>
      <c r="B12" s="19" t="s">
        <v>123</v>
      </c>
      <c r="D12" s="20" t="s">
        <v>124</v>
      </c>
      <c r="F12" s="14" t="s">
        <v>200</v>
      </c>
      <c r="H12" s="14" t="s">
        <v>125</v>
      </c>
      <c r="J12" s="21" t="s">
        <v>110</v>
      </c>
      <c r="K12" s="15"/>
      <c r="L12" s="22" t="s">
        <v>126</v>
      </c>
      <c r="N12" s="21" t="s">
        <v>127</v>
      </c>
      <c r="P12" s="21" t="s">
        <v>128</v>
      </c>
      <c r="Q12" s="67"/>
      <c r="R12" s="21" t="s">
        <v>129</v>
      </c>
      <c r="S12" s="15"/>
      <c r="T12" s="21" t="s">
        <v>130</v>
      </c>
      <c r="U12" s="15"/>
      <c r="V12" s="21" t="s">
        <v>131</v>
      </c>
    </row>
    <row r="13" spans="1:22" s="3" customFormat="1">
      <c r="A13" s="8"/>
    </row>
    <row r="14" spans="1:22">
      <c r="A14" s="1" t="s">
        <v>136</v>
      </c>
      <c r="B14" s="4">
        <v>4670560</v>
      </c>
      <c r="C14" s="4"/>
      <c r="D14" s="4">
        <v>-568148</v>
      </c>
      <c r="E14" s="4"/>
      <c r="F14" s="4">
        <v>49892</v>
      </c>
      <c r="G14" s="4"/>
      <c r="H14" s="4">
        <v>-3973370</v>
      </c>
      <c r="I14" s="4"/>
      <c r="J14" s="5">
        <v>-35100</v>
      </c>
      <c r="K14" s="5"/>
      <c r="L14" s="5">
        <v>2925927</v>
      </c>
      <c r="M14" s="5"/>
      <c r="N14" s="5">
        <v>617</v>
      </c>
      <c r="O14" s="5"/>
      <c r="P14" s="5">
        <f>SUM(J14:O14)</f>
        <v>2891444</v>
      </c>
      <c r="Q14" s="5"/>
      <c r="R14" s="5">
        <f>SUM(P14,B14:H14)</f>
        <v>3070378</v>
      </c>
      <c r="S14" s="5"/>
      <c r="T14" s="5">
        <v>110198</v>
      </c>
      <c r="U14" s="5"/>
      <c r="V14" s="4">
        <f>SUM(R14:U14)</f>
        <v>3180576</v>
      </c>
    </row>
    <row r="15" spans="1:22">
      <c r="A15" s="2" t="s">
        <v>132</v>
      </c>
      <c r="B15" s="4">
        <v>0</v>
      </c>
      <c r="C15" s="4"/>
      <c r="D15" s="4">
        <v>0</v>
      </c>
      <c r="E15" s="4"/>
      <c r="F15" s="4">
        <v>0</v>
      </c>
      <c r="G15" s="4"/>
      <c r="H15" s="4">
        <v>-157523</v>
      </c>
      <c r="I15" s="4"/>
      <c r="J15" s="5">
        <v>0</v>
      </c>
      <c r="K15" s="5"/>
      <c r="L15" s="5">
        <v>0</v>
      </c>
      <c r="M15" s="5"/>
      <c r="N15" s="5">
        <v>0</v>
      </c>
      <c r="O15" s="5"/>
      <c r="P15" s="5">
        <f>SUM(J15:O15)</f>
        <v>0</v>
      </c>
      <c r="Q15" s="5"/>
      <c r="R15" s="5">
        <f>SUM(P15,B15:H15)</f>
        <v>-157523</v>
      </c>
      <c r="S15" s="5"/>
      <c r="T15" s="5">
        <v>285</v>
      </c>
      <c r="U15" s="5"/>
      <c r="V15" s="4">
        <f>SUM(R15:U15)</f>
        <v>-157238</v>
      </c>
    </row>
    <row r="16" spans="1:22">
      <c r="A16" s="2" t="s">
        <v>133</v>
      </c>
      <c r="B16" s="7">
        <v>0</v>
      </c>
      <c r="C16" s="4"/>
      <c r="D16" s="7">
        <v>0</v>
      </c>
      <c r="E16" s="4"/>
      <c r="F16" s="7">
        <v>0</v>
      </c>
      <c r="G16" s="4"/>
      <c r="H16" s="7">
        <v>0</v>
      </c>
      <c r="I16" s="4"/>
      <c r="J16" s="23">
        <v>-6318</v>
      </c>
      <c r="K16" s="5"/>
      <c r="L16" s="23">
        <v>0</v>
      </c>
      <c r="M16" s="5"/>
      <c r="N16" s="23">
        <v>0</v>
      </c>
      <c r="O16" s="5"/>
      <c r="P16" s="23">
        <f>SUM(J16:O16)</f>
        <v>-6318</v>
      </c>
      <c r="Q16" s="5"/>
      <c r="R16" s="23">
        <f>SUM(P16,B16:H16)</f>
        <v>-6318</v>
      </c>
      <c r="S16" s="5"/>
      <c r="T16" s="23">
        <v>0</v>
      </c>
      <c r="U16" s="5"/>
      <c r="V16" s="7">
        <f>SUM(R16:U16)</f>
        <v>-6318</v>
      </c>
    </row>
    <row r="17" spans="1:22">
      <c r="A17" s="2" t="s">
        <v>134</v>
      </c>
      <c r="B17" s="4">
        <f>SUM(B15:B16)</f>
        <v>0</v>
      </c>
      <c r="C17" s="4"/>
      <c r="D17" s="4">
        <f>SUM(D15:D16)</f>
        <v>0</v>
      </c>
      <c r="E17" s="4"/>
      <c r="F17" s="4">
        <f>SUM(F15:F16)</f>
        <v>0</v>
      </c>
      <c r="G17" s="4"/>
      <c r="H17" s="4">
        <f>SUM(H15:H16)</f>
        <v>-157523</v>
      </c>
      <c r="I17" s="4"/>
      <c r="J17" s="4">
        <f>SUM(J15:J16)</f>
        <v>-6318</v>
      </c>
      <c r="K17" s="5"/>
      <c r="L17" s="4">
        <f>SUM(L15:L16)</f>
        <v>0</v>
      </c>
      <c r="M17" s="5"/>
      <c r="N17" s="4">
        <f>SUM(N15:N16)</f>
        <v>0</v>
      </c>
      <c r="O17" s="5"/>
      <c r="P17" s="4">
        <f>SUM(P15:P16)</f>
        <v>-6318</v>
      </c>
      <c r="Q17" s="5"/>
      <c r="R17" s="4">
        <f>SUM(R15:R16)</f>
        <v>-163841</v>
      </c>
      <c r="S17" s="5"/>
      <c r="T17" s="4">
        <f>SUM(T15:T16)</f>
        <v>285</v>
      </c>
      <c r="U17" s="5"/>
      <c r="V17" s="4">
        <f>SUM(V15:V16)</f>
        <v>-163556</v>
      </c>
    </row>
    <row r="18" spans="1:22" ht="24" thickBot="1">
      <c r="A18" s="1" t="s">
        <v>135</v>
      </c>
      <c r="B18" s="24">
        <f>SUM(B17,B14)</f>
        <v>4670560</v>
      </c>
      <c r="C18" s="4"/>
      <c r="D18" s="24">
        <f>SUM(D17,D14)</f>
        <v>-568148</v>
      </c>
      <c r="E18" s="4"/>
      <c r="F18" s="24">
        <f>SUM(F17,F14)</f>
        <v>49892</v>
      </c>
      <c r="G18" s="4"/>
      <c r="H18" s="24">
        <f>SUM(H17,H14)</f>
        <v>-4130893</v>
      </c>
      <c r="I18" s="4"/>
      <c r="J18" s="24">
        <f>SUM(J17,J14)</f>
        <v>-41418</v>
      </c>
      <c r="K18" s="5"/>
      <c r="L18" s="24">
        <f>SUM(L17,L14)</f>
        <v>2925927</v>
      </c>
      <c r="M18" s="5"/>
      <c r="N18" s="24">
        <f>SUM(N17,N14)</f>
        <v>617</v>
      </c>
      <c r="O18" s="5"/>
      <c r="P18" s="24">
        <f>SUM(P17,P14)</f>
        <v>2885126</v>
      </c>
      <c r="Q18" s="5"/>
      <c r="R18" s="24">
        <f>SUM(R17,R14)</f>
        <v>2906537</v>
      </c>
      <c r="S18" s="5"/>
      <c r="T18" s="24">
        <f>SUM(T17,T14)</f>
        <v>110483</v>
      </c>
      <c r="U18" s="4"/>
      <c r="V18" s="24">
        <f>SUM(V17,V14)</f>
        <v>3017020</v>
      </c>
    </row>
    <row r="19" spans="1:22" ht="24" thickTop="1">
      <c r="B19" s="4"/>
      <c r="C19" s="4"/>
      <c r="D19" s="4"/>
      <c r="E19" s="4"/>
      <c r="F19" s="4"/>
      <c r="G19" s="4"/>
      <c r="H19" s="4"/>
      <c r="I19" s="4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4"/>
    </row>
    <row r="20" spans="1:22">
      <c r="A20" s="1" t="s">
        <v>139</v>
      </c>
      <c r="B20" s="4">
        <v>4670560</v>
      </c>
      <c r="C20" s="4"/>
      <c r="D20" s="4">
        <v>-568148</v>
      </c>
      <c r="E20" s="4"/>
      <c r="F20" s="4">
        <v>49892</v>
      </c>
      <c r="G20" s="4"/>
      <c r="H20" s="4">
        <v>-3179922</v>
      </c>
      <c r="I20" s="4"/>
      <c r="J20" s="4">
        <v>-44928</v>
      </c>
      <c r="K20" s="5"/>
      <c r="L20" s="4">
        <v>1279203</v>
      </c>
      <c r="M20" s="5"/>
      <c r="N20" s="4">
        <v>617</v>
      </c>
      <c r="O20" s="5"/>
      <c r="P20" s="5">
        <f>SUM(J20:O20)</f>
        <v>1234892</v>
      </c>
      <c r="Q20" s="5"/>
      <c r="R20" s="5">
        <f>SUM(P20,B20:H20)</f>
        <v>2207274</v>
      </c>
      <c r="S20" s="5"/>
      <c r="T20" s="91">
        <v>108421</v>
      </c>
      <c r="U20" s="5"/>
      <c r="V20" s="4">
        <f>SUM(R20:U20)</f>
        <v>2315695</v>
      </c>
    </row>
    <row r="21" spans="1:22">
      <c r="A21" s="2" t="s">
        <v>132</v>
      </c>
      <c r="B21" s="4">
        <v>0</v>
      </c>
      <c r="C21" s="4"/>
      <c r="D21" s="4">
        <v>0</v>
      </c>
      <c r="E21" s="4"/>
      <c r="F21" s="4">
        <v>0</v>
      </c>
      <c r="G21" s="4"/>
      <c r="H21" s="4">
        <f>PL!D55</f>
        <v>-104929</v>
      </c>
      <c r="I21" s="4"/>
      <c r="J21" s="5">
        <v>0</v>
      </c>
      <c r="K21" s="5"/>
      <c r="L21" s="5">
        <v>0</v>
      </c>
      <c r="M21" s="5"/>
      <c r="N21" s="5">
        <v>0</v>
      </c>
      <c r="O21" s="5"/>
      <c r="P21" s="5">
        <f>SUM(J21:O21)</f>
        <v>0</v>
      </c>
      <c r="Q21" s="5"/>
      <c r="R21" s="5">
        <f t="shared" ref="R21:R22" si="0">SUM(P21,B21:H21)</f>
        <v>-104929</v>
      </c>
      <c r="S21" s="5"/>
      <c r="T21" s="90">
        <f>PL!D56</f>
        <v>1266</v>
      </c>
      <c r="U21" s="5"/>
      <c r="V21" s="4">
        <f>SUM(R21:U21)</f>
        <v>-103663</v>
      </c>
    </row>
    <row r="22" spans="1:22">
      <c r="A22" s="2" t="s">
        <v>133</v>
      </c>
      <c r="B22" s="7">
        <v>0</v>
      </c>
      <c r="C22" s="4"/>
      <c r="D22" s="7">
        <v>0</v>
      </c>
      <c r="E22" s="4"/>
      <c r="F22" s="7">
        <v>0</v>
      </c>
      <c r="G22" s="4"/>
      <c r="H22" s="7">
        <v>0</v>
      </c>
      <c r="I22" s="4"/>
      <c r="J22" s="23">
        <f>PL!D49</f>
        <v>-2808</v>
      </c>
      <c r="K22" s="5"/>
      <c r="L22" s="23">
        <v>0</v>
      </c>
      <c r="M22" s="5"/>
      <c r="N22" s="23">
        <v>0</v>
      </c>
      <c r="O22" s="5"/>
      <c r="P22" s="23">
        <f>SUM(J22:O22)</f>
        <v>-2808</v>
      </c>
      <c r="Q22" s="5"/>
      <c r="R22" s="23">
        <f t="shared" si="0"/>
        <v>-2808</v>
      </c>
      <c r="S22" s="5"/>
      <c r="T22" s="89">
        <v>0</v>
      </c>
      <c r="U22" s="5"/>
      <c r="V22" s="7">
        <f>SUM(R22:U22)</f>
        <v>-2808</v>
      </c>
    </row>
    <row r="23" spans="1:22">
      <c r="A23" s="2" t="s">
        <v>134</v>
      </c>
      <c r="B23" s="4">
        <f>SUM(B21:B22)</f>
        <v>0</v>
      </c>
      <c r="C23" s="4"/>
      <c r="D23" s="4">
        <f>SUM(D21:D22)</f>
        <v>0</v>
      </c>
      <c r="E23" s="4"/>
      <c r="F23" s="4">
        <f>SUM(F21:F22)</f>
        <v>0</v>
      </c>
      <c r="G23" s="4"/>
      <c r="H23" s="4">
        <f>SUM(H21:H22)</f>
        <v>-104929</v>
      </c>
      <c r="I23" s="4"/>
      <c r="J23" s="4">
        <f>SUM(J21:J22)</f>
        <v>-2808</v>
      </c>
      <c r="K23" s="5"/>
      <c r="L23" s="4">
        <f>SUM(L21:L22)</f>
        <v>0</v>
      </c>
      <c r="M23" s="5"/>
      <c r="N23" s="4">
        <f>SUM(N21:N22)</f>
        <v>0</v>
      </c>
      <c r="O23" s="5"/>
      <c r="P23" s="4">
        <f>SUM(P21:P22)</f>
        <v>-2808</v>
      </c>
      <c r="Q23" s="5"/>
      <c r="R23" s="4">
        <f>SUM(R21:R22)</f>
        <v>-107737</v>
      </c>
      <c r="S23" s="5"/>
      <c r="T23" s="4">
        <f>SUM(T21:T22)</f>
        <v>1266</v>
      </c>
      <c r="U23" s="5"/>
      <c r="V23" s="4">
        <f>SUM(V21:V22)</f>
        <v>-106471</v>
      </c>
    </row>
    <row r="24" spans="1:22" ht="24" thickBot="1">
      <c r="A24" s="1" t="s">
        <v>137</v>
      </c>
      <c r="B24" s="24">
        <f>SUM(B23,B20)</f>
        <v>4670560</v>
      </c>
      <c r="C24" s="4"/>
      <c r="D24" s="24">
        <f>SUM(D23,D20)</f>
        <v>-568148</v>
      </c>
      <c r="E24" s="4"/>
      <c r="F24" s="24">
        <f>SUM(F23,F20)</f>
        <v>49892</v>
      </c>
      <c r="G24" s="4"/>
      <c r="H24" s="24">
        <f>SUM(H23,H20)</f>
        <v>-3284851</v>
      </c>
      <c r="I24" s="4"/>
      <c r="J24" s="24">
        <f>SUM(J23,J20)</f>
        <v>-47736</v>
      </c>
      <c r="K24" s="5"/>
      <c r="L24" s="24">
        <f>SUM(L23,L20)</f>
        <v>1279203</v>
      </c>
      <c r="M24" s="5"/>
      <c r="N24" s="24">
        <f>SUM(N23,N20)</f>
        <v>617</v>
      </c>
      <c r="O24" s="5"/>
      <c r="P24" s="24">
        <f>SUM(P23,P20)</f>
        <v>1232084</v>
      </c>
      <c r="Q24" s="5"/>
      <c r="R24" s="24">
        <f>SUM(R23,R20)</f>
        <v>2099537</v>
      </c>
      <c r="S24" s="5"/>
      <c r="T24" s="24">
        <f>SUM(T23,T20)</f>
        <v>109687</v>
      </c>
      <c r="U24" s="4"/>
      <c r="V24" s="24">
        <f>SUM(V23,V20)</f>
        <v>2209224</v>
      </c>
    </row>
    <row r="25" spans="1:22" ht="24" thickTop="1">
      <c r="B25" s="4"/>
      <c r="C25" s="4"/>
      <c r="D25" s="4"/>
      <c r="E25" s="4"/>
      <c r="F25" s="4"/>
      <c r="G25" s="4"/>
      <c r="H25" s="4"/>
      <c r="I25" s="4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4">
        <f>SUM(V24-BS!E93)</f>
        <v>0</v>
      </c>
    </row>
    <row r="26" spans="1:22">
      <c r="A26" s="2" t="s">
        <v>40</v>
      </c>
    </row>
  </sheetData>
  <mergeCells count="7">
    <mergeCell ref="F10:H10"/>
    <mergeCell ref="A3:H3"/>
    <mergeCell ref="A4:H4"/>
    <mergeCell ref="B6:V6"/>
    <mergeCell ref="B7:R7"/>
    <mergeCell ref="J8:P8"/>
    <mergeCell ref="J9:N9"/>
  </mergeCells>
  <printOptions horizontalCentered="1"/>
  <pageMargins left="0.31496062992126" right="0.31496062992126" top="0.9" bottom="0.39370078740157499" header="0.31496062992126" footer="0.31496062992126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A13E9-A075-4673-BC60-FD906DB5A5C4}">
  <dimension ref="A1:P25"/>
  <sheetViews>
    <sheetView showGridLines="0" view="pageBreakPreview" zoomScale="60" zoomScaleNormal="85" workbookViewId="0">
      <selection activeCell="F14" sqref="F14"/>
    </sheetView>
  </sheetViews>
  <sheetFormatPr defaultColWidth="9.21875" defaultRowHeight="23.4"/>
  <cols>
    <col min="1" max="1" width="33.44140625" style="2" customWidth="1"/>
    <col min="2" max="2" width="15.77734375" style="2" customWidth="1"/>
    <col min="3" max="3" width="1.44140625" style="2" customWidth="1"/>
    <col min="4" max="4" width="15.77734375" style="2" customWidth="1"/>
    <col min="5" max="5" width="1.44140625" style="2" customWidth="1"/>
    <col min="6" max="6" width="15.77734375" style="2" customWidth="1"/>
    <col min="7" max="7" width="1.44140625" style="2" customWidth="1"/>
    <col min="8" max="8" width="15.77734375" style="2" customWidth="1"/>
    <col min="9" max="9" width="1.44140625" style="2" customWidth="1"/>
    <col min="10" max="10" width="22.44140625" style="2" customWidth="1"/>
    <col min="11" max="11" width="1.44140625" style="2" customWidth="1"/>
    <col min="12" max="12" width="15.77734375" style="2" customWidth="1"/>
    <col min="13" max="13" width="1.44140625" style="2" customWidth="1"/>
    <col min="14" max="14" width="15.77734375" style="2" customWidth="1"/>
    <col min="15" max="15" width="1.44140625" style="2" customWidth="1"/>
    <col min="16" max="18" width="15.77734375" style="2" customWidth="1"/>
    <col min="19" max="16384" width="9.21875" style="2"/>
  </cols>
  <sheetData>
    <row r="1" spans="1:16">
      <c r="P1" s="10" t="s">
        <v>72</v>
      </c>
    </row>
    <row r="2" spans="1:16">
      <c r="A2" s="11" t="s">
        <v>0</v>
      </c>
      <c r="B2" s="12"/>
      <c r="C2" s="12"/>
      <c r="D2" s="12"/>
      <c r="E2" s="12"/>
      <c r="F2" s="12"/>
      <c r="G2" s="12"/>
      <c r="H2" s="12"/>
    </row>
    <row r="3" spans="1:16">
      <c r="A3" s="103" t="s">
        <v>138</v>
      </c>
      <c r="B3" s="103"/>
      <c r="C3" s="103"/>
      <c r="D3" s="103"/>
      <c r="E3" s="103"/>
      <c r="F3" s="103"/>
      <c r="G3" s="103"/>
      <c r="H3" s="103"/>
    </row>
    <row r="4" spans="1:16">
      <c r="A4" s="103" t="s">
        <v>74</v>
      </c>
      <c r="B4" s="103"/>
      <c r="C4" s="103"/>
      <c r="D4" s="103"/>
      <c r="E4" s="103"/>
      <c r="F4" s="103"/>
      <c r="G4" s="103"/>
      <c r="H4" s="103"/>
    </row>
    <row r="5" spans="1:16">
      <c r="P5" s="10" t="s">
        <v>3</v>
      </c>
    </row>
    <row r="6" spans="1:16">
      <c r="A6" s="3"/>
      <c r="B6" s="104" t="s">
        <v>5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</row>
    <row r="7" spans="1:16">
      <c r="A7" s="3"/>
      <c r="B7" s="13"/>
      <c r="C7" s="13"/>
      <c r="D7" s="13"/>
      <c r="E7" s="13"/>
      <c r="F7" s="13"/>
      <c r="G7" s="13"/>
      <c r="H7" s="13"/>
      <c r="I7" s="13"/>
      <c r="J7" s="105" t="s">
        <v>67</v>
      </c>
      <c r="K7" s="105"/>
      <c r="L7" s="105"/>
      <c r="M7" s="105"/>
      <c r="N7" s="105"/>
    </row>
    <row r="8" spans="1:16" s="3" customFormat="1">
      <c r="J8" s="105" t="s">
        <v>110</v>
      </c>
      <c r="K8" s="105"/>
      <c r="L8" s="105"/>
    </row>
    <row r="9" spans="1:16" s="3" customFormat="1">
      <c r="D9" s="25"/>
      <c r="F9" s="102" t="s">
        <v>117</v>
      </c>
      <c r="G9" s="102"/>
      <c r="H9" s="102"/>
      <c r="J9" s="15" t="s">
        <v>219</v>
      </c>
      <c r="K9" s="16"/>
      <c r="L9" s="17" t="s">
        <v>112</v>
      </c>
      <c r="N9" s="3" t="s">
        <v>114</v>
      </c>
    </row>
    <row r="10" spans="1:16" s="3" customFormat="1">
      <c r="B10" s="9" t="s">
        <v>61</v>
      </c>
      <c r="D10" s="18" t="s">
        <v>116</v>
      </c>
      <c r="F10" s="3" t="s">
        <v>199</v>
      </c>
      <c r="J10" s="15" t="s">
        <v>220</v>
      </c>
      <c r="K10" s="15"/>
      <c r="L10" s="15" t="s">
        <v>118</v>
      </c>
      <c r="N10" s="15" t="s">
        <v>120</v>
      </c>
      <c r="O10" s="18"/>
      <c r="P10" s="18" t="s">
        <v>114</v>
      </c>
    </row>
    <row r="11" spans="1:16" s="3" customFormat="1">
      <c r="A11" s="8"/>
      <c r="B11" s="19" t="s">
        <v>123</v>
      </c>
      <c r="D11" s="20" t="s">
        <v>124</v>
      </c>
      <c r="F11" s="14" t="s">
        <v>200</v>
      </c>
      <c r="H11" s="14" t="s">
        <v>125</v>
      </c>
      <c r="J11" s="21" t="s">
        <v>110</v>
      </c>
      <c r="K11" s="15"/>
      <c r="L11" s="22" t="s">
        <v>126</v>
      </c>
      <c r="N11" s="21" t="s">
        <v>128</v>
      </c>
      <c r="O11" s="18"/>
      <c r="P11" s="20" t="s">
        <v>60</v>
      </c>
    </row>
    <row r="12" spans="1:16" s="3" customFormat="1">
      <c r="A12" s="8"/>
    </row>
    <row r="13" spans="1:16">
      <c r="A13" s="1" t="s">
        <v>136</v>
      </c>
      <c r="B13" s="4">
        <v>4670560</v>
      </c>
      <c r="C13" s="4"/>
      <c r="D13" s="4">
        <v>-568148</v>
      </c>
      <c r="E13" s="4"/>
      <c r="F13" s="4">
        <v>49892</v>
      </c>
      <c r="G13" s="4"/>
      <c r="H13" s="4">
        <v>-2926609</v>
      </c>
      <c r="I13" s="4"/>
      <c r="J13" s="5">
        <v>-35100</v>
      </c>
      <c r="K13" s="5"/>
      <c r="L13" s="5">
        <v>2288897</v>
      </c>
      <c r="M13" s="5"/>
      <c r="N13" s="5">
        <f>SUM(J13:M13)</f>
        <v>2253797</v>
      </c>
      <c r="O13" s="5"/>
      <c r="P13" s="4">
        <f>SUM(N13,B13:H13)</f>
        <v>3479492</v>
      </c>
    </row>
    <row r="14" spans="1:16">
      <c r="A14" s="2" t="s">
        <v>95</v>
      </c>
      <c r="B14" s="4">
        <v>0</v>
      </c>
      <c r="C14" s="4"/>
      <c r="D14" s="4">
        <v>0</v>
      </c>
      <c r="E14" s="4"/>
      <c r="F14" s="4">
        <v>0</v>
      </c>
      <c r="G14" s="4"/>
      <c r="H14" s="4">
        <v>-135280</v>
      </c>
      <c r="I14" s="4"/>
      <c r="J14" s="5">
        <v>0</v>
      </c>
      <c r="K14" s="5"/>
      <c r="L14" s="5">
        <v>0</v>
      </c>
      <c r="M14" s="5"/>
      <c r="N14" s="5">
        <f>SUM(J14:M14)</f>
        <v>0</v>
      </c>
      <c r="O14" s="5"/>
      <c r="P14" s="4">
        <f t="shared" ref="P14:P15" si="0">SUM(N14,B14:H14)</f>
        <v>-135280</v>
      </c>
    </row>
    <row r="15" spans="1:16">
      <c r="A15" s="2" t="s">
        <v>133</v>
      </c>
      <c r="B15" s="7">
        <v>0</v>
      </c>
      <c r="C15" s="4"/>
      <c r="D15" s="7">
        <v>0</v>
      </c>
      <c r="E15" s="4"/>
      <c r="F15" s="7">
        <v>0</v>
      </c>
      <c r="G15" s="4"/>
      <c r="H15" s="7">
        <v>0</v>
      </c>
      <c r="I15" s="4"/>
      <c r="J15" s="23">
        <v>-6318</v>
      </c>
      <c r="K15" s="5"/>
      <c r="L15" s="23">
        <v>0</v>
      </c>
      <c r="M15" s="5"/>
      <c r="N15" s="23">
        <f>SUM(J15:M15)</f>
        <v>-6318</v>
      </c>
      <c r="O15" s="5"/>
      <c r="P15" s="7">
        <f t="shared" si="0"/>
        <v>-6318</v>
      </c>
    </row>
    <row r="16" spans="1:16">
      <c r="A16" s="2" t="s">
        <v>134</v>
      </c>
      <c r="B16" s="4">
        <f>SUM(B14:B15)</f>
        <v>0</v>
      </c>
      <c r="C16" s="4"/>
      <c r="D16" s="4">
        <f>SUM(D14:D15)</f>
        <v>0</v>
      </c>
      <c r="E16" s="4"/>
      <c r="F16" s="4">
        <f>SUM(F14:F15)</f>
        <v>0</v>
      </c>
      <c r="G16" s="4"/>
      <c r="H16" s="4">
        <f>SUM(H14:H15)</f>
        <v>-135280</v>
      </c>
      <c r="I16" s="4"/>
      <c r="J16" s="4">
        <f>SUM(J14:J15)</f>
        <v>-6318</v>
      </c>
      <c r="K16" s="5"/>
      <c r="L16" s="4">
        <f>SUM(L14:L15)</f>
        <v>0</v>
      </c>
      <c r="M16" s="5"/>
      <c r="N16" s="4">
        <f>SUM(N14:N15)</f>
        <v>-6318</v>
      </c>
      <c r="O16" s="5"/>
      <c r="P16" s="4">
        <f>SUM(P14:P15)</f>
        <v>-141598</v>
      </c>
    </row>
    <row r="17" spans="1:16" ht="24" thickBot="1">
      <c r="A17" s="1" t="s">
        <v>135</v>
      </c>
      <c r="B17" s="24">
        <f>SUM(B16,B13)</f>
        <v>4670560</v>
      </c>
      <c r="C17" s="4"/>
      <c r="D17" s="24">
        <f>SUM(D16,D13)</f>
        <v>-568148</v>
      </c>
      <c r="E17" s="4"/>
      <c r="F17" s="24">
        <f>SUM(F16,F13)</f>
        <v>49892</v>
      </c>
      <c r="G17" s="4"/>
      <c r="H17" s="24">
        <f>SUM(H16,H13)</f>
        <v>-3061889</v>
      </c>
      <c r="I17" s="4"/>
      <c r="J17" s="24">
        <f>SUM(J16,J13)</f>
        <v>-41418</v>
      </c>
      <c r="K17" s="5"/>
      <c r="L17" s="24">
        <f>SUM(L16,L13)</f>
        <v>2288897</v>
      </c>
      <c r="M17" s="5"/>
      <c r="N17" s="24">
        <f>SUM(N16,N13)</f>
        <v>2247479</v>
      </c>
      <c r="O17" s="5"/>
      <c r="P17" s="24">
        <f>SUM(P16,P13)</f>
        <v>3337894</v>
      </c>
    </row>
    <row r="18" spans="1:16" ht="24" thickTop="1">
      <c r="B18" s="4"/>
      <c r="C18" s="4"/>
      <c r="D18" s="4"/>
      <c r="E18" s="4"/>
      <c r="F18" s="4"/>
      <c r="G18" s="4"/>
      <c r="H18" s="4"/>
      <c r="I18" s="4"/>
      <c r="J18" s="5"/>
      <c r="K18" s="5"/>
      <c r="L18" s="5"/>
      <c r="M18" s="5"/>
      <c r="N18" s="5"/>
      <c r="O18" s="5"/>
      <c r="P18" s="4"/>
    </row>
    <row r="19" spans="1:16">
      <c r="A19" s="1" t="s">
        <v>139</v>
      </c>
      <c r="B19" s="4">
        <v>4670560</v>
      </c>
      <c r="C19" s="4"/>
      <c r="D19" s="4">
        <v>-568148</v>
      </c>
      <c r="E19" s="4"/>
      <c r="F19" s="4">
        <v>49892</v>
      </c>
      <c r="G19" s="4"/>
      <c r="H19" s="4">
        <v>-2189437</v>
      </c>
      <c r="I19" s="4"/>
      <c r="J19" s="5">
        <v>-44928</v>
      </c>
      <c r="K19" s="5"/>
      <c r="L19" s="5">
        <v>301853</v>
      </c>
      <c r="M19" s="5"/>
      <c r="N19" s="5">
        <f>SUM(J19:M19)</f>
        <v>256925</v>
      </c>
      <c r="O19" s="5"/>
      <c r="P19" s="4">
        <f>SUM(N19,B19:H19)</f>
        <v>2219792</v>
      </c>
    </row>
    <row r="20" spans="1:16">
      <c r="A20" s="2" t="s">
        <v>95</v>
      </c>
      <c r="B20" s="4">
        <v>0</v>
      </c>
      <c r="C20" s="4"/>
      <c r="D20" s="4">
        <v>0</v>
      </c>
      <c r="E20" s="4"/>
      <c r="F20" s="4">
        <v>0</v>
      </c>
      <c r="G20" s="4"/>
      <c r="H20" s="4">
        <f>PL!H30</f>
        <v>-116312</v>
      </c>
      <c r="I20" s="4"/>
      <c r="J20" s="5">
        <v>0</v>
      </c>
      <c r="K20" s="5"/>
      <c r="L20" s="5">
        <v>0</v>
      </c>
      <c r="M20" s="5"/>
      <c r="N20" s="5">
        <v>0</v>
      </c>
      <c r="O20" s="5"/>
      <c r="P20" s="4">
        <f t="shared" ref="P20:P21" si="1">SUM(N20,B20:H20)</f>
        <v>-116312</v>
      </c>
    </row>
    <row r="21" spans="1:16">
      <c r="A21" s="2" t="s">
        <v>133</v>
      </c>
      <c r="B21" s="7">
        <v>0</v>
      </c>
      <c r="C21" s="4"/>
      <c r="D21" s="7">
        <v>0</v>
      </c>
      <c r="E21" s="4"/>
      <c r="F21" s="7">
        <v>0</v>
      </c>
      <c r="G21" s="4"/>
      <c r="H21" s="7">
        <v>0</v>
      </c>
      <c r="I21" s="4"/>
      <c r="J21" s="23">
        <f>PL!H50</f>
        <v>-2808</v>
      </c>
      <c r="K21" s="5"/>
      <c r="L21" s="23">
        <v>0</v>
      </c>
      <c r="M21" s="5"/>
      <c r="N21" s="23">
        <f>SUM(J21:M21)</f>
        <v>-2808</v>
      </c>
      <c r="O21" s="5"/>
      <c r="P21" s="7">
        <f t="shared" si="1"/>
        <v>-2808</v>
      </c>
    </row>
    <row r="22" spans="1:16">
      <c r="A22" s="2" t="s">
        <v>134</v>
      </c>
      <c r="B22" s="4">
        <f>SUM(B20:B21)</f>
        <v>0</v>
      </c>
      <c r="C22" s="4"/>
      <c r="D22" s="4">
        <f>SUM(D20:D21)</f>
        <v>0</v>
      </c>
      <c r="E22" s="4"/>
      <c r="F22" s="4">
        <f>SUM(F20:F21)</f>
        <v>0</v>
      </c>
      <c r="G22" s="4"/>
      <c r="H22" s="4">
        <f>SUM(H20:H21)</f>
        <v>-116312</v>
      </c>
      <c r="I22" s="4"/>
      <c r="J22" s="4">
        <f>SUM(J20:J21)</f>
        <v>-2808</v>
      </c>
      <c r="K22" s="5"/>
      <c r="L22" s="4">
        <f>SUM(L20:L21)</f>
        <v>0</v>
      </c>
      <c r="M22" s="5"/>
      <c r="N22" s="4">
        <f>SUM(N20:N21)</f>
        <v>-2808</v>
      </c>
      <c r="O22" s="5"/>
      <c r="P22" s="4">
        <f>SUM(P20:P21)</f>
        <v>-119120</v>
      </c>
    </row>
    <row r="23" spans="1:16" ht="24" thickBot="1">
      <c r="A23" s="1" t="s">
        <v>137</v>
      </c>
      <c r="B23" s="24">
        <f>SUM(B22,B19)</f>
        <v>4670560</v>
      </c>
      <c r="C23" s="4"/>
      <c r="D23" s="24">
        <f>SUM(D22,D19)</f>
        <v>-568148</v>
      </c>
      <c r="E23" s="4"/>
      <c r="F23" s="24">
        <f>SUM(F22,F19)</f>
        <v>49892</v>
      </c>
      <c r="G23" s="4"/>
      <c r="H23" s="24">
        <f>SUM(H22,H19)</f>
        <v>-2305749</v>
      </c>
      <c r="I23" s="4"/>
      <c r="J23" s="24">
        <f>SUM(J22,J19)</f>
        <v>-47736</v>
      </c>
      <c r="K23" s="5"/>
      <c r="L23" s="24">
        <f>SUM(L22,L19)</f>
        <v>301853</v>
      </c>
      <c r="M23" s="5"/>
      <c r="N23" s="24">
        <f>SUM(N22,N19)</f>
        <v>254117</v>
      </c>
      <c r="O23" s="5"/>
      <c r="P23" s="24">
        <f>SUM(P22,P19)</f>
        <v>2100672</v>
      </c>
    </row>
    <row r="24" spans="1:16" ht="24" thickTop="1">
      <c r="B24" s="4"/>
      <c r="C24" s="4"/>
      <c r="D24" s="4"/>
      <c r="E24" s="4"/>
      <c r="F24" s="4"/>
      <c r="G24" s="4"/>
      <c r="H24" s="4"/>
      <c r="I24" s="4"/>
      <c r="J24" s="5"/>
      <c r="K24" s="5"/>
      <c r="L24" s="5"/>
      <c r="M24" s="5"/>
      <c r="N24" s="5"/>
      <c r="O24" s="5"/>
      <c r="P24" s="4">
        <f>SUM(P23-BS!I93)</f>
        <v>0</v>
      </c>
    </row>
    <row r="25" spans="1:16">
      <c r="A25" s="2" t="s">
        <v>40</v>
      </c>
      <c r="P25" s="26"/>
    </row>
  </sheetData>
  <mergeCells count="6">
    <mergeCell ref="F9:H9"/>
    <mergeCell ref="A3:H3"/>
    <mergeCell ref="A4:H4"/>
    <mergeCell ref="B6:P6"/>
    <mergeCell ref="J7:N7"/>
    <mergeCell ref="J8:L8"/>
  </mergeCells>
  <printOptions horizontalCentered="1"/>
  <pageMargins left="0.39370078740157499" right="0.39370078740157499" top="0.9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4F67B-372B-432A-9FB6-D98E2F242657}">
  <dimension ref="A1:J81"/>
  <sheetViews>
    <sheetView showGridLines="0" topLeftCell="A25" zoomScale="70" zoomScaleNormal="70" zoomScaleSheetLayoutView="115" workbookViewId="0">
      <selection activeCell="N42" sqref="N41:N42"/>
    </sheetView>
  </sheetViews>
  <sheetFormatPr defaultColWidth="10.5546875" defaultRowHeight="22.95" customHeight="1"/>
  <cols>
    <col min="1" max="1" width="47.88671875" style="33" customWidth="1"/>
    <col min="2" max="2" width="9.5546875" style="33" customWidth="1"/>
    <col min="3" max="3" width="6" style="33" customWidth="1"/>
    <col min="4" max="4" width="13.77734375" style="36" customWidth="1"/>
    <col min="5" max="5" width="1.44140625" style="33" customWidth="1"/>
    <col min="6" max="6" width="13.77734375" style="36" customWidth="1"/>
    <col min="7" max="7" width="1.44140625" style="33" customWidth="1"/>
    <col min="8" max="8" width="13.77734375" style="36" customWidth="1"/>
    <col min="9" max="9" width="1.44140625" style="36" customWidth="1"/>
    <col min="10" max="10" width="13.77734375" style="36" customWidth="1"/>
    <col min="11" max="16384" width="10.5546875" style="33"/>
  </cols>
  <sheetData>
    <row r="1" spans="1:10" s="36" customFormat="1" ht="22.95" customHeight="1">
      <c r="A1" s="33"/>
      <c r="D1" s="34"/>
      <c r="E1" s="34"/>
      <c r="J1" s="41" t="s">
        <v>72</v>
      </c>
    </row>
    <row r="2" spans="1:10" ht="22.95" customHeight="1">
      <c r="A2" s="47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ht="22.95" customHeight="1">
      <c r="A3" s="47" t="s">
        <v>140</v>
      </c>
      <c r="D3" s="33"/>
      <c r="F3" s="33"/>
      <c r="H3" s="33"/>
      <c r="I3" s="33"/>
      <c r="J3" s="33"/>
    </row>
    <row r="4" spans="1:10" ht="22.95" customHeight="1">
      <c r="A4" s="47" t="s">
        <v>74</v>
      </c>
      <c r="D4" s="33"/>
      <c r="F4" s="33"/>
      <c r="H4" s="33"/>
      <c r="I4" s="33"/>
      <c r="J4" s="33"/>
    </row>
    <row r="5" spans="1:10" ht="22.95" customHeight="1">
      <c r="A5" s="107" t="s">
        <v>3</v>
      </c>
      <c r="B5" s="107"/>
      <c r="C5" s="107"/>
      <c r="D5" s="107"/>
      <c r="E5" s="107"/>
      <c r="F5" s="107"/>
      <c r="G5" s="107"/>
      <c r="H5" s="107"/>
      <c r="I5" s="107"/>
      <c r="J5" s="107"/>
    </row>
    <row r="6" spans="1:10" s="36" customFormat="1" ht="22.95" customHeight="1">
      <c r="A6" s="42"/>
      <c r="B6" s="42"/>
      <c r="C6" s="42"/>
      <c r="D6" s="101" t="s">
        <v>4</v>
      </c>
      <c r="E6" s="101"/>
      <c r="F6" s="101"/>
      <c r="G6" s="34"/>
      <c r="H6" s="101" t="s">
        <v>5</v>
      </c>
      <c r="I6" s="101"/>
      <c r="J6" s="101"/>
    </row>
    <row r="7" spans="1:10" s="36" customFormat="1" ht="22.95" customHeight="1">
      <c r="A7" s="33"/>
      <c r="C7" s="42"/>
      <c r="D7" s="35">
        <v>2568</v>
      </c>
      <c r="F7" s="35">
        <v>2567</v>
      </c>
      <c r="H7" s="35">
        <v>2568</v>
      </c>
      <c r="J7" s="35">
        <v>2567</v>
      </c>
    </row>
    <row r="8" spans="1:10" s="36" customFormat="1" ht="22.95" customHeight="1">
      <c r="A8" s="32" t="s">
        <v>141</v>
      </c>
      <c r="C8" s="42"/>
      <c r="E8" s="42"/>
    </row>
    <row r="9" spans="1:10" s="36" customFormat="1" ht="22.95" customHeight="1">
      <c r="A9" s="33" t="s">
        <v>93</v>
      </c>
      <c r="C9" s="42"/>
      <c r="D9" s="37">
        <f>SUM(PL!D28)</f>
        <v>-114665</v>
      </c>
      <c r="E9" s="37"/>
      <c r="F9" s="37">
        <f>SUM(PL!F28)</f>
        <v>-183066</v>
      </c>
      <c r="G9" s="37"/>
      <c r="H9" s="37">
        <f>SUM(PL!H28)</f>
        <v>-143812</v>
      </c>
      <c r="I9" s="37"/>
      <c r="J9" s="37">
        <f>SUM(PL!J28)</f>
        <v>-168943</v>
      </c>
    </row>
    <row r="10" spans="1:10" s="36" customFormat="1" ht="22.95" customHeight="1">
      <c r="A10" s="33" t="s">
        <v>208</v>
      </c>
      <c r="C10" s="42"/>
      <c r="D10" s="37"/>
      <c r="E10" s="37"/>
      <c r="F10" s="37"/>
      <c r="G10" s="37"/>
      <c r="H10" s="37"/>
      <c r="I10" s="37"/>
      <c r="J10" s="37"/>
    </row>
    <row r="11" spans="1:10" s="36" customFormat="1" ht="22.95" customHeight="1">
      <c r="A11" s="33" t="s">
        <v>142</v>
      </c>
      <c r="C11" s="42"/>
      <c r="D11" s="37"/>
      <c r="E11" s="37"/>
      <c r="F11" s="37"/>
      <c r="G11" s="37"/>
      <c r="H11" s="37"/>
      <c r="I11" s="37"/>
      <c r="J11" s="37"/>
    </row>
    <row r="12" spans="1:10" s="36" customFormat="1" ht="22.95" customHeight="1">
      <c r="A12" s="49" t="s">
        <v>143</v>
      </c>
      <c r="C12" s="42"/>
      <c r="D12" s="37">
        <v>71137</v>
      </c>
      <c r="E12" s="37"/>
      <c r="F12" s="37">
        <v>98150</v>
      </c>
      <c r="G12" s="37"/>
      <c r="H12" s="37">
        <v>5025</v>
      </c>
      <c r="I12" s="37"/>
      <c r="J12" s="37">
        <v>28476</v>
      </c>
    </row>
    <row r="13" spans="1:10" s="36" customFormat="1" ht="22.95" customHeight="1">
      <c r="A13" s="49" t="s">
        <v>209</v>
      </c>
      <c r="C13" s="42"/>
      <c r="D13" s="37">
        <v>95</v>
      </c>
      <c r="E13" s="37"/>
      <c r="F13" s="37">
        <v>-199</v>
      </c>
      <c r="G13" s="37"/>
      <c r="H13" s="37">
        <v>14</v>
      </c>
      <c r="I13" s="37"/>
      <c r="J13" s="37">
        <v>-222</v>
      </c>
    </row>
    <row r="14" spans="1:10" s="36" customFormat="1" ht="22.95" customHeight="1">
      <c r="A14" s="49" t="s">
        <v>144</v>
      </c>
      <c r="C14" s="42"/>
      <c r="D14" s="37">
        <v>1</v>
      </c>
      <c r="E14" s="37"/>
      <c r="F14" s="37">
        <v>0</v>
      </c>
      <c r="G14" s="37"/>
      <c r="H14" s="37">
        <v>0</v>
      </c>
      <c r="I14" s="37"/>
      <c r="J14" s="37">
        <v>0</v>
      </c>
    </row>
    <row r="15" spans="1:10" s="36" customFormat="1" ht="22.95" customHeight="1">
      <c r="A15" s="49" t="s">
        <v>145</v>
      </c>
      <c r="C15" s="42"/>
      <c r="D15" s="37">
        <v>-382</v>
      </c>
      <c r="E15" s="37"/>
      <c r="F15" s="37">
        <v>-461</v>
      </c>
      <c r="G15" s="37"/>
      <c r="H15" s="37">
        <v>-226</v>
      </c>
      <c r="I15" s="37"/>
      <c r="J15" s="37">
        <v>-324</v>
      </c>
    </row>
    <row r="16" spans="1:10" s="36" customFormat="1" ht="22.95" customHeight="1">
      <c r="A16" s="49" t="s">
        <v>210</v>
      </c>
      <c r="C16" s="42"/>
      <c r="D16" s="37">
        <v>-75</v>
      </c>
      <c r="E16" s="37"/>
      <c r="F16" s="37">
        <v>-453</v>
      </c>
      <c r="G16" s="37"/>
      <c r="H16" s="37">
        <v>-40</v>
      </c>
      <c r="I16" s="37"/>
      <c r="J16" s="37">
        <v>-275</v>
      </c>
    </row>
    <row r="17" spans="1:10" s="36" customFormat="1" ht="22.95" customHeight="1">
      <c r="A17" s="49" t="s">
        <v>146</v>
      </c>
      <c r="C17" s="42"/>
      <c r="D17" s="37">
        <v>70</v>
      </c>
      <c r="E17" s="37"/>
      <c r="F17" s="37">
        <v>35</v>
      </c>
      <c r="G17" s="37"/>
      <c r="H17" s="37">
        <v>70</v>
      </c>
      <c r="I17" s="37"/>
      <c r="J17" s="37">
        <v>35</v>
      </c>
    </row>
    <row r="18" spans="1:10" s="36" customFormat="1" ht="22.95" customHeight="1">
      <c r="A18" s="49" t="s">
        <v>147</v>
      </c>
      <c r="C18" s="42"/>
      <c r="D18" s="37">
        <v>4997</v>
      </c>
      <c r="E18" s="37"/>
      <c r="F18" s="36">
        <v>6834</v>
      </c>
      <c r="G18" s="37"/>
      <c r="H18" s="37">
        <v>1840</v>
      </c>
      <c r="I18" s="37"/>
      <c r="J18" s="37">
        <v>2185</v>
      </c>
    </row>
    <row r="19" spans="1:10" s="36" customFormat="1" ht="22.95" customHeight="1">
      <c r="A19" s="49" t="s">
        <v>148</v>
      </c>
      <c r="C19" s="42"/>
      <c r="D19" s="37">
        <v>-5616</v>
      </c>
      <c r="E19" s="37"/>
      <c r="F19" s="36">
        <v>-5441</v>
      </c>
      <c r="G19" s="37"/>
      <c r="H19" s="37">
        <v>-5616</v>
      </c>
      <c r="I19" s="37"/>
      <c r="J19" s="37">
        <v>-5441</v>
      </c>
    </row>
    <row r="20" spans="1:10" s="36" customFormat="1" ht="22.95" customHeight="1">
      <c r="A20" s="49" t="s">
        <v>211</v>
      </c>
      <c r="C20" s="42"/>
      <c r="D20" s="37">
        <v>-12967</v>
      </c>
      <c r="E20" s="37"/>
      <c r="F20" s="37">
        <v>-16222</v>
      </c>
      <c r="G20" s="37"/>
      <c r="H20" s="37">
        <v>-27048</v>
      </c>
      <c r="I20" s="37"/>
      <c r="J20" s="37">
        <v>-28029</v>
      </c>
    </row>
    <row r="21" spans="1:10" s="36" customFormat="1" ht="22.95" customHeight="1">
      <c r="A21" s="49" t="s">
        <v>149</v>
      </c>
      <c r="C21" s="42"/>
      <c r="D21" s="37">
        <v>194996</v>
      </c>
      <c r="E21" s="37"/>
      <c r="F21" s="37">
        <v>267374</v>
      </c>
      <c r="G21" s="37"/>
      <c r="H21" s="37">
        <v>174771</v>
      </c>
      <c r="I21" s="37"/>
      <c r="J21" s="37">
        <v>244674</v>
      </c>
    </row>
    <row r="22" spans="1:10" s="36" customFormat="1" ht="22.95" customHeight="1">
      <c r="A22" s="49" t="s">
        <v>150</v>
      </c>
      <c r="C22" s="42"/>
      <c r="D22" s="43">
        <v>-5413</v>
      </c>
      <c r="E22" s="37"/>
      <c r="F22" s="43">
        <v>-11806</v>
      </c>
      <c r="G22" s="37"/>
      <c r="H22" s="43">
        <v>0</v>
      </c>
      <c r="I22" s="37"/>
      <c r="J22" s="43">
        <v>0</v>
      </c>
    </row>
    <row r="23" spans="1:10" s="36" customFormat="1" ht="22.95" customHeight="1">
      <c r="A23" s="33" t="s">
        <v>151</v>
      </c>
      <c r="C23" s="42"/>
      <c r="D23" s="37"/>
      <c r="E23" s="37"/>
      <c r="F23" s="37"/>
      <c r="G23" s="37"/>
      <c r="H23" s="37"/>
      <c r="I23" s="37"/>
      <c r="J23" s="37"/>
    </row>
    <row r="24" spans="1:10" s="36" customFormat="1" ht="22.95" customHeight="1">
      <c r="A24" s="33" t="s">
        <v>152</v>
      </c>
      <c r="C24" s="42"/>
      <c r="D24" s="37">
        <f>SUM(D9:D23)</f>
        <v>132178</v>
      </c>
      <c r="E24" s="37"/>
      <c r="F24" s="37">
        <f>SUM(F9:F23)</f>
        <v>154745</v>
      </c>
      <c r="G24" s="37"/>
      <c r="H24" s="37">
        <f>SUM(H9:H23)</f>
        <v>4978</v>
      </c>
      <c r="I24" s="37"/>
      <c r="J24" s="37">
        <f>SUM(J9:J23)</f>
        <v>72136</v>
      </c>
    </row>
    <row r="25" spans="1:10" s="36" customFormat="1" ht="22.95" customHeight="1">
      <c r="A25" s="33" t="s">
        <v>153</v>
      </c>
      <c r="C25" s="42"/>
      <c r="D25" s="37"/>
      <c r="E25" s="37"/>
      <c r="F25" s="37"/>
      <c r="G25" s="37"/>
      <c r="H25" s="37"/>
      <c r="I25" s="37"/>
      <c r="J25" s="37"/>
    </row>
    <row r="26" spans="1:10" s="36" customFormat="1" ht="22.95" customHeight="1">
      <c r="A26" s="33" t="s">
        <v>154</v>
      </c>
      <c r="C26" s="42"/>
      <c r="D26" s="37">
        <v>-5188</v>
      </c>
      <c r="E26" s="37"/>
      <c r="F26" s="37">
        <v>28131</v>
      </c>
      <c r="G26" s="37"/>
      <c r="H26" s="37">
        <v>16461</v>
      </c>
      <c r="I26" s="37"/>
      <c r="J26" s="37">
        <v>12433</v>
      </c>
    </row>
    <row r="27" spans="1:10" s="36" customFormat="1" ht="22.95" customHeight="1">
      <c r="A27" s="33" t="s">
        <v>155</v>
      </c>
      <c r="C27" s="42"/>
      <c r="D27" s="37">
        <v>1472</v>
      </c>
      <c r="E27" s="37"/>
      <c r="F27" s="37">
        <v>1018</v>
      </c>
      <c r="G27" s="37"/>
      <c r="H27" s="37">
        <v>686</v>
      </c>
      <c r="I27" s="37"/>
      <c r="J27" s="37">
        <v>669</v>
      </c>
    </row>
    <row r="28" spans="1:10" s="36" customFormat="1" ht="22.95" customHeight="1">
      <c r="A28" s="33" t="s">
        <v>156</v>
      </c>
      <c r="C28" s="42"/>
      <c r="D28" s="37">
        <v>6950</v>
      </c>
      <c r="E28" s="37"/>
      <c r="F28" s="37">
        <v>-4753</v>
      </c>
      <c r="G28" s="37"/>
      <c r="H28" s="37">
        <v>6950</v>
      </c>
      <c r="I28" s="37"/>
      <c r="J28" s="37">
        <v>-4753</v>
      </c>
    </row>
    <row r="29" spans="1:10" s="36" customFormat="1" ht="22.95" customHeight="1">
      <c r="A29" s="33" t="s">
        <v>157</v>
      </c>
      <c r="C29" s="42"/>
      <c r="D29" s="37">
        <v>7838</v>
      </c>
      <c r="E29" s="37"/>
      <c r="F29" s="37">
        <v>860</v>
      </c>
      <c r="G29" s="37"/>
      <c r="H29" s="37">
        <v>6143</v>
      </c>
      <c r="I29" s="37"/>
      <c r="J29" s="37">
        <v>658</v>
      </c>
    </row>
    <row r="30" spans="1:10" s="36" customFormat="1" ht="22.95" customHeight="1">
      <c r="A30" s="33" t="s">
        <v>158</v>
      </c>
      <c r="C30" s="42"/>
      <c r="D30" s="37">
        <v>-38</v>
      </c>
      <c r="E30" s="37"/>
      <c r="F30" s="37">
        <v>4420</v>
      </c>
      <c r="G30" s="37"/>
      <c r="H30" s="37">
        <v>129</v>
      </c>
      <c r="I30" s="37"/>
      <c r="J30" s="37">
        <v>4378</v>
      </c>
    </row>
    <row r="31" spans="1:10" s="36" customFormat="1" ht="22.95" customHeight="1">
      <c r="A31" s="33" t="s">
        <v>159</v>
      </c>
      <c r="C31" s="42"/>
      <c r="D31" s="37"/>
      <c r="E31" s="37"/>
      <c r="F31" s="37"/>
      <c r="G31" s="37"/>
      <c r="H31" s="37"/>
      <c r="I31" s="37"/>
      <c r="J31" s="37"/>
    </row>
    <row r="32" spans="1:10" s="36" customFormat="1" ht="22.95" customHeight="1">
      <c r="A32" s="33" t="s">
        <v>160</v>
      </c>
      <c r="B32" s="50"/>
      <c r="C32" s="42"/>
      <c r="D32" s="37">
        <v>-30590</v>
      </c>
      <c r="E32" s="37"/>
      <c r="F32" s="37">
        <v>-49668</v>
      </c>
      <c r="G32" s="37"/>
      <c r="H32" s="37">
        <v>-11719</v>
      </c>
      <c r="I32" s="37"/>
      <c r="J32" s="37">
        <v>-20998</v>
      </c>
    </row>
    <row r="33" spans="1:10" s="36" customFormat="1" ht="22.95" customHeight="1">
      <c r="A33" s="33" t="s">
        <v>161</v>
      </c>
      <c r="B33" s="50"/>
      <c r="C33" s="42"/>
      <c r="D33" s="37">
        <v>-55414</v>
      </c>
      <c r="E33" s="37"/>
      <c r="F33" s="37">
        <v>12242</v>
      </c>
      <c r="G33" s="37"/>
      <c r="H33" s="37">
        <v>1088</v>
      </c>
      <c r="I33" s="37"/>
      <c r="J33" s="37">
        <v>15793</v>
      </c>
    </row>
    <row r="34" spans="1:10" s="36" customFormat="1" ht="22.95" customHeight="1">
      <c r="A34" s="33" t="s">
        <v>162</v>
      </c>
      <c r="B34" s="50"/>
      <c r="C34" s="42"/>
      <c r="D34" s="37">
        <v>30501</v>
      </c>
      <c r="E34" s="37"/>
      <c r="F34" s="37">
        <v>28580</v>
      </c>
      <c r="G34" s="37"/>
      <c r="H34" s="37">
        <v>2676</v>
      </c>
      <c r="I34" s="37"/>
      <c r="J34" s="37">
        <v>2014</v>
      </c>
    </row>
    <row r="35" spans="1:10" s="36" customFormat="1" ht="22.95" customHeight="1">
      <c r="A35" s="33" t="s">
        <v>163</v>
      </c>
      <c r="B35" s="50"/>
      <c r="C35" s="42"/>
      <c r="D35" s="43">
        <v>276</v>
      </c>
      <c r="E35" s="37"/>
      <c r="F35" s="43">
        <v>555</v>
      </c>
      <c r="G35" s="37"/>
      <c r="H35" s="43">
        <v>184</v>
      </c>
      <c r="I35" s="37"/>
      <c r="J35" s="43">
        <v>481</v>
      </c>
    </row>
    <row r="36" spans="1:10" s="36" customFormat="1" ht="22.95" customHeight="1">
      <c r="A36" s="33" t="s">
        <v>212</v>
      </c>
      <c r="C36" s="42"/>
      <c r="D36" s="37">
        <f>SUM(D24:D35)</f>
        <v>87985</v>
      </c>
      <c r="E36" s="37"/>
      <c r="F36" s="37">
        <f>SUM(F24:F35)</f>
        <v>176130</v>
      </c>
      <c r="G36" s="37"/>
      <c r="H36" s="37">
        <f>SUM(H24:H35)</f>
        <v>27576</v>
      </c>
      <c r="I36" s="37"/>
      <c r="J36" s="37">
        <f>SUM(J24:J35)</f>
        <v>82811</v>
      </c>
    </row>
    <row r="37" spans="1:10" s="36" customFormat="1" ht="22.95" customHeight="1">
      <c r="A37" s="49" t="s">
        <v>164</v>
      </c>
      <c r="C37" s="42"/>
      <c r="D37" s="37">
        <v>-82638</v>
      </c>
      <c r="E37" s="37"/>
      <c r="F37" s="37">
        <v>-163365</v>
      </c>
      <c r="G37" s="37"/>
      <c r="H37" s="37">
        <v>-74864</v>
      </c>
      <c r="I37" s="37"/>
      <c r="J37" s="37">
        <v>-238317</v>
      </c>
    </row>
    <row r="38" spans="1:10" s="36" customFormat="1" ht="22.95" customHeight="1">
      <c r="A38" s="33" t="s">
        <v>217</v>
      </c>
      <c r="B38" s="50"/>
      <c r="C38" s="42"/>
      <c r="D38" s="37">
        <v>-3096</v>
      </c>
      <c r="E38" s="37"/>
      <c r="F38" s="37">
        <v>-5346</v>
      </c>
      <c r="G38" s="37"/>
      <c r="H38" s="37">
        <v>0</v>
      </c>
      <c r="I38" s="37"/>
      <c r="J38" s="37">
        <v>-432</v>
      </c>
    </row>
    <row r="39" spans="1:10" s="36" customFormat="1" ht="22.95" customHeight="1">
      <c r="A39" s="49" t="s">
        <v>165</v>
      </c>
      <c r="C39" s="42"/>
      <c r="D39" s="37">
        <v>-2088</v>
      </c>
      <c r="E39" s="37"/>
      <c r="F39" s="37">
        <v>-2011</v>
      </c>
      <c r="G39" s="37"/>
      <c r="H39" s="37">
        <v>-1192</v>
      </c>
      <c r="I39" s="37"/>
      <c r="J39" s="37">
        <v>-949</v>
      </c>
    </row>
    <row r="40" spans="1:10" s="36" customFormat="1" ht="22.95" customHeight="1">
      <c r="A40" s="49" t="s">
        <v>166</v>
      </c>
      <c r="C40" s="42"/>
      <c r="D40" s="37">
        <v>656</v>
      </c>
      <c r="E40" s="37"/>
      <c r="F40" s="37">
        <v>1051</v>
      </c>
      <c r="G40" s="37"/>
      <c r="H40" s="37">
        <v>0</v>
      </c>
      <c r="I40" s="37"/>
      <c r="J40" s="43">
        <v>0</v>
      </c>
    </row>
    <row r="41" spans="1:10" s="36" customFormat="1" ht="22.95" customHeight="1">
      <c r="A41" s="32" t="s">
        <v>215</v>
      </c>
      <c r="C41" s="42"/>
      <c r="D41" s="38">
        <f>SUM(D36:D40)</f>
        <v>819</v>
      </c>
      <c r="E41" s="37"/>
      <c r="F41" s="38">
        <f>SUM(F36:F40)</f>
        <v>6459</v>
      </c>
      <c r="G41" s="37"/>
      <c r="H41" s="38">
        <f>SUM(H36:H40)</f>
        <v>-48480</v>
      </c>
      <c r="I41" s="37"/>
      <c r="J41" s="38">
        <f>SUM(J36:J40)</f>
        <v>-156887</v>
      </c>
    </row>
    <row r="42" spans="1:10" s="36" customFormat="1" ht="22.95" customHeight="1">
      <c r="A42" s="33"/>
      <c r="C42" s="42"/>
      <c r="E42" s="42"/>
    </row>
    <row r="43" spans="1:10" s="36" customFormat="1" ht="22.95" customHeight="1">
      <c r="A43" s="2" t="s">
        <v>40</v>
      </c>
      <c r="C43" s="42"/>
      <c r="E43" s="42"/>
    </row>
    <row r="44" spans="1:10" s="36" customFormat="1" ht="22.95" customHeight="1">
      <c r="A44" s="33"/>
      <c r="C44" s="42"/>
      <c r="E44" s="42"/>
      <c r="J44" s="41" t="s">
        <v>72</v>
      </c>
    </row>
    <row r="45" spans="1:10" ht="22.95" customHeight="1">
      <c r="A45" s="47" t="s">
        <v>0</v>
      </c>
      <c r="B45" s="46"/>
      <c r="C45" s="46"/>
      <c r="D45" s="46"/>
      <c r="E45" s="46"/>
      <c r="F45" s="46"/>
      <c r="G45" s="46"/>
      <c r="H45" s="46"/>
      <c r="I45" s="46"/>
      <c r="J45" s="46"/>
    </row>
    <row r="46" spans="1:10" ht="22.95" customHeight="1">
      <c r="A46" s="47" t="s">
        <v>167</v>
      </c>
      <c r="D46" s="33"/>
      <c r="F46" s="33"/>
      <c r="H46" s="33"/>
      <c r="I46" s="33"/>
      <c r="J46" s="33"/>
    </row>
    <row r="47" spans="1:10" ht="22.95" customHeight="1">
      <c r="A47" s="47" t="s">
        <v>74</v>
      </c>
      <c r="D47" s="33"/>
      <c r="F47" s="33"/>
      <c r="H47" s="33"/>
      <c r="I47" s="33"/>
      <c r="J47" s="33"/>
    </row>
    <row r="48" spans="1:10" ht="22.95" customHeight="1">
      <c r="A48" s="107" t="s">
        <v>3</v>
      </c>
      <c r="B48" s="107"/>
      <c r="C48" s="107"/>
      <c r="D48" s="107"/>
      <c r="E48" s="107"/>
      <c r="F48" s="107"/>
      <c r="G48" s="107"/>
      <c r="H48" s="107"/>
      <c r="I48" s="107"/>
      <c r="J48" s="107"/>
    </row>
    <row r="49" spans="1:10" s="36" customFormat="1" ht="22.95" customHeight="1">
      <c r="A49" s="42"/>
      <c r="B49" s="42"/>
      <c r="C49" s="42"/>
      <c r="D49" s="101" t="s">
        <v>4</v>
      </c>
      <c r="E49" s="101"/>
      <c r="F49" s="101"/>
      <c r="G49" s="34"/>
      <c r="H49" s="101" t="s">
        <v>5</v>
      </c>
      <c r="I49" s="101"/>
      <c r="J49" s="101"/>
    </row>
    <row r="50" spans="1:10" s="36" customFormat="1" ht="22.95" customHeight="1">
      <c r="A50" s="33"/>
      <c r="C50" s="42"/>
      <c r="D50" s="35">
        <v>2568</v>
      </c>
      <c r="F50" s="35">
        <v>2567</v>
      </c>
      <c r="H50" s="35">
        <v>2568</v>
      </c>
      <c r="J50" s="35">
        <v>2567</v>
      </c>
    </row>
    <row r="51" spans="1:10" s="36" customFormat="1" ht="22.95" customHeight="1">
      <c r="A51" s="32" t="s">
        <v>168</v>
      </c>
      <c r="C51" s="42"/>
      <c r="E51" s="42"/>
    </row>
    <row r="52" spans="1:10" s="36" customFormat="1" ht="22.95" customHeight="1">
      <c r="A52" s="49" t="s">
        <v>201</v>
      </c>
      <c r="B52" s="49"/>
      <c r="C52" s="50"/>
      <c r="D52" s="37">
        <v>5537</v>
      </c>
      <c r="E52" s="83"/>
      <c r="F52" s="98">
        <v>-6649</v>
      </c>
      <c r="G52" s="95"/>
      <c r="H52" s="37">
        <v>5537</v>
      </c>
      <c r="I52" s="95"/>
      <c r="J52" s="98">
        <v>-6649</v>
      </c>
    </row>
    <row r="53" spans="1:10" s="36" customFormat="1" ht="22.95" customHeight="1">
      <c r="A53" s="49" t="s">
        <v>169</v>
      </c>
      <c r="B53" s="49"/>
      <c r="C53" s="50"/>
      <c r="D53" s="37">
        <v>-10000</v>
      </c>
      <c r="E53" s="83"/>
      <c r="F53" s="98">
        <v>-10000</v>
      </c>
      <c r="G53" s="95"/>
      <c r="H53" s="37">
        <v>-43000</v>
      </c>
      <c r="I53" s="95"/>
      <c r="J53" s="98">
        <v>-52500</v>
      </c>
    </row>
    <row r="54" spans="1:10" s="36" customFormat="1" ht="22.95" customHeight="1">
      <c r="A54" s="49" t="s">
        <v>170</v>
      </c>
      <c r="B54" s="49"/>
      <c r="C54" s="50"/>
      <c r="D54" s="37">
        <v>40000</v>
      </c>
      <c r="E54" s="83"/>
      <c r="F54" s="98">
        <v>40000</v>
      </c>
      <c r="G54" s="95"/>
      <c r="H54" s="37">
        <v>40000</v>
      </c>
      <c r="I54" s="95"/>
      <c r="J54" s="98">
        <v>40000</v>
      </c>
    </row>
    <row r="55" spans="1:10" s="36" customFormat="1" ht="22.95" customHeight="1">
      <c r="A55" s="49" t="s">
        <v>171</v>
      </c>
      <c r="B55" s="49"/>
      <c r="C55" s="50"/>
      <c r="D55" s="37">
        <v>0</v>
      </c>
      <c r="E55" s="83"/>
      <c r="F55" s="98">
        <v>-4200</v>
      </c>
      <c r="G55" s="95"/>
      <c r="H55" s="37">
        <v>0</v>
      </c>
      <c r="I55" s="95"/>
      <c r="J55" s="98">
        <v>-4200</v>
      </c>
    </row>
    <row r="56" spans="1:10" s="36" customFormat="1" ht="22.95" customHeight="1">
      <c r="A56" s="50" t="s">
        <v>172</v>
      </c>
      <c r="C56" s="50"/>
      <c r="D56" s="37">
        <v>5000</v>
      </c>
      <c r="E56" s="83"/>
      <c r="F56" s="98">
        <v>5000</v>
      </c>
      <c r="G56" s="95"/>
      <c r="H56" s="37">
        <v>5000</v>
      </c>
      <c r="I56" s="95"/>
      <c r="J56" s="98">
        <v>5000</v>
      </c>
    </row>
    <row r="57" spans="1:10" s="36" customFormat="1" ht="22.95" customHeight="1">
      <c r="A57" s="50" t="s">
        <v>216</v>
      </c>
      <c r="B57" s="49"/>
      <c r="C57" s="50"/>
      <c r="D57" s="37">
        <v>-20000</v>
      </c>
      <c r="E57" s="83"/>
      <c r="F57" s="98">
        <v>-10000</v>
      </c>
      <c r="G57" s="95"/>
      <c r="H57" s="37">
        <v>-20000</v>
      </c>
      <c r="I57" s="95"/>
      <c r="J57" s="98">
        <v>-10000</v>
      </c>
    </row>
    <row r="58" spans="1:10" s="36" customFormat="1" ht="22.95" customHeight="1">
      <c r="A58" s="50" t="s">
        <v>173</v>
      </c>
      <c r="B58" s="49"/>
      <c r="C58" s="50"/>
      <c r="D58" s="37">
        <v>77</v>
      </c>
      <c r="E58" s="83"/>
      <c r="F58" s="98">
        <v>458</v>
      </c>
      <c r="G58" s="95"/>
      <c r="H58" s="37">
        <v>42</v>
      </c>
      <c r="I58" s="95"/>
      <c r="J58" s="98">
        <v>280</v>
      </c>
    </row>
    <row r="59" spans="1:10" s="36" customFormat="1" ht="22.95" customHeight="1">
      <c r="A59" s="49" t="s">
        <v>174</v>
      </c>
      <c r="B59" s="49"/>
      <c r="C59" s="50"/>
      <c r="D59" s="37">
        <v>-8878</v>
      </c>
      <c r="E59" s="37"/>
      <c r="F59" s="98">
        <v>-29060</v>
      </c>
      <c r="G59" s="37"/>
      <c r="H59" s="37">
        <v>-2722</v>
      </c>
      <c r="I59" s="37"/>
      <c r="J59" s="98">
        <v>-21032</v>
      </c>
    </row>
    <row r="60" spans="1:10" s="36" customFormat="1" ht="22.95" customHeight="1">
      <c r="A60" s="49" t="s">
        <v>175</v>
      </c>
      <c r="B60" s="49"/>
      <c r="C60" s="50"/>
      <c r="D60" s="37">
        <v>-2000</v>
      </c>
      <c r="E60" s="37"/>
      <c r="F60" s="98">
        <v>0</v>
      </c>
      <c r="G60" s="37"/>
      <c r="H60" s="37">
        <v>-2000</v>
      </c>
      <c r="I60" s="37"/>
      <c r="J60" s="98">
        <v>0</v>
      </c>
    </row>
    <row r="61" spans="1:10" s="36" customFormat="1" ht="22.95" customHeight="1">
      <c r="A61" s="49" t="s">
        <v>176</v>
      </c>
      <c r="B61" s="50"/>
      <c r="C61" s="50"/>
      <c r="D61" s="37">
        <v>5616</v>
      </c>
      <c r="E61" s="37"/>
      <c r="F61" s="98">
        <v>5441</v>
      </c>
      <c r="G61" s="37"/>
      <c r="H61" s="37">
        <v>5616</v>
      </c>
      <c r="I61" s="37"/>
      <c r="J61" s="98">
        <v>5441</v>
      </c>
    </row>
    <row r="62" spans="1:10" s="36" customFormat="1" ht="22.95" customHeight="1">
      <c r="A62" s="49" t="s">
        <v>177</v>
      </c>
      <c r="B62" s="49"/>
      <c r="C62" s="50"/>
      <c r="D62" s="37">
        <v>2746</v>
      </c>
      <c r="E62" s="37"/>
      <c r="F62" s="99">
        <v>15576</v>
      </c>
      <c r="G62" s="37"/>
      <c r="H62" s="37">
        <v>2117</v>
      </c>
      <c r="I62" s="37"/>
      <c r="J62" s="99">
        <v>14910</v>
      </c>
    </row>
    <row r="63" spans="1:10" s="36" customFormat="1" ht="22.95" customHeight="1">
      <c r="A63" s="51" t="s">
        <v>202</v>
      </c>
      <c r="B63" s="49"/>
      <c r="C63" s="50"/>
      <c r="D63" s="100">
        <f>SUM(D52:D62)</f>
        <v>18098</v>
      </c>
      <c r="E63" s="37"/>
      <c r="F63" s="100">
        <f>SUM(F52:F62)</f>
        <v>6566</v>
      </c>
      <c r="G63" s="37"/>
      <c r="H63" s="100">
        <f>SUM(H52:H62)</f>
        <v>-9410</v>
      </c>
      <c r="I63" s="37"/>
      <c r="J63" s="100">
        <f>SUM(J52:J62)</f>
        <v>-28750</v>
      </c>
    </row>
    <row r="64" spans="1:10" s="36" customFormat="1" ht="22.95" customHeight="1">
      <c r="A64" s="32" t="s">
        <v>178</v>
      </c>
      <c r="C64" s="42"/>
      <c r="D64" s="37"/>
      <c r="E64" s="37"/>
      <c r="F64" s="37"/>
      <c r="G64" s="37"/>
      <c r="H64" s="37"/>
      <c r="I64" s="37"/>
      <c r="J64" s="37"/>
    </row>
    <row r="65" spans="1:10" s="36" customFormat="1" ht="22.95" customHeight="1">
      <c r="A65" s="49" t="s">
        <v>218</v>
      </c>
      <c r="B65" s="49"/>
      <c r="C65" s="42"/>
      <c r="D65" s="37">
        <v>-49237</v>
      </c>
      <c r="E65" s="37"/>
      <c r="F65" s="98">
        <v>-46799</v>
      </c>
      <c r="G65" s="37"/>
      <c r="H65" s="37">
        <v>-4277</v>
      </c>
      <c r="I65" s="37"/>
      <c r="J65" s="98">
        <v>-4828</v>
      </c>
    </row>
    <row r="66" spans="1:10" s="36" customFormat="1" ht="22.95" customHeight="1">
      <c r="A66" s="49" t="s">
        <v>179</v>
      </c>
      <c r="B66" s="49"/>
      <c r="C66" s="42"/>
      <c r="D66" s="98"/>
      <c r="E66" s="37"/>
      <c r="F66" s="98"/>
      <c r="G66" s="37"/>
      <c r="H66" s="98"/>
      <c r="I66" s="37"/>
      <c r="J66" s="98"/>
    </row>
    <row r="67" spans="1:10" s="36" customFormat="1" ht="22.95" customHeight="1">
      <c r="A67" s="49" t="s">
        <v>52</v>
      </c>
      <c r="C67" s="42"/>
      <c r="D67" s="37">
        <v>-69000</v>
      </c>
      <c r="E67" s="95"/>
      <c r="F67" s="98">
        <v>-69000</v>
      </c>
      <c r="G67" s="37"/>
      <c r="H67" s="37">
        <v>0</v>
      </c>
      <c r="I67" s="37"/>
      <c r="J67" s="98">
        <v>0</v>
      </c>
    </row>
    <row r="68" spans="1:10" s="36" customFormat="1" ht="22.95" customHeight="1">
      <c r="A68" s="49" t="s">
        <v>180</v>
      </c>
      <c r="B68" s="49"/>
      <c r="C68" s="42"/>
      <c r="D68" s="37">
        <v>182700</v>
      </c>
      <c r="E68" s="37"/>
      <c r="F68" s="98">
        <v>0</v>
      </c>
      <c r="G68" s="37"/>
      <c r="H68" s="37">
        <v>182700</v>
      </c>
      <c r="I68" s="37"/>
      <c r="J68" s="98">
        <v>0</v>
      </c>
    </row>
    <row r="69" spans="1:10" s="36" customFormat="1" ht="22.95" customHeight="1">
      <c r="A69" s="49" t="s">
        <v>181</v>
      </c>
      <c r="B69" s="49"/>
      <c r="C69" s="42"/>
      <c r="D69" s="37">
        <v>-277100</v>
      </c>
      <c r="E69" s="37"/>
      <c r="F69" s="98">
        <v>0</v>
      </c>
      <c r="G69" s="37"/>
      <c r="H69" s="37">
        <v>-277100</v>
      </c>
      <c r="I69" s="37"/>
      <c r="J69" s="98">
        <v>0</v>
      </c>
    </row>
    <row r="70" spans="1:10" s="36" customFormat="1" ht="22.95" customHeight="1">
      <c r="A70" s="49" t="s">
        <v>182</v>
      </c>
      <c r="B70" s="49"/>
      <c r="C70" s="42"/>
      <c r="D70" s="37">
        <v>-5810</v>
      </c>
      <c r="E70" s="37"/>
      <c r="F70" s="99">
        <v>-891</v>
      </c>
      <c r="G70" s="37"/>
      <c r="H70" s="37">
        <v>-5810</v>
      </c>
      <c r="I70" s="37"/>
      <c r="J70" s="99">
        <v>-891</v>
      </c>
    </row>
    <row r="71" spans="1:10" s="36" customFormat="1" ht="22.95" customHeight="1">
      <c r="A71" s="32" t="s">
        <v>190</v>
      </c>
      <c r="C71" s="42"/>
      <c r="D71" s="38">
        <f>SUM(D65:D70)</f>
        <v>-218447</v>
      </c>
      <c r="E71" s="37"/>
      <c r="F71" s="38">
        <f>SUM(F65:F70)</f>
        <v>-116690</v>
      </c>
      <c r="G71" s="37"/>
      <c r="H71" s="38">
        <f>SUM(H65:H70)</f>
        <v>-104487</v>
      </c>
      <c r="I71" s="37"/>
      <c r="J71" s="38">
        <f>SUM(J65:J70)</f>
        <v>-5719</v>
      </c>
    </row>
    <row r="72" spans="1:10" s="36" customFormat="1" ht="22.95" customHeight="1">
      <c r="A72" s="32" t="s">
        <v>189</v>
      </c>
      <c r="C72" s="42"/>
      <c r="D72" s="37">
        <f>SUM(D71,D63,D41)</f>
        <v>-199530</v>
      </c>
      <c r="E72" s="37"/>
      <c r="F72" s="37">
        <f>SUM(F71,F63,F41)</f>
        <v>-103665</v>
      </c>
      <c r="G72" s="37"/>
      <c r="H72" s="37">
        <f>SUM(H71,H63,H41)</f>
        <v>-162377</v>
      </c>
      <c r="I72" s="37"/>
      <c r="J72" s="37">
        <f>SUM(J71,J63,J41)</f>
        <v>-191356</v>
      </c>
    </row>
    <row r="73" spans="1:10" s="36" customFormat="1" ht="22.95" customHeight="1">
      <c r="A73" s="33" t="s">
        <v>183</v>
      </c>
      <c r="C73" s="42"/>
      <c r="D73" s="43">
        <v>768538</v>
      </c>
      <c r="E73" s="37"/>
      <c r="F73" s="99">
        <v>1363981</v>
      </c>
      <c r="G73" s="37"/>
      <c r="H73" s="43">
        <v>432303</v>
      </c>
      <c r="I73" s="37"/>
      <c r="J73" s="99">
        <v>922608</v>
      </c>
    </row>
    <row r="74" spans="1:10" s="36" customFormat="1" ht="22.95" customHeight="1" thickBot="1">
      <c r="A74" s="47" t="s">
        <v>184</v>
      </c>
      <c r="C74" s="42"/>
      <c r="D74" s="40">
        <f>SUM(D72:D73)</f>
        <v>569008</v>
      </c>
      <c r="E74" s="37"/>
      <c r="F74" s="40">
        <f>SUM(F72:F73)</f>
        <v>1260316</v>
      </c>
      <c r="G74" s="37"/>
      <c r="H74" s="40">
        <f>SUM(H72:H73)</f>
        <v>269926</v>
      </c>
      <c r="I74" s="37"/>
      <c r="J74" s="40">
        <f>SUM(J72:J73)</f>
        <v>731252</v>
      </c>
    </row>
    <row r="75" spans="1:10" s="36" customFormat="1" ht="22.95" customHeight="1" thickTop="1">
      <c r="A75" s="33"/>
      <c r="C75" s="42"/>
      <c r="D75" s="37">
        <f>SUM(D74-BS!E11)</f>
        <v>0</v>
      </c>
      <c r="E75" s="37"/>
      <c r="F75" s="37"/>
      <c r="G75" s="37"/>
      <c r="H75" s="37">
        <f>SUM(H74-BS!I11)</f>
        <v>0</v>
      </c>
      <c r="I75" s="37"/>
      <c r="J75" s="37"/>
    </row>
    <row r="76" spans="1:10" s="36" customFormat="1" ht="22.95" customHeight="1">
      <c r="A76" s="47" t="s">
        <v>185</v>
      </c>
      <c r="C76" s="42"/>
      <c r="D76" s="37"/>
      <c r="E76" s="37"/>
      <c r="F76" s="37"/>
      <c r="G76" s="37"/>
      <c r="H76" s="37"/>
      <c r="I76" s="37"/>
      <c r="J76" s="37"/>
    </row>
    <row r="77" spans="1:10" s="36" customFormat="1" ht="22.95" customHeight="1">
      <c r="A77" s="33" t="s">
        <v>186</v>
      </c>
      <c r="C77" s="42"/>
      <c r="D77" s="37"/>
      <c r="E77" s="37"/>
      <c r="F77" s="37"/>
      <c r="G77" s="37"/>
      <c r="H77" s="37"/>
      <c r="I77" s="37"/>
      <c r="J77" s="37"/>
    </row>
    <row r="78" spans="1:10" s="36" customFormat="1" ht="22.95" customHeight="1">
      <c r="A78" s="52" t="s">
        <v>187</v>
      </c>
      <c r="B78" s="50"/>
      <c r="C78" s="42"/>
      <c r="D78" s="37">
        <v>0</v>
      </c>
      <c r="E78" s="37"/>
      <c r="F78" s="37">
        <v>4007</v>
      </c>
      <c r="G78" s="37"/>
      <c r="H78" s="37">
        <v>0</v>
      </c>
      <c r="I78" s="37"/>
      <c r="J78" s="37">
        <v>787</v>
      </c>
    </row>
    <row r="79" spans="1:10" ht="22.95" customHeight="1">
      <c r="A79" s="49" t="s">
        <v>188</v>
      </c>
      <c r="B79" s="50"/>
      <c r="C79" s="42"/>
      <c r="D79" s="37">
        <v>0</v>
      </c>
      <c r="E79" s="37"/>
      <c r="F79" s="37">
        <v>2057</v>
      </c>
      <c r="G79" s="37"/>
      <c r="H79" s="37">
        <v>0</v>
      </c>
      <c r="I79" s="37"/>
      <c r="J79" s="37">
        <v>2057</v>
      </c>
    </row>
    <row r="80" spans="1:10" ht="22.95" customHeight="1">
      <c r="A80" s="49"/>
      <c r="B80" s="50"/>
      <c r="C80" s="42"/>
      <c r="D80" s="37"/>
      <c r="E80" s="37"/>
      <c r="F80" s="37"/>
      <c r="G80" s="37"/>
      <c r="H80" s="37"/>
      <c r="I80" s="37"/>
      <c r="J80" s="37"/>
    </row>
    <row r="81" spans="1:7" ht="22.95" customHeight="1">
      <c r="A81" s="2" t="s">
        <v>40</v>
      </c>
      <c r="B81" s="36"/>
      <c r="C81" s="42"/>
      <c r="E81" s="42"/>
      <c r="G81" s="36"/>
    </row>
  </sheetData>
  <mergeCells count="6">
    <mergeCell ref="A5:J5"/>
    <mergeCell ref="D6:F6"/>
    <mergeCell ref="H6:J6"/>
    <mergeCell ref="A48:J48"/>
    <mergeCell ref="D49:F49"/>
    <mergeCell ref="H49:J49"/>
  </mergeCells>
  <printOptions horizontalCentered="1"/>
  <pageMargins left="0.68" right="0.31496062992126" top="0.75" bottom="0.196850393700787" header="0.31496062992126" footer="0.31496062992126"/>
  <pageSetup paperSize="9" scale="72" fitToHeight="6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2CE39C55DF2C42B2C714018D9E56EE" ma:contentTypeVersion="3" ma:contentTypeDescription="Create a new document." ma:contentTypeScope="" ma:versionID="37d053e8347141908b4c401e7f34ac13">
  <xsd:schema xmlns:xsd="http://www.w3.org/2001/XMLSchema" xmlns:xs="http://www.w3.org/2001/XMLSchema" xmlns:p="http://schemas.microsoft.com/office/2006/metadata/properties" xmlns:ns2="f52079a2-55a4-4d94-b028-2fd26b85cf56" targetNamespace="http://schemas.microsoft.com/office/2006/metadata/properties" ma:root="true" ma:fieldsID="20158f97c2df96b217dc2c3b79e76f33" ns2:_="">
    <xsd:import namespace="f52079a2-55a4-4d94-b028-2fd26b85c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2079a2-55a4-4d94-b028-2fd26b85cf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9D3C48-B486-4308-BF7A-0DB1B6C7B9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2079a2-55a4-4d94-b028-2fd26b85c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B1A27E-5ED1-4BD2-A9D6-DDD6A68BF2B6}">
  <ds:schemaRefs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f52079a2-55a4-4d94-b028-2fd26b85cf5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CF72D44-38F6-4859-A903-362FAAF21F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Nattapol Trairattanavanich</dc:creator>
  <cp:lastModifiedBy>Pornpan Klaysukpong</cp:lastModifiedBy>
  <cp:lastPrinted>2025-05-13T07:31:54Z</cp:lastPrinted>
  <dcterms:created xsi:type="dcterms:W3CDTF">2025-04-28T06:51:54Z</dcterms:created>
  <dcterms:modified xsi:type="dcterms:W3CDTF">2025-05-13T08:07:21Z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0x010100B82CE39C55DF2C42B2C714018D9E56EE</vt:lpwstr>
  </property>
</Properties>
</file>