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Grande Asset Hotels and Property\Q1'2025\SET\"/>
    </mc:Choice>
  </mc:AlternateContent>
  <xr:revisionPtr revIDLastSave="0" documentId="13_ncr:1_{001594FD-7FEF-4B01-A63B-AD281E5203A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7" r:id="rId1"/>
    <sheet name="PL" sheetId="4" r:id="rId2"/>
    <sheet name="CE1" sheetId="5" r:id="rId3"/>
    <sheet name="CE2" sheetId="9" r:id="rId4"/>
    <sheet name="CF" sheetId="10" r:id="rId5"/>
  </sheets>
  <definedNames>
    <definedName name="_xlnm.Print_Area" localSheetId="0">BS!$A$1:$K$98</definedName>
    <definedName name="_xlnm.Print_Area" localSheetId="4">CF!$A$1:$J$82</definedName>
    <definedName name="_xlnm.Print_Area" localSheetId="1">PL!$A$1:$J$77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4" l="1"/>
  <c r="H19" i="4"/>
  <c r="F19" i="4"/>
  <c r="D19" i="4"/>
  <c r="K90" i="7"/>
  <c r="G90" i="7"/>
  <c r="K88" i="7"/>
  <c r="G88" i="7"/>
  <c r="I65" i="7"/>
  <c r="J71" i="10"/>
  <c r="H71" i="10"/>
  <c r="F71" i="10"/>
  <c r="D71" i="10"/>
  <c r="J55" i="4"/>
  <c r="H55" i="4"/>
  <c r="F55" i="4"/>
  <c r="D55" i="4"/>
  <c r="K65" i="7"/>
  <c r="E65" i="7"/>
  <c r="F67" i="4"/>
  <c r="D67" i="4"/>
  <c r="F62" i="4"/>
  <c r="D62" i="4"/>
  <c r="J63" i="10" l="1"/>
  <c r="H63" i="10"/>
  <c r="F63" i="10"/>
  <c r="D63" i="10"/>
  <c r="H13" i="4"/>
  <c r="D13" i="4"/>
  <c r="G65" i="7"/>
  <c r="K56" i="7"/>
  <c r="K66" i="7" s="1"/>
  <c r="E56" i="7"/>
  <c r="G56" i="7" l="1"/>
  <c r="G66" i="7" s="1"/>
  <c r="G91" i="7" l="1"/>
  <c r="K91" i="7"/>
  <c r="E35" i="7" l="1"/>
  <c r="G35" i="7"/>
  <c r="I35" i="7"/>
  <c r="K35" i="7"/>
  <c r="J18" i="4" l="1"/>
  <c r="H18" i="4"/>
  <c r="D18" i="4"/>
  <c r="F18" i="4"/>
  <c r="L23" i="9"/>
  <c r="L24" i="9" s="1"/>
  <c r="J23" i="9"/>
  <c r="J24" i="9" s="1"/>
  <c r="H23" i="9"/>
  <c r="H24" i="9" s="1"/>
  <c r="I86" i="7" s="1"/>
  <c r="F23" i="9"/>
  <c r="F24" i="9" s="1"/>
  <c r="I85" i="7" s="1"/>
  <c r="D23" i="9"/>
  <c r="D24" i="9" s="1"/>
  <c r="I83" i="7" s="1"/>
  <c r="B23" i="9"/>
  <c r="B24" i="9" s="1"/>
  <c r="I82" i="7" s="1"/>
  <c r="N22" i="9"/>
  <c r="P22" i="9" s="1"/>
  <c r="N21" i="9"/>
  <c r="P21" i="9" s="1"/>
  <c r="N20" i="9"/>
  <c r="P20" i="9" s="1"/>
  <c r="N14" i="9"/>
  <c r="P14" i="9" s="1"/>
  <c r="L17" i="9"/>
  <c r="L18" i="9" s="1"/>
  <c r="J17" i="9"/>
  <c r="J18" i="9" s="1"/>
  <c r="H17" i="9"/>
  <c r="H18" i="9" s="1"/>
  <c r="F17" i="9"/>
  <c r="F18" i="9" s="1"/>
  <c r="D17" i="9"/>
  <c r="D18" i="9" s="1"/>
  <c r="B17" i="9"/>
  <c r="B18" i="9" s="1"/>
  <c r="N16" i="9"/>
  <c r="P16" i="9" s="1"/>
  <c r="N15" i="9"/>
  <c r="P15" i="9" s="1"/>
  <c r="F25" i="5"/>
  <c r="E85" i="7" s="1"/>
  <c r="D25" i="5"/>
  <c r="E83" i="7" s="1"/>
  <c r="T24" i="5"/>
  <c r="T25" i="5" s="1"/>
  <c r="E89" i="7" s="1"/>
  <c r="N24" i="5"/>
  <c r="N25" i="5" s="1"/>
  <c r="L24" i="5"/>
  <c r="L25" i="5" s="1"/>
  <c r="J24" i="5"/>
  <c r="J25" i="5" s="1"/>
  <c r="H24" i="5"/>
  <c r="H25" i="5" s="1"/>
  <c r="E86" i="7" s="1"/>
  <c r="F24" i="5"/>
  <c r="D24" i="5"/>
  <c r="B24" i="5"/>
  <c r="B25" i="5" s="1"/>
  <c r="E82" i="7" s="1"/>
  <c r="P23" i="5"/>
  <c r="R23" i="5" s="1"/>
  <c r="V23" i="5" s="1"/>
  <c r="P22" i="5"/>
  <c r="P24" i="5" s="1"/>
  <c r="P21" i="5"/>
  <c r="R21" i="5" s="1"/>
  <c r="V21" i="5" s="1"/>
  <c r="H19" i="5"/>
  <c r="P17" i="5"/>
  <c r="P16" i="5"/>
  <c r="R16" i="5" s="1"/>
  <c r="P15" i="5"/>
  <c r="R15" i="5" s="1"/>
  <c r="V15" i="5" s="1"/>
  <c r="T18" i="5"/>
  <c r="T19" i="5" s="1"/>
  <c r="N18" i="5"/>
  <c r="N19" i="5" s="1"/>
  <c r="L18" i="5"/>
  <c r="L19" i="5" s="1"/>
  <c r="J18" i="5"/>
  <c r="J19" i="5" s="1"/>
  <c r="H18" i="5"/>
  <c r="F18" i="5"/>
  <c r="F19" i="5" s="1"/>
  <c r="D18" i="5"/>
  <c r="D19" i="5" s="1"/>
  <c r="B18" i="5"/>
  <c r="B19" i="5" s="1"/>
  <c r="P17" i="9" l="1"/>
  <c r="P18" i="9" s="1"/>
  <c r="N23" i="9"/>
  <c r="N24" i="9" s="1"/>
  <c r="I87" i="7" s="1"/>
  <c r="I88" i="7" s="1"/>
  <c r="I90" i="7" s="1"/>
  <c r="P23" i="9"/>
  <c r="P24" i="9" s="1"/>
  <c r="N17" i="9"/>
  <c r="N18" i="9" s="1"/>
  <c r="P25" i="5"/>
  <c r="E87" i="7" s="1"/>
  <c r="E88" i="7" s="1"/>
  <c r="E90" i="7" s="1"/>
  <c r="R22" i="5"/>
  <c r="V16" i="5"/>
  <c r="P18" i="5"/>
  <c r="P19" i="5" s="1"/>
  <c r="R17" i="5"/>
  <c r="V17" i="5" s="1"/>
  <c r="P25" i="9" l="1"/>
  <c r="R24" i="5"/>
  <c r="R25" i="5" s="1"/>
  <c r="V22" i="5"/>
  <c r="V24" i="5" s="1"/>
  <c r="V25" i="5" s="1"/>
  <c r="R18" i="5"/>
  <c r="R19" i="5" s="1"/>
  <c r="E19" i="7" l="1"/>
  <c r="E66" i="7" l="1"/>
  <c r="I56" i="7"/>
  <c r="I66" i="7" s="1"/>
  <c r="E36" i="7"/>
  <c r="K19" i="7"/>
  <c r="I19" i="7"/>
  <c r="G19" i="7"/>
  <c r="I36" i="7" l="1"/>
  <c r="K36" i="7"/>
  <c r="K92" i="7" s="1"/>
  <c r="G36" i="7"/>
  <c r="E91" i="7" l="1"/>
  <c r="E92" i="7" s="1"/>
  <c r="I91" i="7"/>
  <c r="I92" i="7" s="1"/>
  <c r="G92" i="7"/>
  <c r="J27" i="4" l="1"/>
  <c r="F27" i="4"/>
  <c r="F29" i="4" l="1"/>
  <c r="F9" i="10"/>
  <c r="F24" i="10" s="1"/>
  <c r="J29" i="4"/>
  <c r="J9" i="10"/>
  <c r="J24" i="10" s="1"/>
  <c r="J36" i="10" s="1"/>
  <c r="H27" i="4"/>
  <c r="H9" i="10" s="1"/>
  <c r="H24" i="10" s="1"/>
  <c r="D27" i="4"/>
  <c r="D9" i="10" s="1"/>
  <c r="D24" i="10" s="1"/>
  <c r="D36" i="10" s="1"/>
  <c r="H36" i="10" l="1"/>
  <c r="H41" i="10" s="1"/>
  <c r="H72" i="10" s="1"/>
  <c r="H74" i="10" s="1"/>
  <c r="H75" i="10" s="1"/>
  <c r="J41" i="10"/>
  <c r="J72" i="10" s="1"/>
  <c r="J74" i="10" s="1"/>
  <c r="D41" i="10"/>
  <c r="D72" i="10" s="1"/>
  <c r="D74" i="10" s="1"/>
  <c r="D75" i="10" s="1"/>
  <c r="F36" i="10"/>
  <c r="F41" i="10" s="1"/>
  <c r="F72" i="10" s="1"/>
  <c r="F74" i="10" s="1"/>
  <c r="J57" i="4"/>
  <c r="J65" i="4" s="1"/>
  <c r="F57" i="4"/>
  <c r="V18" i="5"/>
  <c r="V19" i="5" s="1"/>
  <c r="H29" i="4"/>
  <c r="D29" i="4"/>
  <c r="D57" i="4" l="1"/>
  <c r="H57" i="4"/>
  <c r="H65" i="4" s="1"/>
  <c r="V26" i="5"/>
</calcChain>
</file>

<file path=xl/sharedStrings.xml><?xml version="1.0" encoding="utf-8"?>
<sst xmlns="http://schemas.openxmlformats.org/spreadsheetml/2006/main" count="348" uniqueCount="223">
  <si>
    <t>Grande Asset Hotels and Property Public Company Limited and its subsidiaries</t>
  </si>
  <si>
    <t>Consolidated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</si>
  <si>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</si>
  <si>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</si>
  <si>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</si>
  <si>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</si>
  <si>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</si>
  <si>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</si>
  <si>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</si>
  <si>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</si>
  <si>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</si>
  <si>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</si>
  <si>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</si>
  <si>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</si>
  <si>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</si>
  <si>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</si>
  <si>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</si>
  <si>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</si>
  <si>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</si>
  <si>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</si>
  <si>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</si>
  <si>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</si>
  <si>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</si>
  <si>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</si>
  <si>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</si>
  <si>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Total shareholders' equity</t>
  </si>
  <si>
    <t>Total liabilities and shareholders' equity</t>
  </si>
  <si>
    <t>Directors</t>
  </si>
  <si>
    <t>Revenues</t>
  </si>
  <si>
    <t>Revenues from hotel operations</t>
  </si>
  <si>
    <t>Rental income</t>
  </si>
  <si>
    <t>Total revenues</t>
  </si>
  <si>
    <t>Cost of hotel operations</t>
  </si>
  <si>
    <t>Cost of sales of real estate</t>
  </si>
  <si>
    <t>Finance cost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</si>
  <si>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</si>
  <si>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</si>
  <si>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</si>
  <si>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</si>
  <si>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Cost of real estate development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</si>
  <si>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</si>
  <si>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</si>
  <si>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</si>
  <si>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</si>
  <si>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</si>
  <si>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 xml:space="preserve">    </t>
  </si>
  <si>
    <t>share capital</t>
  </si>
  <si>
    <t>Total</t>
  </si>
  <si>
    <t xml:space="preserve">   net cash provided by (paid from) operating activities:</t>
  </si>
  <si>
    <t>Revenues from sales of real estate</t>
  </si>
  <si>
    <t>Operating assets (increase) decrease:</t>
  </si>
  <si>
    <t>Operating liabilities increase (decrease):</t>
  </si>
  <si>
    <t>Cost of real estate development</t>
  </si>
  <si>
    <t>Issued and</t>
  </si>
  <si>
    <t>paid-up</t>
  </si>
  <si>
    <t>Total comprehensive income attributable to:</t>
  </si>
  <si>
    <t>Equity holders of the Company</t>
  </si>
  <si>
    <t>Other non-current liabilities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</si>
  <si>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</si>
  <si>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</si>
  <si>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</si>
  <si>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</si>
  <si>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</si>
  <si>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</si>
  <si>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Separate financial statements </t>
  </si>
  <si>
    <t>Deferred tax assets</t>
  </si>
  <si>
    <t>Statement of changes in shareholders' equity (continued)</t>
  </si>
  <si>
    <t>Deferred tax liabilities</t>
  </si>
  <si>
    <t xml:space="preserve">   Warranty provision for real estate project</t>
  </si>
  <si>
    <t>(Unaudited but reviewed)</t>
  </si>
  <si>
    <t>Profit (loss) for the period</t>
  </si>
  <si>
    <t>Total comprehensive income for the period</t>
  </si>
  <si>
    <t>(Unit:  Thousand Baht)</t>
  </si>
  <si>
    <t xml:space="preserve">Profit from operating activities before changes in </t>
  </si>
  <si>
    <t>Cash and cash equivalents at beginning of period</t>
  </si>
  <si>
    <t>Cash and cash equivalents at end of period</t>
  </si>
  <si>
    <t>Other comprehensive income</t>
  </si>
  <si>
    <t xml:space="preserve">Unappropriated </t>
  </si>
  <si>
    <t>Land held for development</t>
  </si>
  <si>
    <t xml:space="preserve">   Appropriated - Statutory reserve</t>
  </si>
  <si>
    <t>(Unit: Thousand Baht)</t>
  </si>
  <si>
    <t>(Unaudited but</t>
  </si>
  <si>
    <t>(Audited)</t>
  </si>
  <si>
    <t>reviewed)</t>
  </si>
  <si>
    <t>Current portion of debentures</t>
  </si>
  <si>
    <t xml:space="preserve">Supplemental of cash flows information </t>
  </si>
  <si>
    <t>Non-cash transactions</t>
  </si>
  <si>
    <t>equity</t>
  </si>
  <si>
    <t>For the three-month period ended 31 March 2025</t>
  </si>
  <si>
    <t>Balance as at 31 March 2025</t>
  </si>
  <si>
    <t>Balance as at 31 March 2024</t>
  </si>
  <si>
    <t>Balance as at 1 January 2025</t>
  </si>
  <si>
    <t>Balance as at 1 January 2024</t>
  </si>
  <si>
    <t>Total equity</t>
  </si>
  <si>
    <t>other components</t>
  </si>
  <si>
    <t xml:space="preserve">attributable to </t>
  </si>
  <si>
    <t>Non-controlling</t>
  </si>
  <si>
    <t>of shareholders'</t>
  </si>
  <si>
    <t>owners of</t>
  </si>
  <si>
    <t xml:space="preserve"> interests of</t>
  </si>
  <si>
    <t>the Company</t>
  </si>
  <si>
    <t>Other comprehensive income for the period</t>
  </si>
  <si>
    <t>Cost of rental</t>
  </si>
  <si>
    <t>Other comprehensive income:</t>
  </si>
  <si>
    <t xml:space="preserve">   Amortisation of unearned leasehold rights</t>
  </si>
  <si>
    <t xml:space="preserve">   Net gain on disposals of equipment </t>
  </si>
  <si>
    <t xml:space="preserve">   Dividend income</t>
  </si>
  <si>
    <t xml:space="preserve">   Finance costs</t>
  </si>
  <si>
    <t xml:space="preserve">   Other non-current liabilities </t>
  </si>
  <si>
    <t xml:space="preserve">   Interest paid</t>
  </si>
  <si>
    <t xml:space="preserve">   Income tax paid</t>
  </si>
  <si>
    <t xml:space="preserve">   Income tax received</t>
  </si>
  <si>
    <t>As at 31 March 2025</t>
  </si>
  <si>
    <t>31 March 2025</t>
  </si>
  <si>
    <t>31 December 2024</t>
  </si>
  <si>
    <t>Payments for short-term loans to related parties</t>
  </si>
  <si>
    <t>Payments for investment in joint ventures</t>
  </si>
  <si>
    <t>Proceeds from disposals of equipment</t>
  </si>
  <si>
    <t>Purchase of intangible assets</t>
  </si>
  <si>
    <t>Dividend received</t>
  </si>
  <si>
    <t>Interest received</t>
  </si>
  <si>
    <t xml:space="preserve">Repayments of liability from lease agreement </t>
  </si>
  <si>
    <t>Repayments of debentures</t>
  </si>
  <si>
    <t xml:space="preserve">   with buy-back obligation</t>
  </si>
  <si>
    <t>Advance for acquisition of land for real estate development</t>
  </si>
  <si>
    <t>Bank deposits pledged as security</t>
  </si>
  <si>
    <t xml:space="preserve">Financial assets measured at fair value </t>
  </si>
  <si>
    <t xml:space="preserve">   through other comprehensive income</t>
  </si>
  <si>
    <t>Guarantee for lease agreement</t>
  </si>
  <si>
    <t>Trade and other current payables</t>
  </si>
  <si>
    <t>Current portion of lease liabilities</t>
  </si>
  <si>
    <t xml:space="preserve">      9,341,120,023 ordinary shares of Baht 0.5 each</t>
  </si>
  <si>
    <t>Share discount on ordinary shares</t>
  </si>
  <si>
    <t>Separate financial statements</t>
  </si>
  <si>
    <t xml:space="preserve">   Transferred cash deposit to property, plant and equipment</t>
  </si>
  <si>
    <t>Gross profit</t>
  </si>
  <si>
    <t>Dividend income</t>
  </si>
  <si>
    <t>Other income</t>
  </si>
  <si>
    <t>Selling expense</t>
  </si>
  <si>
    <t>Administrative expense</t>
  </si>
  <si>
    <t xml:space="preserve">   Share of profit from investments in joint ventures</t>
  </si>
  <si>
    <t>Net cash flows used in financing activities</t>
  </si>
  <si>
    <t>Net decrease in cash and cash equivalents</t>
  </si>
  <si>
    <t>Items that will not be reclassified subsequently to profit or loss</t>
  </si>
  <si>
    <t>Profit (loss) attributable to:</t>
  </si>
  <si>
    <t xml:space="preserve">Less: Income tax on item that will not be reclassified </t>
  </si>
  <si>
    <t xml:space="preserve">   subsequently to profit or loss</t>
  </si>
  <si>
    <t>Short-term loans from related parties</t>
  </si>
  <si>
    <t>Income tax payable </t>
  </si>
  <si>
    <t>Investments in joint ventures</t>
  </si>
  <si>
    <t>Long-term loans to related parties - net of current portion</t>
  </si>
  <si>
    <t>Investment properties</t>
  </si>
  <si>
    <t>Property, plant and equipment</t>
  </si>
  <si>
    <t>Right-of-use assets</t>
  </si>
  <si>
    <t>Intangible assets</t>
  </si>
  <si>
    <t>Profit or loss:</t>
  </si>
  <si>
    <t>Statement of comprehensive income (continued)</t>
  </si>
  <si>
    <t xml:space="preserve">Loss on changes in fair value of equity investments at </t>
  </si>
  <si>
    <t>Item that will not be reclassified subsequently to profit or loss</t>
  </si>
  <si>
    <t xml:space="preserve">Loss per share </t>
  </si>
  <si>
    <t>Appropriated -</t>
  </si>
  <si>
    <t>statutory reserve</t>
  </si>
  <si>
    <t>Loss before income tax</t>
  </si>
  <si>
    <t xml:space="preserve">   Finance income</t>
  </si>
  <si>
    <t xml:space="preserve">Decrease (increase) in bank deposits pledged as security  </t>
  </si>
  <si>
    <t>Net cash flows from (used in) investing activities</t>
  </si>
  <si>
    <t>Cash received from debentures</t>
  </si>
  <si>
    <t>Trade and other current receivables</t>
  </si>
  <si>
    <t>Short-term loans to related parties</t>
  </si>
  <si>
    <t>The accompanying notes are an integral part of the financial statements.</t>
  </si>
  <si>
    <t>Lease liabilities - net of current portion</t>
  </si>
  <si>
    <t>Debentures - net of current portion</t>
  </si>
  <si>
    <t>Liability from lease agreement with buy-back obligation</t>
  </si>
  <si>
    <t xml:space="preserve">   Unappropriated </t>
  </si>
  <si>
    <t>Other components of shareholders' equity</t>
  </si>
  <si>
    <t>Non-controlling interests of the subsidiary</t>
  </si>
  <si>
    <t>Equity attributable to owners of the Company</t>
  </si>
  <si>
    <t>Total cost of sales and services</t>
  </si>
  <si>
    <t>Share of profit from investments in joint ventures</t>
  </si>
  <si>
    <t xml:space="preserve">Loss before income tax </t>
  </si>
  <si>
    <t xml:space="preserve">Income tax </t>
  </si>
  <si>
    <t>Loss for the period</t>
  </si>
  <si>
    <t>(Unit:  Thousand Baht, except loss per share expressed in Baht)</t>
  </si>
  <si>
    <t xml:space="preserve">   fair value through other comprehensive income</t>
  </si>
  <si>
    <t>Basic loss per share</t>
  </si>
  <si>
    <t>the subsidiary</t>
  </si>
  <si>
    <t xml:space="preserve">Share discount </t>
  </si>
  <si>
    <t xml:space="preserve">Adjustments to reconcile loss before income tax to </t>
  </si>
  <si>
    <t xml:space="preserve">   Increase in expected credit losses (reversal)</t>
  </si>
  <si>
    <t xml:space="preserve">   Trade and other current receivables</t>
  </si>
  <si>
    <t xml:space="preserve">   Trade and other current payables</t>
  </si>
  <si>
    <t>Net cash flows from (used in) operating activities</t>
  </si>
  <si>
    <t>Payments for advances for land for real estate development</t>
  </si>
  <si>
    <t>Non-current provision for employee benefits</t>
  </si>
  <si>
    <t>of land</t>
  </si>
  <si>
    <t>Surplus on</t>
  </si>
  <si>
    <t>on revaluation</t>
  </si>
  <si>
    <t>Changes in</t>
  </si>
  <si>
    <t xml:space="preserve">interests of </t>
  </si>
  <si>
    <t>shareholders'</t>
  </si>
  <si>
    <t xml:space="preserve">   Non-current provision for employee benefits</t>
  </si>
  <si>
    <t xml:space="preserve">   Long-term employee benefits paid</t>
  </si>
  <si>
    <t>Proceeds from advances for land for real estate development</t>
  </si>
  <si>
    <t>Purchase of property, plant and equipment</t>
  </si>
  <si>
    <t>Payments of principal portion of lease liabilities</t>
  </si>
  <si>
    <t xml:space="preserve">   Increase of right-of-use assets and lease liablilities</t>
  </si>
  <si>
    <t>Current portion of long-term loans to a related party</t>
  </si>
  <si>
    <t>Long-term loan from related party</t>
  </si>
  <si>
    <t>Retained earnings (deficits)</t>
  </si>
  <si>
    <t>Cost of sales and services</t>
  </si>
  <si>
    <t xml:space="preserve">   - net of income tax</t>
  </si>
  <si>
    <t xml:space="preserve">   Loss attributable to holders of the Company</t>
  </si>
  <si>
    <t>on ordinary shares</t>
  </si>
  <si>
    <t>Measurement of</t>
  </si>
  <si>
    <t xml:space="preserve">equity investment </t>
  </si>
  <si>
    <t>at fair value throuth</t>
  </si>
  <si>
    <t>other comprehensive income</t>
  </si>
  <si>
    <t>Payments for financing fees for loans and debentures</t>
  </si>
  <si>
    <t>Deposits and cash received in advance from customers</t>
  </si>
  <si>
    <t xml:space="preserve">   Write-off of withholding tax</t>
  </si>
  <si>
    <t xml:space="preserve">   Deposits and cash received in advance from customers</t>
  </si>
  <si>
    <t>Cash received from repayment of long-term loans to a related party</t>
  </si>
  <si>
    <t xml:space="preserve">Reversal (expected credit losses) on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</si>
</sst>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&quot;-&quot;;@"/>
    <numFmt numFmtId="166" formatCode="_-* #,##0.00_-;\-* #,##0.00_-;_-* &quot;-&quot;??_-;_-@_-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0_);\(#,##0.000\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22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19" fillId="8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5" fillId="0" borderId="0"/>
    <xf numFmtId="0" fontId="27" fillId="0" borderId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9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5" applyNumberFormat="0" applyFill="0" applyBorder="0" applyAlignment="0">
      <alignment wrapText="1"/>
      <protection locked="0"/>
    </xf>
    <xf numFmtId="0" fontId="25" fillId="0" borderId="0">
      <protection locked="0"/>
    </xf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9" fontId="24" fillId="0" borderId="0" applyFont="0" applyFill="0" applyBorder="0" applyAlignment="0" applyProtection="0"/>
    <xf numFmtId="0" fontId="24" fillId="0" borderId="0"/>
    <xf numFmtId="0" fontId="26" fillId="0" borderId="0"/>
    <xf numFmtId="166" fontId="1" fillId="0" borderId="0" applyFont="0" applyFill="0" applyBorder="0" applyAlignment="0" applyProtection="0"/>
    <xf numFmtId="0" fontId="31" fillId="0" borderId="0"/>
    <xf numFmtId="0" fontId="30" fillId="0" borderId="0"/>
    <xf numFmtId="0" fontId="1" fillId="0" borderId="0"/>
    <xf numFmtId="166" fontId="1" fillId="0" borderId="0" applyFont="0" applyFill="0" applyBorder="0" applyAlignment="0" applyProtection="0"/>
    <xf numFmtId="0" fontId="1" fillId="9" borderId="13" applyNumberFormat="0" applyFont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right"/>
    </xf>
    <xf numFmtId="41" fontId="4" fillId="2" borderId="0" xfId="0" applyNumberFormat="1" applyFont="1" applyFill="1" applyAlignment="1">
      <alignment horizontal="right"/>
    </xf>
    <xf numFmtId="37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1" fontId="4" fillId="2" borderId="2" xfId="0" applyNumberFormat="1" applyFont="1" applyFill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3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49" fontId="5" fillId="0" borderId="0" xfId="0" quotePrefix="1" applyNumberFormat="1" applyFont="1" applyAlignment="1">
      <alignment horizontal="center"/>
    </xf>
    <xf numFmtId="0" fontId="4" fillId="2" borderId="0" xfId="0" applyFont="1" applyFill="1" applyAlignment="1">
      <alignment horizontal="centerContinuous"/>
    </xf>
    <xf numFmtId="3" fontId="4" fillId="2" borderId="0" xfId="0" applyNumberFormat="1" applyFont="1" applyFill="1" applyAlignment="1">
      <alignment horizontal="centerContinuous"/>
    </xf>
    <xf numFmtId="164" fontId="4" fillId="0" borderId="0" xfId="0" applyNumberFormat="1" applyFont="1" applyAlignment="1">
      <alignment horizontal="right"/>
    </xf>
    <xf numFmtId="164" fontId="4" fillId="2" borderId="0" xfId="0" applyNumberFormat="1" applyFont="1" applyFill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4" fillId="0" borderId="0" xfId="1" quotePrefix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5" fontId="4" fillId="0" borderId="0" xfId="2" applyNumberFormat="1" applyFont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" fontId="4" fillId="0" borderId="0" xfId="1" applyNumberFormat="1" applyFont="1" applyFill="1" applyAlignment="1"/>
    <xf numFmtId="4" fontId="4" fillId="0" borderId="0" xfId="1" applyNumberFormat="1" applyFont="1" applyFill="1" applyBorder="1" applyAlignment="1"/>
    <xf numFmtId="166" fontId="4" fillId="0" borderId="0" xfId="44" applyFont="1" applyFill="1" applyAlignment="1"/>
    <xf numFmtId="0" fontId="4" fillId="0" borderId="0" xfId="120" applyFont="1" applyAlignment="1">
      <alignment horizontal="left"/>
    </xf>
    <xf numFmtId="3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9" fontId="4" fillId="0" borderId="0" xfId="45" applyFont="1" applyFill="1" applyAlignment="1">
      <alignment horizontal="left"/>
    </xf>
    <xf numFmtId="37" fontId="4" fillId="0" borderId="0" xfId="120" applyNumberFormat="1" applyFont="1" applyAlignment="1">
      <alignment horizontal="left"/>
    </xf>
    <xf numFmtId="41" fontId="4" fillId="0" borderId="0" xfId="2" applyNumberFormat="1" applyFont="1" applyAlignment="1">
      <alignment horizontal="right"/>
    </xf>
    <xf numFmtId="41" fontId="4" fillId="0" borderId="1" xfId="2" applyNumberFormat="1" applyFont="1" applyBorder="1" applyAlignment="1">
      <alignment horizontal="right"/>
    </xf>
    <xf numFmtId="0" fontId="6" fillId="0" borderId="0" xfId="2" applyFont="1" applyAlignment="1">
      <alignment horizontal="center"/>
    </xf>
    <xf numFmtId="41" fontId="4" fillId="0" borderId="0" xfId="120" applyNumberFormat="1" applyFont="1" applyAlignment="1">
      <alignment horizontal="right"/>
    </xf>
    <xf numFmtId="41" fontId="4" fillId="0" borderId="0" xfId="54" applyNumberFormat="1" applyFont="1" applyFill="1" applyAlignment="1">
      <alignment horizontal="right"/>
    </xf>
    <xf numFmtId="41" fontId="4" fillId="0" borderId="1" xfId="121" applyNumberFormat="1" applyFont="1" applyFill="1" applyBorder="1" applyAlignment="1">
      <alignment horizontal="right"/>
    </xf>
    <xf numFmtId="0" fontId="4" fillId="0" borderId="0" xfId="0" applyFont="1"/>
    <xf numFmtId="0" fontId="3" fillId="0" borderId="0" xfId="0" applyFont="1"/>
    <xf numFmtId="37" fontId="4" fillId="0" borderId="0" xfId="0" applyNumberFormat="1" applyFont="1"/>
    <xf numFmtId="0" fontId="4" fillId="0" borderId="0" xfId="120" applyFont="1"/>
    <xf numFmtId="41" fontId="4" fillId="0" borderId="0" xfId="0" applyNumberFormat="1" applyFont="1"/>
    <xf numFmtId="41" fontId="4" fillId="0" borderId="1" xfId="0" applyNumberFormat="1" applyFont="1" applyBorder="1"/>
    <xf numFmtId="0" fontId="4" fillId="2" borderId="0" xfId="0" applyFont="1" applyFill="1"/>
    <xf numFmtId="3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2" applyFont="1" applyAlignment="1">
      <alignment horizontal="left"/>
    </xf>
    <xf numFmtId="49" fontId="6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169" fontId="4" fillId="0" borderId="0" xfId="0" applyNumberFormat="1" applyFont="1" applyAlignment="1">
      <alignment horizontal="right"/>
    </xf>
    <xf numFmtId="38" fontId="4" fillId="0" borderId="0" xfId="0" applyNumberFormat="1" applyFont="1"/>
    <xf numFmtId="37" fontId="4" fillId="0" borderId="0" xfId="2" applyNumberFormat="1" applyFont="1"/>
    <xf numFmtId="0" fontId="4" fillId="0" borderId="0" xfId="46" applyFont="1"/>
    <xf numFmtId="37" fontId="4" fillId="0" borderId="0" xfId="46" applyNumberFormat="1" applyFont="1"/>
    <xf numFmtId="0" fontId="3" fillId="2" borderId="0" xfId="0" applyFont="1" applyFill="1"/>
    <xf numFmtId="0" fontId="5" fillId="2" borderId="0" xfId="0" applyFont="1" applyFill="1"/>
    <xf numFmtId="49" fontId="5" fillId="0" borderId="0" xfId="0" applyNumberFormat="1" applyFont="1"/>
    <xf numFmtId="0" fontId="5" fillId="0" borderId="0" xfId="0" applyFont="1"/>
    <xf numFmtId="37" fontId="4" fillId="2" borderId="0" xfId="0" applyNumberFormat="1" applyFont="1" applyFill="1"/>
    <xf numFmtId="3" fontId="4" fillId="2" borderId="0" xfId="0" applyNumberFormat="1" applyFont="1" applyFill="1"/>
    <xf numFmtId="0" fontId="32" fillId="0" borderId="0" xfId="120" applyFont="1"/>
    <xf numFmtId="0" fontId="6" fillId="2" borderId="0" xfId="0" applyFont="1" applyFill="1"/>
    <xf numFmtId="0" fontId="3" fillId="0" borderId="0" xfId="120" applyFont="1"/>
    <xf numFmtId="0" fontId="4" fillId="2" borderId="4" xfId="0" applyFont="1" applyFill="1" applyBorder="1"/>
    <xf numFmtId="41" fontId="4" fillId="0" borderId="0" xfId="2" applyNumberFormat="1" applyFont="1"/>
    <xf numFmtId="41" fontId="4" fillId="0" borderId="0" xfId="121" applyNumberFormat="1" applyFont="1" applyFill="1" applyBorder="1" applyAlignment="1">
      <alignment horizontal="right"/>
    </xf>
    <xf numFmtId="41" fontId="4" fillId="0" borderId="1" xfId="120" applyNumberFormat="1" applyFont="1" applyBorder="1" applyAlignment="1">
      <alignment horizontal="right"/>
    </xf>
    <xf numFmtId="41" fontId="4" fillId="2" borderId="0" xfId="0" applyNumberFormat="1" applyFont="1" applyFill="1"/>
    <xf numFmtId="41" fontId="4" fillId="0" borderId="0" xfId="2" quotePrefix="1" applyNumberFormat="1" applyFont="1" applyAlignment="1">
      <alignment horizontal="right"/>
    </xf>
    <xf numFmtId="41" fontId="4" fillId="0" borderId="0" xfId="56" quotePrefix="1" applyNumberFormat="1" applyFont="1" applyAlignment="1">
      <alignment horizontal="right"/>
    </xf>
    <xf numFmtId="41" fontId="4" fillId="0" borderId="1" xfId="56" quotePrefix="1" applyNumberFormat="1" applyFont="1" applyBorder="1" applyAlignment="1">
      <alignment horizontal="right"/>
    </xf>
    <xf numFmtId="41" fontId="4" fillId="0" borderId="0" xfId="56" applyNumberFormat="1" applyFont="1" applyAlignment="1">
      <alignment horizontal="right"/>
    </xf>
    <xf numFmtId="41" fontId="4" fillId="0" borderId="1" xfId="56" applyNumberFormat="1" applyFont="1" applyBorder="1" applyAlignment="1">
      <alignment horizontal="right"/>
    </xf>
    <xf numFmtId="41" fontId="4" fillId="0" borderId="0" xfId="2" applyNumberFormat="1" applyFont="1" applyAlignment="1">
      <alignment horizontal="center"/>
    </xf>
    <xf numFmtId="165" fontId="4" fillId="0" borderId="0" xfId="56" applyNumberFormat="1" applyFont="1" applyAlignment="1">
      <alignment horizontal="right"/>
    </xf>
    <xf numFmtId="165" fontId="4" fillId="0" borderId="0" xfId="56" applyNumberFormat="1" applyFont="1"/>
    <xf numFmtId="165" fontId="4" fillId="0" borderId="1" xfId="56" applyNumberFormat="1" applyFont="1" applyBorder="1"/>
    <xf numFmtId="0" fontId="3" fillId="0" borderId="0" xfId="2" applyFont="1"/>
    <xf numFmtId="0" fontId="4" fillId="0" borderId="0" xfId="2" applyFont="1"/>
    <xf numFmtId="37" fontId="4" fillId="0" borderId="0" xfId="56" applyNumberFormat="1" applyFont="1"/>
    <xf numFmtId="49" fontId="3" fillId="0" borderId="0" xfId="0" applyNumberFormat="1" applyFont="1"/>
    <xf numFmtId="37" fontId="4" fillId="2" borderId="0" xfId="0" applyNumberFormat="1" applyFont="1" applyFill="1" applyAlignment="1">
      <alignment horizontal="right"/>
    </xf>
    <xf numFmtId="37" fontId="3" fillId="2" borderId="1" xfId="0" applyNumberFormat="1" applyFont="1" applyFill="1" applyBorder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2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10 3" xfId="48" xr:uid="{3B8624F6-F24F-4826-8A98-159928200E47}"/>
    <cellStyle name="Comma 2" xfId="54" xr:uid="{031CD6E4-A00E-460E-AD63-4F3EC165DCD9}"/>
    <cellStyle name="Comma 3" xfId="53" xr:uid="{C730F410-BB69-41D9-9F4B-D75399159E45}"/>
    <cellStyle name="Comma 3 2" xfId="75" xr:uid="{6B5CACAC-6819-4469-9386-F0984F5B6032}"/>
    <cellStyle name="Comma 3 2 2" xfId="99" xr:uid="{AF22EBB0-00DA-4774-B908-9A0ECAD6DE5F}"/>
    <cellStyle name="Comma 3 3" xfId="81" xr:uid="{C89312E4-8BFA-4C09-ACEB-3EC7E61CA791}"/>
    <cellStyle name="Comma 3 3 2" xfId="105" xr:uid="{8B453396-0095-40E9-A461-238DF5FB75FC}"/>
    <cellStyle name="Comma 3 4" xfId="85" xr:uid="{A21F3D2C-07A9-4EE4-B045-6352C285DA20}"/>
    <cellStyle name="Comma 3 4 2" xfId="109" xr:uid="{C1EDC4FD-79D5-44EF-84C1-55AB9C9B8CF1}"/>
    <cellStyle name="Comma 3 5" xfId="90" xr:uid="{C0F1628A-6DF8-4F0C-8A6D-9D9797C6AEC3}"/>
    <cellStyle name="Comma 3 5 2" xfId="114" xr:uid="{DF505BF0-CDD6-4BCA-A27A-4720DBFF4981}"/>
    <cellStyle name="Comma 3 6" xfId="94" xr:uid="{3D8B080C-242D-4F1F-AC34-A20B713ECA59}"/>
    <cellStyle name="Comma 4" xfId="63" xr:uid="{D20F8B2C-2B94-4A5C-8B0B-732897DCD535}"/>
    <cellStyle name="Comma 4 2" xfId="76" xr:uid="{C1943891-AEA3-4F3A-8361-14DA5FCA3C59}"/>
    <cellStyle name="Comma 4 2 2" xfId="100" xr:uid="{894FE773-CF4F-43FC-8894-F85E7657A8B3}"/>
    <cellStyle name="Comma 4 3" xfId="82" xr:uid="{67239A11-F0AA-4329-A48B-79B42B0C32E5}"/>
    <cellStyle name="Comma 4 3 2" xfId="106" xr:uid="{F5B16F83-8903-42D4-9943-3B9A62962011}"/>
    <cellStyle name="Comma 4 4" xfId="86" xr:uid="{DE8683EB-B325-422F-93FA-EEA26E3C775A}"/>
    <cellStyle name="Comma 4 4 2" xfId="110" xr:uid="{6EFF306D-2403-4125-A098-8A835356B741}"/>
    <cellStyle name="Comma 4 5" xfId="91" xr:uid="{E443329A-A95C-4B56-A55C-980DB7CF9428}"/>
    <cellStyle name="Comma 4 5 2" xfId="115" xr:uid="{17AAD9A4-8B0F-4914-88DF-DA95EAF87AE3}"/>
    <cellStyle name="Comma 4 6" xfId="95" xr:uid="{7FB97236-B375-4951-BFEB-66F737A02057}"/>
    <cellStyle name="Comma 5" xfId="68" xr:uid="{CB7D4314-45AC-41A1-87FF-56AD9677A75E}"/>
    <cellStyle name="Comma 5 2" xfId="77" xr:uid="{94DF9794-8C0C-4E9A-8BBD-7970F84CDE41}"/>
    <cellStyle name="Comma 5 2 2" xfId="101" xr:uid="{39C1152B-CCE5-4200-BE4B-9EAACF44C11C}"/>
    <cellStyle name="Comma 5 3" xfId="83" xr:uid="{F434DF5A-01AA-429E-A782-C4629943B75D}"/>
    <cellStyle name="Comma 5 3 2" xfId="107" xr:uid="{D527E389-BF33-4282-9C5D-CCF7A690993B}"/>
    <cellStyle name="Comma 5 4" xfId="87" xr:uid="{77E44C7F-78F4-46F5-927D-444752E43AA9}"/>
    <cellStyle name="Comma 5 4 2" xfId="111" xr:uid="{96C2ED61-4228-440C-A5A3-86F52A381927}"/>
    <cellStyle name="Comma 5 5" xfId="92" xr:uid="{B0D193D4-629E-4506-ACC8-2EBAD025B816}"/>
    <cellStyle name="Comma 5 5 2" xfId="116" xr:uid="{BA7F8771-AD38-4B04-B39C-24B3452DB5CD}"/>
    <cellStyle name="Comma 5 6" xfId="96" xr:uid="{82145647-8E8A-49B0-9971-48ACC342B831}"/>
    <cellStyle name="Comma 56" xfId="72" xr:uid="{48AF1DCA-03D8-4523-8997-9AF65FBD7A99}"/>
    <cellStyle name="Comma 56 2" xfId="78" xr:uid="{18BD829E-9D33-41AB-B65A-98A1861605DF}"/>
    <cellStyle name="Comma 56 2 2" xfId="102" xr:uid="{0E7BAC1D-3178-4473-BB57-42663E547487}"/>
    <cellStyle name="Comma 56 3" xfId="80" xr:uid="{66FAEF20-CBE0-4087-A9CA-8327D10DD926}"/>
    <cellStyle name="Comma 56 3 2" xfId="104" xr:uid="{B37F73B1-A5C4-4C65-B862-35902F7B1986}"/>
    <cellStyle name="Comma 56 4" xfId="84" xr:uid="{5E062DB0-76A6-4C07-A647-80FAC4EFE185}"/>
    <cellStyle name="Comma 56 4 2" xfId="108" xr:uid="{673145B5-F73A-46D9-BD96-62EAA30EFDD0}"/>
    <cellStyle name="Comma 56 5" xfId="88" xr:uid="{D4AC19FD-DDCD-4DCE-BDA5-E80C1FC33131}"/>
    <cellStyle name="Comma 56 5 2" xfId="112" xr:uid="{12C3380C-34A1-4916-8352-080DB97F5162}"/>
    <cellStyle name="Comma 56 6" xfId="93" xr:uid="{DCF19F7E-8A79-4D8F-8BFC-49E76D3B3C90}"/>
    <cellStyle name="Comma 56 6 2" xfId="117" xr:uid="{9F06D622-95FC-48CD-A4FC-11E1A4224F3A}"/>
    <cellStyle name="Comma 56 7" xfId="97" xr:uid="{4B368B65-4B91-49E7-97EB-67874B909A0A}"/>
    <cellStyle name="Comma 56 8" xfId="119" xr:uid="{7E359609-C181-4FDF-BB03-C14601F60C62}"/>
    <cellStyle name="Comma 6" xfId="74" xr:uid="{996B65C1-821D-4728-A4E1-68038118F671}"/>
    <cellStyle name="Comma 6 2" xfId="89" xr:uid="{86253205-D449-4CB9-87F7-5D45175A4204}"/>
    <cellStyle name="Comma 6 2 2" xfId="113" xr:uid="{BE5A6F28-968E-4B2B-AFD9-D71F5C221C20}"/>
    <cellStyle name="Comma 6 3" xfId="98" xr:uid="{A2C8F46A-4CB1-4CE2-84AA-FF73FDFD7D6D}"/>
    <cellStyle name="Comma 7" xfId="79" xr:uid="{1B9BBAE5-0EFB-4984-B958-A66C090C3F32}"/>
    <cellStyle name="Comma 7 2" xfId="103" xr:uid="{11A3128C-34D0-482C-B08F-8F762832244F}"/>
    <cellStyle name="Comma 8" xfId="118" xr:uid="{1D54CEF5-E14C-46B5-9151-3A6AEE619C72}"/>
    <cellStyle name="Comma 9" xfId="44" xr:uid="{C4BC9EEE-7E48-4274-8C09-1A60A25C97CE}"/>
    <cellStyle name="Comma_OHTL - E updat" xfId="121" xr:uid="{5431EC0F-E430-4CFB-9A4F-C8D1BB65EA38}"/>
    <cellStyle name="Currency 2" xfId="55" xr:uid="{B2E8BB2A-A3A4-411C-83E8-AEA2A4EE6300}"/>
    <cellStyle name="Explanatory Text" xfId="17" builtinId="53" customBuiltin="1"/>
    <cellStyle name="Followed Hyperlink" xfId="58" xr:uid="{27B862BB-60A5-4DEF-91FD-38B2252E5CB8}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0" xr:uid="{FE5272FB-2E2B-43D2-8A73-183EB7BA217E}"/>
    <cellStyle name="Hyperlink 2" xfId="59" xr:uid="{98E904E6-F897-4FC5-80EB-405985E98529}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2" xr:uid="{AD31DFB4-8015-4503-BB57-B4782A0A60AD}"/>
    <cellStyle name="Normal 2 2" xfId="56" xr:uid="{C7250B8E-2AC4-48BF-81FC-5F9EC9F3D2F8}"/>
    <cellStyle name="Normal 2 3" xfId="64" xr:uid="{641896EB-7D86-4B18-80E8-97552947F08A}"/>
    <cellStyle name="Normal 2 4" xfId="70" xr:uid="{1A680EAD-F342-4ADF-81DF-15FE031E8FA2}"/>
    <cellStyle name="Normal 2 5" xfId="51" xr:uid="{22F2D14F-1A68-43E8-A7E0-3C1D199A59C7}"/>
    <cellStyle name="Normal 3" xfId="46" xr:uid="{770D8944-2BAA-4393-9ADD-F3A9C8B582AC}"/>
    <cellStyle name="Normal 3 2" xfId="47" xr:uid="{4055AFBF-2D9A-444C-A0E1-6BF35DE5363B}"/>
    <cellStyle name="Normal 3 2 2 6" xfId="49" xr:uid="{E3BFC841-2385-4C44-B5DB-B118CE0A1A50}"/>
    <cellStyle name="Normal 3 3" xfId="67" xr:uid="{F024F681-B3AF-4F02-87C4-6D1E4E684672}"/>
    <cellStyle name="Normal 3 4" xfId="52" xr:uid="{E9F3E13F-51BA-4007-8290-7F096E590D5D}"/>
    <cellStyle name="Normal 4" xfId="66" xr:uid="{A401E0D3-3342-4326-A817-6BE3E9A2F7A3}"/>
    <cellStyle name="Normal 49" xfId="71" xr:uid="{2F00B6EE-5230-41C7-BFCB-34228CBBF1FE}"/>
    <cellStyle name="Normal 5" xfId="61" xr:uid="{A9AA443F-2621-44F9-B728-770B58E667E3}"/>
    <cellStyle name="Normal 6" xfId="50" xr:uid="{5F111B27-3A04-4542-8E41-F51F684B0494}"/>
    <cellStyle name="Normal 7" xfId="43" xr:uid="{41B5FF2F-DF6E-4FA8-8B18-2298A65F457B}"/>
    <cellStyle name="Normal_OHTL - E updat" xfId="120" xr:uid="{C40333B3-4868-488A-9678-CF406AC7DD9A}"/>
    <cellStyle name="Note 2" xfId="73" xr:uid="{C00A9FDC-862B-44D8-AAF4-7D9AC14D4F72}"/>
    <cellStyle name="Output" xfId="12" builtinId="21" customBuiltin="1"/>
    <cellStyle name="Percent 2" xfId="45" xr:uid="{3CCDBFF1-B945-4DB5-8129-5ABCA0AC75C6}"/>
    <cellStyle name="Percent 2 2" xfId="57" xr:uid="{340DC2AC-F4EB-4BFD-B98C-D3F2E3B848AA}"/>
    <cellStyle name="Percent 2 3" xfId="65" xr:uid="{B4D0D480-E3F5-439E-97FA-7ABDD7F3BAC0}"/>
    <cellStyle name="Percent 3" xfId="62" xr:uid="{EA66E840-48C0-4343-B5BB-E7B9C95057CE}"/>
    <cellStyle name="Title" xfId="3" builtinId="15" customBuiltin="1"/>
    <cellStyle name="Total" xfId="18" builtinId="25" customBuiltin="1"/>
    <cellStyle name="Warning Text" xfId="16" builtinId="11" customBuiltin="1"/>
    <cellStyle name="ปกติ 2" xfId="69" xr:uid="{30473051-93DC-4613-8C6B-19FA7BF74F6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8"/>
  <sheetViews>
    <sheetView showGridLines="0" view="pageBreakPreview" zoomScaleNormal="85" zoomScaleSheetLayoutView="100" workbookViewId="0">
      <selection activeCell="A4" sqref="A4:K4"/>
    </sheetView>
  </sheetViews>
  <sheetFormatPr defaultColWidth="10.6640625" defaultRowHeight="24" customHeight="1"/>
  <cols>
    <col min="1" max="1" width="44.21875" style="47" customWidth="1"/>
    <col min="2" max="2" width="8.88671875" style="47" customWidth="1"/>
    <col min="3" max="3" width="6.33203125" style="47" customWidth="1"/>
    <col min="4" max="4" width="1.33203125" style="47" customWidth="1"/>
    <col min="5" max="5" width="16.77734375" style="47" customWidth="1"/>
    <col min="6" max="6" width="1.21875" style="47" customWidth="1"/>
    <col min="7" max="7" width="16.77734375" style="47" customWidth="1"/>
    <col min="8" max="8" width="1.21875" style="49" customWidth="1"/>
    <col min="9" max="9" width="16.77734375" style="49" customWidth="1"/>
    <col min="10" max="10" width="1.21875" style="47" customWidth="1"/>
    <col min="11" max="11" width="16.77734375" style="49" customWidth="1"/>
    <col min="12" max="12" width="12.88671875" style="47" customWidth="1"/>
    <col min="13" max="16384" width="10.6640625" style="47"/>
  </cols>
  <sheetData>
    <row r="1" spans="1:11" ht="24" customHeight="1">
      <c r="A1" s="65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4" customHeight="1">
      <c r="A2" s="65" t="s">
        <v>58</v>
      </c>
      <c r="B2" s="18"/>
      <c r="C2" s="18"/>
      <c r="D2" s="19"/>
      <c r="E2" s="19"/>
      <c r="F2" s="19"/>
      <c r="G2" s="19"/>
      <c r="H2" s="19"/>
      <c r="I2" s="19"/>
      <c r="J2" s="19"/>
      <c r="K2" s="19"/>
    </row>
    <row r="3" spans="1:11" ht="24" customHeight="1">
      <c r="A3" s="48" t="s">
        <v>112</v>
      </c>
      <c r="B3" s="18"/>
      <c r="C3" s="18"/>
      <c r="D3" s="19"/>
      <c r="E3" s="19"/>
      <c r="F3" s="19"/>
      <c r="G3" s="19"/>
      <c r="H3" s="19"/>
      <c r="I3" s="19"/>
      <c r="J3" s="19"/>
      <c r="K3" s="19"/>
    </row>
    <row r="4" spans="1:11" ht="24" customHeight="1">
      <c r="A4" s="92" t="s">
        <v>80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24" customHeight="1">
      <c r="A5" s="6"/>
      <c r="B5" s="6"/>
      <c r="C5" s="53"/>
      <c r="D5" s="6"/>
      <c r="E5" s="93" t="s">
        <v>1</v>
      </c>
      <c r="F5" s="93"/>
      <c r="G5" s="93"/>
      <c r="H5" s="6"/>
      <c r="I5" s="93" t="s">
        <v>64</v>
      </c>
      <c r="J5" s="93"/>
      <c r="K5" s="93"/>
    </row>
    <row r="6" spans="1:11" ht="24" customHeight="1">
      <c r="A6" s="53"/>
      <c r="B6" s="53"/>
      <c r="C6" s="15" t="s">
        <v>2</v>
      </c>
      <c r="D6" s="66"/>
      <c r="E6" s="17" t="s">
        <v>113</v>
      </c>
      <c r="F6" s="67"/>
      <c r="G6" s="17" t="s">
        <v>114</v>
      </c>
      <c r="H6" s="66"/>
      <c r="I6" s="17" t="s">
        <v>113</v>
      </c>
      <c r="J6" s="67"/>
      <c r="K6" s="17" t="s">
        <v>114</v>
      </c>
    </row>
    <row r="7" spans="1:11" ht="24" customHeight="1">
      <c r="A7" s="53"/>
      <c r="B7" s="53"/>
      <c r="C7" s="15"/>
      <c r="D7" s="66"/>
      <c r="E7" s="1" t="s">
        <v>81</v>
      </c>
      <c r="F7" s="68"/>
      <c r="G7" s="1" t="s">
        <v>82</v>
      </c>
      <c r="H7" s="68"/>
      <c r="I7" s="1" t="s">
        <v>81</v>
      </c>
      <c r="J7" s="68"/>
      <c r="K7" s="1" t="s">
        <v>82</v>
      </c>
    </row>
    <row r="8" spans="1:11" ht="24" customHeight="1">
      <c r="A8" s="53"/>
      <c r="B8" s="53"/>
      <c r="C8" s="15"/>
      <c r="D8" s="66"/>
      <c r="E8" s="1" t="s">
        <v>83</v>
      </c>
      <c r="F8" s="68"/>
      <c r="G8" s="23"/>
      <c r="H8" s="68"/>
      <c r="I8" s="1" t="s">
        <v>83</v>
      </c>
      <c r="J8" s="68"/>
      <c r="K8" s="23"/>
    </row>
    <row r="9" spans="1:11" ht="24" customHeight="1">
      <c r="A9" s="48" t="s">
        <v>3</v>
      </c>
      <c r="C9" s="53"/>
      <c r="D9" s="69"/>
      <c r="E9" s="69"/>
      <c r="F9" s="69"/>
      <c r="G9" s="69"/>
      <c r="H9" s="69"/>
      <c r="I9" s="69"/>
      <c r="J9" s="69"/>
      <c r="K9" s="69"/>
    </row>
    <row r="10" spans="1:11" ht="24" customHeight="1">
      <c r="A10" s="48" t="s">
        <v>4</v>
      </c>
      <c r="C10" s="53"/>
      <c r="D10" s="69"/>
      <c r="E10" s="69"/>
      <c r="F10" s="69"/>
      <c r="G10" s="69"/>
      <c r="H10" s="69"/>
      <c r="I10" s="69"/>
      <c r="J10" s="69"/>
      <c r="K10" s="69"/>
    </row>
    <row r="11" spans="1:11" ht="24" customHeight="1">
      <c r="A11" s="47" t="s">
        <v>5</v>
      </c>
      <c r="C11" s="14"/>
      <c r="D11" s="53"/>
      <c r="E11" s="5">
        <v>569008</v>
      </c>
      <c r="F11" s="78"/>
      <c r="G11" s="79">
        <v>768538</v>
      </c>
      <c r="H11" s="5"/>
      <c r="I11" s="5">
        <v>269926</v>
      </c>
      <c r="J11" s="5"/>
      <c r="K11" s="79">
        <v>432303</v>
      </c>
    </row>
    <row r="12" spans="1:11" ht="24" customHeight="1">
      <c r="A12" s="47" t="s">
        <v>167</v>
      </c>
      <c r="C12" s="7">
        <v>3</v>
      </c>
      <c r="D12" s="53"/>
      <c r="E12" s="5">
        <v>371081</v>
      </c>
      <c r="F12" s="78"/>
      <c r="G12" s="79">
        <v>354689</v>
      </c>
      <c r="H12" s="5"/>
      <c r="I12" s="5">
        <v>451986</v>
      </c>
      <c r="J12" s="5"/>
      <c r="K12" s="79">
        <v>442453</v>
      </c>
    </row>
    <row r="13" spans="1:11" ht="24" customHeight="1">
      <c r="A13" s="47" t="s">
        <v>168</v>
      </c>
      <c r="C13" s="7">
        <v>2</v>
      </c>
      <c r="D13" s="53"/>
      <c r="E13" s="5">
        <v>175000</v>
      </c>
      <c r="F13" s="78"/>
      <c r="G13" s="79">
        <v>165000</v>
      </c>
      <c r="H13" s="5"/>
      <c r="I13" s="5">
        <v>435432</v>
      </c>
      <c r="J13" s="5"/>
      <c r="K13" s="79">
        <v>392432</v>
      </c>
    </row>
    <row r="14" spans="1:11" ht="24" customHeight="1">
      <c r="A14" s="47" t="s">
        <v>206</v>
      </c>
      <c r="C14" s="7">
        <v>2</v>
      </c>
      <c r="D14" s="53"/>
      <c r="E14" s="41">
        <v>285000</v>
      </c>
      <c r="F14" s="75"/>
      <c r="G14" s="80">
        <v>285000</v>
      </c>
      <c r="H14" s="41"/>
      <c r="I14" s="41">
        <v>285000</v>
      </c>
      <c r="J14" s="41"/>
      <c r="K14" s="80">
        <v>285000</v>
      </c>
    </row>
    <row r="15" spans="1:11" ht="24" customHeight="1">
      <c r="A15" s="47" t="s">
        <v>6</v>
      </c>
      <c r="C15" s="7"/>
      <c r="D15" s="53"/>
      <c r="E15" s="41">
        <v>6353</v>
      </c>
      <c r="F15" s="75"/>
      <c r="G15" s="80">
        <v>7825</v>
      </c>
      <c r="H15" s="41"/>
      <c r="I15" s="41">
        <v>2553</v>
      </c>
      <c r="J15" s="41"/>
      <c r="K15" s="80">
        <v>3239</v>
      </c>
    </row>
    <row r="16" spans="1:11" ht="24" customHeight="1">
      <c r="A16" s="47" t="s">
        <v>124</v>
      </c>
      <c r="C16" s="7"/>
      <c r="D16" s="53"/>
      <c r="E16" s="41">
        <v>915671</v>
      </c>
      <c r="F16" s="75"/>
      <c r="G16" s="80">
        <v>900671</v>
      </c>
      <c r="H16" s="41"/>
      <c r="I16" s="41">
        <v>715671</v>
      </c>
      <c r="J16" s="41"/>
      <c r="K16" s="80">
        <v>700671</v>
      </c>
    </row>
    <row r="17" spans="1:11" ht="24" customHeight="1">
      <c r="A17" s="47" t="s">
        <v>52</v>
      </c>
      <c r="C17" s="7">
        <v>4</v>
      </c>
      <c r="D17" s="53"/>
      <c r="E17" s="41">
        <v>1349203</v>
      </c>
      <c r="F17" s="75"/>
      <c r="G17" s="80">
        <v>1356299</v>
      </c>
      <c r="H17" s="41"/>
      <c r="I17" s="41">
        <v>1306213</v>
      </c>
      <c r="J17" s="41"/>
      <c r="K17" s="80">
        <v>1313309</v>
      </c>
    </row>
    <row r="18" spans="1:11" ht="24" customHeight="1">
      <c r="A18" s="47" t="s">
        <v>7</v>
      </c>
      <c r="C18" s="7"/>
      <c r="D18" s="53"/>
      <c r="E18" s="41">
        <v>67705</v>
      </c>
      <c r="F18" s="75"/>
      <c r="G18" s="81">
        <v>74516</v>
      </c>
      <c r="H18" s="41"/>
      <c r="I18" s="41">
        <v>61445</v>
      </c>
      <c r="J18" s="41"/>
      <c r="K18" s="81">
        <v>66396</v>
      </c>
    </row>
    <row r="19" spans="1:11" ht="24" customHeight="1">
      <c r="A19" s="48" t="s">
        <v>8</v>
      </c>
      <c r="C19" s="7"/>
      <c r="D19" s="53"/>
      <c r="E19" s="8">
        <f>SUM(E11:E18)</f>
        <v>3739021</v>
      </c>
      <c r="F19" s="78"/>
      <c r="G19" s="8">
        <f>SUM(G11:G18)</f>
        <v>3912538</v>
      </c>
      <c r="H19" s="5"/>
      <c r="I19" s="8">
        <f>SUM(I11:I18)</f>
        <v>3528226</v>
      </c>
      <c r="J19" s="5"/>
      <c r="K19" s="8">
        <f>SUM(K11:K18)</f>
        <v>3635803</v>
      </c>
    </row>
    <row r="20" spans="1:11" ht="24" customHeight="1">
      <c r="A20" s="48" t="s">
        <v>9</v>
      </c>
      <c r="C20" s="53"/>
      <c r="D20" s="53"/>
      <c r="E20" s="5"/>
      <c r="F20" s="78"/>
      <c r="G20" s="5"/>
      <c r="H20" s="5"/>
      <c r="I20" s="5"/>
      <c r="J20" s="5"/>
      <c r="K20" s="5"/>
    </row>
    <row r="21" spans="1:11" ht="24" customHeight="1">
      <c r="A21" s="33" t="s">
        <v>125</v>
      </c>
      <c r="C21" s="7"/>
      <c r="D21" s="53"/>
      <c r="E21" s="41">
        <v>107082</v>
      </c>
      <c r="F21" s="75"/>
      <c r="G21" s="80">
        <v>112619</v>
      </c>
      <c r="H21" s="41"/>
      <c r="I21" s="41">
        <v>97130</v>
      </c>
      <c r="J21" s="41"/>
      <c r="K21" s="82">
        <v>102667</v>
      </c>
    </row>
    <row r="22" spans="1:11" ht="24" customHeight="1">
      <c r="A22" s="33" t="s">
        <v>126</v>
      </c>
      <c r="C22" s="7"/>
      <c r="D22" s="53"/>
      <c r="E22" s="5"/>
      <c r="F22" s="78"/>
      <c r="G22" s="5"/>
      <c r="H22" s="5"/>
      <c r="I22" s="5"/>
      <c r="J22" s="5"/>
      <c r="K22" s="5"/>
    </row>
    <row r="23" spans="1:11" ht="24" customHeight="1">
      <c r="A23" s="33" t="s">
        <v>127</v>
      </c>
      <c r="C23" s="7"/>
      <c r="D23" s="53"/>
      <c r="E23" s="41">
        <v>115830</v>
      </c>
      <c r="F23" s="75"/>
      <c r="G23" s="80">
        <v>119340</v>
      </c>
      <c r="H23" s="41"/>
      <c r="I23" s="41">
        <v>115830</v>
      </c>
      <c r="J23" s="41"/>
      <c r="K23" s="82">
        <v>119340</v>
      </c>
    </row>
    <row r="24" spans="1:11" ht="24" customHeight="1">
      <c r="A24" s="47" t="s">
        <v>10</v>
      </c>
      <c r="C24" s="7"/>
      <c r="D24" s="53"/>
      <c r="E24" s="41">
        <v>0</v>
      </c>
      <c r="F24" s="75"/>
      <c r="G24" s="41">
        <v>0</v>
      </c>
      <c r="H24" s="41"/>
      <c r="I24" s="41">
        <v>3871564</v>
      </c>
      <c r="J24" s="41"/>
      <c r="K24" s="44">
        <v>3871564</v>
      </c>
    </row>
    <row r="25" spans="1:11" ht="24" customHeight="1">
      <c r="A25" s="39" t="s">
        <v>149</v>
      </c>
      <c r="C25" s="7"/>
      <c r="D25" s="53"/>
      <c r="E25" s="41">
        <v>1322287</v>
      </c>
      <c r="F25" s="75"/>
      <c r="G25" s="80">
        <v>1316874</v>
      </c>
      <c r="H25" s="41"/>
      <c r="I25" s="41">
        <v>1185654</v>
      </c>
      <c r="J25" s="41"/>
      <c r="K25" s="82">
        <v>1185654</v>
      </c>
    </row>
    <row r="26" spans="1:11" ht="24" customHeight="1">
      <c r="A26" s="50" t="s">
        <v>150</v>
      </c>
      <c r="B26" s="50"/>
      <c r="C26" s="7">
        <v>2</v>
      </c>
      <c r="D26" s="53"/>
      <c r="E26" s="41">
        <v>80000</v>
      </c>
      <c r="F26" s="75"/>
      <c r="G26" s="80">
        <v>120000</v>
      </c>
      <c r="H26" s="41"/>
      <c r="I26" s="41">
        <v>80000</v>
      </c>
      <c r="J26" s="41"/>
      <c r="K26" s="82">
        <v>120000</v>
      </c>
    </row>
    <row r="27" spans="1:11" ht="24" customHeight="1">
      <c r="A27" s="33" t="s">
        <v>78</v>
      </c>
      <c r="B27" s="50"/>
      <c r="C27" s="7"/>
      <c r="D27" s="53"/>
      <c r="E27" s="41">
        <v>107687</v>
      </c>
      <c r="F27" s="75"/>
      <c r="G27" s="80">
        <v>107687</v>
      </c>
      <c r="H27" s="41"/>
      <c r="I27" s="41">
        <v>107687</v>
      </c>
      <c r="J27" s="41"/>
      <c r="K27" s="80">
        <v>107687</v>
      </c>
    </row>
    <row r="28" spans="1:11" ht="24" customHeight="1">
      <c r="A28" s="33" t="s">
        <v>151</v>
      </c>
      <c r="B28" s="50"/>
      <c r="C28" s="40"/>
      <c r="D28" s="40"/>
      <c r="E28" s="41">
        <v>292758</v>
      </c>
      <c r="F28" s="75"/>
      <c r="G28" s="80">
        <v>291428</v>
      </c>
      <c r="H28" s="41"/>
      <c r="I28" s="41">
        <v>292758</v>
      </c>
      <c r="J28" s="41"/>
      <c r="K28" s="82">
        <v>291428</v>
      </c>
    </row>
    <row r="29" spans="1:11" ht="24" customHeight="1">
      <c r="A29" s="33" t="s">
        <v>152</v>
      </c>
      <c r="B29" s="7"/>
      <c r="C29" s="7">
        <v>5</v>
      </c>
      <c r="D29" s="40"/>
      <c r="E29" s="41">
        <v>5852174</v>
      </c>
      <c r="F29" s="75"/>
      <c r="G29" s="80">
        <v>5877138</v>
      </c>
      <c r="H29" s="41"/>
      <c r="I29" s="41">
        <v>781678</v>
      </c>
      <c r="J29" s="41"/>
      <c r="K29" s="82">
        <v>781206</v>
      </c>
    </row>
    <row r="30" spans="1:11" ht="24" customHeight="1">
      <c r="A30" s="33" t="s">
        <v>153</v>
      </c>
      <c r="B30" s="50"/>
      <c r="C30" s="40"/>
      <c r="D30" s="40"/>
      <c r="E30" s="41">
        <v>384710</v>
      </c>
      <c r="F30" s="75"/>
      <c r="G30" s="80">
        <v>423831</v>
      </c>
      <c r="H30" s="41"/>
      <c r="I30" s="41">
        <v>16997</v>
      </c>
      <c r="J30" s="41"/>
      <c r="K30" s="82">
        <v>21860</v>
      </c>
    </row>
    <row r="31" spans="1:11" ht="24" customHeight="1">
      <c r="A31" s="33" t="s">
        <v>154</v>
      </c>
      <c r="B31" s="50"/>
      <c r="C31" s="40"/>
      <c r="D31" s="40"/>
      <c r="E31" s="41">
        <v>10763</v>
      </c>
      <c r="F31" s="75"/>
      <c r="G31" s="80">
        <v>9201</v>
      </c>
      <c r="H31" s="41"/>
      <c r="I31" s="41">
        <v>5983</v>
      </c>
      <c r="J31" s="41"/>
      <c r="K31" s="82">
        <v>4158</v>
      </c>
    </row>
    <row r="32" spans="1:11" ht="24" customHeight="1">
      <c r="A32" s="33" t="s">
        <v>128</v>
      </c>
      <c r="B32" s="50"/>
      <c r="C32" s="40"/>
      <c r="D32" s="40"/>
      <c r="E32" s="41">
        <v>224000</v>
      </c>
      <c r="F32" s="75"/>
      <c r="G32" s="80">
        <v>224000</v>
      </c>
      <c r="H32" s="41"/>
      <c r="I32" s="41">
        <v>0</v>
      </c>
      <c r="J32" s="41"/>
      <c r="K32" s="82">
        <v>0</v>
      </c>
    </row>
    <row r="33" spans="1:11" ht="24" customHeight="1">
      <c r="A33" s="33" t="s">
        <v>65</v>
      </c>
      <c r="B33" s="50"/>
      <c r="C33" s="40"/>
      <c r="D33" s="40"/>
      <c r="E33" s="41">
        <v>1231949</v>
      </c>
      <c r="F33" s="75"/>
      <c r="G33" s="82">
        <v>1196540</v>
      </c>
      <c r="H33" s="41"/>
      <c r="I33" s="41">
        <v>792658</v>
      </c>
      <c r="J33" s="41"/>
      <c r="K33" s="82">
        <v>764457</v>
      </c>
    </row>
    <row r="34" spans="1:11" ht="24" customHeight="1">
      <c r="A34" s="33" t="s">
        <v>11</v>
      </c>
      <c r="B34" s="50"/>
      <c r="C34" s="40"/>
      <c r="D34" s="40"/>
      <c r="E34" s="41">
        <v>8002</v>
      </c>
      <c r="F34" s="75"/>
      <c r="G34" s="44">
        <v>7964</v>
      </c>
      <c r="H34" s="41"/>
      <c r="I34" s="41">
        <v>5287</v>
      </c>
      <c r="J34" s="41"/>
      <c r="K34" s="44">
        <v>5416</v>
      </c>
    </row>
    <row r="35" spans="1:11" ht="24" customHeight="1">
      <c r="A35" s="48" t="s">
        <v>12</v>
      </c>
      <c r="C35" s="53"/>
      <c r="D35" s="53"/>
      <c r="E35" s="8">
        <f>SUM(E21:E34)</f>
        <v>9737242</v>
      </c>
      <c r="F35" s="78"/>
      <c r="G35" s="8">
        <f>SUM(G21:G34)</f>
        <v>9806622</v>
      </c>
      <c r="H35" s="5"/>
      <c r="I35" s="8">
        <f>SUM(I21:I34)</f>
        <v>7353226</v>
      </c>
      <c r="J35" s="5"/>
      <c r="K35" s="8">
        <f>SUM(K21:K34)</f>
        <v>7375437</v>
      </c>
    </row>
    <row r="36" spans="1:11" ht="24" customHeight="1" thickBot="1">
      <c r="A36" s="48" t="s">
        <v>13</v>
      </c>
      <c r="C36" s="53"/>
      <c r="D36" s="53"/>
      <c r="E36" s="9">
        <f>E19+E35</f>
        <v>13476263</v>
      </c>
      <c r="F36" s="78"/>
      <c r="G36" s="9">
        <f>G19+G35</f>
        <v>13719160</v>
      </c>
      <c r="H36" s="5"/>
      <c r="I36" s="9">
        <f>I19+I35</f>
        <v>10881452</v>
      </c>
      <c r="J36" s="5"/>
      <c r="K36" s="9">
        <f>K19+K35</f>
        <v>11011240</v>
      </c>
    </row>
    <row r="37" spans="1:11" ht="24" customHeight="1" thickTop="1">
      <c r="A37" s="53"/>
      <c r="B37" s="53"/>
      <c r="C37" s="53"/>
      <c r="D37" s="53"/>
      <c r="E37" s="53"/>
      <c r="F37" s="53"/>
      <c r="G37" s="53"/>
      <c r="H37" s="69"/>
      <c r="I37" s="69"/>
      <c r="J37" s="69"/>
      <c r="K37" s="69"/>
    </row>
    <row r="38" spans="1:11" ht="24" customHeight="1">
      <c r="A38" s="53" t="s">
        <v>169</v>
      </c>
      <c r="B38" s="53"/>
      <c r="C38" s="14"/>
      <c r="D38" s="53"/>
      <c r="E38" s="53"/>
      <c r="F38" s="53"/>
      <c r="G38" s="53"/>
      <c r="H38" s="70"/>
      <c r="I38" s="70"/>
      <c r="J38" s="70"/>
      <c r="K38" s="70"/>
    </row>
    <row r="39" spans="1:11" ht="24" customHeight="1">
      <c r="A39" s="65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ht="24" customHeight="1">
      <c r="A40" s="65" t="s">
        <v>59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24" customHeight="1">
      <c r="A41" s="48" t="s">
        <v>112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24" customHeight="1">
      <c r="A42" s="92" t="s">
        <v>80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</row>
    <row r="43" spans="1:11" ht="24" customHeight="1">
      <c r="A43" s="6"/>
      <c r="B43" s="6"/>
      <c r="C43" s="53"/>
      <c r="D43" s="6"/>
      <c r="E43" s="93" t="s">
        <v>1</v>
      </c>
      <c r="F43" s="93"/>
      <c r="G43" s="93"/>
      <c r="H43" s="6"/>
      <c r="I43" s="93" t="s">
        <v>64</v>
      </c>
      <c r="J43" s="93"/>
      <c r="K43" s="93"/>
    </row>
    <row r="44" spans="1:11" ht="24" customHeight="1">
      <c r="A44" s="53"/>
      <c r="B44" s="53"/>
      <c r="C44" s="15" t="s">
        <v>2</v>
      </c>
      <c r="D44" s="66"/>
      <c r="E44" s="17" t="s">
        <v>113</v>
      </c>
      <c r="F44" s="67"/>
      <c r="G44" s="17" t="s">
        <v>114</v>
      </c>
      <c r="H44" s="66"/>
      <c r="I44" s="17" t="s">
        <v>113</v>
      </c>
      <c r="J44" s="67"/>
      <c r="K44" s="17" t="s">
        <v>114</v>
      </c>
    </row>
    <row r="45" spans="1:11" ht="24" customHeight="1">
      <c r="A45" s="53"/>
      <c r="B45" s="53"/>
      <c r="C45" s="15"/>
      <c r="D45" s="66"/>
      <c r="E45" s="1" t="s">
        <v>81</v>
      </c>
      <c r="F45" s="68"/>
      <c r="G45" s="1" t="s">
        <v>82</v>
      </c>
      <c r="H45" s="68"/>
      <c r="I45" s="1" t="s">
        <v>81</v>
      </c>
      <c r="J45" s="68"/>
      <c r="K45" s="1" t="s">
        <v>82</v>
      </c>
    </row>
    <row r="46" spans="1:11" ht="24" customHeight="1">
      <c r="A46" s="53"/>
      <c r="B46" s="53"/>
      <c r="C46" s="15"/>
      <c r="D46" s="66"/>
      <c r="E46" s="1" t="s">
        <v>83</v>
      </c>
      <c r="F46" s="68"/>
      <c r="G46" s="23"/>
      <c r="H46" s="68"/>
      <c r="I46" s="1" t="s">
        <v>83</v>
      </c>
      <c r="J46" s="68"/>
      <c r="K46" s="23"/>
    </row>
    <row r="47" spans="1:11" ht="24" customHeight="1">
      <c r="A47" s="48" t="s">
        <v>14</v>
      </c>
      <c r="C47" s="53"/>
      <c r="D47" s="53"/>
      <c r="E47" s="53"/>
      <c r="F47" s="53"/>
      <c r="G47" s="53"/>
      <c r="H47" s="14"/>
      <c r="I47" s="14"/>
      <c r="J47" s="14"/>
      <c r="K47" s="14"/>
    </row>
    <row r="48" spans="1:11" ht="24" customHeight="1">
      <c r="A48" s="48" t="s">
        <v>15</v>
      </c>
      <c r="C48" s="14"/>
      <c r="D48" s="53"/>
      <c r="E48" s="53"/>
      <c r="F48" s="53"/>
      <c r="G48" s="53"/>
      <c r="H48" s="53"/>
      <c r="I48" s="53"/>
      <c r="J48" s="53"/>
      <c r="K48" s="53"/>
    </row>
    <row r="49" spans="1:18" ht="24" customHeight="1">
      <c r="A49" s="50" t="s">
        <v>129</v>
      </c>
      <c r="B49" s="50"/>
      <c r="C49" s="7"/>
      <c r="D49" s="53"/>
      <c r="E49" s="41">
        <v>461242</v>
      </c>
      <c r="F49" s="75"/>
      <c r="G49" s="44">
        <v>491510</v>
      </c>
      <c r="H49" s="41"/>
      <c r="I49" s="41">
        <v>577390</v>
      </c>
      <c r="J49" s="41"/>
      <c r="K49" s="44">
        <v>500315</v>
      </c>
    </row>
    <row r="50" spans="1:18" ht="24" customHeight="1">
      <c r="A50" s="50" t="s">
        <v>147</v>
      </c>
      <c r="B50" s="71"/>
      <c r="C50" s="43">
        <v>2</v>
      </c>
      <c r="D50" s="53"/>
      <c r="E50" s="41">
        <v>0</v>
      </c>
      <c r="F50" s="75"/>
      <c r="G50" s="44">
        <v>0</v>
      </c>
      <c r="H50" s="41"/>
      <c r="I50" s="41">
        <v>714000</v>
      </c>
      <c r="J50" s="41"/>
      <c r="K50" s="44">
        <v>714000</v>
      </c>
    </row>
    <row r="51" spans="1:18" ht="24" customHeight="1">
      <c r="A51" s="50" t="s">
        <v>130</v>
      </c>
      <c r="B51" s="50"/>
      <c r="C51" s="43"/>
      <c r="D51" s="53"/>
      <c r="E51" s="41">
        <v>169824</v>
      </c>
      <c r="F51" s="75"/>
      <c r="G51" s="44">
        <v>174553</v>
      </c>
      <c r="H51" s="75"/>
      <c r="I51" s="75">
        <v>13396</v>
      </c>
      <c r="J51" s="75"/>
      <c r="K51" s="44">
        <v>14649</v>
      </c>
    </row>
    <row r="52" spans="1:18" ht="24" customHeight="1">
      <c r="A52" s="50" t="s">
        <v>84</v>
      </c>
      <c r="B52" s="50"/>
      <c r="C52" s="43">
        <v>7</v>
      </c>
      <c r="D52" s="53"/>
      <c r="E52" s="41">
        <v>2979651</v>
      </c>
      <c r="F52" s="75"/>
      <c r="G52" s="44">
        <v>3106415</v>
      </c>
      <c r="H52" s="41"/>
      <c r="I52" s="41">
        <v>2979651</v>
      </c>
      <c r="J52" s="41"/>
      <c r="K52" s="44">
        <v>3106415</v>
      </c>
    </row>
    <row r="53" spans="1:18" ht="24" customHeight="1">
      <c r="A53" s="50" t="s">
        <v>218</v>
      </c>
      <c r="B53" s="50"/>
      <c r="C53" s="43"/>
      <c r="D53" s="53"/>
      <c r="E53" s="41">
        <v>70734</v>
      </c>
      <c r="F53" s="75"/>
      <c r="G53" s="44">
        <v>126148</v>
      </c>
      <c r="H53" s="41"/>
      <c r="I53" s="41">
        <v>18742</v>
      </c>
      <c r="J53" s="41"/>
      <c r="K53" s="76">
        <v>17654</v>
      </c>
    </row>
    <row r="54" spans="1:18" ht="24" customHeight="1">
      <c r="A54" s="50" t="s">
        <v>148</v>
      </c>
      <c r="B54" s="50"/>
      <c r="C54" s="43"/>
      <c r="D54" s="53"/>
      <c r="E54" s="41">
        <v>731567</v>
      </c>
      <c r="F54" s="75"/>
      <c r="G54" s="44">
        <v>705033</v>
      </c>
      <c r="H54" s="41"/>
      <c r="I54" s="41">
        <v>0</v>
      </c>
      <c r="J54" s="41"/>
      <c r="K54" s="44">
        <v>0</v>
      </c>
    </row>
    <row r="55" spans="1:18" ht="24" customHeight="1">
      <c r="A55" s="50" t="s">
        <v>16</v>
      </c>
      <c r="B55" s="50"/>
      <c r="C55" s="7"/>
      <c r="D55" s="53"/>
      <c r="E55" s="42">
        <v>392970</v>
      </c>
      <c r="F55" s="75"/>
      <c r="G55" s="77">
        <v>362399</v>
      </c>
      <c r="H55" s="41"/>
      <c r="I55" s="42">
        <v>59484</v>
      </c>
      <c r="J55" s="41"/>
      <c r="K55" s="77">
        <v>56738</v>
      </c>
    </row>
    <row r="56" spans="1:18" ht="24" customHeight="1">
      <c r="A56" s="48" t="s">
        <v>17</v>
      </c>
      <c r="C56" s="72"/>
      <c r="D56" s="53"/>
      <c r="E56" s="3">
        <f>SUM(E49:E55)</f>
        <v>4805988</v>
      </c>
      <c r="F56" s="78"/>
      <c r="G56" s="3">
        <f>SUM(G49:G55)</f>
        <v>4966058</v>
      </c>
      <c r="H56" s="5"/>
      <c r="I56" s="3">
        <f>SUM(I49:I55)</f>
        <v>4362663</v>
      </c>
      <c r="J56" s="5"/>
      <c r="K56" s="3">
        <f>SUM(K49:K55)</f>
        <v>4409771</v>
      </c>
    </row>
    <row r="57" spans="1:18" ht="24" customHeight="1">
      <c r="A57" s="48" t="s">
        <v>18</v>
      </c>
      <c r="C57" s="72"/>
      <c r="D57" s="53"/>
      <c r="E57" s="2"/>
      <c r="F57" s="78"/>
      <c r="G57" s="2"/>
      <c r="H57" s="5"/>
      <c r="I57" s="2"/>
      <c r="J57" s="5"/>
      <c r="K57" s="2"/>
    </row>
    <row r="58" spans="1:18" ht="24" customHeight="1">
      <c r="A58" s="50" t="s">
        <v>170</v>
      </c>
      <c r="C58" s="43"/>
      <c r="D58" s="53"/>
      <c r="E58" s="41">
        <v>134841</v>
      </c>
      <c r="F58" s="75"/>
      <c r="G58" s="44">
        <v>178626</v>
      </c>
      <c r="H58" s="41"/>
      <c r="I58" s="41">
        <v>5897</v>
      </c>
      <c r="J58" s="41"/>
      <c r="K58" s="44">
        <v>8921</v>
      </c>
    </row>
    <row r="59" spans="1:18" ht="24" customHeight="1">
      <c r="A59" s="50" t="s">
        <v>172</v>
      </c>
      <c r="B59" s="43"/>
      <c r="C59" s="43">
        <v>6</v>
      </c>
      <c r="D59" s="53"/>
      <c r="E59" s="41">
        <v>4690259</v>
      </c>
      <c r="F59" s="41"/>
      <c r="G59" s="44">
        <v>4659059</v>
      </c>
      <c r="H59" s="45"/>
      <c r="I59" s="41">
        <v>0</v>
      </c>
      <c r="J59" s="5"/>
      <c r="K59" s="44">
        <v>0</v>
      </c>
    </row>
    <row r="60" spans="1:18" ht="24" customHeight="1">
      <c r="A60" s="50" t="s">
        <v>171</v>
      </c>
      <c r="B60" s="43"/>
      <c r="C60" s="43">
        <v>7</v>
      </c>
      <c r="D60" s="53"/>
      <c r="E60" s="41">
        <v>841797</v>
      </c>
      <c r="F60" s="41"/>
      <c r="G60" s="44">
        <v>804131</v>
      </c>
      <c r="H60" s="45"/>
      <c r="I60" s="41">
        <v>841797</v>
      </c>
      <c r="J60" s="5"/>
      <c r="K60" s="44">
        <v>804131</v>
      </c>
    </row>
    <row r="61" spans="1:18" ht="24" customHeight="1">
      <c r="A61" s="50" t="s">
        <v>207</v>
      </c>
      <c r="B61" s="73"/>
      <c r="C61" s="7">
        <v>2</v>
      </c>
      <c r="D61" s="53"/>
      <c r="E61" s="41">
        <v>0</v>
      </c>
      <c r="F61" s="41"/>
      <c r="G61" s="44">
        <v>0</v>
      </c>
      <c r="H61" s="45"/>
      <c r="I61" s="41">
        <v>3500000</v>
      </c>
      <c r="J61" s="5"/>
      <c r="K61" s="44">
        <v>3500000</v>
      </c>
    </row>
    <row r="62" spans="1:18" ht="24" customHeight="1">
      <c r="A62" s="50" t="s">
        <v>67</v>
      </c>
      <c r="B62" s="50"/>
      <c r="C62" s="7"/>
      <c r="D62" s="53"/>
      <c r="E62" s="41">
        <v>665426</v>
      </c>
      <c r="F62" s="41"/>
      <c r="G62" s="44">
        <v>668659</v>
      </c>
      <c r="H62" s="41"/>
      <c r="I62" s="51">
        <v>0</v>
      </c>
      <c r="J62" s="51"/>
      <c r="K62" s="51">
        <v>0</v>
      </c>
      <c r="O62" s="45"/>
      <c r="P62" s="51"/>
      <c r="Q62" s="5"/>
      <c r="R62" s="76"/>
    </row>
    <row r="63" spans="1:18" ht="24" customHeight="1">
      <c r="A63" s="50" t="s">
        <v>193</v>
      </c>
      <c r="B63" s="50"/>
      <c r="C63" s="7"/>
      <c r="D63" s="53"/>
      <c r="E63" s="41">
        <v>126280</v>
      </c>
      <c r="F63" s="41"/>
      <c r="G63" s="44">
        <v>124379</v>
      </c>
      <c r="H63" s="51"/>
      <c r="I63" s="41">
        <v>68554</v>
      </c>
      <c r="J63" s="5"/>
      <c r="K63" s="44">
        <v>66714</v>
      </c>
    </row>
    <row r="64" spans="1:18" ht="24" customHeight="1">
      <c r="A64" s="50" t="s">
        <v>57</v>
      </c>
      <c r="B64" s="50"/>
      <c r="C64" s="72"/>
      <c r="D64" s="53"/>
      <c r="E64" s="46">
        <v>2448</v>
      </c>
      <c r="F64" s="41"/>
      <c r="G64" s="46">
        <v>2553</v>
      </c>
      <c r="H64" s="41"/>
      <c r="I64" s="42">
        <v>1869</v>
      </c>
      <c r="J64" s="5"/>
      <c r="K64" s="46">
        <v>1911</v>
      </c>
    </row>
    <row r="65" spans="1:11" ht="24" customHeight="1">
      <c r="A65" s="73" t="s">
        <v>19</v>
      </c>
      <c r="B65" s="50"/>
      <c r="C65" s="7"/>
      <c r="D65" s="53"/>
      <c r="E65" s="3">
        <f>SUM(E58:E64)</f>
        <v>6461051</v>
      </c>
      <c r="F65" s="78"/>
      <c r="G65" s="3">
        <f>SUM(G58:G64)</f>
        <v>6437407</v>
      </c>
      <c r="H65" s="5"/>
      <c r="I65" s="3">
        <f>SUM(I58:I64)</f>
        <v>4418117</v>
      </c>
      <c r="J65" s="5"/>
      <c r="K65" s="3">
        <f>SUM(K58:K64)</f>
        <v>4381677</v>
      </c>
    </row>
    <row r="66" spans="1:11" ht="24" customHeight="1">
      <c r="A66" s="48" t="s">
        <v>20</v>
      </c>
      <c r="C66" s="7"/>
      <c r="D66" s="53"/>
      <c r="E66" s="3">
        <f>E56+E65</f>
        <v>11267039</v>
      </c>
      <c r="F66" s="78"/>
      <c r="G66" s="3">
        <f>G56+G65</f>
        <v>11403465</v>
      </c>
      <c r="H66" s="5"/>
      <c r="I66" s="3">
        <f>I56+I65</f>
        <v>8780780</v>
      </c>
      <c r="J66" s="5"/>
      <c r="K66" s="3">
        <f>K56+K65</f>
        <v>8791448</v>
      </c>
    </row>
    <row r="67" spans="1:11" ht="24" customHeight="1">
      <c r="A67" s="53"/>
      <c r="B67" s="53"/>
      <c r="C67" s="53"/>
      <c r="D67" s="53"/>
      <c r="E67" s="78"/>
      <c r="F67" s="78"/>
      <c r="G67" s="78"/>
      <c r="H67" s="78"/>
      <c r="I67" s="78"/>
      <c r="J67" s="78"/>
      <c r="K67" s="78"/>
    </row>
    <row r="68" spans="1:11" ht="24" customHeight="1">
      <c r="A68" s="53" t="s">
        <v>169</v>
      </c>
      <c r="B68" s="53"/>
      <c r="C68" s="14"/>
      <c r="D68" s="53"/>
      <c r="E68" s="53"/>
      <c r="F68" s="53"/>
      <c r="G68" s="53"/>
      <c r="H68" s="70"/>
      <c r="I68" s="70"/>
      <c r="J68" s="70"/>
      <c r="K68" s="70"/>
    </row>
    <row r="69" spans="1:11" ht="24" customHeight="1">
      <c r="A69" s="65" t="s">
        <v>0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24" customHeight="1">
      <c r="A70" s="65" t="s">
        <v>59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1" spans="1:11" ht="24" customHeight="1">
      <c r="A71" s="48" t="s">
        <v>112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</row>
    <row r="72" spans="1:11" ht="24" customHeight="1">
      <c r="A72" s="92" t="s">
        <v>80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</row>
    <row r="73" spans="1:11" ht="24" customHeight="1">
      <c r="A73" s="6"/>
      <c r="B73" s="6"/>
      <c r="C73" s="53"/>
      <c r="D73" s="6"/>
      <c r="E73" s="93" t="s">
        <v>1</v>
      </c>
      <c r="F73" s="93"/>
      <c r="G73" s="93"/>
      <c r="H73" s="6"/>
      <c r="I73" s="93" t="s">
        <v>64</v>
      </c>
      <c r="J73" s="93"/>
      <c r="K73" s="93"/>
    </row>
    <row r="74" spans="1:11" ht="24" customHeight="1">
      <c r="A74" s="53"/>
      <c r="B74" s="53"/>
      <c r="C74" s="15"/>
      <c r="D74" s="66"/>
      <c r="E74" s="17" t="s">
        <v>113</v>
      </c>
      <c r="F74" s="67"/>
      <c r="G74" s="17" t="s">
        <v>114</v>
      </c>
      <c r="H74" s="66"/>
      <c r="I74" s="17" t="s">
        <v>113</v>
      </c>
      <c r="J74" s="67"/>
      <c r="K74" s="17" t="s">
        <v>114</v>
      </c>
    </row>
    <row r="75" spans="1:11" ht="24" customHeight="1">
      <c r="A75" s="53"/>
      <c r="B75" s="53"/>
      <c r="C75" s="15"/>
      <c r="D75" s="66"/>
      <c r="E75" s="1" t="s">
        <v>81</v>
      </c>
      <c r="F75" s="68"/>
      <c r="G75" s="1" t="s">
        <v>82</v>
      </c>
      <c r="H75" s="68"/>
      <c r="I75" s="1" t="s">
        <v>81</v>
      </c>
      <c r="J75" s="68"/>
      <c r="K75" s="1" t="s">
        <v>82</v>
      </c>
    </row>
    <row r="76" spans="1:11" ht="24" customHeight="1">
      <c r="A76" s="53"/>
      <c r="B76" s="53"/>
      <c r="C76" s="15"/>
      <c r="D76" s="66"/>
      <c r="E76" s="1" t="s">
        <v>83</v>
      </c>
      <c r="F76" s="68"/>
      <c r="G76" s="23"/>
      <c r="H76" s="68"/>
      <c r="I76" s="1" t="s">
        <v>83</v>
      </c>
      <c r="J76" s="68"/>
      <c r="K76" s="23"/>
    </row>
    <row r="77" spans="1:11" ht="24" customHeight="1">
      <c r="A77" s="48" t="s">
        <v>21</v>
      </c>
      <c r="C77" s="53"/>
      <c r="D77" s="53"/>
      <c r="F77" s="53"/>
      <c r="H77" s="5"/>
      <c r="I77" s="47"/>
      <c r="J77" s="5"/>
      <c r="K77" s="47"/>
    </row>
    <row r="78" spans="1:11" ht="24" customHeight="1">
      <c r="A78" s="47" t="s">
        <v>22</v>
      </c>
      <c r="C78" s="14"/>
      <c r="D78" s="53"/>
      <c r="E78" s="20"/>
      <c r="F78" s="53"/>
      <c r="G78" s="20"/>
      <c r="H78" s="53"/>
      <c r="I78" s="20"/>
      <c r="J78" s="53"/>
      <c r="K78" s="20"/>
    </row>
    <row r="79" spans="1:11" ht="24" customHeight="1">
      <c r="A79" s="47" t="s">
        <v>23</v>
      </c>
      <c r="C79" s="14"/>
      <c r="D79" s="53"/>
      <c r="E79" s="20"/>
      <c r="F79" s="53"/>
      <c r="G79" s="20"/>
      <c r="H79" s="21"/>
      <c r="I79" s="20"/>
      <c r="J79" s="21"/>
      <c r="K79" s="20"/>
    </row>
    <row r="80" spans="1:11" ht="24" customHeight="1" thickBot="1">
      <c r="A80" s="47" t="s">
        <v>131</v>
      </c>
      <c r="C80" s="7"/>
      <c r="D80" s="53"/>
      <c r="E80" s="22">
        <v>4670560</v>
      </c>
      <c r="F80" s="78"/>
      <c r="G80" s="22">
        <v>4670560</v>
      </c>
      <c r="H80" s="5"/>
      <c r="I80" s="22">
        <v>4670560</v>
      </c>
      <c r="J80" s="5"/>
      <c r="K80" s="22">
        <v>4670560</v>
      </c>
    </row>
    <row r="81" spans="1:11" ht="24" customHeight="1" thickTop="1">
      <c r="A81" s="47" t="s">
        <v>24</v>
      </c>
      <c r="C81" s="14"/>
      <c r="D81" s="53"/>
      <c r="E81" s="2"/>
      <c r="F81" s="78"/>
      <c r="G81" s="2"/>
      <c r="H81" s="5"/>
      <c r="I81" s="2"/>
      <c r="J81" s="5"/>
      <c r="K81" s="2"/>
    </row>
    <row r="82" spans="1:11" ht="24" customHeight="1">
      <c r="A82" s="47" t="s">
        <v>131</v>
      </c>
      <c r="C82" s="7"/>
      <c r="D82" s="53"/>
      <c r="E82" s="2">
        <f>SUM('CE1'!B25)</f>
        <v>4670560</v>
      </c>
      <c r="F82" s="78"/>
      <c r="G82" s="2">
        <v>4670560</v>
      </c>
      <c r="H82" s="5"/>
      <c r="I82" s="2">
        <f>SUM('CE2'!B24)</f>
        <v>4670560</v>
      </c>
      <c r="J82" s="5"/>
      <c r="K82" s="2">
        <v>4670560</v>
      </c>
    </row>
    <row r="83" spans="1:11" ht="24" customHeight="1">
      <c r="A83" s="50" t="s">
        <v>132</v>
      </c>
      <c r="C83" s="7"/>
      <c r="D83" s="53"/>
      <c r="E83" s="2">
        <f>SUM('CE1'!D25)</f>
        <v>-568148</v>
      </c>
      <c r="F83" s="78"/>
      <c r="G83" s="2">
        <v>-568148</v>
      </c>
      <c r="H83" s="5"/>
      <c r="I83" s="2">
        <f>SUM('CE2'!D24)</f>
        <v>-568148</v>
      </c>
      <c r="J83" s="5"/>
      <c r="K83" s="2">
        <v>-568148</v>
      </c>
    </row>
    <row r="84" spans="1:11" ht="24" customHeight="1">
      <c r="A84" s="47" t="s">
        <v>208</v>
      </c>
      <c r="C84" s="14"/>
      <c r="D84" s="53"/>
      <c r="E84" s="5"/>
      <c r="F84" s="78"/>
      <c r="G84" s="5"/>
      <c r="H84" s="5"/>
      <c r="I84" s="5"/>
      <c r="J84" s="5"/>
      <c r="K84" s="5"/>
    </row>
    <row r="85" spans="1:11" ht="24" customHeight="1">
      <c r="A85" s="47" t="s">
        <v>79</v>
      </c>
      <c r="C85" s="7"/>
      <c r="D85" s="53"/>
      <c r="E85" s="2">
        <f>SUM('CE1'!F25)</f>
        <v>49892</v>
      </c>
      <c r="F85" s="78"/>
      <c r="G85" s="2">
        <v>49892</v>
      </c>
      <c r="H85" s="5"/>
      <c r="I85" s="2">
        <f>SUM('CE2'!F24)</f>
        <v>49892</v>
      </c>
      <c r="J85" s="5"/>
      <c r="K85" s="2">
        <v>49892</v>
      </c>
    </row>
    <row r="86" spans="1:11" ht="24" customHeight="1">
      <c r="A86" s="47" t="s">
        <v>173</v>
      </c>
      <c r="C86" s="14"/>
      <c r="D86" s="53"/>
      <c r="E86" s="2">
        <f>SUM('CE1'!H25)</f>
        <v>-3284851</v>
      </c>
      <c r="F86" s="78"/>
      <c r="G86" s="2">
        <v>-3179922</v>
      </c>
      <c r="H86" s="5"/>
      <c r="I86" s="2">
        <f>SUM('CE2'!H24)</f>
        <v>-2305749</v>
      </c>
      <c r="J86" s="5"/>
      <c r="K86" s="2">
        <v>-2189437</v>
      </c>
    </row>
    <row r="87" spans="1:11" ht="24" customHeight="1">
      <c r="A87" s="50" t="s">
        <v>174</v>
      </c>
      <c r="C87" s="14"/>
      <c r="D87" s="53"/>
      <c r="E87" s="77">
        <f>SUM('CE1'!P25)</f>
        <v>1232084</v>
      </c>
      <c r="F87" s="78"/>
      <c r="G87" s="77">
        <v>1234892</v>
      </c>
      <c r="H87" s="5"/>
      <c r="I87" s="77">
        <f>SUM('CE2'!N24)</f>
        <v>254117</v>
      </c>
      <c r="J87" s="5"/>
      <c r="K87" s="77">
        <v>256925</v>
      </c>
    </row>
    <row r="88" spans="1:11" ht="24" customHeight="1">
      <c r="A88" s="50" t="s">
        <v>176</v>
      </c>
      <c r="C88" s="14"/>
      <c r="D88" s="53"/>
      <c r="E88" s="44">
        <f>SUM(E82:E87)</f>
        <v>2099537</v>
      </c>
      <c r="F88" s="78"/>
      <c r="G88" s="44">
        <f>SUM(G82:G87)</f>
        <v>2207274</v>
      </c>
      <c r="H88" s="5"/>
      <c r="I88" s="44">
        <f>SUM(I82:I87)</f>
        <v>2100672</v>
      </c>
      <c r="J88" s="5"/>
      <c r="K88" s="44">
        <f>SUM(K82:K87)</f>
        <v>2219792</v>
      </c>
    </row>
    <row r="89" spans="1:11" ht="24" customHeight="1">
      <c r="A89" s="50" t="s">
        <v>175</v>
      </c>
      <c r="C89" s="14"/>
      <c r="D89" s="53"/>
      <c r="E89" s="77">
        <f>SUM('CE1'!T25)</f>
        <v>109687</v>
      </c>
      <c r="F89" s="78"/>
      <c r="G89" s="77">
        <v>108421</v>
      </c>
      <c r="H89" s="5"/>
      <c r="I89" s="77">
        <v>0</v>
      </c>
      <c r="J89" s="5"/>
      <c r="K89" s="77">
        <v>0</v>
      </c>
    </row>
    <row r="90" spans="1:11" ht="24" customHeight="1">
      <c r="A90" s="48" t="s">
        <v>25</v>
      </c>
      <c r="C90" s="14"/>
      <c r="D90" s="53"/>
      <c r="E90" s="3">
        <f>SUM(E88:E89)</f>
        <v>2209224</v>
      </c>
      <c r="F90" s="78"/>
      <c r="G90" s="3">
        <f>SUM(G88:G89)</f>
        <v>2315695</v>
      </c>
      <c r="H90" s="5"/>
      <c r="I90" s="3">
        <f>SUM(I88:I89)</f>
        <v>2100672</v>
      </c>
      <c r="J90" s="5"/>
      <c r="K90" s="3">
        <f>SUM(K88:K89)</f>
        <v>2219792</v>
      </c>
    </row>
    <row r="91" spans="1:11" ht="24" customHeight="1" thickBot="1">
      <c r="A91" s="65" t="s">
        <v>26</v>
      </c>
      <c r="B91" s="53"/>
      <c r="C91" s="14"/>
      <c r="D91" s="53"/>
      <c r="E91" s="22">
        <f>SUM(E66,E90)</f>
        <v>13476263</v>
      </c>
      <c r="F91" s="78"/>
      <c r="G91" s="22">
        <f>SUM(G66,G90)</f>
        <v>13719160</v>
      </c>
      <c r="H91" s="5"/>
      <c r="I91" s="22">
        <f>SUM(I66,I90)</f>
        <v>10881452</v>
      </c>
      <c r="J91" s="5"/>
      <c r="K91" s="22">
        <f>SUM(K66,K90)</f>
        <v>11011240</v>
      </c>
    </row>
    <row r="92" spans="1:11" ht="24" customHeight="1" thickTop="1">
      <c r="A92" s="53"/>
      <c r="B92" s="53"/>
      <c r="C92" s="53"/>
      <c r="D92" s="53"/>
      <c r="E92" s="2">
        <f>SUM(E91-E36)</f>
        <v>0</v>
      </c>
      <c r="F92" s="53"/>
      <c r="G92" s="2">
        <f>SUM(G91-G36)</f>
        <v>0</v>
      </c>
      <c r="H92" s="5"/>
      <c r="I92" s="2">
        <f>SUM(I91-I36)</f>
        <v>0</v>
      </c>
      <c r="J92" s="5"/>
      <c r="K92" s="2">
        <f>SUM(K91-K36)</f>
        <v>0</v>
      </c>
    </row>
    <row r="93" spans="1:11" ht="24" customHeight="1">
      <c r="A93" s="53" t="s">
        <v>169</v>
      </c>
      <c r="B93" s="53"/>
      <c r="C93" s="14"/>
      <c r="D93" s="53"/>
      <c r="E93" s="53"/>
      <c r="F93" s="53"/>
      <c r="G93" s="53"/>
      <c r="H93" s="53"/>
      <c r="I93" s="53"/>
      <c r="J93" s="53"/>
      <c r="K93" s="53"/>
    </row>
    <row r="94" spans="1:11" ht="24" customHeight="1">
      <c r="A94" s="53"/>
      <c r="B94" s="53"/>
      <c r="C94" s="14"/>
      <c r="D94" s="53"/>
      <c r="E94" s="53"/>
      <c r="F94" s="53"/>
      <c r="G94" s="53"/>
      <c r="H94" s="70"/>
      <c r="I94" s="70"/>
      <c r="J94" s="70"/>
      <c r="K94" s="70"/>
    </row>
    <row r="95" spans="1:11" ht="24" customHeight="1">
      <c r="A95" s="74"/>
      <c r="B95" s="74"/>
      <c r="C95" s="14"/>
      <c r="D95" s="53"/>
      <c r="E95" s="53"/>
      <c r="F95" s="53"/>
      <c r="G95" s="53"/>
      <c r="H95" s="70"/>
      <c r="I95" s="70"/>
      <c r="J95" s="70"/>
      <c r="K95" s="70"/>
    </row>
    <row r="96" spans="1:11" ht="24" customHeight="1">
      <c r="A96" s="53"/>
      <c r="B96" s="53"/>
      <c r="C96" s="14"/>
      <c r="D96" s="53"/>
      <c r="E96" s="53"/>
      <c r="F96" s="53"/>
      <c r="G96" s="53"/>
      <c r="H96" s="70"/>
      <c r="I96" s="70"/>
      <c r="J96" s="70"/>
      <c r="K96" s="70"/>
    </row>
    <row r="97" spans="1:11" ht="24" customHeight="1">
      <c r="A97" s="53"/>
      <c r="B97" s="53"/>
      <c r="C97" s="10" t="s">
        <v>27</v>
      </c>
      <c r="D97" s="53"/>
      <c r="E97" s="53"/>
      <c r="F97" s="53"/>
      <c r="G97" s="53"/>
      <c r="H97" s="70"/>
      <c r="I97" s="70"/>
      <c r="J97" s="70"/>
      <c r="K97" s="70"/>
    </row>
    <row r="98" spans="1:11" ht="24" customHeight="1">
      <c r="A98" s="74"/>
      <c r="B98" s="74"/>
    </row>
  </sheetData>
  <mergeCells count="9">
    <mergeCell ref="A72:K72"/>
    <mergeCell ref="E73:G73"/>
    <mergeCell ref="I73:K73"/>
    <mergeCell ref="A4:K4"/>
    <mergeCell ref="E5:G5"/>
    <mergeCell ref="I5:K5"/>
    <mergeCell ref="A42:K42"/>
    <mergeCell ref="E43:G43"/>
    <mergeCell ref="I43:K43"/>
  </mergeCells>
  <printOptions horizontalCentered="1"/>
  <pageMargins left="0.68" right="0.35" top="0.78740157480314998" bottom="0.196850393700787" header="0.31496062992126" footer="0.31496062992126"/>
  <pageSetup paperSize="9" scale="70" fitToHeight="3" orientation="portrait" r:id="rId1"/>
  <rowBreaks count="2" manualBreakCount="2">
    <brk id="38" max="10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0"/>
  <sheetViews>
    <sheetView showGridLines="0" tabSelected="1" view="pageBreakPreview" topLeftCell="A19" zoomScaleNormal="90" zoomScaleSheetLayoutView="100" workbookViewId="0">
      <selection activeCell="A28" sqref="A28"/>
    </sheetView>
  </sheetViews>
  <sheetFormatPr defaultColWidth="10.6640625" defaultRowHeight="24" customHeight="1"/>
  <cols>
    <col min="1" max="1" width="51.21875" style="47" customWidth="1"/>
    <col min="2" max="2" width="7.88671875" style="47" customWidth="1"/>
    <col min="3" max="3" width="1.33203125" style="47" customWidth="1"/>
    <col min="4" max="4" width="16.5546875" style="47" customWidth="1"/>
    <col min="5" max="5" width="1.44140625" style="47" customWidth="1"/>
    <col min="6" max="6" width="16.5546875" style="47" customWidth="1"/>
    <col min="7" max="7" width="1.44140625" style="47" customWidth="1"/>
    <col min="8" max="8" width="16.5546875" style="49" customWidth="1"/>
    <col min="9" max="9" width="1.44140625" style="49" customWidth="1"/>
    <col min="10" max="10" width="16.5546875" style="49" customWidth="1"/>
    <col min="11" max="11" width="0.88671875" style="47" customWidth="1"/>
    <col min="12" max="16384" width="10.6640625" style="47"/>
  </cols>
  <sheetData>
    <row r="1" spans="1:10" ht="24" customHeight="1">
      <c r="A1" s="94" t="s">
        <v>69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4" customHeight="1">
      <c r="A2" s="48" t="s">
        <v>0</v>
      </c>
      <c r="H2" s="47"/>
      <c r="I2" s="47"/>
      <c r="J2" s="47"/>
    </row>
    <row r="3" spans="1:10" ht="24" customHeight="1">
      <c r="A3" s="48" t="s">
        <v>60</v>
      </c>
      <c r="B3" s="16"/>
      <c r="C3" s="16"/>
      <c r="D3" s="34"/>
      <c r="E3" s="34"/>
      <c r="F3" s="34"/>
      <c r="G3" s="34"/>
      <c r="H3" s="35"/>
      <c r="I3" s="35"/>
      <c r="J3" s="35"/>
    </row>
    <row r="4" spans="1:10" ht="24" customHeight="1">
      <c r="A4" s="48" t="s">
        <v>88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24" customHeight="1">
      <c r="A5" s="94" t="s">
        <v>72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24" customHeight="1">
      <c r="A6" s="1"/>
      <c r="B6" s="36"/>
      <c r="C6" s="36"/>
      <c r="D6" s="95" t="s">
        <v>1</v>
      </c>
      <c r="E6" s="95"/>
      <c r="F6" s="95"/>
      <c r="G6" s="36"/>
      <c r="H6" s="95" t="s">
        <v>64</v>
      </c>
      <c r="I6" s="95"/>
      <c r="J6" s="95"/>
    </row>
    <row r="7" spans="1:10" ht="24" customHeight="1">
      <c r="C7" s="54"/>
      <c r="D7" s="37">
        <v>2025</v>
      </c>
      <c r="E7" s="37"/>
      <c r="F7" s="37">
        <v>2024</v>
      </c>
      <c r="G7" s="37"/>
      <c r="H7" s="37">
        <v>2025</v>
      </c>
      <c r="I7" s="37"/>
      <c r="J7" s="37">
        <v>2024</v>
      </c>
    </row>
    <row r="8" spans="1:10" ht="24" customHeight="1">
      <c r="A8" s="48" t="s">
        <v>155</v>
      </c>
      <c r="C8" s="54"/>
      <c r="D8" s="37"/>
      <c r="E8" s="37"/>
      <c r="F8" s="37"/>
      <c r="G8" s="37"/>
      <c r="H8" s="37"/>
      <c r="I8" s="37"/>
      <c r="J8" s="37"/>
    </row>
    <row r="9" spans="1:10" ht="24" customHeight="1">
      <c r="A9" s="48" t="s">
        <v>28</v>
      </c>
      <c r="D9" s="49"/>
      <c r="E9" s="49"/>
      <c r="F9" s="49"/>
      <c r="G9" s="49"/>
    </row>
    <row r="10" spans="1:10" ht="24" customHeight="1">
      <c r="A10" s="47" t="s">
        <v>29</v>
      </c>
      <c r="D10" s="41">
        <v>609519</v>
      </c>
      <c r="E10" s="41"/>
      <c r="F10" s="82">
        <v>740229</v>
      </c>
      <c r="G10" s="41"/>
      <c r="H10" s="41">
        <v>165760</v>
      </c>
      <c r="I10" s="41"/>
      <c r="J10" s="82">
        <v>347004</v>
      </c>
    </row>
    <row r="11" spans="1:10" ht="24" customHeight="1">
      <c r="A11" s="49" t="s">
        <v>49</v>
      </c>
      <c r="D11" s="41">
        <v>13104</v>
      </c>
      <c r="E11" s="41"/>
      <c r="F11" s="82">
        <v>7200</v>
      </c>
      <c r="G11" s="41"/>
      <c r="H11" s="41">
        <v>13104</v>
      </c>
      <c r="I11" s="41"/>
      <c r="J11" s="82">
        <v>7200</v>
      </c>
    </row>
    <row r="12" spans="1:10" ht="24" customHeight="1">
      <c r="A12" s="47" t="s">
        <v>30</v>
      </c>
      <c r="D12" s="42">
        <v>10248</v>
      </c>
      <c r="E12" s="41"/>
      <c r="F12" s="83">
        <v>11832</v>
      </c>
      <c r="G12" s="41"/>
      <c r="H12" s="42">
        <v>10248</v>
      </c>
      <c r="I12" s="41"/>
      <c r="J12" s="83">
        <v>11832</v>
      </c>
    </row>
    <row r="13" spans="1:10" ht="24" customHeight="1">
      <c r="A13" s="48" t="s">
        <v>31</v>
      </c>
      <c r="D13" s="42">
        <f>SUM(D10:D12)</f>
        <v>632871</v>
      </c>
      <c r="E13" s="41"/>
      <c r="F13" s="42">
        <v>759261</v>
      </c>
      <c r="G13" s="41"/>
      <c r="H13" s="42">
        <f>SUM(H10:H12)</f>
        <v>189112</v>
      </c>
      <c r="I13" s="41"/>
      <c r="J13" s="42">
        <v>366036</v>
      </c>
    </row>
    <row r="14" spans="1:10" ht="24" customHeight="1">
      <c r="A14" s="48" t="s">
        <v>209</v>
      </c>
      <c r="D14" s="2"/>
      <c r="E14" s="2"/>
      <c r="F14" s="2"/>
      <c r="G14" s="2"/>
      <c r="H14" s="2"/>
      <c r="I14" s="2"/>
      <c r="J14" s="2"/>
    </row>
    <row r="15" spans="1:10" ht="24" customHeight="1">
      <c r="A15" s="47" t="s">
        <v>32</v>
      </c>
      <c r="D15" s="41">
        <v>-271105</v>
      </c>
      <c r="E15" s="41"/>
      <c r="F15" s="85">
        <v>-319626</v>
      </c>
      <c r="G15" s="41"/>
      <c r="H15" s="41">
        <v>-75716</v>
      </c>
      <c r="I15" s="41"/>
      <c r="J15" s="85">
        <v>-139666</v>
      </c>
    </row>
    <row r="16" spans="1:10" ht="24" customHeight="1">
      <c r="A16" s="47" t="s">
        <v>33</v>
      </c>
      <c r="D16" s="41">
        <v>-7889</v>
      </c>
      <c r="E16" s="41"/>
      <c r="F16" s="86">
        <v>-3932</v>
      </c>
      <c r="G16" s="41"/>
      <c r="H16" s="41">
        <v>-7889</v>
      </c>
      <c r="I16" s="41"/>
      <c r="J16" s="86">
        <v>-3932</v>
      </c>
    </row>
    <row r="17" spans="1:10" ht="24" customHeight="1">
      <c r="A17" s="47" t="s">
        <v>102</v>
      </c>
      <c r="D17" s="41">
        <v>-1635</v>
      </c>
      <c r="E17" s="41"/>
      <c r="F17" s="87">
        <v>-5296</v>
      </c>
      <c r="G17" s="41"/>
      <c r="H17" s="42">
        <v>-1635</v>
      </c>
      <c r="I17" s="41"/>
      <c r="J17" s="87">
        <v>-5296</v>
      </c>
    </row>
    <row r="18" spans="1:10" ht="24" customHeight="1">
      <c r="A18" s="48" t="s">
        <v>177</v>
      </c>
      <c r="D18" s="38">
        <f>SUM(D15:D17)</f>
        <v>-280629</v>
      </c>
      <c r="E18" s="2"/>
      <c r="F18" s="38">
        <f>SUM(F15:F17)</f>
        <v>-328854</v>
      </c>
      <c r="G18" s="2"/>
      <c r="H18" s="38">
        <f>SUM(H15:H17)</f>
        <v>-85240</v>
      </c>
      <c r="I18" s="2"/>
      <c r="J18" s="38">
        <f>SUM(J15:J17)</f>
        <v>-148894</v>
      </c>
    </row>
    <row r="19" spans="1:10" ht="24" customHeight="1">
      <c r="A19" s="88" t="s">
        <v>135</v>
      </c>
      <c r="D19" s="2">
        <f>SUM(D13,D18)</f>
        <v>352242</v>
      </c>
      <c r="E19" s="2"/>
      <c r="F19" s="2">
        <f>SUM(F13,F18)</f>
        <v>430407</v>
      </c>
      <c r="G19" s="2"/>
      <c r="H19" s="2">
        <f>SUM(H13,H18)</f>
        <v>103872</v>
      </c>
      <c r="I19" s="2"/>
      <c r="J19" s="2">
        <f>SUM(J13,J18)</f>
        <v>217142</v>
      </c>
    </row>
    <row r="20" spans="1:10" ht="24" customHeight="1">
      <c r="A20" s="89" t="s">
        <v>136</v>
      </c>
      <c r="D20" s="2">
        <v>5616</v>
      </c>
      <c r="E20" s="2"/>
      <c r="F20" s="2">
        <v>5441</v>
      </c>
      <c r="G20" s="2"/>
      <c r="H20" s="2">
        <v>5616</v>
      </c>
      <c r="I20" s="2"/>
      <c r="J20" s="2">
        <v>5441</v>
      </c>
    </row>
    <row r="21" spans="1:10" ht="24" customHeight="1">
      <c r="A21" s="89" t="s">
        <v>137</v>
      </c>
      <c r="D21" s="2">
        <v>19983</v>
      </c>
      <c r="E21" s="2"/>
      <c r="F21" s="2">
        <v>24535</v>
      </c>
      <c r="G21" s="2"/>
      <c r="H21" s="2">
        <v>36165</v>
      </c>
      <c r="I21" s="2"/>
      <c r="J21" s="2">
        <v>38360</v>
      </c>
    </row>
    <row r="22" spans="1:10" ht="24" customHeight="1">
      <c r="A22" s="90" t="s">
        <v>138</v>
      </c>
      <c r="D22" s="2">
        <v>-56659</v>
      </c>
      <c r="E22" s="2"/>
      <c r="F22" s="2">
        <v>-71656</v>
      </c>
      <c r="G22" s="2"/>
      <c r="H22" s="2">
        <v>-18640</v>
      </c>
      <c r="I22" s="2"/>
      <c r="J22" s="2">
        <v>-36560</v>
      </c>
    </row>
    <row r="23" spans="1:10" ht="24" customHeight="1">
      <c r="A23" s="90" t="s">
        <v>139</v>
      </c>
      <c r="D23" s="2">
        <v>-246169</v>
      </c>
      <c r="E23" s="2"/>
      <c r="F23" s="2">
        <v>-316424</v>
      </c>
      <c r="G23" s="2"/>
      <c r="H23" s="2">
        <v>-96040</v>
      </c>
      <c r="I23" s="2"/>
      <c r="J23" s="2">
        <v>-148874</v>
      </c>
    </row>
    <row r="24" spans="1:10" ht="24" customHeight="1">
      <c r="A24" s="90" t="s">
        <v>222</v>
      </c>
      <c r="D24" s="2">
        <v>-95</v>
      </c>
      <c r="E24" s="2"/>
      <c r="F24" s="2">
        <v>199</v>
      </c>
      <c r="G24" s="2"/>
      <c r="H24" s="2">
        <v>-14</v>
      </c>
      <c r="I24" s="2"/>
      <c r="J24" s="2">
        <v>222</v>
      </c>
    </row>
    <row r="25" spans="1:10" ht="24" customHeight="1">
      <c r="A25" s="47" t="s">
        <v>34</v>
      </c>
      <c r="D25" s="2">
        <v>-194996</v>
      </c>
      <c r="E25" s="2"/>
      <c r="F25" s="2">
        <v>-267374</v>
      </c>
      <c r="G25" s="2"/>
      <c r="H25" s="2">
        <v>-174771</v>
      </c>
      <c r="I25" s="2"/>
      <c r="J25" s="2">
        <v>-244674</v>
      </c>
    </row>
    <row r="26" spans="1:10" ht="24" customHeight="1">
      <c r="A26" s="56" t="s">
        <v>178</v>
      </c>
      <c r="D26" s="3">
        <v>5413</v>
      </c>
      <c r="E26" s="2"/>
      <c r="F26" s="3">
        <v>11806</v>
      </c>
      <c r="G26" s="2"/>
      <c r="H26" s="3">
        <v>0</v>
      </c>
      <c r="I26" s="2"/>
      <c r="J26" s="3">
        <v>0</v>
      </c>
    </row>
    <row r="27" spans="1:10" ht="24" customHeight="1">
      <c r="A27" s="48" t="s">
        <v>179</v>
      </c>
      <c r="D27" s="2">
        <f>SUM(D19:D26)</f>
        <v>-114665</v>
      </c>
      <c r="E27" s="2"/>
      <c r="F27" s="2">
        <f>SUM(F19:F26)</f>
        <v>-183066</v>
      </c>
      <c r="G27" s="2"/>
      <c r="H27" s="2">
        <f>SUM(H19:H26)</f>
        <v>-143812</v>
      </c>
      <c r="I27" s="2"/>
      <c r="J27" s="2">
        <f>SUM(J19:J26)</f>
        <v>-168943</v>
      </c>
    </row>
    <row r="28" spans="1:10" ht="24" customHeight="1">
      <c r="A28" s="47" t="s">
        <v>180</v>
      </c>
      <c r="D28" s="41">
        <v>11002</v>
      </c>
      <c r="E28" s="41"/>
      <c r="F28" s="41">
        <v>25828</v>
      </c>
      <c r="G28" s="41"/>
      <c r="H28" s="41">
        <v>27500</v>
      </c>
      <c r="I28" s="41"/>
      <c r="J28" s="41">
        <v>33663</v>
      </c>
    </row>
    <row r="29" spans="1:10" ht="24" customHeight="1">
      <c r="A29" s="48" t="s">
        <v>181</v>
      </c>
      <c r="C29" s="55"/>
      <c r="D29" s="38">
        <f>SUM(D27:D28)</f>
        <v>-103663</v>
      </c>
      <c r="E29" s="2"/>
      <c r="F29" s="38">
        <f>SUM(F27:F28)</f>
        <v>-157238</v>
      </c>
      <c r="G29" s="2"/>
      <c r="H29" s="38">
        <f>SUM(H27:H28)</f>
        <v>-116312</v>
      </c>
      <c r="I29" s="2"/>
      <c r="J29" s="38">
        <f>SUM(J27:J28)</f>
        <v>-135280</v>
      </c>
    </row>
    <row r="30" spans="1:10" ht="24" customHeight="1">
      <c r="A30" s="48"/>
      <c r="C30" s="55"/>
      <c r="D30" s="2"/>
      <c r="E30" s="2"/>
      <c r="F30" s="2"/>
      <c r="G30" s="2"/>
      <c r="H30" s="2"/>
      <c r="I30" s="2"/>
      <c r="J30" s="2"/>
    </row>
    <row r="31" spans="1:10" ht="24" customHeight="1">
      <c r="A31" s="53" t="s">
        <v>169</v>
      </c>
      <c r="C31" s="55"/>
      <c r="D31" s="2"/>
      <c r="E31" s="2"/>
      <c r="F31" s="2"/>
      <c r="G31" s="2"/>
      <c r="H31" s="2"/>
      <c r="I31" s="2"/>
      <c r="J31" s="2"/>
    </row>
    <row r="32" spans="1:10" ht="24" customHeight="1">
      <c r="C32" s="55"/>
      <c r="D32" s="2"/>
      <c r="E32" s="2"/>
      <c r="F32" s="2"/>
      <c r="G32" s="2"/>
      <c r="H32" s="2"/>
      <c r="I32" s="2"/>
      <c r="J32" s="2"/>
    </row>
    <row r="33" spans="1:10" ht="24" customHeight="1">
      <c r="C33" s="55"/>
      <c r="D33" s="2"/>
      <c r="E33" s="2"/>
      <c r="F33" s="2"/>
      <c r="G33" s="2"/>
      <c r="H33" s="2"/>
      <c r="I33" s="2"/>
      <c r="J33" s="2"/>
    </row>
    <row r="34" spans="1:10" ht="24" customHeight="1">
      <c r="C34" s="55"/>
      <c r="D34" s="2"/>
      <c r="E34" s="2"/>
      <c r="F34" s="2"/>
      <c r="G34" s="2"/>
      <c r="H34" s="2"/>
      <c r="I34" s="2"/>
      <c r="J34" s="2"/>
    </row>
    <row r="35" spans="1:10" ht="24" customHeight="1">
      <c r="C35" s="55"/>
      <c r="D35" s="2"/>
      <c r="E35" s="2"/>
      <c r="F35" s="2"/>
      <c r="G35" s="2"/>
      <c r="H35" s="2"/>
      <c r="I35" s="2"/>
      <c r="J35" s="2"/>
    </row>
    <row r="36" spans="1:10" ht="24" customHeight="1">
      <c r="C36" s="55"/>
      <c r="D36" s="2"/>
      <c r="E36" s="2"/>
      <c r="F36" s="2"/>
      <c r="G36" s="2"/>
      <c r="H36" s="2"/>
      <c r="I36" s="2"/>
      <c r="J36" s="2"/>
    </row>
    <row r="37" spans="1:10" ht="24" customHeight="1">
      <c r="C37" s="55"/>
      <c r="D37" s="2"/>
      <c r="E37" s="2"/>
      <c r="F37" s="2"/>
      <c r="G37" s="2"/>
      <c r="H37" s="2"/>
      <c r="I37" s="2"/>
      <c r="J37" s="2"/>
    </row>
    <row r="38" spans="1:10" ht="24" customHeight="1">
      <c r="C38" s="55"/>
      <c r="D38" s="2"/>
      <c r="E38" s="2"/>
      <c r="F38" s="2"/>
      <c r="G38" s="2"/>
      <c r="H38" s="2"/>
      <c r="I38" s="2"/>
      <c r="J38" s="2"/>
    </row>
    <row r="39" spans="1:10" ht="24" customHeight="1">
      <c r="C39" s="55"/>
      <c r="D39" s="2"/>
      <c r="E39" s="2"/>
      <c r="F39" s="2"/>
      <c r="G39" s="2"/>
      <c r="H39" s="2"/>
      <c r="I39" s="2"/>
      <c r="J39" s="2"/>
    </row>
    <row r="40" spans="1:10" ht="24" customHeight="1">
      <c r="A40" s="94" t="s">
        <v>69</v>
      </c>
      <c r="B40" s="94"/>
      <c r="C40" s="94"/>
      <c r="D40" s="94"/>
      <c r="E40" s="94"/>
      <c r="F40" s="94"/>
      <c r="G40" s="94"/>
      <c r="H40" s="94"/>
      <c r="I40" s="94"/>
      <c r="J40" s="94"/>
    </row>
    <row r="41" spans="1:10" ht="24" customHeight="1">
      <c r="A41" s="48" t="s">
        <v>0</v>
      </c>
      <c r="H41" s="47"/>
      <c r="I41" s="47"/>
      <c r="J41" s="47"/>
    </row>
    <row r="42" spans="1:10" ht="24" customHeight="1">
      <c r="A42" s="48" t="s">
        <v>156</v>
      </c>
      <c r="B42" s="16"/>
      <c r="C42" s="16"/>
      <c r="D42" s="34"/>
      <c r="E42" s="34"/>
      <c r="F42" s="34"/>
      <c r="G42" s="34"/>
      <c r="H42" s="35"/>
      <c r="I42" s="35"/>
      <c r="J42" s="35"/>
    </row>
    <row r="43" spans="1:10" ht="24" customHeight="1">
      <c r="A43" s="48" t="s">
        <v>88</v>
      </c>
      <c r="B43" s="16"/>
      <c r="C43" s="16"/>
      <c r="D43" s="16"/>
      <c r="E43" s="16"/>
      <c r="F43" s="16"/>
      <c r="G43" s="16"/>
      <c r="H43" s="16"/>
      <c r="I43" s="16"/>
      <c r="J43" s="16"/>
    </row>
    <row r="44" spans="1:10" ht="24" customHeight="1">
      <c r="A44" s="94" t="s">
        <v>182</v>
      </c>
      <c r="B44" s="94"/>
      <c r="C44" s="94"/>
      <c r="D44" s="94"/>
      <c r="E44" s="94"/>
      <c r="F44" s="94"/>
      <c r="G44" s="94"/>
      <c r="H44" s="94"/>
      <c r="I44" s="94"/>
      <c r="J44" s="94"/>
    </row>
    <row r="45" spans="1:10" ht="24" customHeight="1">
      <c r="A45" s="1"/>
      <c r="B45" s="36"/>
      <c r="C45" s="36"/>
      <c r="D45" s="95" t="s">
        <v>1</v>
      </c>
      <c r="E45" s="95"/>
      <c r="F45" s="95"/>
      <c r="G45" s="36"/>
      <c r="H45" s="95" t="s">
        <v>64</v>
      </c>
      <c r="I45" s="95"/>
      <c r="J45" s="95"/>
    </row>
    <row r="46" spans="1:10" ht="24" customHeight="1">
      <c r="C46" s="54"/>
      <c r="D46" s="37">
        <v>2025</v>
      </c>
      <c r="E46" s="37"/>
      <c r="F46" s="37">
        <v>2024</v>
      </c>
      <c r="G46" s="37"/>
      <c r="H46" s="37">
        <v>2025</v>
      </c>
      <c r="I46" s="37"/>
      <c r="J46" s="37">
        <v>2024</v>
      </c>
    </row>
    <row r="47" spans="1:10" ht="24" customHeight="1">
      <c r="A47" s="91" t="s">
        <v>103</v>
      </c>
      <c r="B47" s="11"/>
      <c r="C47" s="11"/>
      <c r="D47" s="2"/>
      <c r="E47" s="2"/>
      <c r="F47" s="2"/>
      <c r="G47" s="2"/>
      <c r="H47" s="2"/>
      <c r="I47" s="2"/>
      <c r="J47" s="2"/>
    </row>
    <row r="48" spans="1:10" ht="24" customHeight="1">
      <c r="A48" s="57" t="s">
        <v>143</v>
      </c>
      <c r="B48" s="11"/>
      <c r="C48" s="11"/>
      <c r="D48" s="2"/>
      <c r="E48" s="2"/>
      <c r="F48" s="2"/>
      <c r="G48" s="2"/>
      <c r="H48" s="2"/>
      <c r="I48" s="2"/>
      <c r="J48" s="2"/>
    </row>
    <row r="49" spans="1:10" ht="24" customHeight="1">
      <c r="A49" s="35" t="s">
        <v>157</v>
      </c>
      <c r="B49" s="11"/>
      <c r="C49" s="11"/>
      <c r="D49" s="2"/>
      <c r="E49" s="2"/>
      <c r="F49" s="2"/>
      <c r="G49" s="2"/>
      <c r="H49" s="2"/>
      <c r="I49" s="2"/>
      <c r="J49" s="2"/>
    </row>
    <row r="50" spans="1:10" ht="24" customHeight="1">
      <c r="A50" s="35" t="s">
        <v>183</v>
      </c>
      <c r="B50" s="11"/>
      <c r="C50" s="11"/>
      <c r="D50" s="2">
        <v>-3510</v>
      </c>
      <c r="E50" s="2"/>
      <c r="F50" s="2">
        <v>-7898</v>
      </c>
      <c r="G50" s="2"/>
      <c r="H50" s="2">
        <v>-3510</v>
      </c>
      <c r="I50" s="2"/>
      <c r="J50" s="2">
        <v>-7898</v>
      </c>
    </row>
    <row r="51" spans="1:10" ht="24" customHeight="1">
      <c r="A51" s="35" t="s">
        <v>145</v>
      </c>
      <c r="B51" s="11"/>
      <c r="C51" s="11"/>
      <c r="D51" s="51"/>
      <c r="E51" s="51"/>
      <c r="F51" s="51"/>
      <c r="G51" s="51"/>
      <c r="H51" s="51"/>
      <c r="I51" s="51"/>
      <c r="J51" s="51"/>
    </row>
    <row r="52" spans="1:10" ht="24" customHeight="1">
      <c r="A52" s="35" t="s">
        <v>146</v>
      </c>
      <c r="B52" s="11"/>
      <c r="C52" s="11"/>
      <c r="D52" s="3">
        <v>702</v>
      </c>
      <c r="E52" s="2"/>
      <c r="F52" s="3">
        <v>1580</v>
      </c>
      <c r="G52" s="2"/>
      <c r="H52" s="3">
        <v>702</v>
      </c>
      <c r="I52" s="3"/>
      <c r="J52" s="3">
        <v>1580</v>
      </c>
    </row>
    <row r="53" spans="1:10" ht="24" customHeight="1">
      <c r="A53" s="35" t="s">
        <v>158</v>
      </c>
      <c r="B53" s="11"/>
      <c r="C53" s="11"/>
      <c r="D53" s="51"/>
      <c r="E53" s="51"/>
      <c r="F53" s="51"/>
      <c r="G53" s="51"/>
      <c r="H53" s="51"/>
      <c r="I53" s="51"/>
      <c r="J53" s="51"/>
    </row>
    <row r="54" spans="1:10" ht="24" customHeight="1">
      <c r="A54" s="35" t="s">
        <v>210</v>
      </c>
      <c r="B54" s="11"/>
      <c r="C54" s="11"/>
      <c r="D54" s="3">
        <v>-2808</v>
      </c>
      <c r="E54" s="2"/>
      <c r="F54" s="3">
        <v>-6318</v>
      </c>
      <c r="G54" s="2"/>
      <c r="H54" s="3">
        <v>-2808</v>
      </c>
      <c r="I54" s="2"/>
      <c r="J54" s="3">
        <v>-6318</v>
      </c>
    </row>
    <row r="55" spans="1:10" ht="24" customHeight="1">
      <c r="A55" s="91" t="s">
        <v>101</v>
      </c>
      <c r="B55" s="11"/>
      <c r="C55" s="11"/>
      <c r="D55" s="3">
        <f>SUM(D54)</f>
        <v>-2808</v>
      </c>
      <c r="E55" s="2"/>
      <c r="F55" s="3">
        <f>SUM(F54)</f>
        <v>-6318</v>
      </c>
      <c r="G55" s="2"/>
      <c r="H55" s="3">
        <f>SUM(H54)</f>
        <v>-2808</v>
      </c>
      <c r="I55" s="2"/>
      <c r="J55" s="3">
        <f>SUM(J54)</f>
        <v>-6318</v>
      </c>
    </row>
    <row r="56" spans="1:10" ht="24" customHeight="1">
      <c r="A56" s="48"/>
      <c r="B56" s="11"/>
      <c r="C56" s="11"/>
      <c r="D56" s="2"/>
      <c r="E56" s="2"/>
      <c r="F56" s="2"/>
      <c r="G56" s="2"/>
      <c r="H56" s="2"/>
      <c r="I56" s="2"/>
      <c r="J56" s="2"/>
    </row>
    <row r="57" spans="1:10" ht="24" customHeight="1" thickBot="1">
      <c r="A57" s="91" t="s">
        <v>71</v>
      </c>
      <c r="B57" s="11"/>
      <c r="C57" s="11"/>
      <c r="D57" s="22">
        <f>SUM(D55,D29)</f>
        <v>-106471</v>
      </c>
      <c r="E57" s="2"/>
      <c r="F57" s="22">
        <f>SUM(F55,F29)</f>
        <v>-163556</v>
      </c>
      <c r="G57" s="2"/>
      <c r="H57" s="22">
        <f>SUM(H55,H29)</f>
        <v>-119120</v>
      </c>
      <c r="I57" s="2"/>
      <c r="J57" s="22">
        <f>SUM(J55,J29)</f>
        <v>-141598</v>
      </c>
    </row>
    <row r="58" spans="1:10" ht="24" customHeight="1" thickTop="1">
      <c r="B58" s="11"/>
      <c r="C58" s="11"/>
      <c r="D58" s="2"/>
      <c r="E58" s="2"/>
      <c r="F58" s="2"/>
      <c r="G58" s="2"/>
      <c r="H58" s="2"/>
      <c r="I58" s="2"/>
      <c r="J58" s="2"/>
    </row>
    <row r="59" spans="1:10" ht="24" customHeight="1">
      <c r="A59" s="48" t="s">
        <v>144</v>
      </c>
      <c r="B59" s="11"/>
      <c r="C59" s="11"/>
      <c r="D59" s="2"/>
      <c r="E59" s="2"/>
      <c r="F59" s="2"/>
      <c r="G59" s="2"/>
      <c r="H59" s="2"/>
      <c r="I59" s="2"/>
      <c r="J59" s="2"/>
    </row>
    <row r="60" spans="1:10" ht="24" customHeight="1" thickBot="1">
      <c r="A60" s="47" t="s">
        <v>56</v>
      </c>
      <c r="B60" s="11"/>
      <c r="C60" s="11"/>
      <c r="D60" s="2">
        <v>-104929</v>
      </c>
      <c r="E60" s="2"/>
      <c r="F60" s="2">
        <v>-157523</v>
      </c>
      <c r="G60" s="2"/>
      <c r="H60" s="22">
        <v>-116312</v>
      </c>
      <c r="I60" s="2"/>
      <c r="J60" s="22">
        <v>-135280</v>
      </c>
    </row>
    <row r="61" spans="1:10" ht="24" customHeight="1" thickTop="1">
      <c r="A61" s="47" t="s">
        <v>175</v>
      </c>
      <c r="B61" s="11"/>
      <c r="C61" s="11"/>
      <c r="D61" s="3">
        <v>1266</v>
      </c>
      <c r="E61" s="2"/>
      <c r="F61" s="3">
        <v>285</v>
      </c>
      <c r="G61" s="2"/>
      <c r="H61" s="2"/>
      <c r="I61" s="2"/>
      <c r="J61" s="2"/>
    </row>
    <row r="62" spans="1:10" ht="24" customHeight="1" thickBot="1">
      <c r="B62" s="11"/>
      <c r="C62" s="11"/>
      <c r="D62" s="4">
        <f>SUM(D60:D61)</f>
        <v>-103663</v>
      </c>
      <c r="E62" s="2"/>
      <c r="F62" s="4">
        <f>SUM(F60:F61)</f>
        <v>-157238</v>
      </c>
      <c r="G62" s="2"/>
      <c r="H62" s="2"/>
      <c r="I62" s="2"/>
      <c r="J62" s="2"/>
    </row>
    <row r="63" spans="1:10" ht="24" customHeight="1" thickTop="1">
      <c r="B63" s="11"/>
      <c r="C63" s="11"/>
      <c r="D63" s="2"/>
      <c r="E63" s="2"/>
      <c r="F63" s="2"/>
      <c r="G63" s="2"/>
      <c r="H63" s="2"/>
      <c r="I63" s="2"/>
      <c r="J63" s="2"/>
    </row>
    <row r="64" spans="1:10" ht="24" customHeight="1">
      <c r="A64" s="48" t="s">
        <v>55</v>
      </c>
      <c r="B64" s="11"/>
      <c r="C64" s="11"/>
      <c r="D64" s="2"/>
      <c r="E64" s="2"/>
      <c r="F64" s="2"/>
      <c r="G64" s="2"/>
      <c r="H64" s="2"/>
      <c r="I64" s="2"/>
      <c r="J64" s="2"/>
    </row>
    <row r="65" spans="1:10" ht="24" customHeight="1" thickBot="1">
      <c r="A65" s="47" t="s">
        <v>56</v>
      </c>
      <c r="B65" s="11"/>
      <c r="C65" s="11"/>
      <c r="D65" s="2">
        <v>-107737</v>
      </c>
      <c r="E65" s="2"/>
      <c r="F65" s="2">
        <v>-163841</v>
      </c>
      <c r="G65" s="2"/>
      <c r="H65" s="22">
        <f>SUM(H57)</f>
        <v>-119120</v>
      </c>
      <c r="I65" s="2"/>
      <c r="J65" s="22">
        <f>SUM(J57)</f>
        <v>-141598</v>
      </c>
    </row>
    <row r="66" spans="1:10" ht="24" customHeight="1" thickTop="1">
      <c r="A66" s="47" t="s">
        <v>175</v>
      </c>
      <c r="B66" s="11"/>
      <c r="C66" s="11"/>
      <c r="D66" s="3">
        <v>1266</v>
      </c>
      <c r="E66" s="2"/>
      <c r="F66" s="3">
        <v>285</v>
      </c>
      <c r="G66" s="2"/>
      <c r="H66" s="2"/>
      <c r="I66" s="2"/>
      <c r="J66" s="2"/>
    </row>
    <row r="67" spans="1:10" ht="24" customHeight="1" thickBot="1">
      <c r="A67" s="11"/>
      <c r="B67" s="11"/>
      <c r="C67" s="11"/>
      <c r="D67" s="4">
        <f>SUM(D65:D66)</f>
        <v>-106471</v>
      </c>
      <c r="E67" s="2"/>
      <c r="F67" s="4">
        <f>SUM(F65:F66)</f>
        <v>-163556</v>
      </c>
      <c r="G67" s="2"/>
      <c r="H67" s="2"/>
      <c r="I67" s="2"/>
      <c r="J67" s="2"/>
    </row>
    <row r="68" spans="1:10" ht="24" customHeight="1" thickTop="1">
      <c r="A68" s="11"/>
      <c r="B68" s="11"/>
      <c r="C68" s="11"/>
      <c r="D68" s="11"/>
      <c r="E68" s="11"/>
      <c r="F68" s="11"/>
      <c r="G68" s="11"/>
      <c r="H68" s="11"/>
      <c r="I68" s="11"/>
      <c r="J68" s="11"/>
    </row>
    <row r="69" spans="1:10" ht="24" customHeight="1">
      <c r="A69" s="58" t="s">
        <v>159</v>
      </c>
      <c r="B69" s="11"/>
      <c r="C69" s="11"/>
      <c r="D69" s="11"/>
      <c r="E69" s="11"/>
      <c r="F69" s="11"/>
      <c r="G69" s="11"/>
      <c r="H69" s="11"/>
      <c r="I69" s="11"/>
      <c r="J69" s="11"/>
    </row>
    <row r="70" spans="1:10" ht="24" customHeight="1">
      <c r="A70" s="49" t="s">
        <v>184</v>
      </c>
      <c r="B70" s="11"/>
      <c r="C70" s="11"/>
      <c r="D70" s="11"/>
      <c r="E70" s="11"/>
      <c r="F70" s="11"/>
      <c r="G70" s="11"/>
      <c r="H70" s="11"/>
      <c r="I70" s="11"/>
      <c r="J70" s="11"/>
    </row>
    <row r="71" spans="1:10" ht="24" customHeight="1" thickBot="1">
      <c r="A71" s="47" t="s">
        <v>211</v>
      </c>
      <c r="B71" s="11"/>
      <c r="C71" s="11"/>
      <c r="D71" s="59">
        <v>-1.0999999999999999E-2</v>
      </c>
      <c r="E71" s="60"/>
      <c r="F71" s="59">
        <v>-1.7000000000000001E-2</v>
      </c>
      <c r="G71" s="60"/>
      <c r="H71" s="59">
        <v>-1.2E-2</v>
      </c>
      <c r="I71" s="60"/>
      <c r="J71" s="59">
        <v>-1.4E-2</v>
      </c>
    </row>
    <row r="72" spans="1:10" ht="24" customHeight="1" thickTop="1">
      <c r="A72" s="11"/>
      <c r="B72" s="11"/>
      <c r="C72" s="11"/>
      <c r="D72" s="11"/>
      <c r="E72" s="11"/>
      <c r="F72" s="11"/>
      <c r="G72" s="11"/>
      <c r="H72" s="11"/>
      <c r="I72" s="11"/>
      <c r="J72" s="11"/>
    </row>
    <row r="73" spans="1:10" ht="24" customHeight="1">
      <c r="A73" s="53" t="s">
        <v>169</v>
      </c>
      <c r="B73" s="11"/>
      <c r="C73" s="11"/>
      <c r="D73" s="11"/>
      <c r="E73" s="11"/>
      <c r="F73" s="11"/>
      <c r="G73" s="11"/>
      <c r="H73" s="11"/>
      <c r="I73" s="11"/>
      <c r="J73" s="11"/>
    </row>
    <row r="74" spans="1:10" ht="24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</row>
    <row r="75" spans="1:10" ht="24" customHeight="1">
      <c r="B75" s="49"/>
      <c r="C75" s="11"/>
      <c r="D75" s="11"/>
      <c r="E75" s="11"/>
      <c r="F75" s="11"/>
      <c r="G75" s="11"/>
      <c r="H75" s="11"/>
      <c r="I75" s="11"/>
      <c r="J75" s="11"/>
    </row>
    <row r="76" spans="1:10" ht="24" customHeight="1">
      <c r="B76" s="11"/>
      <c r="C76" s="11"/>
      <c r="D76" s="11"/>
      <c r="E76" s="11"/>
      <c r="F76" s="11"/>
      <c r="G76" s="11"/>
      <c r="H76" s="11"/>
      <c r="I76" s="11"/>
      <c r="J76" s="11"/>
    </row>
    <row r="77" spans="1:10" ht="24" customHeight="1">
      <c r="B77" s="11"/>
      <c r="C77" s="11"/>
      <c r="D77" s="11"/>
      <c r="E77" s="11"/>
      <c r="F77" s="11"/>
      <c r="G77" s="11"/>
      <c r="H77" s="11"/>
      <c r="I77" s="11"/>
      <c r="J77" s="11"/>
    </row>
    <row r="78" spans="1:10" ht="24" customHeight="1">
      <c r="B78" s="11"/>
      <c r="C78" s="11"/>
      <c r="D78" s="11"/>
      <c r="E78" s="11"/>
      <c r="F78" s="11"/>
      <c r="G78" s="11"/>
      <c r="H78" s="11"/>
      <c r="I78" s="11"/>
      <c r="J78" s="11"/>
    </row>
    <row r="79" spans="1:10" ht="24" customHeight="1">
      <c r="B79" s="11"/>
      <c r="C79" s="11"/>
      <c r="D79" s="11"/>
      <c r="E79" s="11"/>
      <c r="F79" s="11"/>
      <c r="G79" s="11"/>
      <c r="H79" s="11"/>
      <c r="I79" s="11"/>
      <c r="J79" s="11"/>
    </row>
    <row r="80" spans="1:10" ht="24" customHeight="1">
      <c r="B80" s="11"/>
      <c r="C80" s="11"/>
      <c r="D80" s="11"/>
      <c r="E80" s="11"/>
      <c r="F80" s="11"/>
      <c r="G80" s="11"/>
      <c r="H80" s="11"/>
      <c r="I80" s="11"/>
      <c r="J80" s="11"/>
    </row>
  </sheetData>
  <mergeCells count="8">
    <mergeCell ref="A44:J44"/>
    <mergeCell ref="D45:F45"/>
    <mergeCell ref="H45:J45"/>
    <mergeCell ref="A1:J1"/>
    <mergeCell ref="A5:J5"/>
    <mergeCell ref="D6:F6"/>
    <mergeCell ref="H6:J6"/>
    <mergeCell ref="A40:J40"/>
  </mergeCells>
  <printOptions horizontalCentered="1"/>
  <pageMargins left="0.68" right="0.35" top="0.78740157480314998" bottom="0.31496062992126" header="0.31496062992126" footer="0.31496062992126"/>
  <pageSetup paperSize="9" scale="70" fitToHeight="3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showGridLines="0" view="pageBreakPreview" zoomScale="85" zoomScaleNormal="80" zoomScaleSheetLayoutView="85" workbookViewId="0">
      <selection activeCell="A11" sqref="A11"/>
    </sheetView>
  </sheetViews>
  <sheetFormatPr defaultColWidth="9.109375" defaultRowHeight="24" customHeight="1"/>
  <cols>
    <col min="1" max="1" width="42.109375" style="47" customWidth="1"/>
    <col min="2" max="2" width="15.77734375" style="47" customWidth="1"/>
    <col min="3" max="3" width="1.44140625" style="47" customWidth="1"/>
    <col min="4" max="4" width="17.44140625" style="47" customWidth="1"/>
    <col min="5" max="5" width="1.44140625" style="47" customWidth="1"/>
    <col min="6" max="6" width="15.77734375" style="47" customWidth="1"/>
    <col min="7" max="7" width="1.44140625" style="47" customWidth="1"/>
    <col min="8" max="8" width="15.77734375" style="47" customWidth="1"/>
    <col min="9" max="9" width="1.44140625" style="47" customWidth="1"/>
    <col min="10" max="10" width="27.33203125" style="47" customWidth="1"/>
    <col min="11" max="11" width="1.44140625" style="47" customWidth="1"/>
    <col min="12" max="12" width="15.77734375" style="47" customWidth="1"/>
    <col min="13" max="13" width="1.44140625" style="47" customWidth="1"/>
    <col min="14" max="14" width="16.77734375" style="47" customWidth="1"/>
    <col min="15" max="15" width="1.44140625" style="47" customWidth="1"/>
    <col min="16" max="16" width="16.777343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5.77734375" style="47" customWidth="1"/>
    <col min="21" max="21" width="1.44140625" style="47" customWidth="1"/>
    <col min="22" max="24" width="15.77734375" style="47" customWidth="1"/>
    <col min="25" max="16384" width="9.109375" style="47"/>
  </cols>
  <sheetData>
    <row r="1" spans="1:22" ht="24" customHeight="1">
      <c r="V1" s="11" t="s">
        <v>69</v>
      </c>
    </row>
    <row r="2" spans="1:22" ht="24" customHeight="1">
      <c r="A2" s="48" t="s">
        <v>0</v>
      </c>
    </row>
    <row r="3" spans="1:22" ht="24" customHeight="1">
      <c r="A3" s="48" t="s">
        <v>63</v>
      </c>
    </row>
    <row r="4" spans="1:22" ht="24" customHeight="1">
      <c r="A4" s="48" t="s">
        <v>88</v>
      </c>
    </row>
    <row r="5" spans="1:22" ht="24" customHeight="1">
      <c r="V5" s="25" t="s">
        <v>80</v>
      </c>
    </row>
    <row r="6" spans="1:22" ht="24" customHeight="1">
      <c r="A6" s="1"/>
      <c r="B6" s="97" t="s">
        <v>1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</row>
    <row r="7" spans="1:22" ht="24" customHeight="1">
      <c r="A7" s="1"/>
      <c r="B7" s="98" t="s">
        <v>176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28"/>
      <c r="T7" s="28"/>
      <c r="U7" s="28"/>
      <c r="V7" s="28"/>
    </row>
    <row r="8" spans="1:22" ht="24" customHeight="1">
      <c r="A8" s="1"/>
      <c r="J8" s="99" t="s">
        <v>174</v>
      </c>
      <c r="K8" s="99"/>
      <c r="L8" s="99"/>
      <c r="M8" s="99"/>
      <c r="N8" s="99"/>
      <c r="O8" s="99"/>
      <c r="P8" s="99"/>
      <c r="Q8" s="1"/>
      <c r="R8" s="1"/>
      <c r="S8" s="28"/>
      <c r="T8" s="28"/>
      <c r="U8" s="28"/>
      <c r="V8" s="28"/>
    </row>
    <row r="9" spans="1:22" s="1" customFormat="1" ht="24" customHeight="1">
      <c r="J9" s="98" t="s">
        <v>76</v>
      </c>
      <c r="K9" s="98"/>
      <c r="L9" s="98"/>
      <c r="M9" s="98"/>
      <c r="N9" s="98"/>
      <c r="Q9" s="29"/>
      <c r="S9" s="29"/>
      <c r="T9" s="24"/>
      <c r="U9" s="29"/>
      <c r="V9" s="29"/>
    </row>
    <row r="10" spans="1:22" s="1" customFormat="1" ht="24" customHeight="1">
      <c r="J10" s="1" t="s">
        <v>213</v>
      </c>
      <c r="P10" s="24" t="s">
        <v>47</v>
      </c>
      <c r="Q10" s="29"/>
      <c r="R10" s="24" t="s">
        <v>93</v>
      </c>
      <c r="S10" s="29"/>
      <c r="T10" s="24"/>
      <c r="U10" s="29"/>
      <c r="V10" s="29"/>
    </row>
    <row r="11" spans="1:22" s="1" customFormat="1" ht="24" customHeight="1">
      <c r="B11" s="1" t="s">
        <v>53</v>
      </c>
      <c r="F11" s="96" t="s">
        <v>208</v>
      </c>
      <c r="G11" s="96"/>
      <c r="H11" s="96"/>
      <c r="J11" s="1" t="s">
        <v>214</v>
      </c>
      <c r="L11" s="1" t="s">
        <v>195</v>
      </c>
      <c r="N11" s="1" t="s">
        <v>197</v>
      </c>
      <c r="P11" s="24" t="s">
        <v>94</v>
      </c>
      <c r="Q11" s="24"/>
      <c r="R11" s="24" t="s">
        <v>95</v>
      </c>
      <c r="S11" s="24"/>
      <c r="T11" s="24" t="s">
        <v>96</v>
      </c>
      <c r="U11" s="24"/>
      <c r="V11" s="24" t="s">
        <v>47</v>
      </c>
    </row>
    <row r="12" spans="1:22" s="1" customFormat="1" ht="24" customHeight="1">
      <c r="B12" s="1" t="s">
        <v>54</v>
      </c>
      <c r="D12" s="1" t="s">
        <v>186</v>
      </c>
      <c r="F12" s="24" t="s">
        <v>160</v>
      </c>
      <c r="J12" s="1" t="s">
        <v>215</v>
      </c>
      <c r="L12" s="1" t="s">
        <v>196</v>
      </c>
      <c r="N12" s="1" t="s">
        <v>198</v>
      </c>
      <c r="P12" s="24" t="s">
        <v>97</v>
      </c>
      <c r="Q12" s="24"/>
      <c r="R12" s="24" t="s">
        <v>98</v>
      </c>
      <c r="S12" s="24"/>
      <c r="T12" s="24" t="s">
        <v>99</v>
      </c>
      <c r="U12" s="24"/>
      <c r="V12" s="24" t="s">
        <v>199</v>
      </c>
    </row>
    <row r="13" spans="1:22" s="1" customFormat="1" ht="24" customHeight="1">
      <c r="A13" s="16"/>
      <c r="B13" s="13" t="s">
        <v>46</v>
      </c>
      <c r="D13" s="27" t="s">
        <v>212</v>
      </c>
      <c r="F13" s="13" t="s">
        <v>161</v>
      </c>
      <c r="H13" s="13" t="s">
        <v>77</v>
      </c>
      <c r="J13" s="13" t="s">
        <v>216</v>
      </c>
      <c r="L13" s="13" t="s">
        <v>194</v>
      </c>
      <c r="N13" s="13" t="s">
        <v>185</v>
      </c>
      <c r="P13" s="12" t="s">
        <v>87</v>
      </c>
      <c r="Q13" s="24"/>
      <c r="R13" s="12" t="s">
        <v>100</v>
      </c>
      <c r="S13" s="24"/>
      <c r="T13" s="12" t="s">
        <v>185</v>
      </c>
      <c r="U13" s="24"/>
      <c r="V13" s="12" t="s">
        <v>87</v>
      </c>
    </row>
    <row r="14" spans="1:22" s="1" customFormat="1" ht="24" customHeight="1">
      <c r="A14" s="16"/>
    </row>
    <row r="15" spans="1:22" ht="24" customHeight="1">
      <c r="A15" s="48" t="s">
        <v>92</v>
      </c>
      <c r="B15" s="2">
        <v>4670560</v>
      </c>
      <c r="C15" s="2"/>
      <c r="D15" s="2">
        <v>-568148</v>
      </c>
      <c r="E15" s="2"/>
      <c r="F15" s="2">
        <v>49892</v>
      </c>
      <c r="G15" s="2"/>
      <c r="H15" s="2">
        <v>-3973370</v>
      </c>
      <c r="I15" s="2"/>
      <c r="J15" s="51">
        <v>-35100</v>
      </c>
      <c r="K15" s="51"/>
      <c r="L15" s="51">
        <v>2925927</v>
      </c>
      <c r="M15" s="51"/>
      <c r="N15" s="51">
        <v>617</v>
      </c>
      <c r="O15" s="51"/>
      <c r="P15" s="51">
        <f>SUM(J15:O15)</f>
        <v>2891444</v>
      </c>
      <c r="Q15" s="51"/>
      <c r="R15" s="51">
        <f>SUM(P15,B15:H15)</f>
        <v>3070378</v>
      </c>
      <c r="S15" s="51"/>
      <c r="T15" s="51">
        <v>110198</v>
      </c>
      <c r="U15" s="51"/>
      <c r="V15" s="2">
        <f>SUM(R15:U15)</f>
        <v>3180576</v>
      </c>
    </row>
    <row r="16" spans="1:22" ht="24" customHeight="1">
      <c r="A16" s="47" t="s">
        <v>70</v>
      </c>
      <c r="B16" s="2">
        <v>0</v>
      </c>
      <c r="C16" s="2"/>
      <c r="D16" s="2">
        <v>0</v>
      </c>
      <c r="E16" s="2"/>
      <c r="F16" s="2">
        <v>0</v>
      </c>
      <c r="G16" s="2"/>
      <c r="H16" s="2">
        <v>-157523</v>
      </c>
      <c r="I16" s="2"/>
      <c r="J16" s="51">
        <v>0</v>
      </c>
      <c r="K16" s="51"/>
      <c r="L16" s="51">
        <v>0</v>
      </c>
      <c r="M16" s="51"/>
      <c r="N16" s="51">
        <v>0</v>
      </c>
      <c r="O16" s="51"/>
      <c r="P16" s="51">
        <f>SUM(J16:O16)</f>
        <v>0</v>
      </c>
      <c r="Q16" s="51"/>
      <c r="R16" s="51">
        <f t="shared" ref="R16:R17" si="0">SUM(P16,B16:H16)</f>
        <v>-157523</v>
      </c>
      <c r="S16" s="51"/>
      <c r="T16" s="51">
        <v>285</v>
      </c>
      <c r="U16" s="51"/>
      <c r="V16" s="2">
        <f t="shared" ref="V16:V17" si="1">SUM(R16:U16)</f>
        <v>-157238</v>
      </c>
    </row>
    <row r="17" spans="1:22" ht="24" customHeight="1">
      <c r="A17" s="47" t="s">
        <v>101</v>
      </c>
      <c r="B17" s="3">
        <v>0</v>
      </c>
      <c r="C17" s="2"/>
      <c r="D17" s="3">
        <v>0</v>
      </c>
      <c r="E17" s="2"/>
      <c r="F17" s="3">
        <v>0</v>
      </c>
      <c r="G17" s="2"/>
      <c r="H17" s="3">
        <v>0</v>
      </c>
      <c r="I17" s="2"/>
      <c r="J17" s="52">
        <v>-6318</v>
      </c>
      <c r="K17" s="51"/>
      <c r="L17" s="52">
        <v>0</v>
      </c>
      <c r="M17" s="51"/>
      <c r="N17" s="52">
        <v>0</v>
      </c>
      <c r="O17" s="51"/>
      <c r="P17" s="52">
        <f>SUM(J17:O17)</f>
        <v>-6318</v>
      </c>
      <c r="Q17" s="51"/>
      <c r="R17" s="52">
        <f t="shared" si="0"/>
        <v>-6318</v>
      </c>
      <c r="S17" s="51"/>
      <c r="T17" s="52">
        <v>0</v>
      </c>
      <c r="U17" s="51"/>
      <c r="V17" s="3">
        <f t="shared" si="1"/>
        <v>-6318</v>
      </c>
    </row>
    <row r="18" spans="1:22" ht="24" customHeight="1">
      <c r="A18" s="47" t="s">
        <v>71</v>
      </c>
      <c r="B18" s="2">
        <f>SUM(B16:B17)</f>
        <v>0</v>
      </c>
      <c r="C18" s="2"/>
      <c r="D18" s="2">
        <f>SUM(D16:D17)</f>
        <v>0</v>
      </c>
      <c r="E18" s="2"/>
      <c r="F18" s="2">
        <f>SUM(F16:F17)</f>
        <v>0</v>
      </c>
      <c r="G18" s="2"/>
      <c r="H18" s="2">
        <f>SUM(H16:H17)</f>
        <v>-157523</v>
      </c>
      <c r="I18" s="2"/>
      <c r="J18" s="2">
        <f>SUM(J16:J17)</f>
        <v>-6318</v>
      </c>
      <c r="K18" s="51"/>
      <c r="L18" s="2">
        <f>SUM(L16:L17)</f>
        <v>0</v>
      </c>
      <c r="M18" s="51"/>
      <c r="N18" s="2">
        <f>SUM(N16:N17)</f>
        <v>0</v>
      </c>
      <c r="O18" s="51"/>
      <c r="P18" s="2">
        <f>SUM(P16:P17)</f>
        <v>-6318</v>
      </c>
      <c r="Q18" s="51"/>
      <c r="R18" s="2">
        <f>SUM(R16:R17)</f>
        <v>-163841</v>
      </c>
      <c r="S18" s="51"/>
      <c r="T18" s="2">
        <f>SUM(T16:T17)</f>
        <v>285</v>
      </c>
      <c r="U18" s="51"/>
      <c r="V18" s="2">
        <f>SUM(V16:V17)</f>
        <v>-163556</v>
      </c>
    </row>
    <row r="19" spans="1:22" ht="24" customHeight="1" thickBot="1">
      <c r="A19" s="48" t="s">
        <v>90</v>
      </c>
      <c r="B19" s="4">
        <f>SUM(B18,B15)</f>
        <v>4670560</v>
      </c>
      <c r="C19" s="2"/>
      <c r="D19" s="4">
        <f>SUM(D18,D15)</f>
        <v>-568148</v>
      </c>
      <c r="E19" s="2"/>
      <c r="F19" s="4">
        <f>SUM(F18,F15)</f>
        <v>49892</v>
      </c>
      <c r="G19" s="2"/>
      <c r="H19" s="4">
        <f>SUM(H18,H15)</f>
        <v>-4130893</v>
      </c>
      <c r="I19" s="2"/>
      <c r="J19" s="4">
        <f>SUM(J18,J15)</f>
        <v>-41418</v>
      </c>
      <c r="K19" s="51"/>
      <c r="L19" s="4">
        <f>SUM(L18,L15)</f>
        <v>2925927</v>
      </c>
      <c r="M19" s="51"/>
      <c r="N19" s="4">
        <f>SUM(N18,N15)</f>
        <v>617</v>
      </c>
      <c r="O19" s="51"/>
      <c r="P19" s="4">
        <f>SUM(P18,P15)</f>
        <v>2885126</v>
      </c>
      <c r="Q19" s="51"/>
      <c r="R19" s="4">
        <f>SUM(R18,R15)</f>
        <v>2906537</v>
      </c>
      <c r="S19" s="51"/>
      <c r="T19" s="4">
        <f>SUM(T18,T15)</f>
        <v>110483</v>
      </c>
      <c r="U19" s="2"/>
      <c r="V19" s="4">
        <f>SUM(V18,V15)</f>
        <v>3017020</v>
      </c>
    </row>
    <row r="20" spans="1:22" ht="24" customHeight="1" thickTop="1">
      <c r="B20" s="2"/>
      <c r="C20" s="2"/>
      <c r="D20" s="2"/>
      <c r="E20" s="2"/>
      <c r="F20" s="2"/>
      <c r="G20" s="2"/>
      <c r="H20" s="2"/>
      <c r="I20" s="2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2"/>
    </row>
    <row r="21" spans="1:22" ht="24" customHeight="1">
      <c r="A21" s="48" t="s">
        <v>91</v>
      </c>
      <c r="B21" s="2">
        <v>4670560</v>
      </c>
      <c r="C21" s="2"/>
      <c r="D21" s="2">
        <v>-568148</v>
      </c>
      <c r="E21" s="2"/>
      <c r="F21" s="2">
        <v>49892</v>
      </c>
      <c r="G21" s="2"/>
      <c r="H21" s="2">
        <v>-3179922</v>
      </c>
      <c r="I21" s="2"/>
      <c r="J21" s="51">
        <v>-44928</v>
      </c>
      <c r="K21" s="51"/>
      <c r="L21" s="51">
        <v>1279203</v>
      </c>
      <c r="M21" s="51"/>
      <c r="N21" s="51">
        <v>617</v>
      </c>
      <c r="O21" s="51"/>
      <c r="P21" s="51">
        <f>SUM(J21:O21)</f>
        <v>1234892</v>
      </c>
      <c r="Q21" s="51"/>
      <c r="R21" s="51">
        <f>SUM(P21,B21:H21)</f>
        <v>2207274</v>
      </c>
      <c r="S21" s="51"/>
      <c r="T21" s="51">
        <v>108421</v>
      </c>
      <c r="U21" s="51"/>
      <c r="V21" s="2">
        <f>SUM(R21:U21)</f>
        <v>2315695</v>
      </c>
    </row>
    <row r="22" spans="1:22" ht="24" customHeight="1">
      <c r="A22" s="47" t="s">
        <v>70</v>
      </c>
      <c r="B22" s="2">
        <v>0</v>
      </c>
      <c r="C22" s="2"/>
      <c r="D22" s="2">
        <v>0</v>
      </c>
      <c r="E22" s="2"/>
      <c r="F22" s="2">
        <v>0</v>
      </c>
      <c r="G22" s="2"/>
      <c r="H22" s="2">
        <v>-104929</v>
      </c>
      <c r="I22" s="2"/>
      <c r="J22" s="51">
        <v>0</v>
      </c>
      <c r="K22" s="51"/>
      <c r="L22" s="51">
        <v>0</v>
      </c>
      <c r="M22" s="51"/>
      <c r="N22" s="51">
        <v>0</v>
      </c>
      <c r="O22" s="51"/>
      <c r="P22" s="51">
        <f>SUM(J22:O22)</f>
        <v>0</v>
      </c>
      <c r="Q22" s="51"/>
      <c r="R22" s="51">
        <f t="shared" ref="R22:R23" si="2">SUM(P22,B22:H22)</f>
        <v>-104929</v>
      </c>
      <c r="S22" s="51"/>
      <c r="T22" s="51">
        <v>1266</v>
      </c>
      <c r="U22" s="51"/>
      <c r="V22" s="2">
        <f t="shared" ref="V22:V23" si="3">SUM(R22:U22)</f>
        <v>-103663</v>
      </c>
    </row>
    <row r="23" spans="1:22" ht="24" customHeight="1">
      <c r="A23" s="47" t="s">
        <v>101</v>
      </c>
      <c r="B23" s="3">
        <v>0</v>
      </c>
      <c r="C23" s="2"/>
      <c r="D23" s="3">
        <v>0</v>
      </c>
      <c r="E23" s="2"/>
      <c r="F23" s="3">
        <v>0</v>
      </c>
      <c r="G23" s="2"/>
      <c r="H23" s="3">
        <v>0</v>
      </c>
      <c r="I23" s="2"/>
      <c r="J23" s="52">
        <v>-2808</v>
      </c>
      <c r="K23" s="51"/>
      <c r="L23" s="52">
        <v>0</v>
      </c>
      <c r="M23" s="51"/>
      <c r="N23" s="52">
        <v>0</v>
      </c>
      <c r="O23" s="51"/>
      <c r="P23" s="52">
        <f>SUM(J23:O23)</f>
        <v>-2808</v>
      </c>
      <c r="Q23" s="51"/>
      <c r="R23" s="52">
        <f t="shared" si="2"/>
        <v>-2808</v>
      </c>
      <c r="S23" s="51"/>
      <c r="T23" s="52">
        <v>0</v>
      </c>
      <c r="U23" s="51"/>
      <c r="V23" s="3">
        <f t="shared" si="3"/>
        <v>-2808</v>
      </c>
    </row>
    <row r="24" spans="1:22" ht="24" customHeight="1">
      <c r="A24" s="47" t="s">
        <v>71</v>
      </c>
      <c r="B24" s="2">
        <f>SUM(B22:B23)</f>
        <v>0</v>
      </c>
      <c r="C24" s="2"/>
      <c r="D24" s="2">
        <f>SUM(D22:D23)</f>
        <v>0</v>
      </c>
      <c r="E24" s="2"/>
      <c r="F24" s="2">
        <f>SUM(F22:F23)</f>
        <v>0</v>
      </c>
      <c r="G24" s="2"/>
      <c r="H24" s="2">
        <f>SUM(H22:H23)</f>
        <v>-104929</v>
      </c>
      <c r="I24" s="2"/>
      <c r="J24" s="2">
        <f>SUM(J22:J23)</f>
        <v>-2808</v>
      </c>
      <c r="K24" s="51"/>
      <c r="L24" s="2">
        <f>SUM(L22:L23)</f>
        <v>0</v>
      </c>
      <c r="M24" s="51"/>
      <c r="N24" s="2">
        <f>SUM(N22:N23)</f>
        <v>0</v>
      </c>
      <c r="O24" s="51"/>
      <c r="P24" s="2">
        <f>SUM(P22:P23)</f>
        <v>-2808</v>
      </c>
      <c r="Q24" s="51"/>
      <c r="R24" s="2">
        <f>SUM(R22:R23)</f>
        <v>-107737</v>
      </c>
      <c r="S24" s="51"/>
      <c r="T24" s="2">
        <f>SUM(T22:T23)</f>
        <v>1266</v>
      </c>
      <c r="U24" s="51"/>
      <c r="V24" s="2">
        <f>SUM(V22:V23)</f>
        <v>-106471</v>
      </c>
    </row>
    <row r="25" spans="1:22" ht="24" customHeight="1" thickBot="1">
      <c r="A25" s="48" t="s">
        <v>89</v>
      </c>
      <c r="B25" s="4">
        <f>SUM(B24,B21)</f>
        <v>4670560</v>
      </c>
      <c r="C25" s="2"/>
      <c r="D25" s="4">
        <f>SUM(D24,D21)</f>
        <v>-568148</v>
      </c>
      <c r="E25" s="2"/>
      <c r="F25" s="4">
        <f>SUM(F24,F21)</f>
        <v>49892</v>
      </c>
      <c r="G25" s="2"/>
      <c r="H25" s="4">
        <f>SUM(H24,H21)</f>
        <v>-3284851</v>
      </c>
      <c r="I25" s="2"/>
      <c r="J25" s="4">
        <f>SUM(J24,J21)</f>
        <v>-47736</v>
      </c>
      <c r="K25" s="51"/>
      <c r="L25" s="4">
        <f>SUM(L24,L21)</f>
        <v>1279203</v>
      </c>
      <c r="M25" s="51"/>
      <c r="N25" s="4">
        <f>SUM(N24,N21)</f>
        <v>617</v>
      </c>
      <c r="O25" s="51"/>
      <c r="P25" s="4">
        <f>SUM(P24,P21)</f>
        <v>1232084</v>
      </c>
      <c r="Q25" s="51"/>
      <c r="R25" s="4">
        <f>SUM(R24,R21)</f>
        <v>2099537</v>
      </c>
      <c r="S25" s="51"/>
      <c r="T25" s="4">
        <f>SUM(T24,T21)</f>
        <v>109687</v>
      </c>
      <c r="U25" s="2"/>
      <c r="V25" s="4">
        <f>SUM(V24,V21)</f>
        <v>2209224</v>
      </c>
    </row>
    <row r="26" spans="1:22" ht="24" customHeight="1" thickTop="1">
      <c r="B26" s="2"/>
      <c r="C26" s="2"/>
      <c r="D26" s="2"/>
      <c r="E26" s="2"/>
      <c r="F26" s="2"/>
      <c r="G26" s="2"/>
      <c r="H26" s="2"/>
      <c r="I26" s="2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2">
        <f>V25-BS!E90</f>
        <v>0</v>
      </c>
    </row>
    <row r="27" spans="1:22" ht="24" customHeight="1">
      <c r="A27" s="53" t="s">
        <v>169</v>
      </c>
    </row>
  </sheetData>
  <mergeCells count="5">
    <mergeCell ref="F11:H11"/>
    <mergeCell ref="B6:V6"/>
    <mergeCell ref="B7:R7"/>
    <mergeCell ref="J9:N9"/>
    <mergeCell ref="J8:P8"/>
  </mergeCells>
  <printOptions horizontalCentered="1"/>
  <pageMargins left="0.19685039370078741" right="0.19685039370078741" top="0.78740157480314965" bottom="0.31496062992125984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C9A58-73DD-4E75-AC13-F392FFBA2E24}">
  <dimension ref="A1:P26"/>
  <sheetViews>
    <sheetView showGridLines="0" view="pageBreakPreview" topLeftCell="A6" zoomScaleNormal="70" zoomScaleSheetLayoutView="100" workbookViewId="0">
      <selection activeCell="A11" sqref="A11"/>
    </sheetView>
  </sheetViews>
  <sheetFormatPr defaultColWidth="9.109375" defaultRowHeight="24" customHeight="1"/>
  <cols>
    <col min="1" max="1" width="46.5546875" style="47" customWidth="1"/>
    <col min="2" max="2" width="16.77734375" style="47" customWidth="1"/>
    <col min="3" max="3" width="1.44140625" style="47" customWidth="1"/>
    <col min="4" max="4" width="16.77734375" style="47" customWidth="1"/>
    <col min="5" max="5" width="1.44140625" style="47" customWidth="1"/>
    <col min="6" max="6" width="16.77734375" style="47" customWidth="1"/>
    <col min="7" max="7" width="1.44140625" style="47" customWidth="1"/>
    <col min="8" max="8" width="16.77734375" style="47" customWidth="1"/>
    <col min="9" max="9" width="1.44140625" style="47" customWidth="1"/>
    <col min="10" max="10" width="26.44140625" style="47" customWidth="1"/>
    <col min="11" max="11" width="1.44140625" style="47" customWidth="1"/>
    <col min="12" max="12" width="16.77734375" style="47" customWidth="1"/>
    <col min="13" max="13" width="1.44140625" style="47" customWidth="1"/>
    <col min="14" max="14" width="16.77734375" style="47" customWidth="1"/>
    <col min="15" max="15" width="1.44140625" style="47" customWidth="1"/>
    <col min="16" max="16" width="16.77734375" style="47" customWidth="1"/>
    <col min="17" max="18" width="15.77734375" style="47" customWidth="1"/>
    <col min="19" max="16384" width="9.109375" style="47"/>
  </cols>
  <sheetData>
    <row r="1" spans="1:16" ht="24" customHeight="1">
      <c r="P1" s="11" t="s">
        <v>69</v>
      </c>
    </row>
    <row r="2" spans="1:16" ht="24" customHeight="1">
      <c r="A2" s="48" t="s">
        <v>0</v>
      </c>
    </row>
    <row r="3" spans="1:16" ht="24" customHeight="1">
      <c r="A3" s="48" t="s">
        <v>66</v>
      </c>
    </row>
    <row r="4" spans="1:16" ht="24" customHeight="1">
      <c r="A4" s="48" t="s">
        <v>88</v>
      </c>
    </row>
    <row r="5" spans="1:16" ht="24" customHeight="1">
      <c r="P5" s="25" t="s">
        <v>80</v>
      </c>
    </row>
    <row r="6" spans="1:16" ht="24" customHeight="1">
      <c r="A6" s="1"/>
      <c r="B6" s="97" t="s">
        <v>133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</row>
    <row r="7" spans="1:16" ht="24" customHeight="1">
      <c r="A7" s="1"/>
      <c r="B7" s="28"/>
      <c r="C7" s="28"/>
      <c r="D7" s="28"/>
      <c r="E7" s="28"/>
      <c r="F7" s="28"/>
      <c r="G7" s="28"/>
      <c r="H7" s="28"/>
      <c r="I7" s="28"/>
      <c r="J7" s="98" t="s">
        <v>174</v>
      </c>
      <c r="K7" s="98"/>
      <c r="L7" s="98"/>
      <c r="M7" s="98"/>
      <c r="N7" s="98"/>
    </row>
    <row r="8" spans="1:16" s="1" customFormat="1" ht="24" customHeight="1">
      <c r="J8" s="98" t="s">
        <v>76</v>
      </c>
      <c r="K8" s="98"/>
      <c r="L8" s="98"/>
      <c r="O8" s="29"/>
      <c r="P8" s="29"/>
    </row>
    <row r="9" spans="1:16" s="1" customFormat="1" ht="24" customHeight="1">
      <c r="J9" s="1" t="s">
        <v>213</v>
      </c>
      <c r="N9" s="24" t="s">
        <v>47</v>
      </c>
      <c r="O9" s="29"/>
      <c r="P9" s="29"/>
    </row>
    <row r="10" spans="1:16" s="1" customFormat="1" ht="24" customHeight="1">
      <c r="B10" s="1" t="s">
        <v>53</v>
      </c>
      <c r="D10" s="26"/>
      <c r="F10" s="96" t="s">
        <v>208</v>
      </c>
      <c r="G10" s="96"/>
      <c r="H10" s="96"/>
      <c r="J10" s="1" t="s">
        <v>214</v>
      </c>
      <c r="L10" s="1" t="s">
        <v>195</v>
      </c>
      <c r="N10" s="24" t="s">
        <v>94</v>
      </c>
      <c r="O10" s="24"/>
      <c r="P10" s="24" t="s">
        <v>47</v>
      </c>
    </row>
    <row r="11" spans="1:16" s="1" customFormat="1" ht="24" customHeight="1">
      <c r="B11" s="1" t="s">
        <v>54</v>
      </c>
      <c r="D11" s="26" t="s">
        <v>186</v>
      </c>
      <c r="F11" s="24" t="s">
        <v>160</v>
      </c>
      <c r="J11" s="1" t="s">
        <v>215</v>
      </c>
      <c r="L11" s="1" t="s">
        <v>196</v>
      </c>
      <c r="N11" s="24" t="s">
        <v>97</v>
      </c>
      <c r="O11" s="24"/>
      <c r="P11" s="24" t="s">
        <v>199</v>
      </c>
    </row>
    <row r="12" spans="1:16" s="1" customFormat="1" ht="24" customHeight="1">
      <c r="A12" s="16"/>
      <c r="B12" s="13" t="s">
        <v>46</v>
      </c>
      <c r="D12" s="27" t="s">
        <v>212</v>
      </c>
      <c r="F12" s="13" t="s">
        <v>161</v>
      </c>
      <c r="H12" s="13" t="s">
        <v>77</v>
      </c>
      <c r="J12" s="13" t="s">
        <v>216</v>
      </c>
      <c r="L12" s="13" t="s">
        <v>194</v>
      </c>
      <c r="N12" s="12" t="s">
        <v>87</v>
      </c>
      <c r="O12" s="24"/>
      <c r="P12" s="12" t="s">
        <v>87</v>
      </c>
    </row>
    <row r="13" spans="1:16" s="1" customFormat="1" ht="24" customHeight="1">
      <c r="A13" s="16"/>
    </row>
    <row r="14" spans="1:16" ht="24" customHeight="1">
      <c r="A14" s="48" t="s">
        <v>92</v>
      </c>
      <c r="B14" s="2">
        <v>4670560</v>
      </c>
      <c r="C14" s="2"/>
      <c r="D14" s="2">
        <v>-568148</v>
      </c>
      <c r="E14" s="2"/>
      <c r="F14" s="2">
        <v>49892</v>
      </c>
      <c r="G14" s="2"/>
      <c r="H14" s="2">
        <v>-2926609</v>
      </c>
      <c r="I14" s="2"/>
      <c r="J14" s="51">
        <v>-35100</v>
      </c>
      <c r="K14" s="51"/>
      <c r="L14" s="51">
        <v>2288897</v>
      </c>
      <c r="M14" s="51"/>
      <c r="N14" s="51">
        <f>SUM(J14:M14)</f>
        <v>2253797</v>
      </c>
      <c r="O14" s="51"/>
      <c r="P14" s="2">
        <f>SUM(N14,B14:H14)</f>
        <v>3479492</v>
      </c>
    </row>
    <row r="15" spans="1:16" ht="24" customHeight="1">
      <c r="A15" s="47" t="s">
        <v>181</v>
      </c>
      <c r="B15" s="2">
        <v>0</v>
      </c>
      <c r="C15" s="2"/>
      <c r="D15" s="2">
        <v>0</v>
      </c>
      <c r="E15" s="2"/>
      <c r="F15" s="2">
        <v>0</v>
      </c>
      <c r="G15" s="2"/>
      <c r="H15" s="2">
        <v>-135280</v>
      </c>
      <c r="I15" s="2"/>
      <c r="J15" s="51">
        <v>0</v>
      </c>
      <c r="K15" s="51"/>
      <c r="L15" s="51">
        <v>0</v>
      </c>
      <c r="M15" s="51"/>
      <c r="N15" s="51">
        <f>SUM(J15:M15)</f>
        <v>0</v>
      </c>
      <c r="O15" s="51"/>
      <c r="P15" s="2">
        <f t="shared" ref="P15:P16" si="0">SUM(N15,B15:H15)</f>
        <v>-135280</v>
      </c>
    </row>
    <row r="16" spans="1:16" ht="24" customHeight="1">
      <c r="A16" s="47" t="s">
        <v>101</v>
      </c>
      <c r="B16" s="3">
        <v>0</v>
      </c>
      <c r="C16" s="2"/>
      <c r="D16" s="3">
        <v>0</v>
      </c>
      <c r="E16" s="2"/>
      <c r="F16" s="3">
        <v>0</v>
      </c>
      <c r="G16" s="2"/>
      <c r="H16" s="3">
        <v>0</v>
      </c>
      <c r="I16" s="2"/>
      <c r="J16" s="52">
        <v>-6318</v>
      </c>
      <c r="K16" s="51"/>
      <c r="L16" s="52">
        <v>0</v>
      </c>
      <c r="M16" s="51"/>
      <c r="N16" s="52">
        <f>SUM(J16:M16)</f>
        <v>-6318</v>
      </c>
      <c r="O16" s="51"/>
      <c r="P16" s="3">
        <f t="shared" si="0"/>
        <v>-6318</v>
      </c>
    </row>
    <row r="17" spans="1:16" ht="24" customHeight="1">
      <c r="A17" s="47" t="s">
        <v>71</v>
      </c>
      <c r="B17" s="2">
        <f>SUM(B15:B16)</f>
        <v>0</v>
      </c>
      <c r="C17" s="2"/>
      <c r="D17" s="2">
        <f>SUM(D15:D16)</f>
        <v>0</v>
      </c>
      <c r="E17" s="2"/>
      <c r="F17" s="2">
        <f>SUM(F15:F16)</f>
        <v>0</v>
      </c>
      <c r="G17" s="2"/>
      <c r="H17" s="2">
        <f>SUM(H15:H16)</f>
        <v>-135280</v>
      </c>
      <c r="I17" s="2"/>
      <c r="J17" s="2">
        <f>SUM(J15:J16)</f>
        <v>-6318</v>
      </c>
      <c r="K17" s="51"/>
      <c r="L17" s="2">
        <f>SUM(L15:L16)</f>
        <v>0</v>
      </c>
      <c r="M17" s="51"/>
      <c r="N17" s="2">
        <f>SUM(N15:N16)</f>
        <v>-6318</v>
      </c>
      <c r="O17" s="51"/>
      <c r="P17" s="2">
        <f>SUM(P15:P16)</f>
        <v>-141598</v>
      </c>
    </row>
    <row r="18" spans="1:16" ht="24" customHeight="1" thickBot="1">
      <c r="A18" s="48" t="s">
        <v>90</v>
      </c>
      <c r="B18" s="4">
        <f>SUM(B17,B14)</f>
        <v>4670560</v>
      </c>
      <c r="C18" s="2"/>
      <c r="D18" s="4">
        <f>SUM(D17,D14)</f>
        <v>-568148</v>
      </c>
      <c r="E18" s="2"/>
      <c r="F18" s="4">
        <f>SUM(F17,F14)</f>
        <v>49892</v>
      </c>
      <c r="G18" s="2"/>
      <c r="H18" s="4">
        <f>SUM(H17,H14)</f>
        <v>-3061889</v>
      </c>
      <c r="I18" s="2"/>
      <c r="J18" s="4">
        <f>SUM(J17,J14)</f>
        <v>-41418</v>
      </c>
      <c r="K18" s="51"/>
      <c r="L18" s="4">
        <f>SUM(L17,L14)</f>
        <v>2288897</v>
      </c>
      <c r="M18" s="51"/>
      <c r="N18" s="4">
        <f>SUM(N17,N14)</f>
        <v>2247479</v>
      </c>
      <c r="O18" s="51"/>
      <c r="P18" s="4">
        <f>SUM(P17,P14)</f>
        <v>3337894</v>
      </c>
    </row>
    <row r="19" spans="1:16" ht="24" customHeight="1" thickTop="1">
      <c r="B19" s="2"/>
      <c r="C19" s="2"/>
      <c r="D19" s="2"/>
      <c r="E19" s="2"/>
      <c r="F19" s="2"/>
      <c r="G19" s="2"/>
      <c r="H19" s="2"/>
      <c r="I19" s="2"/>
      <c r="J19" s="51"/>
      <c r="K19" s="51"/>
      <c r="L19" s="51"/>
      <c r="M19" s="51"/>
      <c r="N19" s="51"/>
      <c r="O19" s="51"/>
      <c r="P19" s="2"/>
    </row>
    <row r="20" spans="1:16" ht="24" customHeight="1">
      <c r="A20" s="48" t="s">
        <v>91</v>
      </c>
      <c r="B20" s="2">
        <v>4670560</v>
      </c>
      <c r="C20" s="2"/>
      <c r="D20" s="2">
        <v>-568148</v>
      </c>
      <c r="E20" s="2"/>
      <c r="F20" s="2">
        <v>49892</v>
      </c>
      <c r="G20" s="2"/>
      <c r="H20" s="2">
        <v>-2189437</v>
      </c>
      <c r="I20" s="2"/>
      <c r="J20" s="51">
        <v>-44928</v>
      </c>
      <c r="K20" s="51"/>
      <c r="L20" s="51">
        <v>301853</v>
      </c>
      <c r="M20" s="51"/>
      <c r="N20" s="51">
        <f>SUM(J20:M20)</f>
        <v>256925</v>
      </c>
      <c r="O20" s="51"/>
      <c r="P20" s="2">
        <f>SUM(N20,B20:H20)</f>
        <v>2219792</v>
      </c>
    </row>
    <row r="21" spans="1:16" ht="24" customHeight="1">
      <c r="A21" s="47" t="s">
        <v>181</v>
      </c>
      <c r="B21" s="2">
        <v>0</v>
      </c>
      <c r="C21" s="2"/>
      <c r="D21" s="2">
        <v>0</v>
      </c>
      <c r="E21" s="2"/>
      <c r="F21" s="2">
        <v>0</v>
      </c>
      <c r="G21" s="2"/>
      <c r="H21" s="2">
        <v>-116312</v>
      </c>
      <c r="I21" s="2"/>
      <c r="J21" s="51">
        <v>0</v>
      </c>
      <c r="K21" s="51"/>
      <c r="L21" s="51">
        <v>0</v>
      </c>
      <c r="M21" s="51"/>
      <c r="N21" s="51">
        <f>SUM(J21:M21)</f>
        <v>0</v>
      </c>
      <c r="O21" s="51"/>
      <c r="P21" s="2">
        <f t="shared" ref="P21:P22" si="1">SUM(N21,B21:H21)</f>
        <v>-116312</v>
      </c>
    </row>
    <row r="22" spans="1:16" ht="24" customHeight="1">
      <c r="A22" s="47" t="s">
        <v>101</v>
      </c>
      <c r="B22" s="3">
        <v>0</v>
      </c>
      <c r="C22" s="2"/>
      <c r="D22" s="3">
        <v>0</v>
      </c>
      <c r="E22" s="2"/>
      <c r="F22" s="3">
        <v>0</v>
      </c>
      <c r="G22" s="2"/>
      <c r="H22" s="3">
        <v>0</v>
      </c>
      <c r="I22" s="2"/>
      <c r="J22" s="52">
        <v>-2808</v>
      </c>
      <c r="K22" s="51"/>
      <c r="L22" s="52">
        <v>0</v>
      </c>
      <c r="M22" s="51"/>
      <c r="N22" s="52">
        <f>SUM(J22:M22)</f>
        <v>-2808</v>
      </c>
      <c r="O22" s="51"/>
      <c r="P22" s="3">
        <f t="shared" si="1"/>
        <v>-2808</v>
      </c>
    </row>
    <row r="23" spans="1:16" ht="24" customHeight="1">
      <c r="A23" s="47" t="s">
        <v>71</v>
      </c>
      <c r="B23" s="2">
        <f>SUM(B21:B22)</f>
        <v>0</v>
      </c>
      <c r="C23" s="2"/>
      <c r="D23" s="2">
        <f>SUM(D21:D22)</f>
        <v>0</v>
      </c>
      <c r="E23" s="2"/>
      <c r="F23" s="2">
        <f>SUM(F21:F22)</f>
        <v>0</v>
      </c>
      <c r="G23" s="2"/>
      <c r="H23" s="2">
        <f>SUM(H21:H22)</f>
        <v>-116312</v>
      </c>
      <c r="I23" s="2"/>
      <c r="J23" s="2">
        <f>SUM(J21:J22)</f>
        <v>-2808</v>
      </c>
      <c r="K23" s="51"/>
      <c r="L23" s="2">
        <f>SUM(L21:L22)</f>
        <v>0</v>
      </c>
      <c r="M23" s="51"/>
      <c r="N23" s="2">
        <f>SUM(N21:N22)</f>
        <v>-2808</v>
      </c>
      <c r="O23" s="51"/>
      <c r="P23" s="2">
        <f>SUM(P21:P22)</f>
        <v>-119120</v>
      </c>
    </row>
    <row r="24" spans="1:16" ht="24" customHeight="1" thickBot="1">
      <c r="A24" s="48" t="s">
        <v>89</v>
      </c>
      <c r="B24" s="4">
        <f>SUM(B23,B20)</f>
        <v>4670560</v>
      </c>
      <c r="C24" s="2"/>
      <c r="D24" s="4">
        <f>SUM(D23,D20)</f>
        <v>-568148</v>
      </c>
      <c r="E24" s="2"/>
      <c r="F24" s="4">
        <f>SUM(F23,F20)</f>
        <v>49892</v>
      </c>
      <c r="G24" s="2"/>
      <c r="H24" s="4">
        <f>SUM(H23,H20)</f>
        <v>-2305749</v>
      </c>
      <c r="I24" s="2"/>
      <c r="J24" s="4">
        <f>SUM(J23,J20)</f>
        <v>-47736</v>
      </c>
      <c r="K24" s="51"/>
      <c r="L24" s="4">
        <f>SUM(L23,L20)</f>
        <v>301853</v>
      </c>
      <c r="M24" s="51"/>
      <c r="N24" s="4">
        <f>SUM(N23,N20)</f>
        <v>254117</v>
      </c>
      <c r="O24" s="51"/>
      <c r="P24" s="4">
        <f>SUM(P23,P20)</f>
        <v>2100672</v>
      </c>
    </row>
    <row r="25" spans="1:16" ht="24" customHeight="1" thickTop="1">
      <c r="B25" s="2"/>
      <c r="C25" s="2"/>
      <c r="D25" s="2"/>
      <c r="E25" s="2"/>
      <c r="F25" s="2"/>
      <c r="G25" s="2"/>
      <c r="H25" s="2"/>
      <c r="I25" s="2"/>
      <c r="J25" s="51"/>
      <c r="K25" s="51"/>
      <c r="L25" s="51"/>
      <c r="M25" s="51"/>
      <c r="N25" s="51"/>
      <c r="O25" s="51"/>
      <c r="P25" s="2">
        <f>SUM(P24-BS!I90)</f>
        <v>0</v>
      </c>
    </row>
    <row r="26" spans="1:16" ht="24" customHeight="1">
      <c r="A26" s="53" t="s">
        <v>169</v>
      </c>
    </row>
  </sheetData>
  <mergeCells count="4">
    <mergeCell ref="B6:P6"/>
    <mergeCell ref="F10:H10"/>
    <mergeCell ref="J7:N7"/>
    <mergeCell ref="J8:L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84A3-B3EA-4D84-8E75-D2A346968F18}">
  <dimension ref="A1:J82"/>
  <sheetViews>
    <sheetView showGridLines="0" view="pageBreakPreview" topLeftCell="A46" zoomScaleNormal="100" zoomScaleSheetLayoutView="100" workbookViewId="0">
      <selection activeCell="N57" sqref="N57"/>
    </sheetView>
  </sheetViews>
  <sheetFormatPr defaultColWidth="10.6640625" defaultRowHeight="24" customHeight="1"/>
  <cols>
    <col min="1" max="1" width="45.33203125" style="47" customWidth="1"/>
    <col min="2" max="2" width="9.6640625" style="47" customWidth="1"/>
    <col min="3" max="3" width="6" style="47" customWidth="1"/>
    <col min="4" max="4" width="16.5546875" style="47" customWidth="1"/>
    <col min="5" max="5" width="1.21875" style="47" customWidth="1"/>
    <col min="6" max="6" width="16.5546875" style="47" customWidth="1"/>
    <col min="7" max="7" width="1.21875" style="47" customWidth="1"/>
    <col min="8" max="8" width="16.5546875" style="49" customWidth="1"/>
    <col min="9" max="9" width="1.21875" style="49" customWidth="1"/>
    <col min="10" max="10" width="16.5546875" style="49" customWidth="1"/>
    <col min="11" max="11" width="0.88671875" style="47" customWidth="1"/>
    <col min="12" max="16384" width="10.6640625" style="47"/>
  </cols>
  <sheetData>
    <row r="1" spans="1:10" ht="24" customHeight="1">
      <c r="A1" s="94" t="s">
        <v>69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4" customHeight="1">
      <c r="A2" s="48" t="s">
        <v>0</v>
      </c>
      <c r="H2" s="47"/>
      <c r="I2" s="47"/>
      <c r="J2" s="47"/>
    </row>
    <row r="3" spans="1:10" ht="24" customHeight="1">
      <c r="A3" s="48" t="s">
        <v>61</v>
      </c>
      <c r="B3" s="16"/>
      <c r="C3" s="16"/>
      <c r="D3" s="34"/>
      <c r="E3" s="34"/>
      <c r="F3" s="34"/>
      <c r="G3" s="34"/>
      <c r="H3" s="35"/>
      <c r="I3" s="35"/>
      <c r="J3" s="35"/>
    </row>
    <row r="4" spans="1:10" ht="24" customHeight="1">
      <c r="A4" s="48" t="s">
        <v>88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ht="24" customHeight="1">
      <c r="A5" s="94" t="s">
        <v>72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24" customHeight="1">
      <c r="A6" s="1"/>
      <c r="B6" s="36"/>
      <c r="C6" s="36"/>
      <c r="D6" s="95" t="s">
        <v>1</v>
      </c>
      <c r="E6" s="95"/>
      <c r="F6" s="95"/>
      <c r="G6" s="36"/>
      <c r="H6" s="95" t="s">
        <v>64</v>
      </c>
      <c r="I6" s="95"/>
      <c r="J6" s="95"/>
    </row>
    <row r="7" spans="1:10" ht="24" customHeight="1">
      <c r="D7" s="37">
        <v>2025</v>
      </c>
      <c r="E7" s="37"/>
      <c r="F7" s="37">
        <v>2024</v>
      </c>
      <c r="G7" s="37"/>
      <c r="H7" s="37">
        <v>2025</v>
      </c>
      <c r="I7" s="37"/>
      <c r="J7" s="37">
        <v>2024</v>
      </c>
    </row>
    <row r="8" spans="1:10" ht="24" customHeight="1">
      <c r="A8" s="48" t="s">
        <v>35</v>
      </c>
      <c r="B8" s="49"/>
      <c r="C8" s="49"/>
      <c r="D8" s="61"/>
      <c r="E8" s="61"/>
      <c r="F8" s="61"/>
      <c r="G8" s="61"/>
      <c r="H8" s="61"/>
      <c r="J8" s="61"/>
    </row>
    <row r="9" spans="1:10" ht="24" customHeight="1">
      <c r="A9" s="47" t="s">
        <v>162</v>
      </c>
      <c r="B9" s="49"/>
      <c r="C9" s="49"/>
      <c r="D9" s="2">
        <f>SUM(PL!D27)</f>
        <v>-114665</v>
      </c>
      <c r="E9" s="2"/>
      <c r="F9" s="2">
        <f>SUM(PL!F27)</f>
        <v>-183066</v>
      </c>
      <c r="G9" s="2"/>
      <c r="H9" s="2">
        <f>SUM(PL!H27)</f>
        <v>-143812</v>
      </c>
      <c r="I9" s="2"/>
      <c r="J9" s="2">
        <f>SUM(PL!J27)</f>
        <v>-168943</v>
      </c>
    </row>
    <row r="10" spans="1:10" ht="24" customHeight="1">
      <c r="A10" s="47" t="s">
        <v>187</v>
      </c>
      <c r="B10" s="49"/>
      <c r="C10" s="49"/>
      <c r="D10" s="2"/>
      <c r="E10" s="2"/>
      <c r="F10" s="2"/>
      <c r="G10" s="2"/>
      <c r="H10" s="2"/>
      <c r="I10" s="2"/>
      <c r="J10" s="2"/>
    </row>
    <row r="11" spans="1:10" ht="24" customHeight="1">
      <c r="A11" s="47" t="s">
        <v>48</v>
      </c>
      <c r="B11" s="49"/>
      <c r="C11" s="49"/>
    </row>
    <row r="12" spans="1:10" ht="24" customHeight="1">
      <c r="A12" s="47" t="s">
        <v>36</v>
      </c>
      <c r="B12" s="49"/>
      <c r="C12" s="49"/>
      <c r="D12" s="41">
        <v>71137</v>
      </c>
      <c r="E12" s="41"/>
      <c r="F12" s="41">
        <v>98150</v>
      </c>
      <c r="G12" s="41"/>
      <c r="H12" s="41">
        <v>5025</v>
      </c>
      <c r="I12" s="41"/>
      <c r="J12" s="41">
        <v>28476</v>
      </c>
    </row>
    <row r="13" spans="1:10" ht="24" customHeight="1">
      <c r="A13" s="47" t="s">
        <v>188</v>
      </c>
      <c r="B13" s="49"/>
      <c r="C13" s="49"/>
      <c r="D13" s="41">
        <v>95</v>
      </c>
      <c r="E13" s="41"/>
      <c r="F13" s="41">
        <v>-199</v>
      </c>
      <c r="G13" s="41"/>
      <c r="H13" s="41">
        <v>14</v>
      </c>
      <c r="I13" s="41"/>
      <c r="J13" s="41">
        <v>-222</v>
      </c>
    </row>
    <row r="14" spans="1:10" ht="24" customHeight="1">
      <c r="A14" s="47" t="s">
        <v>219</v>
      </c>
      <c r="B14" s="49"/>
      <c r="C14" s="49"/>
      <c r="D14" s="41">
        <v>1</v>
      </c>
      <c r="E14" s="41"/>
      <c r="F14" s="41">
        <v>0</v>
      </c>
      <c r="G14" s="41"/>
      <c r="H14" s="41">
        <v>0</v>
      </c>
      <c r="I14" s="41"/>
      <c r="J14" s="41">
        <v>0</v>
      </c>
    </row>
    <row r="15" spans="1:10" ht="24" customHeight="1">
      <c r="A15" s="47" t="s">
        <v>104</v>
      </c>
      <c r="B15" s="49"/>
      <c r="C15" s="49"/>
      <c r="D15" s="41">
        <v>-382</v>
      </c>
      <c r="E15" s="41"/>
      <c r="F15" s="41">
        <v>-461</v>
      </c>
      <c r="G15" s="41"/>
      <c r="H15" s="41">
        <v>-226</v>
      </c>
      <c r="I15" s="41"/>
      <c r="J15" s="41">
        <v>-324</v>
      </c>
    </row>
    <row r="16" spans="1:10" ht="24" customHeight="1">
      <c r="A16" s="47" t="s">
        <v>105</v>
      </c>
      <c r="B16" s="49"/>
      <c r="C16" s="49"/>
      <c r="D16" s="41">
        <v>-75</v>
      </c>
      <c r="E16" s="41"/>
      <c r="F16" s="41">
        <v>-453</v>
      </c>
      <c r="G16" s="41"/>
      <c r="H16" s="41">
        <v>-40</v>
      </c>
      <c r="I16" s="41"/>
      <c r="J16" s="41">
        <v>-275</v>
      </c>
    </row>
    <row r="17" spans="1:10" ht="24" customHeight="1">
      <c r="A17" s="47" t="s">
        <v>68</v>
      </c>
      <c r="B17" s="49"/>
      <c r="C17" s="49"/>
      <c r="D17" s="41">
        <v>70</v>
      </c>
      <c r="E17" s="41"/>
      <c r="F17" s="41">
        <v>35</v>
      </c>
      <c r="G17" s="41"/>
      <c r="H17" s="41">
        <v>70</v>
      </c>
      <c r="I17" s="41"/>
      <c r="J17" s="41">
        <v>35</v>
      </c>
    </row>
    <row r="18" spans="1:10" ht="24" customHeight="1">
      <c r="A18" s="47" t="s">
        <v>200</v>
      </c>
      <c r="B18" s="49"/>
      <c r="C18" s="49"/>
      <c r="D18" s="41">
        <v>4997</v>
      </c>
      <c r="E18" s="41"/>
      <c r="F18" s="62">
        <v>6834</v>
      </c>
      <c r="G18" s="41"/>
      <c r="H18" s="41">
        <v>1840</v>
      </c>
      <c r="I18" s="41"/>
      <c r="J18" s="41">
        <v>2185</v>
      </c>
    </row>
    <row r="19" spans="1:10" ht="24" customHeight="1">
      <c r="A19" s="47" t="s">
        <v>106</v>
      </c>
      <c r="B19" s="49"/>
      <c r="C19" s="49"/>
      <c r="D19" s="41">
        <v>-5616</v>
      </c>
      <c r="E19" s="41"/>
      <c r="F19" s="62">
        <v>-5441</v>
      </c>
      <c r="G19" s="41"/>
      <c r="H19" s="41">
        <v>-5616</v>
      </c>
      <c r="I19" s="41"/>
      <c r="J19" s="41">
        <v>-5441</v>
      </c>
    </row>
    <row r="20" spans="1:10" ht="24" customHeight="1">
      <c r="A20" s="47" t="s">
        <v>163</v>
      </c>
      <c r="B20" s="49"/>
      <c r="C20" s="49"/>
      <c r="D20" s="41">
        <v>-12967</v>
      </c>
      <c r="E20" s="41"/>
      <c r="F20" s="41">
        <v>-16222</v>
      </c>
      <c r="G20" s="41"/>
      <c r="H20" s="41">
        <v>-27048</v>
      </c>
      <c r="I20" s="41"/>
      <c r="J20" s="41">
        <v>-28029</v>
      </c>
    </row>
    <row r="21" spans="1:10" ht="24" customHeight="1">
      <c r="A21" s="47" t="s">
        <v>107</v>
      </c>
      <c r="B21" s="49"/>
      <c r="C21" s="49"/>
      <c r="D21" s="41">
        <v>194996</v>
      </c>
      <c r="E21" s="41"/>
      <c r="F21" s="41">
        <v>267374</v>
      </c>
      <c r="G21" s="41"/>
      <c r="H21" s="41">
        <v>174771</v>
      </c>
      <c r="I21" s="41"/>
      <c r="J21" s="41">
        <v>244674</v>
      </c>
    </row>
    <row r="22" spans="1:10" ht="24" customHeight="1">
      <c r="A22" s="47" t="s">
        <v>140</v>
      </c>
      <c r="B22" s="49"/>
      <c r="C22" s="49"/>
      <c r="D22" s="42">
        <v>-5413</v>
      </c>
      <c r="E22" s="41"/>
      <c r="F22" s="42">
        <v>-11806</v>
      </c>
      <c r="G22" s="41"/>
      <c r="H22" s="42">
        <v>0</v>
      </c>
      <c r="I22" s="41"/>
      <c r="J22" s="42">
        <v>0</v>
      </c>
    </row>
    <row r="23" spans="1:10" ht="24" customHeight="1">
      <c r="A23" s="47" t="s">
        <v>73</v>
      </c>
      <c r="B23" s="49"/>
      <c r="C23" s="49"/>
      <c r="D23" s="2"/>
      <c r="E23" s="2"/>
      <c r="F23" s="2"/>
      <c r="G23" s="2"/>
      <c r="H23" s="2"/>
      <c r="I23" s="2"/>
      <c r="J23" s="2"/>
    </row>
    <row r="24" spans="1:10" ht="24" customHeight="1">
      <c r="A24" s="47" t="s">
        <v>37</v>
      </c>
      <c r="B24" s="49"/>
      <c r="C24" s="49"/>
      <c r="D24" s="2">
        <f>SUM(D9:D22)</f>
        <v>132178</v>
      </c>
      <c r="E24" s="2"/>
      <c r="F24" s="2">
        <f>SUM(F9:F22)</f>
        <v>154745</v>
      </c>
      <c r="G24" s="2"/>
      <c r="H24" s="2">
        <f>SUM(H9:H22)</f>
        <v>4978</v>
      </c>
      <c r="I24" s="2"/>
      <c r="J24" s="2">
        <f>SUM(J9:J22)</f>
        <v>72136</v>
      </c>
    </row>
    <row r="25" spans="1:10" ht="24" customHeight="1">
      <c r="A25" s="47" t="s">
        <v>50</v>
      </c>
      <c r="B25" s="49"/>
      <c r="C25" s="49"/>
      <c r="D25" s="2"/>
      <c r="E25" s="2"/>
      <c r="F25" s="2"/>
      <c r="G25" s="2"/>
      <c r="H25" s="2"/>
      <c r="I25" s="2"/>
      <c r="J25" s="2"/>
    </row>
    <row r="26" spans="1:10" ht="24" customHeight="1">
      <c r="A26" s="47" t="s">
        <v>189</v>
      </c>
      <c r="B26" s="49"/>
      <c r="C26" s="49"/>
      <c r="D26" s="41">
        <v>-5188</v>
      </c>
      <c r="E26" s="41"/>
      <c r="F26" s="41">
        <v>28131</v>
      </c>
      <c r="G26" s="41"/>
      <c r="H26" s="41">
        <v>16461</v>
      </c>
      <c r="I26" s="41"/>
      <c r="J26" s="41">
        <v>12433</v>
      </c>
    </row>
    <row r="27" spans="1:10" ht="24" customHeight="1">
      <c r="A27" s="47" t="s">
        <v>38</v>
      </c>
      <c r="B27" s="49"/>
      <c r="C27" s="49"/>
      <c r="D27" s="41">
        <v>1472</v>
      </c>
      <c r="E27" s="41"/>
      <c r="F27" s="41">
        <v>1018</v>
      </c>
      <c r="G27" s="41"/>
      <c r="H27" s="41">
        <v>686</v>
      </c>
      <c r="I27" s="41"/>
      <c r="J27" s="41">
        <v>669</v>
      </c>
    </row>
    <row r="28" spans="1:10" ht="24" customHeight="1">
      <c r="A28" s="47" t="s">
        <v>39</v>
      </c>
      <c r="B28" s="49"/>
      <c r="C28" s="49"/>
      <c r="D28" s="41">
        <v>6950</v>
      </c>
      <c r="E28" s="41"/>
      <c r="F28" s="41">
        <v>-4753</v>
      </c>
      <c r="G28" s="41"/>
      <c r="H28" s="41">
        <v>6950</v>
      </c>
      <c r="I28" s="41"/>
      <c r="J28" s="41">
        <v>-4753</v>
      </c>
    </row>
    <row r="29" spans="1:10" ht="24" customHeight="1">
      <c r="A29" s="47" t="s">
        <v>40</v>
      </c>
      <c r="B29" s="49"/>
      <c r="C29" s="49"/>
      <c r="D29" s="41">
        <v>7838</v>
      </c>
      <c r="E29" s="41"/>
      <c r="F29" s="41">
        <v>860</v>
      </c>
      <c r="G29" s="41"/>
      <c r="H29" s="41">
        <v>6143</v>
      </c>
      <c r="I29" s="41"/>
      <c r="J29" s="41">
        <v>658</v>
      </c>
    </row>
    <row r="30" spans="1:10" ht="24" customHeight="1">
      <c r="A30" s="47" t="s">
        <v>41</v>
      </c>
      <c r="B30" s="49"/>
      <c r="C30" s="49"/>
      <c r="D30" s="41">
        <v>-38</v>
      </c>
      <c r="E30" s="41"/>
      <c r="F30" s="41">
        <v>4420</v>
      </c>
      <c r="G30" s="41"/>
      <c r="H30" s="41">
        <v>129</v>
      </c>
      <c r="I30" s="41"/>
      <c r="J30" s="41">
        <v>4378</v>
      </c>
    </row>
    <row r="31" spans="1:10" ht="24" customHeight="1">
      <c r="A31" s="47" t="s">
        <v>51</v>
      </c>
      <c r="B31" s="49"/>
      <c r="C31" s="49"/>
      <c r="D31" s="41"/>
      <c r="E31" s="41"/>
      <c r="F31" s="41"/>
      <c r="G31" s="41"/>
      <c r="H31" s="41"/>
      <c r="I31" s="41"/>
      <c r="J31" s="41"/>
    </row>
    <row r="32" spans="1:10" ht="24" customHeight="1">
      <c r="A32" s="50" t="s">
        <v>190</v>
      </c>
      <c r="B32" s="32"/>
      <c r="C32" s="49"/>
      <c r="D32" s="41">
        <v>-30590</v>
      </c>
      <c r="E32" s="41"/>
      <c r="F32" s="41">
        <v>-49668</v>
      </c>
      <c r="G32" s="41"/>
      <c r="H32" s="41">
        <v>-11719</v>
      </c>
      <c r="I32" s="41"/>
      <c r="J32" s="41">
        <v>-20998</v>
      </c>
    </row>
    <row r="33" spans="1:10" ht="24" customHeight="1">
      <c r="A33" s="50" t="s">
        <v>220</v>
      </c>
      <c r="B33" s="32"/>
      <c r="C33" s="49"/>
      <c r="D33" s="41">
        <v>-55414</v>
      </c>
      <c r="E33" s="41"/>
      <c r="F33" s="41">
        <v>12242</v>
      </c>
      <c r="G33" s="41"/>
      <c r="H33" s="41">
        <v>1088</v>
      </c>
      <c r="I33" s="41"/>
      <c r="J33" s="41">
        <v>15793</v>
      </c>
    </row>
    <row r="34" spans="1:10" ht="24" customHeight="1">
      <c r="A34" s="50" t="s">
        <v>42</v>
      </c>
      <c r="B34" s="32"/>
      <c r="C34" s="49"/>
      <c r="D34" s="41">
        <v>30501</v>
      </c>
      <c r="E34" s="41"/>
      <c r="F34" s="41">
        <v>28580</v>
      </c>
      <c r="G34" s="41"/>
      <c r="H34" s="41">
        <v>2676</v>
      </c>
      <c r="I34" s="41"/>
      <c r="J34" s="41">
        <v>2014</v>
      </c>
    </row>
    <row r="35" spans="1:10" ht="24" customHeight="1">
      <c r="A35" s="50" t="s">
        <v>108</v>
      </c>
      <c r="B35" s="32"/>
      <c r="C35" s="49"/>
      <c r="D35" s="42">
        <v>276</v>
      </c>
      <c r="E35" s="41"/>
      <c r="F35" s="42">
        <v>555</v>
      </c>
      <c r="G35" s="41"/>
      <c r="H35" s="42">
        <v>184</v>
      </c>
      <c r="I35" s="41"/>
      <c r="J35" s="42">
        <v>481</v>
      </c>
    </row>
    <row r="36" spans="1:10" ht="24" customHeight="1">
      <c r="A36" s="47" t="s">
        <v>35</v>
      </c>
      <c r="B36" s="49"/>
      <c r="C36" s="49"/>
      <c r="D36" s="2">
        <f>SUM(D24:D35)</f>
        <v>87985</v>
      </c>
      <c r="E36" s="2"/>
      <c r="F36" s="2">
        <f>SUM(F24:F35)</f>
        <v>176130</v>
      </c>
      <c r="G36" s="2"/>
      <c r="H36" s="2">
        <f>SUM(H24:H35)</f>
        <v>27576</v>
      </c>
      <c r="I36" s="2"/>
      <c r="J36" s="2">
        <f>SUM(J24:J35)</f>
        <v>82811</v>
      </c>
    </row>
    <row r="37" spans="1:10" ht="24" customHeight="1">
      <c r="A37" s="47" t="s">
        <v>109</v>
      </c>
      <c r="B37" s="49"/>
      <c r="C37" s="49"/>
      <c r="D37" s="41">
        <v>-82638</v>
      </c>
      <c r="E37" s="41"/>
      <c r="F37" s="41">
        <v>-163365</v>
      </c>
      <c r="G37" s="41"/>
      <c r="H37" s="41">
        <v>-74864</v>
      </c>
      <c r="I37" s="41"/>
      <c r="J37" s="41">
        <v>-238317</v>
      </c>
    </row>
    <row r="38" spans="1:10" ht="24" customHeight="1">
      <c r="A38" s="50" t="s">
        <v>201</v>
      </c>
      <c r="B38" s="32"/>
      <c r="C38" s="49"/>
      <c r="D38" s="41">
        <v>-3096</v>
      </c>
      <c r="E38" s="41"/>
      <c r="F38" s="41">
        <v>-5346</v>
      </c>
      <c r="G38" s="41"/>
      <c r="H38" s="41">
        <v>0</v>
      </c>
      <c r="I38" s="41"/>
      <c r="J38" s="41">
        <v>-432</v>
      </c>
    </row>
    <row r="39" spans="1:10" ht="24" customHeight="1">
      <c r="A39" s="47" t="s">
        <v>110</v>
      </c>
      <c r="B39" s="49"/>
      <c r="C39" s="49"/>
      <c r="D39" s="41">
        <v>-2088</v>
      </c>
      <c r="E39" s="41"/>
      <c r="F39" s="41">
        <v>-2011</v>
      </c>
      <c r="G39" s="41"/>
      <c r="H39" s="41">
        <v>-1192</v>
      </c>
      <c r="I39" s="41"/>
      <c r="J39" s="41">
        <v>-949</v>
      </c>
    </row>
    <row r="40" spans="1:10" ht="24" customHeight="1">
      <c r="A40" s="47" t="s">
        <v>111</v>
      </c>
      <c r="B40" s="49"/>
      <c r="C40" s="49"/>
      <c r="D40" s="41">
        <v>656</v>
      </c>
      <c r="E40" s="41"/>
      <c r="F40" s="41">
        <v>1051</v>
      </c>
      <c r="G40" s="41"/>
      <c r="H40" s="41">
        <v>0</v>
      </c>
      <c r="I40" s="41"/>
      <c r="J40" s="42">
        <v>0</v>
      </c>
    </row>
    <row r="41" spans="1:10" ht="24" customHeight="1">
      <c r="A41" s="48" t="s">
        <v>191</v>
      </c>
      <c r="B41" s="49"/>
      <c r="C41" s="49"/>
      <c r="D41" s="38">
        <f>SUM(D36:D40)</f>
        <v>819</v>
      </c>
      <c r="E41" s="2"/>
      <c r="F41" s="38">
        <f>SUM(F36:F40)</f>
        <v>6459</v>
      </c>
      <c r="G41" s="2"/>
      <c r="H41" s="38">
        <f>SUM(H36:H40)</f>
        <v>-48480</v>
      </c>
      <c r="I41" s="2"/>
      <c r="J41" s="38">
        <f>SUM(J36:J40)</f>
        <v>-156887</v>
      </c>
    </row>
    <row r="42" spans="1:10" ht="24" customHeight="1">
      <c r="B42" s="49"/>
      <c r="C42" s="49"/>
      <c r="D42" s="2"/>
      <c r="E42" s="2"/>
      <c r="F42" s="2"/>
      <c r="G42" s="2"/>
      <c r="H42" s="2"/>
      <c r="I42" s="2"/>
      <c r="J42" s="2"/>
    </row>
    <row r="43" spans="1:10" ht="24" customHeight="1">
      <c r="A43" s="53" t="s">
        <v>169</v>
      </c>
    </row>
    <row r="44" spans="1:10" ht="24" customHeight="1">
      <c r="A44" s="94" t="s">
        <v>69</v>
      </c>
      <c r="B44" s="94"/>
      <c r="C44" s="94"/>
      <c r="D44" s="94"/>
      <c r="E44" s="94"/>
      <c r="F44" s="94"/>
      <c r="G44" s="94"/>
      <c r="H44" s="94"/>
      <c r="I44" s="94"/>
      <c r="J44" s="94"/>
    </row>
    <row r="45" spans="1:10" ht="24" customHeight="1">
      <c r="A45" s="48" t="s">
        <v>0</v>
      </c>
      <c r="H45" s="47"/>
      <c r="I45" s="47"/>
      <c r="J45" s="47"/>
    </row>
    <row r="46" spans="1:10" ht="24" customHeight="1">
      <c r="A46" s="48" t="s">
        <v>62</v>
      </c>
      <c r="B46" s="16"/>
      <c r="C46" s="16"/>
      <c r="D46" s="34"/>
      <c r="E46" s="34"/>
      <c r="F46" s="34"/>
      <c r="G46" s="34"/>
      <c r="H46" s="35"/>
      <c r="I46" s="35"/>
      <c r="J46" s="35"/>
    </row>
    <row r="47" spans="1:10" ht="24" customHeight="1">
      <c r="A47" s="48" t="s">
        <v>88</v>
      </c>
      <c r="H47" s="47"/>
      <c r="I47" s="47"/>
      <c r="J47" s="47"/>
    </row>
    <row r="48" spans="1:10" ht="24" customHeight="1">
      <c r="A48" s="94" t="s">
        <v>72</v>
      </c>
      <c r="B48" s="94"/>
      <c r="C48" s="94"/>
      <c r="D48" s="94"/>
      <c r="E48" s="94"/>
      <c r="F48" s="94"/>
      <c r="G48" s="94"/>
      <c r="H48" s="94"/>
      <c r="I48" s="94"/>
      <c r="J48" s="94"/>
    </row>
    <row r="49" spans="1:10" ht="24" customHeight="1">
      <c r="A49" s="1"/>
      <c r="B49" s="36"/>
      <c r="C49" s="36"/>
      <c r="D49" s="95" t="s">
        <v>1</v>
      </c>
      <c r="E49" s="95"/>
      <c r="F49" s="95"/>
      <c r="G49" s="36"/>
      <c r="H49" s="95" t="s">
        <v>64</v>
      </c>
      <c r="I49" s="95"/>
      <c r="J49" s="95"/>
    </row>
    <row r="50" spans="1:10" ht="24" customHeight="1">
      <c r="D50" s="37">
        <v>2025</v>
      </c>
      <c r="E50" s="37"/>
      <c r="F50" s="37">
        <v>2024</v>
      </c>
      <c r="G50" s="37"/>
      <c r="H50" s="37">
        <v>2025</v>
      </c>
      <c r="I50" s="37"/>
      <c r="J50" s="37">
        <v>2024</v>
      </c>
    </row>
    <row r="51" spans="1:10" ht="24" customHeight="1">
      <c r="A51" s="48" t="s">
        <v>43</v>
      </c>
      <c r="B51" s="49"/>
      <c r="C51" s="49"/>
      <c r="D51" s="24"/>
      <c r="E51" s="24"/>
      <c r="F51" s="24"/>
      <c r="G51" s="24"/>
      <c r="H51" s="24"/>
      <c r="I51" s="24"/>
      <c r="J51" s="24"/>
    </row>
    <row r="52" spans="1:10" ht="24" customHeight="1">
      <c r="A52" s="63" t="s">
        <v>164</v>
      </c>
      <c r="B52" s="49"/>
      <c r="C52" s="49"/>
      <c r="D52" s="41">
        <v>5537</v>
      </c>
      <c r="E52" s="84"/>
      <c r="F52" s="82">
        <v>-6649</v>
      </c>
      <c r="G52" s="75"/>
      <c r="H52" s="41">
        <v>5537</v>
      </c>
      <c r="I52" s="75"/>
      <c r="J52" s="82">
        <v>-6649</v>
      </c>
    </row>
    <row r="53" spans="1:10" ht="24" customHeight="1">
      <c r="A53" s="50" t="s">
        <v>115</v>
      </c>
      <c r="B53" s="49"/>
      <c r="C53" s="49"/>
      <c r="D53" s="41">
        <v>-10000</v>
      </c>
      <c r="E53" s="84"/>
      <c r="F53" s="82">
        <v>-10000</v>
      </c>
      <c r="G53" s="75"/>
      <c r="H53" s="41">
        <v>-43000</v>
      </c>
      <c r="I53" s="75"/>
      <c r="J53" s="82">
        <v>-52500</v>
      </c>
    </row>
    <row r="54" spans="1:10" ht="24" customHeight="1">
      <c r="A54" s="50" t="s">
        <v>221</v>
      </c>
      <c r="B54" s="49"/>
      <c r="C54" s="49"/>
      <c r="D54" s="41">
        <v>40000</v>
      </c>
      <c r="E54" s="84"/>
      <c r="F54" s="82">
        <v>40000</v>
      </c>
      <c r="G54" s="75"/>
      <c r="H54" s="41">
        <v>40000</v>
      </c>
      <c r="I54" s="75"/>
      <c r="J54" s="82">
        <v>40000</v>
      </c>
    </row>
    <row r="55" spans="1:10" ht="24" customHeight="1">
      <c r="A55" s="50" t="s">
        <v>116</v>
      </c>
      <c r="B55" s="49"/>
      <c r="C55" s="49"/>
      <c r="D55" s="41">
        <v>0</v>
      </c>
      <c r="E55" s="84"/>
      <c r="F55" s="82">
        <v>-4200</v>
      </c>
      <c r="G55" s="75"/>
      <c r="H55" s="41">
        <v>0</v>
      </c>
      <c r="I55" s="75"/>
      <c r="J55" s="82">
        <v>-4200</v>
      </c>
    </row>
    <row r="56" spans="1:10" ht="24" customHeight="1">
      <c r="A56" s="50" t="s">
        <v>202</v>
      </c>
      <c r="B56" s="49"/>
      <c r="C56" s="49"/>
      <c r="D56" s="41">
        <v>5000</v>
      </c>
      <c r="E56" s="84"/>
      <c r="F56" s="82">
        <v>5000</v>
      </c>
      <c r="G56" s="75"/>
      <c r="H56" s="41">
        <v>5000</v>
      </c>
      <c r="I56" s="75"/>
      <c r="J56" s="82">
        <v>5000</v>
      </c>
    </row>
    <row r="57" spans="1:10" ht="24" customHeight="1">
      <c r="A57" s="50" t="s">
        <v>192</v>
      </c>
      <c r="B57" s="49"/>
      <c r="C57" s="49"/>
      <c r="D57" s="41">
        <v>-20000</v>
      </c>
      <c r="E57" s="84"/>
      <c r="F57" s="82">
        <v>-10000</v>
      </c>
      <c r="G57" s="75"/>
      <c r="H57" s="41">
        <v>-20000</v>
      </c>
      <c r="I57" s="75"/>
      <c r="J57" s="82">
        <v>-10000</v>
      </c>
    </row>
    <row r="58" spans="1:10" ht="24" customHeight="1">
      <c r="A58" s="50" t="s">
        <v>117</v>
      </c>
      <c r="B58" s="49"/>
      <c r="C58" s="49"/>
      <c r="D58" s="41">
        <v>77</v>
      </c>
      <c r="E58" s="84"/>
      <c r="F58" s="82">
        <v>458</v>
      </c>
      <c r="G58" s="75"/>
      <c r="H58" s="41">
        <v>42</v>
      </c>
      <c r="I58" s="75"/>
      <c r="J58" s="82">
        <v>280</v>
      </c>
    </row>
    <row r="59" spans="1:10" ht="24" customHeight="1">
      <c r="A59" s="50" t="s">
        <v>203</v>
      </c>
      <c r="B59" s="49"/>
      <c r="C59" s="49"/>
      <c r="D59" s="41">
        <v>-8878</v>
      </c>
      <c r="E59" s="41"/>
      <c r="F59" s="82">
        <v>-29060</v>
      </c>
      <c r="G59" s="41"/>
      <c r="H59" s="41">
        <v>-2722</v>
      </c>
      <c r="I59" s="41"/>
      <c r="J59" s="82">
        <v>-21032</v>
      </c>
    </row>
    <row r="60" spans="1:10" ht="24" customHeight="1">
      <c r="A60" s="50" t="s">
        <v>118</v>
      </c>
      <c r="B60" s="49"/>
      <c r="C60" s="49"/>
      <c r="D60" s="41">
        <v>-2000</v>
      </c>
      <c r="E60" s="41"/>
      <c r="F60" s="82">
        <v>0</v>
      </c>
      <c r="G60" s="41"/>
      <c r="H60" s="41">
        <v>-2000</v>
      </c>
      <c r="I60" s="41"/>
      <c r="J60" s="82">
        <v>0</v>
      </c>
    </row>
    <row r="61" spans="1:10" ht="24" customHeight="1">
      <c r="A61" s="50" t="s">
        <v>119</v>
      </c>
      <c r="B61" s="49"/>
      <c r="C61" s="49"/>
      <c r="D61" s="41">
        <v>5616</v>
      </c>
      <c r="E61" s="41"/>
      <c r="F61" s="82">
        <v>5441</v>
      </c>
      <c r="G61" s="41"/>
      <c r="H61" s="41">
        <v>5616</v>
      </c>
      <c r="I61" s="41"/>
      <c r="J61" s="82">
        <v>5441</v>
      </c>
    </row>
    <row r="62" spans="1:10" ht="24" customHeight="1">
      <c r="A62" s="50" t="s">
        <v>120</v>
      </c>
      <c r="B62" s="49"/>
      <c r="C62" s="49"/>
      <c r="D62" s="41">
        <v>2746</v>
      </c>
      <c r="E62" s="41"/>
      <c r="F62" s="83">
        <v>15576</v>
      </c>
      <c r="G62" s="41"/>
      <c r="H62" s="41">
        <v>2117</v>
      </c>
      <c r="I62" s="41"/>
      <c r="J62" s="83">
        <v>14910</v>
      </c>
    </row>
    <row r="63" spans="1:10" ht="24" customHeight="1">
      <c r="A63" s="48" t="s">
        <v>165</v>
      </c>
      <c r="B63" s="49"/>
      <c r="C63" s="49"/>
      <c r="D63" s="38">
        <f>SUM(D52:D62)</f>
        <v>18098</v>
      </c>
      <c r="E63" s="2"/>
      <c r="F63" s="38">
        <f>SUM(F52:F62)</f>
        <v>6566</v>
      </c>
      <c r="G63" s="2"/>
      <c r="H63" s="38">
        <f>SUM(H52:H62)</f>
        <v>-9410</v>
      </c>
      <c r="I63" s="2"/>
      <c r="J63" s="38">
        <f>SUM(J52:J62)</f>
        <v>-28750</v>
      </c>
    </row>
    <row r="64" spans="1:10" ht="24" customHeight="1">
      <c r="A64" s="48" t="s">
        <v>44</v>
      </c>
      <c r="B64" s="49"/>
      <c r="C64" s="49"/>
      <c r="D64" s="2"/>
      <c r="E64" s="2"/>
      <c r="F64" s="2"/>
      <c r="G64" s="2"/>
      <c r="H64" s="2"/>
      <c r="I64" s="2"/>
      <c r="J64" s="2"/>
    </row>
    <row r="65" spans="1:10" ht="24" customHeight="1">
      <c r="A65" s="50" t="s">
        <v>204</v>
      </c>
      <c r="B65" s="50"/>
      <c r="C65" s="64"/>
      <c r="D65" s="41">
        <v>-49237</v>
      </c>
      <c r="E65" s="41"/>
      <c r="F65" s="82">
        <v>-46799</v>
      </c>
      <c r="G65" s="41"/>
      <c r="H65" s="41">
        <v>-4277</v>
      </c>
      <c r="I65" s="41"/>
      <c r="J65" s="82">
        <v>-4828</v>
      </c>
    </row>
    <row r="66" spans="1:10" ht="24" customHeight="1">
      <c r="A66" s="50" t="s">
        <v>121</v>
      </c>
      <c r="B66" s="50"/>
      <c r="C66" s="50"/>
      <c r="D66" s="2"/>
      <c r="E66" s="2"/>
      <c r="F66" s="2"/>
      <c r="G66" s="2"/>
      <c r="H66" s="2"/>
      <c r="I66" s="2"/>
      <c r="J66" s="2"/>
    </row>
    <row r="67" spans="1:10" ht="24" customHeight="1">
      <c r="A67" s="33" t="s">
        <v>123</v>
      </c>
      <c r="C67" s="33"/>
      <c r="D67" s="41">
        <v>-69000</v>
      </c>
      <c r="E67" s="75"/>
      <c r="F67" s="82">
        <v>-69000</v>
      </c>
      <c r="G67" s="41"/>
      <c r="H67" s="41">
        <v>0</v>
      </c>
      <c r="I67" s="41"/>
      <c r="J67" s="82">
        <v>0</v>
      </c>
    </row>
    <row r="68" spans="1:10" ht="24" customHeight="1">
      <c r="A68" s="47" t="s">
        <v>166</v>
      </c>
      <c r="B68" s="50"/>
      <c r="C68" s="64"/>
      <c r="D68" s="41">
        <v>182700</v>
      </c>
      <c r="E68" s="41"/>
      <c r="F68" s="82">
        <v>0</v>
      </c>
      <c r="G68" s="41"/>
      <c r="H68" s="41">
        <v>182700</v>
      </c>
      <c r="I68" s="41"/>
      <c r="J68" s="82">
        <v>0</v>
      </c>
    </row>
    <row r="69" spans="1:10" ht="24" customHeight="1">
      <c r="A69" s="50" t="s">
        <v>122</v>
      </c>
      <c r="B69" s="50"/>
      <c r="C69" s="64"/>
      <c r="D69" s="41">
        <v>-277100</v>
      </c>
      <c r="E69" s="41"/>
      <c r="F69" s="82">
        <v>0</v>
      </c>
      <c r="G69" s="41"/>
      <c r="H69" s="41">
        <v>-277100</v>
      </c>
      <c r="I69" s="41"/>
      <c r="J69" s="82">
        <v>0</v>
      </c>
    </row>
    <row r="70" spans="1:10" ht="24" customHeight="1">
      <c r="A70" s="50" t="s">
        <v>217</v>
      </c>
      <c r="B70" s="50"/>
      <c r="C70" s="64"/>
      <c r="D70" s="41">
        <v>-5810</v>
      </c>
      <c r="E70" s="41"/>
      <c r="F70" s="83">
        <v>-891</v>
      </c>
      <c r="G70" s="41"/>
      <c r="H70" s="41">
        <v>-5810</v>
      </c>
      <c r="I70" s="41"/>
      <c r="J70" s="83">
        <v>-891</v>
      </c>
    </row>
    <row r="71" spans="1:10" ht="24" customHeight="1">
      <c r="A71" s="48" t="s">
        <v>141</v>
      </c>
      <c r="B71" s="49"/>
      <c r="C71" s="49"/>
      <c r="D71" s="38">
        <f>SUM(D65:D70)</f>
        <v>-218447</v>
      </c>
      <c r="E71" s="2"/>
      <c r="F71" s="38">
        <f>SUM(F65:F70)</f>
        <v>-116690</v>
      </c>
      <c r="G71" s="2"/>
      <c r="H71" s="38">
        <f>SUM(H65:H70)</f>
        <v>-104487</v>
      </c>
      <c r="I71" s="2"/>
      <c r="J71" s="38">
        <f>SUM(J65:J70)</f>
        <v>-5719</v>
      </c>
    </row>
    <row r="72" spans="1:10" ht="24" customHeight="1">
      <c r="A72" s="48" t="s">
        <v>142</v>
      </c>
      <c r="B72" s="49"/>
      <c r="C72" s="49"/>
      <c r="D72" s="2">
        <f>SUM(D41,D63:D64,D71)</f>
        <v>-199530</v>
      </c>
      <c r="E72" s="2"/>
      <c r="F72" s="2">
        <f>SUM(F41,F63:F64,F71)</f>
        <v>-103665</v>
      </c>
      <c r="G72" s="2"/>
      <c r="H72" s="2">
        <f>SUM(H41,H63:H64,H71)</f>
        <v>-162377</v>
      </c>
      <c r="I72" s="2"/>
      <c r="J72" s="2">
        <f>SUM(J41,J63:J64,J71)</f>
        <v>-191356</v>
      </c>
    </row>
    <row r="73" spans="1:10" ht="24" customHeight="1">
      <c r="A73" s="47" t="s">
        <v>74</v>
      </c>
      <c r="B73" s="49"/>
      <c r="C73" s="49"/>
      <c r="D73" s="42">
        <v>768538</v>
      </c>
      <c r="E73" s="2"/>
      <c r="F73" s="42">
        <v>1363981</v>
      </c>
      <c r="G73" s="2"/>
      <c r="H73" s="42">
        <v>432303</v>
      </c>
      <c r="I73" s="2"/>
      <c r="J73" s="42">
        <v>922608</v>
      </c>
    </row>
    <row r="74" spans="1:10" ht="24" customHeight="1" thickBot="1">
      <c r="A74" s="48" t="s">
        <v>75</v>
      </c>
      <c r="B74" s="49"/>
      <c r="C74" s="49"/>
      <c r="D74" s="22">
        <f>SUM(D72:D73)</f>
        <v>569008</v>
      </c>
      <c r="E74" s="2"/>
      <c r="F74" s="22">
        <f>SUM(F72:F73)</f>
        <v>1260316</v>
      </c>
      <c r="G74" s="2"/>
      <c r="H74" s="22">
        <f>SUM(H72:H73)</f>
        <v>269926</v>
      </c>
      <c r="I74" s="2"/>
      <c r="J74" s="22">
        <f>SUM(J72:J73)</f>
        <v>731252</v>
      </c>
    </row>
    <row r="75" spans="1:10" ht="24" customHeight="1" thickTop="1">
      <c r="A75" s="47" t="s">
        <v>45</v>
      </c>
      <c r="B75" s="49"/>
      <c r="C75" s="49"/>
      <c r="D75" s="2">
        <f>SUM(D74-BS!E11)</f>
        <v>0</v>
      </c>
      <c r="E75" s="2"/>
      <c r="F75" s="2"/>
      <c r="G75" s="2"/>
      <c r="H75" s="2">
        <f>SUM(H74-BS!I11)</f>
        <v>0</v>
      </c>
      <c r="I75" s="2"/>
      <c r="J75" s="2"/>
    </row>
    <row r="76" spans="1:10" ht="24" customHeight="1">
      <c r="A76" s="48" t="s">
        <v>85</v>
      </c>
      <c r="B76" s="49"/>
      <c r="C76" s="49"/>
      <c r="D76" s="2"/>
      <c r="E76" s="2"/>
      <c r="F76" s="2"/>
      <c r="G76" s="2"/>
      <c r="H76" s="2"/>
      <c r="I76" s="2"/>
      <c r="J76" s="2"/>
    </row>
    <row r="77" spans="1:10" ht="24" customHeight="1">
      <c r="A77" s="47" t="s">
        <v>86</v>
      </c>
      <c r="B77" s="49"/>
      <c r="C77" s="49"/>
      <c r="D77" s="2"/>
      <c r="E77" s="2"/>
      <c r="F77" s="2"/>
      <c r="G77" s="2"/>
      <c r="H77" s="2"/>
      <c r="I77" s="2"/>
      <c r="J77" s="2"/>
    </row>
    <row r="78" spans="1:10" ht="24" customHeight="1">
      <c r="A78" s="63" t="s">
        <v>205</v>
      </c>
      <c r="C78" s="49"/>
      <c r="D78" s="2">
        <v>0</v>
      </c>
      <c r="E78" s="2"/>
      <c r="F78" s="2">
        <v>4007</v>
      </c>
      <c r="G78" s="2"/>
      <c r="H78" s="2">
        <v>0</v>
      </c>
      <c r="I78" s="2">
        <v>0</v>
      </c>
      <c r="J78" s="2">
        <v>787</v>
      </c>
    </row>
    <row r="79" spans="1:10" ht="24" customHeight="1">
      <c r="A79" s="63" t="s">
        <v>134</v>
      </c>
      <c r="C79" s="49"/>
      <c r="D79" s="2">
        <v>0</v>
      </c>
      <c r="E79" s="2"/>
      <c r="F79" s="2">
        <v>2057</v>
      </c>
      <c r="G79" s="2"/>
      <c r="H79" s="2">
        <v>0</v>
      </c>
      <c r="I79" s="2">
        <v>0</v>
      </c>
      <c r="J79" s="2">
        <v>2057</v>
      </c>
    </row>
    <row r="80" spans="1:10" ht="24" customHeight="1">
      <c r="B80" s="49"/>
      <c r="C80" s="49"/>
      <c r="D80" s="2"/>
      <c r="E80" s="2"/>
      <c r="F80" s="2"/>
      <c r="G80" s="2"/>
      <c r="H80" s="2"/>
      <c r="I80" s="2"/>
      <c r="J80" s="2"/>
    </row>
    <row r="81" spans="1:10" ht="24" customHeight="1">
      <c r="A81" s="53" t="s">
        <v>169</v>
      </c>
      <c r="B81" s="49"/>
      <c r="C81" s="49"/>
      <c r="D81" s="49"/>
      <c r="E81" s="49"/>
      <c r="F81" s="49"/>
      <c r="G81" s="49"/>
    </row>
    <row r="82" spans="1:10" ht="24" customHeight="1">
      <c r="D82" s="30"/>
      <c r="E82" s="30"/>
      <c r="F82" s="30"/>
      <c r="G82" s="31"/>
      <c r="H82" s="30"/>
      <c r="I82" s="31"/>
      <c r="J82" s="30"/>
    </row>
  </sheetData>
  <mergeCells count="8">
    <mergeCell ref="A48:J48"/>
    <mergeCell ref="D49:F49"/>
    <mergeCell ref="H49:J49"/>
    <mergeCell ref="A1:J1"/>
    <mergeCell ref="A5:J5"/>
    <mergeCell ref="D6:F6"/>
    <mergeCell ref="H6:J6"/>
    <mergeCell ref="A44:J44"/>
  </mergeCells>
  <printOptions horizontalCentered="1"/>
  <pageMargins left="0.7" right="0.35" top="0.78740157480314998" bottom="0.31496062992126" header="0.31496062992126" footer="0.31496062992126"/>
  <pageSetup paperSize="9" scale="70" fitToHeight="3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Pornpan Klaysukpong</cp:lastModifiedBy>
  <cp:lastPrinted>2025-05-10T10:52:20Z</cp:lastPrinted>
  <dcterms:created xsi:type="dcterms:W3CDTF">2010-02-17T09:46:36Z</dcterms:created>
  <dcterms:modified xsi:type="dcterms:W3CDTF">2025-05-13T10:15:17Z</dcterms:modified>
</cp:coreProperties>
</file>