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rportthai-my.sharepoint.com/personal/thira_p_airportthai_co_th/Documents/1.AOT/4.งบการเงินปีก่อน/ตรวจงบการเงิน/2568/Q2/Convert File/"/>
    </mc:Choice>
  </mc:AlternateContent>
  <xr:revisionPtr revIDLastSave="7" documentId="13_ncr:1_{0C1D63DF-DB4D-49FC-932F-9117976A3833}" xr6:coauthVersionLast="47" xr6:coauthVersionMax="47" xr10:uidLastSave="{8E53A783-5015-4080-81E4-D31CFB203818}"/>
  <bookViews>
    <workbookView xWindow="-120" yWindow="-120" windowWidth="29040" windowHeight="15720" firstSheet="1" activeTab="1" xr2:uid="{09D5D0C6-A536-4025-952A-BEF659F1349D}"/>
  </bookViews>
  <sheets>
    <sheet name="_com.sap.ip.bi.xl.hiddensheet" sheetId="42" state="veryHidden" r:id="rId1"/>
    <sheet name="งบฐานะการเงิน  (บาท) EY" sheetId="50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EY'!$A$1:$J$95</definedName>
    <definedName name="_xlnm.Print_Area" localSheetId="2">'งบกำไรขาดทุน  (บาท) EY'!$A$1:$I$224</definedName>
    <definedName name="_xlnm.Print_Area" localSheetId="1">'งบฐานะการเงิน  (บาท) EY'!$A$1:$J$141</definedName>
    <definedName name="_xlnm.Print_Area" localSheetId="3">'ส่วนผู้ถือหุ้น-งบรวม (บาท) EY'!$A$1:$T$37</definedName>
    <definedName name="_xlnm.Print_Area" localSheetId="4">'ส่วนผู้ถือหุ้น-ทอท (บาท) EY'!$A$1:$Q$32</definedName>
    <definedName name="_xlnm.Print_Area">'[1]ม.ค.49'!$A$1:$J$70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5" i="47" l="1"/>
  <c r="O25" i="47"/>
  <c r="M25" i="47"/>
  <c r="K25" i="47"/>
  <c r="I25" i="47"/>
  <c r="G25" i="47"/>
  <c r="E25" i="47"/>
  <c r="R32" i="45"/>
  <c r="N32" i="45"/>
  <c r="L32" i="45"/>
  <c r="H32" i="45"/>
  <c r="D32" i="45"/>
  <c r="F32" i="45"/>
  <c r="J31" i="45" l="1"/>
  <c r="J32" i="45" s="1"/>
  <c r="O23" i="47"/>
  <c r="C43" i="44" l="1"/>
  <c r="C65" i="44" s="1"/>
  <c r="E43" i="44"/>
  <c r="E65" i="44" s="1"/>
  <c r="G191" i="44"/>
  <c r="G192" i="44" s="1"/>
  <c r="C191" i="44"/>
  <c r="C192" i="44" s="1"/>
  <c r="D30" i="50"/>
  <c r="H77" i="49"/>
  <c r="D77" i="49"/>
  <c r="P26" i="45"/>
  <c r="T26" i="45"/>
  <c r="D27" i="49"/>
  <c r="D39" i="49" s="1"/>
  <c r="D42" i="49" s="1"/>
  <c r="F27" i="49"/>
  <c r="F39" i="49" s="1"/>
  <c r="F42" i="49" s="1"/>
  <c r="H27" i="49"/>
  <c r="H39" i="49" s="1"/>
  <c r="H42" i="49" s="1"/>
  <c r="J27" i="49"/>
  <c r="J39" i="49" s="1"/>
  <c r="J42" i="49" s="1"/>
  <c r="P29" i="45"/>
  <c r="T29" i="45" s="1"/>
  <c r="O22" i="47"/>
  <c r="Q22" i="47"/>
  <c r="O17" i="47"/>
  <c r="H22" i="45"/>
  <c r="F22" i="45"/>
  <c r="D22" i="45"/>
  <c r="R22" i="45"/>
  <c r="P22" i="45"/>
  <c r="T22" i="45"/>
  <c r="N22" i="45"/>
  <c r="L22" i="45"/>
  <c r="J22" i="45"/>
  <c r="Q17" i="47"/>
  <c r="I191" i="44"/>
  <c r="I192" i="44" s="1"/>
  <c r="E191" i="44"/>
  <c r="E192" i="44"/>
  <c r="I144" i="44"/>
  <c r="G144" i="44"/>
  <c r="E144" i="44"/>
  <c r="C144" i="44"/>
  <c r="I133" i="44"/>
  <c r="I134" i="44" s="1"/>
  <c r="I145" i="44" s="1"/>
  <c r="I148" i="44" s="1"/>
  <c r="I150" i="44" s="1"/>
  <c r="G133" i="44"/>
  <c r="E133" i="44"/>
  <c r="C133" i="44"/>
  <c r="I127" i="44"/>
  <c r="G127" i="44"/>
  <c r="G134" i="44" s="1"/>
  <c r="E127" i="44"/>
  <c r="E134" i="44" s="1"/>
  <c r="C127" i="44"/>
  <c r="C134" i="44"/>
  <c r="J67" i="49"/>
  <c r="F67" i="49"/>
  <c r="D67" i="49"/>
  <c r="H67" i="49"/>
  <c r="P28" i="45"/>
  <c r="T28" i="45"/>
  <c r="G32" i="44"/>
  <c r="H30" i="50"/>
  <c r="M19" i="47"/>
  <c r="K19" i="47"/>
  <c r="I19" i="47"/>
  <c r="G19" i="47"/>
  <c r="E19" i="47"/>
  <c r="O18" i="47"/>
  <c r="Q18" i="47"/>
  <c r="O16" i="47"/>
  <c r="Q16" i="47"/>
  <c r="J77" i="49"/>
  <c r="F77" i="49"/>
  <c r="H31" i="45"/>
  <c r="F31" i="45"/>
  <c r="D31" i="45"/>
  <c r="R31" i="45"/>
  <c r="N24" i="45"/>
  <c r="P24" i="45"/>
  <c r="T24" i="45"/>
  <c r="I32" i="44"/>
  <c r="I21" i="44"/>
  <c r="I22" i="44" s="1"/>
  <c r="I33" i="44" s="1"/>
  <c r="I36" i="44" s="1"/>
  <c r="I38" i="44" s="1"/>
  <c r="I15" i="44"/>
  <c r="E32" i="44"/>
  <c r="E21" i="44"/>
  <c r="E15" i="44"/>
  <c r="J114" i="50"/>
  <c r="J116" i="50"/>
  <c r="F114" i="50"/>
  <c r="F116" i="50" s="1"/>
  <c r="H114" i="50"/>
  <c r="H116" i="50"/>
  <c r="J77" i="50"/>
  <c r="J67" i="50"/>
  <c r="F77" i="50"/>
  <c r="F67" i="50"/>
  <c r="F78" i="50" s="1"/>
  <c r="H77" i="50"/>
  <c r="D77" i="50"/>
  <c r="H67" i="50"/>
  <c r="D67" i="50"/>
  <c r="D78" i="50" s="1"/>
  <c r="J30" i="50"/>
  <c r="J17" i="50"/>
  <c r="J31" i="50" s="1"/>
  <c r="F30" i="50"/>
  <c r="F17" i="50"/>
  <c r="H17" i="50"/>
  <c r="D17" i="50"/>
  <c r="C32" i="44"/>
  <c r="C21" i="44"/>
  <c r="C15" i="44"/>
  <c r="G21" i="44"/>
  <c r="O21" i="47"/>
  <c r="Q21" i="47"/>
  <c r="I24" i="47"/>
  <c r="G24" i="47"/>
  <c r="E24" i="47"/>
  <c r="G15" i="44"/>
  <c r="G22" i="44" s="1"/>
  <c r="Q19" i="47"/>
  <c r="O19" i="47"/>
  <c r="I43" i="44"/>
  <c r="I65" i="44" s="1"/>
  <c r="D114" i="50"/>
  <c r="P32" i="45" s="1"/>
  <c r="T32" i="45" s="1"/>
  <c r="Q23" i="47"/>
  <c r="M24" i="47"/>
  <c r="O24" i="47"/>
  <c r="N30" i="45"/>
  <c r="P30" i="45" s="1"/>
  <c r="T30" i="45" s="1"/>
  <c r="L31" i="45"/>
  <c r="N31" i="45" s="1"/>
  <c r="P31" i="45" s="1"/>
  <c r="T31" i="45" s="1"/>
  <c r="K24" i="47"/>
  <c r="Q24" i="47"/>
  <c r="G145" i="44" l="1"/>
  <c r="G148" i="44" s="1"/>
  <c r="G150" i="44" s="1"/>
  <c r="C22" i="44"/>
  <c r="C33" i="44" s="1"/>
  <c r="C36" i="44" s="1"/>
  <c r="C38" i="44" s="1"/>
  <c r="G33" i="44"/>
  <c r="G36" i="44" s="1"/>
  <c r="G38" i="44" s="1"/>
  <c r="G41" i="44" s="1"/>
  <c r="G43" i="44" s="1"/>
  <c r="G65" i="44" s="1"/>
  <c r="D31" i="50"/>
  <c r="D116" i="50"/>
  <c r="F78" i="49"/>
  <c r="F80" i="49" s="1"/>
  <c r="E145" i="44"/>
  <c r="E148" i="44" s="1"/>
  <c r="E150" i="44" s="1"/>
  <c r="E177" i="44" s="1"/>
  <c r="E193" i="44" s="1"/>
  <c r="E196" i="44" s="1"/>
  <c r="E198" i="44" s="1"/>
  <c r="C145" i="44"/>
  <c r="C148" i="44" s="1"/>
  <c r="C150" i="44" s="1"/>
  <c r="C153" i="44" s="1"/>
  <c r="E22" i="44"/>
  <c r="E33" i="44" s="1"/>
  <c r="E36" i="44" s="1"/>
  <c r="E38" i="44" s="1"/>
  <c r="J78" i="49"/>
  <c r="J80" i="49" s="1"/>
  <c r="H78" i="49"/>
  <c r="H80" i="49" s="1"/>
  <c r="I153" i="44"/>
  <c r="I177" i="44"/>
  <c r="I193" i="44" s="1"/>
  <c r="I196" i="44" s="1"/>
  <c r="I198" i="44" s="1"/>
  <c r="H78" i="50"/>
  <c r="H117" i="50" s="1"/>
  <c r="J78" i="50"/>
  <c r="F117" i="50"/>
  <c r="F31" i="50"/>
  <c r="H31" i="50"/>
  <c r="J117" i="50"/>
  <c r="D117" i="50"/>
  <c r="F118" i="50"/>
  <c r="J118" i="50"/>
  <c r="D78" i="49"/>
  <c r="D80" i="49" s="1"/>
  <c r="D81" i="49" s="1"/>
  <c r="K80" i="49" l="1"/>
  <c r="H81" i="49"/>
  <c r="E153" i="44"/>
  <c r="C177" i="44"/>
  <c r="C193" i="44" s="1"/>
  <c r="C196" i="44" s="1"/>
  <c r="C198" i="44" s="1"/>
  <c r="D118" i="50"/>
  <c r="H118" i="50"/>
  <c r="C155" i="44"/>
  <c r="C158" i="44"/>
  <c r="E158" i="44"/>
  <c r="E155" i="44"/>
  <c r="I158" i="44"/>
  <c r="I155" i="44"/>
  <c r="G177" i="44"/>
  <c r="G193" i="44" s="1"/>
  <c r="G153" i="44"/>
  <c r="G158" i="44" s="1"/>
  <c r="G196" i="44" l="1"/>
  <c r="G198" i="44" s="1"/>
  <c r="G155" i="44"/>
</calcChain>
</file>

<file path=xl/sharedStrings.xml><?xml version="1.0" encoding="utf-8"?>
<sst xmlns="http://schemas.openxmlformats.org/spreadsheetml/2006/main" count="456" uniqueCount="238">
  <si>
    <t>บริษัท ท่าอากาศยานไทย จำกัด (มหาชน) และบริษัทย่อย</t>
  </si>
  <si>
    <t>งบฐานะการเงิน</t>
  </si>
  <si>
    <t>ณ วันที่ 31 มีนาคม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</si>
  <si>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</si>
  <si>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</si>
  <si>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</si>
  <si>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</si>
  <si>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</si>
  <si>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30 กันยายน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</si>
  <si>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</si>
  <si>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</si>
  <si>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</si>
  <si>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</si>
  <si>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</si>
  <si>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</si>
  <si>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</si>
  <si>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</si>
  <si>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</si>
  <si>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</si>
  <si>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</si>
  <si>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</si>
  <si>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</si>
  <si>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</si>
  <si>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</si>
  <si>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</si>
  <si>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</si>
  <si>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</si>
  <si>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</si>
  <si>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</si>
  <si>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</si>
  <si>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</si>
  <si>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</si>
  <si>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</si>
  <si>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</si>
  <si>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</si>
  <si>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</si>
  <si>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</si>
  <si>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</si>
  <si>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</si>
  <si>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</si>
  <si>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</si>
  <si>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</si>
  <si>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รายได้รับล่วงหน้า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</si>
  <si>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</si>
  <si>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</si>
  <si>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</si>
  <si>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</si>
  <si>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</si>
  <si>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</si>
  <si>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</si>
  <si>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</si>
  <si>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</si>
  <si>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</si>
  <si>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</si>
  <si>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</si>
  <si>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</si>
  <si>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</si>
  <si>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</si>
  <si>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</si>
  <si>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</si>
  <si>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</si>
  <si>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</si>
  <si>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</si>
  <si>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</si>
  <si>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</si>
  <si>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</si>
  <si>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</si>
  <si>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</si>
  <si>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</si>
  <si>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</si>
  <si>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</si>
  <si>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</si>
  <si>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</si>
  <si>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</si>
  <si>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</si>
  <si>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</si>
  <si>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มีนาคม 2568</t>
  </si>
  <si>
    <t>31 มีนาคม 2567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</si>
  <si>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</si>
  <si>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</si>
  <si>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</si>
  <si>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</si>
  <si>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</si>
  <si>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</si>
  <si>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</si>
  <si>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</si>
  <si>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</si>
  <si>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</si>
  <si>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กำไรจากการจำหน่ายสินทรัพย์</t>
  </si>
  <si>
    <t>กำไรจากตราสารอนุพันธ์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</si>
  <si>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</si>
  <si>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</si>
  <si>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</si>
  <si>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</si>
  <si>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</si>
  <si>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</si>
  <si>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</si>
  <si>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ค่าเสื่อมราคาและค่าตัดจำหน่าย</t>
  </si>
  <si>
    <t>ขาดทุนจากอัตราแลกเปลี่ยน</t>
  </si>
  <si>
    <t>ขาดทุนจากการด้อยค่าสินทรัพย์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</si>
  <si>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</si>
  <si>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</si>
  <si>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</si>
  <si>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</si>
  <si>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</si>
  <si>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</si>
  <si>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</si>
  <si>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</si>
  <si>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</si>
  <si>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</si>
  <si>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</si>
  <si>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</si>
  <si>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</si>
  <si>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</si>
  <si>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</si>
  <si>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</si>
  <si>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</si>
  <si>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</si>
  <si>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</si>
  <si>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</si>
  <si>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ภาษีเงินได้เกี่ยวกับขาดทุนจากการเปลี่ยนแปลงมูลค่าของเงินลงทุน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</si>
  <si>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</si>
  <si>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</si>
  <si>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</si>
  <si>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</si>
  <si>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</si>
  <si>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</si>
  <si>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สำหรับงวดหกเดือนสิ้นสุดวันที่ 31 มีนาคม 2568</t>
  </si>
  <si>
    <t>(นายเจนวิทย์ มุสิกรัตน์)</t>
  </si>
  <si>
    <t>(นางบุญปลูก น้อยน้ำคำ)</t>
  </si>
  <si>
    <t>รองกรรมการผู้อำนวยการใหญ่</t>
  </si>
  <si>
    <t>ผู้อำนวยการฝ่ายบัญชี</t>
  </si>
  <si>
    <t xml:space="preserve">   กำไรหรือขาดทุนในภายหลัง </t>
  </si>
  <si>
    <t xml:space="preserve">   กำไรหรือขาดทุนในภายหลัง - สุทธิจากภาษี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</si>
  <si>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</si>
  <si>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</si>
  <si>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 จากการ</t>
  </si>
  <si>
    <t>เปลี่ยนแปลง</t>
  </si>
  <si>
    <t>มูลค่าของเงินลงทุน</t>
  </si>
  <si>
    <t>ในตราสารทุน</t>
  </si>
  <si>
    <t>ที่กำหนดให้วัดมูลค่า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</si>
  <si>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</si>
  <si>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</si>
  <si>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</si>
  <si>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</si>
  <si>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</si>
  <si>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ด้วยมูลค่ายุติธรรมผ่าน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</si>
  <si>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</si>
  <si>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</si>
  <si>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</si>
  <si>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</si>
  <si>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</si>
  <si>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</si>
  <si>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</si>
  <si>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</si>
  <si>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</si>
  <si>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</si>
  <si>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</si>
  <si>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2566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</si>
  <si>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</si>
  <si>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</si>
  <si>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เงินปันผลจ่าย</t>
  </si>
  <si>
    <t>กำไรขาดทุนเบ็ดเสร็จรวมสำหรับงวด</t>
  </si>
  <si>
    <t>ยอดคงเหลือ ณ วันที่ 31 มีนาคม 2567</t>
  </si>
  <si>
    <t>ยอดคงเหลือ ณ วันที่ 1 ตุลาคม 2567</t>
  </si>
  <si>
    <t>เงินลงทุนที่ลดลงระหว่างปีของผู้มีส่วนได้เสีย</t>
  </si>
  <si>
    <t>ยอดคงเหลือ ณ วันที่ 31 มีนาคม 2568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</si>
  <si>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</si>
  <si>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</si>
  <si>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</si>
  <si>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</si>
  <si>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</si>
  <si>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</si>
  <si>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โอนกลับผลขาดทุนด้านเครดิตที่คาดว่าจะเกิดขึ้น</t>
  </si>
  <si>
    <t xml:space="preserve">   ค่าเสื่อมราคาและค่าตัดจำหน่าย</t>
  </si>
  <si>
    <t xml:space="preserve">   ขาดทุนจากการด้อยค่าสินทรัพย์</t>
  </si>
  <si>
    <t xml:space="preserve">   ขาดทุนจากอัตราแลกเปลี่ยน</t>
  </si>
  <si>
    <t xml:space="preserve">   กำไรจากการจำหน่ายอุปกรณ์</t>
  </si>
  <si>
    <t xml:space="preserve">   กำไรจากการเปลี่ยนแปลงสัญญาเช่า</t>
  </si>
  <si>
    <t xml:space="preserve">   กำไรจากตราสารอนุพันธ์</t>
  </si>
  <si>
    <t xml:space="preserve">   ส่วนแบ่งขาดทุน (กำไร) จากเงินลงทุนในการร่วมค้า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</si>
  <si>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</si>
  <si>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</si>
  <si>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</si>
  <si>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</si>
  <si>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</si>
  <si>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</si>
  <si>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</si>
  <si>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</si>
  <si>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</si>
  <si>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</si>
  <si>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ลูกหนี้หมุนเวียนอื่น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</si>
  <si>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</si>
  <si>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</si>
  <si>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</si>
  <si>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</si>
  <si>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</si>
  <si>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</si>
  <si>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จ่ายสำรองผลประโยชน์พนักงาน</t>
  </si>
  <si>
    <t xml:space="preserve">   หนี้สินไม่หมุนเวียนอื่น</t>
  </si>
  <si>
    <t>เงินสดได้มาจากการดำเนินงาน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</si>
  <si>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</si>
  <si>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</si>
  <si>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</si>
  <si>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</si>
  <si>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</si>
  <si>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เงินสดจ่ายในสินทรัพย์ทางการเงินหมุนเวียนอื่น</t>
  </si>
  <si>
    <t>เงินสดจ่ายในสินทรัพย์ทางการเงินไม่หมุนเวียนอื่น</t>
  </si>
  <si>
    <t>เงินสดจ่ายในเงินฝากธนาคารที่มีภาระค้ำประกัน</t>
  </si>
  <si>
    <t>เงินปันผลรับจากเงินลงทุน</t>
  </si>
  <si>
    <t>เงินสดรับจากการจำหน่ายสินทรัพย์</t>
  </si>
  <si>
    <t>เงินสดจ่ายในที่ดิน อาคารและอุปกรณ์</t>
  </si>
  <si>
    <t>เงินสดจ่ายในสินทรัพย์ไม่มีตัวตน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</si>
  <si>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</si>
  <si>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</si>
  <si>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</si>
  <si>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 xml:space="preserve"> จ่ายชำระเงินกู้ยืมระยะสั้นจากสถาบันการเงิน</t>
  </si>
  <si>
    <t>จ่ายชำระหนี้สินตามสัญญาเช่า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</si>
  <si>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</si>
  <si>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</si>
  <si>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</si>
  <si>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</si>
  <si>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</si>
  <si>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</si>
  <si>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</si>
  <si>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</si>
  <si>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</si>
  <si>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</si>
  <si>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</si>
  <si>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อาคารและอุปกรณ์ที่ยังไม่ได้ชำระ</t>
  </si>
  <si>
    <t xml:space="preserve">   สิทธิการใช้สินทรัพย์เพิ่มขึ้นจากหนี้สินตามสัญญาเช่า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</si>
  <si>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</si>
  <si>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>ภาษีเงินได้เกี่ยวกับผลขาดทุนจากการวัดมูลค่าของภาระผูกพัน</t>
  </si>
  <si>
    <t xml:space="preserve">   ผลประโยชน์หลังออกจากงาน</t>
  </si>
  <si>
    <t>ขาดทุนจากการวัดมูลค่าของภาระผูกพันผลประโยชน์หลังออกจากงาน</t>
  </si>
  <si>
    <t>รายได้อื่น - อื่น ๆ</t>
  </si>
  <si>
    <t>เงินสดจ่ายเพื่อการลงทุนในบริษัทย่อย</t>
  </si>
  <si>
    <t>เงินสดจ่ายเพื่อการลงทุนในการร่วมค้า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</si>
</sst>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00;\-#,##0.000"/>
    <numFmt numFmtId="198" formatCode="#,##0.0_);\(#,##0.0\)"/>
    <numFmt numFmtId="199" formatCode="#,##0.00000;\-#,##0.00000"/>
  </numFmts>
  <fonts count="67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b/>
      <sz val="16"/>
      <name val="TH Sarabun New"/>
      <family val="2"/>
    </font>
    <font>
      <sz val="16"/>
      <name val="TH Sarabun New"/>
      <family val="2"/>
    </font>
    <font>
      <u/>
      <sz val="16"/>
      <name val="TH Sarabun New"/>
      <family val="2"/>
    </font>
    <font>
      <i/>
      <sz val="16"/>
      <name val="TH Sarabun New"/>
      <family val="2"/>
    </font>
    <font>
      <sz val="16"/>
      <color rgb="FF000000"/>
      <name val="TH Sarabun New"/>
      <family val="2"/>
    </font>
    <font>
      <b/>
      <sz val="16"/>
      <color theme="1"/>
      <name val="TH Sarabun New"/>
      <family val="2"/>
    </font>
    <font>
      <i/>
      <sz val="16"/>
      <color theme="1"/>
      <name val="TH Sarabun New"/>
      <family val="2"/>
    </font>
    <font>
      <sz val="16"/>
      <color theme="1"/>
      <name val="TH Sarabun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0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8" fontId="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36" fillId="0" borderId="0"/>
    <xf numFmtId="191" fontId="36" fillId="0" borderId="0"/>
    <xf numFmtId="192" fontId="36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37" fillId="0" borderId="0"/>
    <xf numFmtId="0" fontId="3" fillId="0" borderId="0"/>
    <xf numFmtId="0" fontId="38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41" fillId="18" borderId="14" applyNumberFormat="0" applyAlignment="0" applyProtection="0">
      <alignment horizontal="left" vertical="center" indent="1"/>
    </xf>
    <xf numFmtId="193" fontId="42" fillId="19" borderId="14" applyNumberFormat="0" applyAlignment="0" applyProtection="0">
      <alignment horizontal="left" vertical="center" indent="1"/>
    </xf>
    <xf numFmtId="0" fontId="43" fillId="20" borderId="14" applyNumberFormat="0" applyAlignment="0" applyProtection="0">
      <alignment horizontal="left" vertical="center" indent="1"/>
    </xf>
    <xf numFmtId="193" fontId="42" fillId="0" borderId="15" applyNumberFormat="0" applyProtection="0">
      <alignment horizontal="right" vertical="center"/>
    </xf>
    <xf numFmtId="0" fontId="43" fillId="21" borderId="14" applyNumberFormat="0" applyAlignment="0" applyProtection="0">
      <alignment horizontal="left" vertical="center" indent="1"/>
    </xf>
    <xf numFmtId="0" fontId="43" fillId="22" borderId="14" applyNumberFormat="0" applyAlignment="0" applyProtection="0">
      <alignment horizontal="left" vertical="center" indent="1"/>
    </xf>
    <xf numFmtId="0" fontId="43" fillId="23" borderId="16" applyNumberFormat="0" applyAlignment="0" applyProtection="0">
      <alignment horizontal="left" vertical="center" indent="1"/>
    </xf>
    <xf numFmtId="0" fontId="43" fillId="24" borderId="14" applyNumberFormat="0" applyAlignment="0" applyProtection="0">
      <alignment horizontal="left" vertical="center" indent="1"/>
    </xf>
    <xf numFmtId="193" fontId="41" fillId="0" borderId="16" applyNumberFormat="0" applyProtection="0">
      <alignment horizontal="right" vertical="center"/>
    </xf>
    <xf numFmtId="193" fontId="42" fillId="19" borderId="14" applyNumberFormat="0" applyAlignment="0" applyProtection="0">
      <alignment horizontal="left" vertical="center" indent="1"/>
    </xf>
    <xf numFmtId="0" fontId="43" fillId="25" borderId="16" applyNumberFormat="0" applyAlignment="0">
      <alignment horizontal="left" vertical="center" indent="1"/>
      <protection locked="0"/>
    </xf>
    <xf numFmtId="0" fontId="43" fillId="23" borderId="16" applyNumberFormat="0" applyAlignment="0" applyProtection="0">
      <alignment horizontal="left" vertical="center" indent="1"/>
    </xf>
    <xf numFmtId="193" fontId="42" fillId="20" borderId="15" applyNumberFormat="0" applyBorder="0">
      <alignment horizontal="right" vertical="center"/>
      <protection locked="0"/>
    </xf>
    <xf numFmtId="0" fontId="43" fillId="25" borderId="16" applyNumberFormat="0" applyAlignment="0">
      <alignment horizontal="left" vertical="center" indent="1"/>
      <protection locked="0"/>
    </xf>
    <xf numFmtId="193" fontId="41" fillId="23" borderId="16" applyNumberFormat="0" applyProtection="0">
      <alignment horizontal="right" vertical="center"/>
    </xf>
    <xf numFmtId="193" fontId="41" fillId="20" borderId="16" applyNumberFormat="0" applyBorder="0">
      <alignment horizontal="right" vertical="center"/>
      <protection locked="0"/>
    </xf>
    <xf numFmtId="193" fontId="45" fillId="26" borderId="17" applyNumberFormat="0" applyBorder="0" applyAlignment="0" applyProtection="0">
      <alignment horizontal="right" vertical="center" indent="1"/>
    </xf>
    <xf numFmtId="193" fontId="46" fillId="27" borderId="17" applyNumberFormat="0" applyBorder="0" applyAlignment="0" applyProtection="0">
      <alignment horizontal="right" vertical="center" indent="1"/>
    </xf>
    <xf numFmtId="193" fontId="46" fillId="28" borderId="17" applyNumberFormat="0" applyBorder="0" applyAlignment="0" applyProtection="0">
      <alignment horizontal="right" vertical="center" indent="1"/>
    </xf>
    <xf numFmtId="193" fontId="47" fillId="29" borderId="17" applyNumberFormat="0" applyBorder="0" applyAlignment="0" applyProtection="0">
      <alignment horizontal="right" vertical="center" indent="1"/>
    </xf>
    <xf numFmtId="193" fontId="47" fillId="30" borderId="17" applyNumberFormat="0" applyBorder="0" applyAlignment="0" applyProtection="0">
      <alignment horizontal="right" vertical="center" indent="1"/>
    </xf>
    <xf numFmtId="193" fontId="47" fillId="31" borderId="17" applyNumberFormat="0" applyBorder="0" applyAlignment="0" applyProtection="0">
      <alignment horizontal="right" vertical="center" indent="1"/>
    </xf>
    <xf numFmtId="193" fontId="48" fillId="32" borderId="17" applyNumberFormat="0" applyBorder="0" applyAlignment="0" applyProtection="0">
      <alignment horizontal="right" vertical="center" indent="1"/>
    </xf>
    <xf numFmtId="193" fontId="48" fillId="33" borderId="17" applyNumberFormat="0" applyBorder="0" applyAlignment="0" applyProtection="0">
      <alignment horizontal="right" vertical="center" indent="1"/>
    </xf>
    <xf numFmtId="193" fontId="48" fillId="34" borderId="17" applyNumberFormat="0" applyBorder="0" applyAlignment="0" applyProtection="0">
      <alignment horizontal="right" vertical="center" indent="1"/>
    </xf>
    <xf numFmtId="0" fontId="44" fillId="0" borderId="14" applyNumberFormat="0" applyFont="0" applyFill="0" applyAlignment="0" applyProtection="0"/>
    <xf numFmtId="193" fontId="49" fillId="19" borderId="0" applyNumberFormat="0" applyAlignment="0" applyProtection="0">
      <alignment horizontal="left" vertical="center" indent="1"/>
    </xf>
    <xf numFmtId="0" fontId="44" fillId="0" borderId="18" applyNumberFormat="0" applyFont="0" applyFill="0" applyAlignment="0" applyProtection="0"/>
    <xf numFmtId="193" fontId="42" fillId="0" borderId="15" applyNumberFormat="0" applyFill="0" applyBorder="0" applyAlignment="0" applyProtection="0">
      <alignment horizontal="right" vertical="center"/>
    </xf>
    <xf numFmtId="0" fontId="41" fillId="18" borderId="16" applyNumberFormat="0" applyAlignment="0" applyProtection="0">
      <alignment horizontal="left" vertical="center" indent="1"/>
    </xf>
    <xf numFmtId="0" fontId="50" fillId="0" borderId="19" applyNumberFormat="0" applyFill="0" applyBorder="0" applyAlignment="0" applyProtection="0"/>
    <xf numFmtId="0" fontId="51" fillId="0" borderId="19" applyNumberFormat="0" applyBorder="0" applyAlignment="0" applyProtection="0"/>
    <xf numFmtId="0" fontId="50" fillId="25" borderId="16" applyNumberFormat="0" applyAlignment="0">
      <alignment horizontal="left" vertical="center" indent="1"/>
      <protection locked="0"/>
    </xf>
    <xf numFmtId="0" fontId="50" fillId="25" borderId="16" applyNumberFormat="0" applyAlignment="0">
      <alignment horizontal="left" vertical="center" indent="1"/>
      <protection locked="0"/>
    </xf>
    <xf numFmtId="0" fontId="50" fillId="23" borderId="16" applyNumberFormat="0" applyAlignment="0" applyProtection="0">
      <alignment horizontal="left" vertical="center" indent="1"/>
    </xf>
    <xf numFmtId="193" fontId="52" fillId="23" borderId="16" applyNumberFormat="0" applyProtection="0">
      <alignment horizontal="right" vertical="center"/>
    </xf>
    <xf numFmtId="193" fontId="53" fillId="20" borderId="15" applyNumberFormat="0" applyBorder="0">
      <alignment horizontal="right" vertical="center"/>
      <protection locked="0"/>
    </xf>
    <xf numFmtId="193" fontId="52" fillId="20" borderId="16" applyNumberFormat="0" applyBorder="0">
      <alignment horizontal="right" vertical="center"/>
      <protection locked="0"/>
    </xf>
    <xf numFmtId="193" fontId="42" fillId="0" borderId="15" applyNumberFormat="0" applyFill="0" applyBorder="0" applyAlignment="0" applyProtection="0">
      <alignment horizontal="right" vertical="center"/>
    </xf>
    <xf numFmtId="0" fontId="54" fillId="0" borderId="0"/>
    <xf numFmtId="188" fontId="55" fillId="0" borderId="0" applyFont="0" applyFill="0" applyBorder="0" applyAlignment="0" applyProtection="0"/>
    <xf numFmtId="0" fontId="56" fillId="0" borderId="0"/>
    <xf numFmtId="0" fontId="55" fillId="0" borderId="0"/>
    <xf numFmtId="0" fontId="57" fillId="0" borderId="0"/>
    <xf numFmtId="9" fontId="58" fillId="0" borderId="0" applyFont="0" applyFill="0" applyBorder="0" applyAlignment="0" applyProtection="0"/>
  </cellStyleXfs>
  <cellXfs count="139">
    <xf numFmtId="0" fontId="0" fillId="0" borderId="0" xfId="0"/>
    <xf numFmtId="189" fontId="60" fillId="0" borderId="0" xfId="229" applyNumberFormat="1" applyFont="1" applyFill="1" applyAlignment="1">
      <alignment vertical="center"/>
    </xf>
    <xf numFmtId="188" fontId="60" fillId="0" borderId="0" xfId="83" applyFont="1" applyFill="1" applyAlignment="1">
      <alignment vertical="center"/>
    </xf>
    <xf numFmtId="188" fontId="60" fillId="0" borderId="13" xfId="83" applyFont="1" applyFill="1" applyBorder="1" applyAlignment="1">
      <alignment horizontal="right" vertical="center"/>
    </xf>
    <xf numFmtId="189" fontId="60" fillId="0" borderId="0" xfId="83" applyNumberFormat="1" applyFont="1" applyFill="1" applyAlignment="1">
      <alignment vertical="center"/>
    </xf>
    <xf numFmtId="0" fontId="60" fillId="0" borderId="0" xfId="224" applyFont="1" applyAlignment="1">
      <alignment vertical="center"/>
    </xf>
    <xf numFmtId="37" fontId="60" fillId="0" borderId="0" xfId="224" applyNumberFormat="1" applyFont="1" applyAlignment="1">
      <alignment vertical="center"/>
    </xf>
    <xf numFmtId="0" fontId="60" fillId="0" borderId="0" xfId="226" applyFont="1" applyAlignment="1">
      <alignment horizontal="center" vertical="center"/>
    </xf>
    <xf numFmtId="187" fontId="60" fillId="0" borderId="0" xfId="224" applyNumberFormat="1" applyFont="1" applyAlignment="1">
      <alignment vertical="center"/>
    </xf>
    <xf numFmtId="37" fontId="62" fillId="0" borderId="0" xfId="224" applyNumberFormat="1" applyFont="1" applyAlignment="1">
      <alignment horizontal="center" vertical="center"/>
    </xf>
    <xf numFmtId="0" fontId="60" fillId="0" borderId="0" xfId="226" applyFont="1" applyAlignment="1">
      <alignment vertical="center"/>
    </xf>
    <xf numFmtId="0" fontId="63" fillId="0" borderId="0" xfId="0" applyFont="1" applyAlignment="1">
      <alignment horizontal="center" vertical="center"/>
    </xf>
    <xf numFmtId="0" fontId="60" fillId="0" borderId="0" xfId="226" applyFont="1" applyAlignment="1">
      <alignment horizontal="right" vertical="center"/>
    </xf>
    <xf numFmtId="0" fontId="59" fillId="0" borderId="0" xfId="226" applyFont="1" applyAlignment="1">
      <alignment vertical="center"/>
    </xf>
    <xf numFmtId="187" fontId="60" fillId="0" borderId="0" xfId="226" applyNumberFormat="1" applyFont="1" applyAlignment="1">
      <alignment vertical="center"/>
    </xf>
    <xf numFmtId="187" fontId="60" fillId="0" borderId="10" xfId="226" applyNumberFormat="1" applyFont="1" applyBorder="1" applyAlignment="1">
      <alignment vertical="center"/>
    </xf>
    <xf numFmtId="187" fontId="60" fillId="0" borderId="0" xfId="226" applyNumberFormat="1" applyFont="1" applyAlignment="1">
      <alignment horizontal="right" vertical="center"/>
    </xf>
    <xf numFmtId="0" fontId="60" fillId="0" borderId="10" xfId="226" applyFont="1" applyBorder="1" applyAlignment="1">
      <alignment horizontal="center" vertical="center"/>
    </xf>
    <xf numFmtId="0" fontId="62" fillId="0" borderId="0" xfId="226" applyFont="1" applyAlignment="1">
      <alignment horizontal="center" vertical="center"/>
    </xf>
    <xf numFmtId="187" fontId="60" fillId="0" borderId="10" xfId="226" applyNumberFormat="1" applyFont="1" applyBorder="1" applyAlignment="1">
      <alignment horizontal="right" vertical="center"/>
    </xf>
    <xf numFmtId="187" fontId="60" fillId="0" borderId="12" xfId="226" applyNumberFormat="1" applyFont="1" applyBorder="1" applyAlignment="1">
      <alignment horizontal="right" vertical="center"/>
    </xf>
    <xf numFmtId="187" fontId="60" fillId="0" borderId="0" xfId="226" quotePrefix="1" applyNumberFormat="1" applyFont="1" applyAlignment="1">
      <alignment horizontal="right" vertical="center"/>
    </xf>
    <xf numFmtId="188" fontId="60" fillId="0" borderId="0" xfId="83" applyFont="1" applyFill="1" applyBorder="1" applyAlignment="1">
      <alignment horizontal="right" vertical="center"/>
    </xf>
    <xf numFmtId="0" fontId="59" fillId="0" borderId="0" xfId="226" applyFont="1" applyAlignment="1">
      <alignment horizontal="center" vertical="center"/>
    </xf>
    <xf numFmtId="0" fontId="60" fillId="0" borderId="0" xfId="224" applyFont="1" applyAlignment="1">
      <alignment horizontal="center" vertical="center"/>
    </xf>
    <xf numFmtId="0" fontId="60" fillId="0" borderId="0" xfId="224" applyFont="1" applyAlignment="1">
      <alignment horizontal="right" vertical="center"/>
    </xf>
    <xf numFmtId="37" fontId="60" fillId="0" borderId="0" xfId="226" applyNumberFormat="1" applyFont="1" applyAlignment="1">
      <alignment vertical="center"/>
    </xf>
    <xf numFmtId="37" fontId="59" fillId="0" borderId="10" xfId="226" applyNumberFormat="1" applyFont="1" applyBorder="1" applyAlignment="1">
      <alignment horizontal="center" vertical="center"/>
    </xf>
    <xf numFmtId="37" fontId="59" fillId="0" borderId="0" xfId="226" applyNumberFormat="1" applyFont="1" applyAlignment="1">
      <alignment vertical="center"/>
    </xf>
    <xf numFmtId="194" fontId="60" fillId="0" borderId="10" xfId="226" quotePrefix="1" applyNumberFormat="1" applyFont="1" applyBorder="1" applyAlignment="1">
      <alignment horizontal="center" vertical="center"/>
    </xf>
    <xf numFmtId="0" fontId="61" fillId="0" borderId="0" xfId="224" applyFont="1" applyAlignment="1">
      <alignment horizontal="center" vertical="center"/>
    </xf>
    <xf numFmtId="194" fontId="60" fillId="0" borderId="0" xfId="224" quotePrefix="1" applyNumberFormat="1" applyFont="1" applyAlignment="1">
      <alignment horizontal="center" vertical="center" wrapText="1"/>
    </xf>
    <xf numFmtId="194" fontId="60" fillId="0" borderId="0" xfId="224" quotePrefix="1" applyNumberFormat="1" applyFont="1" applyAlignment="1">
      <alignment horizontal="center" vertical="center"/>
    </xf>
    <xf numFmtId="0" fontId="59" fillId="0" borderId="0" xfId="224" applyFont="1" applyAlignment="1">
      <alignment vertical="center"/>
    </xf>
    <xf numFmtId="3" fontId="60" fillId="0" borderId="0" xfId="0" applyNumberFormat="1" applyFont="1" applyAlignment="1">
      <alignment wrapText="1"/>
    </xf>
    <xf numFmtId="37" fontId="60" fillId="0" borderId="0" xfId="0" applyNumberFormat="1" applyFont="1" applyAlignment="1">
      <alignment vertical="center"/>
    </xf>
    <xf numFmtId="198" fontId="62" fillId="0" borderId="0" xfId="224" applyNumberFormat="1" applyFont="1" applyAlignment="1">
      <alignment horizontal="center" vertical="center"/>
    </xf>
    <xf numFmtId="0" fontId="60" fillId="0" borderId="0" xfId="0" applyFont="1" applyAlignment="1">
      <alignment vertical="center"/>
    </xf>
    <xf numFmtId="37" fontId="60" fillId="0" borderId="11" xfId="224" applyNumberFormat="1" applyFont="1" applyBorder="1" applyAlignment="1">
      <alignment vertical="center"/>
    </xf>
    <xf numFmtId="187" fontId="60" fillId="0" borderId="0" xfId="224" applyNumberFormat="1" applyFont="1" applyAlignment="1">
      <alignment horizontal="center" vertical="center"/>
    </xf>
    <xf numFmtId="37" fontId="60" fillId="0" borderId="0" xfId="224" applyNumberFormat="1" applyFont="1" applyAlignment="1">
      <alignment horizontal="right" vertical="center"/>
    </xf>
    <xf numFmtId="37" fontId="62" fillId="0" borderId="0" xfId="224" quotePrefix="1" applyNumberFormat="1" applyFont="1" applyAlignment="1">
      <alignment horizontal="center" vertical="center"/>
    </xf>
    <xf numFmtId="37" fontId="60" fillId="0" borderId="10" xfId="0" applyNumberFormat="1" applyFont="1" applyBorder="1" applyAlignment="1">
      <alignment vertical="center"/>
    </xf>
    <xf numFmtId="0" fontId="62" fillId="0" borderId="0" xfId="224" applyFont="1" applyAlignment="1">
      <alignment horizontal="center" vertical="center"/>
    </xf>
    <xf numFmtId="37" fontId="60" fillId="0" borderId="12" xfId="224" applyNumberFormat="1" applyFont="1" applyBorder="1" applyAlignment="1">
      <alignment vertical="center"/>
    </xf>
    <xf numFmtId="194" fontId="60" fillId="0" borderId="0" xfId="224" applyNumberFormat="1" applyFont="1" applyAlignment="1">
      <alignment horizontal="center" vertical="center"/>
    </xf>
    <xf numFmtId="37" fontId="60" fillId="0" borderId="0" xfId="224" quotePrefix="1" applyNumberFormat="1" applyFont="1" applyAlignment="1">
      <alignment horizontal="right" vertical="center"/>
    </xf>
    <xf numFmtId="194" fontId="61" fillId="0" borderId="0" xfId="224" quotePrefix="1" applyNumberFormat="1" applyFont="1" applyAlignment="1">
      <alignment horizontal="center" vertical="center"/>
    </xf>
    <xf numFmtId="37" fontId="60" fillId="0" borderId="10" xfId="224" applyNumberFormat="1" applyFont="1" applyBorder="1" applyAlignment="1">
      <alignment vertical="center"/>
    </xf>
    <xf numFmtId="39" fontId="60" fillId="0" borderId="0" xfId="224" applyNumberFormat="1" applyFont="1" applyAlignment="1">
      <alignment vertical="center"/>
    </xf>
    <xf numFmtId="37" fontId="60" fillId="0" borderId="13" xfId="224" applyNumberFormat="1" applyFont="1" applyBorder="1" applyAlignment="1">
      <alignment vertical="center"/>
    </xf>
    <xf numFmtId="187" fontId="60" fillId="0" borderId="10" xfId="224" applyNumberFormat="1" applyFont="1" applyBorder="1" applyAlignment="1">
      <alignment horizontal="right" vertical="center"/>
    </xf>
    <xf numFmtId="37" fontId="60" fillId="0" borderId="0" xfId="224" applyNumberFormat="1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0" fillId="0" borderId="0" xfId="226" applyFont="1" applyAlignment="1">
      <alignment horizontal="centerContinuous" vertical="center"/>
    </xf>
    <xf numFmtId="37" fontId="60" fillId="0" borderId="0" xfId="226" applyNumberFormat="1" applyFont="1" applyAlignment="1">
      <alignment horizontal="centerContinuous" vertical="center"/>
    </xf>
    <xf numFmtId="37" fontId="60" fillId="0" borderId="0" xfId="226" applyNumberFormat="1" applyFont="1" applyAlignment="1">
      <alignment horizontal="right" vertical="center"/>
    </xf>
    <xf numFmtId="37" fontId="59" fillId="0" borderId="10" xfId="226" applyNumberFormat="1" applyFont="1" applyBorder="1" applyAlignment="1">
      <alignment vertical="center"/>
    </xf>
    <xf numFmtId="0" fontId="59" fillId="0" borderId="10" xfId="226" applyFont="1" applyBorder="1" applyAlignment="1">
      <alignment horizontal="right" vertical="center"/>
    </xf>
    <xf numFmtId="0" fontId="59" fillId="0" borderId="0" xfId="226" applyFont="1" applyAlignment="1">
      <alignment horizontal="right" vertical="center"/>
    </xf>
    <xf numFmtId="194" fontId="60" fillId="0" borderId="0" xfId="226" quotePrefix="1" applyNumberFormat="1" applyFont="1" applyAlignment="1">
      <alignment horizontal="center" vertical="center"/>
    </xf>
    <xf numFmtId="189" fontId="60" fillId="0" borderId="0" xfId="226" applyNumberFormat="1" applyFont="1" applyAlignment="1">
      <alignment vertical="center"/>
    </xf>
    <xf numFmtId="189" fontId="60" fillId="0" borderId="0" xfId="0" applyNumberFormat="1" applyFont="1"/>
    <xf numFmtId="189" fontId="60" fillId="0" borderId="10" xfId="0" applyNumberFormat="1" applyFont="1" applyBorder="1"/>
    <xf numFmtId="189" fontId="60" fillId="0" borderId="10" xfId="226" applyNumberFormat="1" applyFont="1" applyBorder="1" applyAlignment="1">
      <alignment vertical="center"/>
    </xf>
    <xf numFmtId="187" fontId="60" fillId="0" borderId="0" xfId="0" applyNumberFormat="1" applyFont="1"/>
    <xf numFmtId="189" fontId="60" fillId="0" borderId="11" xfId="226" applyNumberFormat="1" applyFont="1" applyBorder="1" applyAlignment="1">
      <alignment vertical="center"/>
    </xf>
    <xf numFmtId="0" fontId="59" fillId="0" borderId="0" xfId="0" applyFont="1"/>
    <xf numFmtId="0" fontId="60" fillId="0" borderId="0" xfId="0" applyFont="1"/>
    <xf numFmtId="189" fontId="60" fillId="0" borderId="12" xfId="226" applyNumberFormat="1" applyFont="1" applyBorder="1" applyAlignment="1">
      <alignment vertical="center"/>
    </xf>
    <xf numFmtId="39" fontId="60" fillId="0" borderId="0" xfId="226" applyNumberFormat="1" applyFont="1" applyAlignment="1">
      <alignment vertical="center"/>
    </xf>
    <xf numFmtId="187" fontId="60" fillId="0" borderId="0" xfId="83" applyNumberFormat="1" applyFont="1" applyFill="1" applyAlignment="1">
      <alignment vertical="center"/>
    </xf>
    <xf numFmtId="0" fontId="60" fillId="0" borderId="0" xfId="226" applyFont="1" applyAlignment="1">
      <alignment horizontal="left" vertical="center"/>
    </xf>
    <xf numFmtId="188" fontId="60" fillId="0" borderId="13" xfId="0" applyNumberFormat="1" applyFont="1" applyBorder="1"/>
    <xf numFmtId="188" fontId="60" fillId="0" borderId="0" xfId="0" applyNumberFormat="1" applyFont="1"/>
    <xf numFmtId="197" fontId="60" fillId="0" borderId="0" xfId="226" applyNumberFormat="1" applyFont="1" applyAlignment="1">
      <alignment vertical="center"/>
    </xf>
    <xf numFmtId="0" fontId="60" fillId="0" borderId="0" xfId="224" applyFont="1"/>
    <xf numFmtId="37" fontId="60" fillId="0" borderId="0" xfId="224" applyNumberFormat="1" applyFont="1"/>
    <xf numFmtId="37" fontId="60" fillId="0" borderId="0" xfId="226" applyNumberFormat="1" applyFont="1" applyAlignment="1">
      <alignment vertical="top"/>
    </xf>
    <xf numFmtId="37" fontId="60" fillId="0" borderId="0" xfId="226" applyNumberFormat="1" applyFont="1" applyAlignment="1">
      <alignment horizontal="right" vertical="top"/>
    </xf>
    <xf numFmtId="0" fontId="60" fillId="0" borderId="0" xfId="226" applyFont="1"/>
    <xf numFmtId="0" fontId="59" fillId="0" borderId="0" xfId="226" quotePrefix="1" applyFont="1" applyAlignment="1">
      <alignment horizontal="center" vertical="top"/>
    </xf>
    <xf numFmtId="49" fontId="64" fillId="0" borderId="0" xfId="226" applyNumberFormat="1" applyFont="1" applyAlignment="1">
      <alignment vertical="top"/>
    </xf>
    <xf numFmtId="187" fontId="66" fillId="0" borderId="10" xfId="226" applyNumberFormat="1" applyFont="1" applyBorder="1" applyAlignment="1">
      <alignment horizontal="right" vertical="center"/>
    </xf>
    <xf numFmtId="195" fontId="66" fillId="0" borderId="0" xfId="226" applyNumberFormat="1" applyFont="1" applyAlignment="1">
      <alignment horizontal="right" vertical="center"/>
    </xf>
    <xf numFmtId="187" fontId="66" fillId="0" borderId="0" xfId="226" applyNumberFormat="1" applyFont="1" applyAlignment="1">
      <alignment vertical="center"/>
    </xf>
    <xf numFmtId="195" fontId="66" fillId="0" borderId="0" xfId="226" applyNumberFormat="1" applyFont="1" applyAlignment="1">
      <alignment vertical="center"/>
    </xf>
    <xf numFmtId="187" fontId="66" fillId="0" borderId="0" xfId="226" applyNumberFormat="1" applyFont="1" applyAlignment="1">
      <alignment horizontal="right" vertical="center"/>
    </xf>
    <xf numFmtId="0" fontId="59" fillId="0" borderId="0" xfId="226" applyFont="1" applyAlignment="1">
      <alignment horizontal="left" vertical="center"/>
    </xf>
    <xf numFmtId="49" fontId="65" fillId="0" borderId="0" xfId="226" applyNumberFormat="1" applyFont="1" applyAlignment="1">
      <alignment vertical="top"/>
    </xf>
    <xf numFmtId="49" fontId="66" fillId="0" borderId="0" xfId="226" applyNumberFormat="1" applyFont="1" applyAlignment="1">
      <alignment vertical="top"/>
    </xf>
    <xf numFmtId="0" fontId="63" fillId="0" borderId="0" xfId="0" applyFont="1"/>
    <xf numFmtId="187" fontId="66" fillId="0" borderId="13" xfId="226" applyNumberFormat="1" applyFont="1" applyBorder="1" applyAlignment="1">
      <alignment horizontal="right" vertical="center"/>
    </xf>
    <xf numFmtId="0" fontId="66" fillId="0" borderId="0" xfId="226" applyFont="1" applyAlignment="1">
      <alignment horizontal="right" vertical="center"/>
    </xf>
    <xf numFmtId="189" fontId="60" fillId="0" borderId="0" xfId="226" applyNumberFormat="1" applyFont="1" applyAlignment="1">
      <alignment horizontal="right" vertical="center"/>
    </xf>
    <xf numFmtId="187" fontId="60" fillId="0" borderId="12" xfId="226" applyNumberFormat="1" applyFont="1" applyBorder="1" applyAlignment="1">
      <alignment vertical="center"/>
    </xf>
    <xf numFmtId="43" fontId="60" fillId="0" borderId="0" xfId="226" applyNumberFormat="1" applyFont="1" applyAlignment="1">
      <alignment vertical="center"/>
    </xf>
    <xf numFmtId="187" fontId="60" fillId="0" borderId="11" xfId="226" applyNumberFormat="1" applyFont="1" applyBorder="1" applyAlignment="1">
      <alignment vertical="center"/>
    </xf>
    <xf numFmtId="189" fontId="60" fillId="0" borderId="0" xfId="83" applyNumberFormat="1" applyFont="1" applyFill="1"/>
    <xf numFmtId="188" fontId="60" fillId="0" borderId="0" xfId="226" applyNumberFormat="1" applyFont="1" applyAlignment="1">
      <alignment horizontal="right" vertical="center"/>
    </xf>
    <xf numFmtId="188" fontId="60" fillId="0" borderId="0" xfId="226" applyNumberFormat="1" applyFont="1" applyAlignment="1">
      <alignment vertical="center"/>
    </xf>
    <xf numFmtId="199" fontId="60" fillId="0" borderId="0" xfId="226" applyNumberFormat="1" applyFont="1" applyAlignment="1">
      <alignment vertical="center"/>
    </xf>
    <xf numFmtId="0" fontId="60" fillId="0" borderId="0" xfId="226" applyFont="1" applyAlignment="1">
      <alignment horizontal="centerContinuous" vertical="top"/>
    </xf>
    <xf numFmtId="189" fontId="60" fillId="0" borderId="0" xfId="226" applyNumberFormat="1" applyFont="1" applyAlignment="1">
      <alignment horizontal="centerContinuous" vertical="top"/>
    </xf>
    <xf numFmtId="189" fontId="60" fillId="0" borderId="0" xfId="226" quotePrefix="1" applyNumberFormat="1" applyFont="1" applyAlignment="1">
      <alignment horizontal="centerContinuous" vertical="top"/>
    </xf>
    <xf numFmtId="0" fontId="60" fillId="0" borderId="0" xfId="226" applyFont="1" applyAlignment="1">
      <alignment vertical="top"/>
    </xf>
    <xf numFmtId="189" fontId="59" fillId="0" borderId="10" xfId="226" applyNumberFormat="1" applyFont="1" applyBorder="1" applyAlignment="1">
      <alignment horizontal="center" vertical="top"/>
    </xf>
    <xf numFmtId="189" fontId="59" fillId="0" borderId="0" xfId="226" applyNumberFormat="1" applyFont="1" applyAlignment="1">
      <alignment vertical="top"/>
    </xf>
    <xf numFmtId="189" fontId="59" fillId="0" borderId="0" xfId="226" applyNumberFormat="1" applyFont="1" applyAlignment="1">
      <alignment horizontal="center" vertical="top"/>
    </xf>
    <xf numFmtId="196" fontId="60" fillId="0" borderId="0" xfId="226" applyNumberFormat="1" applyFont="1" applyAlignment="1">
      <alignment horizontal="centerContinuous" vertical="center"/>
    </xf>
    <xf numFmtId="196" fontId="59" fillId="0" borderId="10" xfId="226" applyNumberFormat="1" applyFont="1" applyBorder="1" applyAlignment="1">
      <alignment vertical="center"/>
    </xf>
    <xf numFmtId="196" fontId="60" fillId="0" borderId="0" xfId="226" applyNumberFormat="1" applyFont="1" applyAlignment="1">
      <alignment vertical="center"/>
    </xf>
    <xf numFmtId="187" fontId="60" fillId="0" borderId="0" xfId="226" applyNumberFormat="1" applyFont="1" applyAlignment="1">
      <alignment horizontal="centerContinuous" vertical="center"/>
    </xf>
    <xf numFmtId="187" fontId="59" fillId="0" borderId="0" xfId="226" applyNumberFormat="1" applyFont="1" applyAlignment="1">
      <alignment vertical="center"/>
    </xf>
    <xf numFmtId="187" fontId="60" fillId="0" borderId="0" xfId="155" applyNumberFormat="1" applyFont="1"/>
    <xf numFmtId="187" fontId="60" fillId="0" borderId="0" xfId="226" quotePrefix="1" applyNumberFormat="1" applyFont="1" applyAlignment="1">
      <alignment vertical="center"/>
    </xf>
    <xf numFmtId="37" fontId="60" fillId="0" borderId="10" xfId="226" applyNumberFormat="1" applyFont="1" applyBorder="1" applyAlignment="1">
      <alignment horizontal="center" vertical="center"/>
    </xf>
    <xf numFmtId="196" fontId="60" fillId="0" borderId="10" xfId="226" applyNumberFormat="1" applyFont="1" applyBorder="1" applyAlignment="1">
      <alignment vertical="center"/>
    </xf>
    <xf numFmtId="0" fontId="60" fillId="0" borderId="10" xfId="226" applyFont="1" applyBorder="1" applyAlignment="1">
      <alignment horizontal="right" vertical="center"/>
    </xf>
    <xf numFmtId="187" fontId="60" fillId="0" borderId="0" xfId="226" applyNumberFormat="1" applyFont="1" applyAlignment="1">
      <alignment horizontal="center" vertical="center"/>
    </xf>
    <xf numFmtId="187" fontId="62" fillId="0" borderId="0" xfId="226" applyNumberFormat="1" applyFont="1" applyAlignment="1">
      <alignment horizontal="center" vertical="center"/>
    </xf>
    <xf numFmtId="0" fontId="60" fillId="0" borderId="0" xfId="155" applyFont="1"/>
    <xf numFmtId="0" fontId="63" fillId="0" borderId="0" xfId="155" applyFont="1" applyAlignment="1">
      <alignment horizontal="center" vertical="center"/>
    </xf>
    <xf numFmtId="196" fontId="60" fillId="0" borderId="0" xfId="155" applyNumberFormat="1" applyFont="1"/>
    <xf numFmtId="187" fontId="60" fillId="0" borderId="10" xfId="0" applyNumberFormat="1" applyFont="1" applyBorder="1"/>
    <xf numFmtId="0" fontId="60" fillId="0" borderId="11" xfId="226" applyFont="1" applyBorder="1" applyAlignment="1">
      <alignment horizontal="center" vertical="center"/>
    </xf>
    <xf numFmtId="187" fontId="60" fillId="0" borderId="0" xfId="226" applyNumberFormat="1" applyFont="1" applyAlignment="1">
      <alignment horizontal="right"/>
    </xf>
    <xf numFmtId="188" fontId="60" fillId="0" borderId="0" xfId="83" applyFont="1" applyFill="1"/>
    <xf numFmtId="0" fontId="63" fillId="0" borderId="0" xfId="0" applyFont="1" applyAlignment="1">
      <alignment horizontal="left" vertical="center"/>
    </xf>
    <xf numFmtId="0" fontId="59" fillId="0" borderId="0" xfId="224" applyFont="1" applyAlignment="1">
      <alignment horizontal="center" vertical="center"/>
    </xf>
    <xf numFmtId="37" fontId="59" fillId="0" borderId="10" xfId="226" applyNumberFormat="1" applyFont="1" applyBorder="1" applyAlignment="1">
      <alignment horizontal="center" vertical="center"/>
    </xf>
    <xf numFmtId="0" fontId="59" fillId="0" borderId="0" xfId="226" applyFont="1" applyAlignment="1">
      <alignment horizontal="center" vertical="center"/>
    </xf>
    <xf numFmtId="0" fontId="59" fillId="0" borderId="0" xfId="226" quotePrefix="1" applyFont="1" applyAlignment="1">
      <alignment horizontal="center" vertical="top"/>
    </xf>
    <xf numFmtId="0" fontId="60" fillId="0" borderId="11" xfId="226" applyFont="1" applyBorder="1" applyAlignment="1">
      <alignment horizontal="center" vertical="center"/>
    </xf>
    <xf numFmtId="0" fontId="59" fillId="0" borderId="10" xfId="226" applyFont="1" applyBorder="1" applyAlignment="1">
      <alignment horizontal="center" vertical="center"/>
    </xf>
    <xf numFmtId="0" fontId="60" fillId="0" borderId="10" xfId="226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0" fillId="0" borderId="0" xfId="226" applyFont="1" applyAlignment="1">
      <alignment horizontal="right" vertical="center"/>
    </xf>
    <xf numFmtId="187" fontId="59" fillId="0" borderId="0" xfId="226" applyNumberFormat="1" applyFont="1" applyAlignment="1">
      <alignment horizontal="center" vertical="center"/>
    </xf>
  </cellXfs>
  <cellStyles count="23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Percent" xfId="229" builtinId="5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CE2FA"/>
      <color rgb="FF1DDAE3"/>
      <color rgb="FFB8AFFB"/>
      <color rgb="FFEE808A"/>
      <color rgb="FFFAB0D5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1755328</xdr:colOff>
      <xdr:row>126</xdr:row>
      <xdr:rowOff>0</xdr:rowOff>
    </xdr:from>
    <xdr:to>
      <xdr:col>3</xdr:col>
      <xdr:colOff>149087</xdr:colOff>
      <xdr:row>129</xdr:row>
      <xdr:rowOff>103990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7CB807E0-EB72-4E94-85CE-02DEAE5C2674}"/>
            </a:ext>
          </a:extLst>
        </xdr:cNvPr>
        <xdr:cNvSpPr txBox="1"/>
      </xdr:nvSpPr>
      <xdr:spPr bwMode="auto">
        <a:xfrm>
          <a:off x="1755328" y="40700739"/>
          <a:ext cx="2427389" cy="1073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367396</xdr:colOff>
      <xdr:row>126</xdr:row>
      <xdr:rowOff>2</xdr:rowOff>
    </xdr:from>
    <xdr:to>
      <xdr:col>9</xdr:col>
      <xdr:colOff>372567</xdr:colOff>
      <xdr:row>129</xdr:row>
      <xdr:rowOff>105897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E21AB7B-2F60-4191-A933-A3D5A701F113}"/>
            </a:ext>
          </a:extLst>
        </xdr:cNvPr>
        <xdr:cNvSpPr txBox="1"/>
      </xdr:nvSpPr>
      <xdr:spPr bwMode="auto">
        <a:xfrm>
          <a:off x="6041575" y="39828109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 น้อยน้ำคำ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94</xdr:row>
      <xdr:rowOff>66128</xdr:rowOff>
    </xdr:from>
    <xdr:to>
      <xdr:col>2</xdr:col>
      <xdr:colOff>730250</xdr:colOff>
      <xdr:row>97</xdr:row>
      <xdr:rowOff>170118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314121DF-0F4F-4519-9410-3F8A47CF386B}"/>
            </a:ext>
          </a:extLst>
        </xdr:cNvPr>
        <xdr:cNvSpPr txBox="1"/>
      </xdr:nvSpPr>
      <xdr:spPr bwMode="auto">
        <a:xfrm>
          <a:off x="1190625" y="25434378"/>
          <a:ext cx="3397250" cy="9136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0</xdr:colOff>
      <xdr:row>94</xdr:row>
      <xdr:rowOff>68035</xdr:rowOff>
    </xdr:from>
    <xdr:to>
      <xdr:col>7</xdr:col>
      <xdr:colOff>114028</xdr:colOff>
      <xdr:row>97</xdr:row>
      <xdr:rowOff>173930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39B7D6-39D1-4BAA-94DD-BE6A0DA2B9D8}"/>
            </a:ext>
          </a:extLst>
        </xdr:cNvPr>
        <xdr:cNvSpPr txBox="1"/>
      </xdr:nvSpPr>
      <xdr:spPr bwMode="auto">
        <a:xfrm>
          <a:off x="5701393" y="243295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1689189</xdr:colOff>
      <xdr:row>50</xdr:row>
      <xdr:rowOff>0</xdr:rowOff>
    </xdr:from>
    <xdr:to>
      <xdr:col>2</xdr:col>
      <xdr:colOff>357187</xdr:colOff>
      <xdr:row>54</xdr:row>
      <xdr:rowOff>34018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84562E2E-5D09-4261-A8B6-D9C0A02CBCCF}"/>
            </a:ext>
          </a:extLst>
        </xdr:cNvPr>
        <xdr:cNvSpPr txBox="1"/>
      </xdr:nvSpPr>
      <xdr:spPr bwMode="auto">
        <a:xfrm>
          <a:off x="1689189" y="13607143"/>
          <a:ext cx="3336949" cy="112258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</a:p>
        <a:p>
          <a:pPr algn="ctr"/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13605</xdr:colOff>
      <xdr:row>50</xdr:row>
      <xdr:rowOff>2</xdr:rowOff>
    </xdr:from>
    <xdr:to>
      <xdr:col>7</xdr:col>
      <xdr:colOff>127633</xdr:colOff>
      <xdr:row>53</xdr:row>
      <xdr:rowOff>68036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F55AD32-2852-4B07-9DF3-930DE1388CA0}"/>
            </a:ext>
          </a:extLst>
        </xdr:cNvPr>
        <xdr:cNvSpPr txBox="1"/>
      </xdr:nvSpPr>
      <xdr:spPr bwMode="auto">
        <a:xfrm>
          <a:off x="5714998" y="13784038"/>
          <a:ext cx="2672171" cy="10477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 น้อยน้ำคำ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270510</xdr:colOff>
      <xdr:row>161</xdr:row>
      <xdr:rowOff>230505</xdr:rowOff>
    </xdr:from>
    <xdr:to>
      <xdr:col>8</xdr:col>
      <xdr:colOff>990268</xdr:colOff>
      <xdr:row>162</xdr:row>
      <xdr:rowOff>293370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ADA7DBF-8AE2-4E40-8BB4-C84075742839}"/>
            </a:ext>
          </a:extLst>
        </xdr:cNvPr>
        <xdr:cNvSpPr txBox="1"/>
      </xdr:nvSpPr>
      <xdr:spPr bwMode="auto">
        <a:xfrm>
          <a:off x="6137910" y="48268255"/>
          <a:ext cx="3437558" cy="3359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2193611</xdr:colOff>
      <xdr:row>161</xdr:row>
      <xdr:rowOff>237671</xdr:rowOff>
    </xdr:from>
    <xdr:to>
      <xdr:col>4</xdr:col>
      <xdr:colOff>61855</xdr:colOff>
      <xdr:row>162</xdr:row>
      <xdr:rowOff>253092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E0A54FA-3584-4251-975E-075FE35CDF52}"/>
            </a:ext>
          </a:extLst>
        </xdr:cNvPr>
        <xdr:cNvSpPr txBox="1"/>
      </xdr:nvSpPr>
      <xdr:spPr bwMode="auto">
        <a:xfrm>
          <a:off x="2193611" y="43687546"/>
          <a:ext cx="3233994" cy="28529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1635125</xdr:colOff>
      <xdr:row>208</xdr:row>
      <xdr:rowOff>47625</xdr:rowOff>
    </xdr:from>
    <xdr:to>
      <xdr:col>2</xdr:col>
      <xdr:colOff>1174750</xdr:colOff>
      <xdr:row>211</xdr:row>
      <xdr:rowOff>151615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428D623E-C27D-46D8-99F2-636D0D95677C}"/>
            </a:ext>
          </a:extLst>
        </xdr:cNvPr>
        <xdr:cNvSpPr txBox="1"/>
      </xdr:nvSpPr>
      <xdr:spPr bwMode="auto">
        <a:xfrm>
          <a:off x="1635125" y="56181625"/>
          <a:ext cx="3397250" cy="9136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4</xdr:col>
      <xdr:colOff>444500</xdr:colOff>
      <xdr:row>208</xdr:row>
      <xdr:rowOff>49532</xdr:rowOff>
    </xdr:from>
    <xdr:to>
      <xdr:col>8</xdr:col>
      <xdr:colOff>383903</xdr:colOff>
      <xdr:row>211</xdr:row>
      <xdr:rowOff>155427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494BF226-7E4C-464E-BB97-8C88DDD3D300}"/>
            </a:ext>
          </a:extLst>
        </xdr:cNvPr>
        <xdr:cNvSpPr txBox="1"/>
      </xdr:nvSpPr>
      <xdr:spPr bwMode="auto">
        <a:xfrm>
          <a:off x="5810250" y="56183532"/>
          <a:ext cx="2892153" cy="9155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en-US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33</xdr:row>
      <xdr:rowOff>196848</xdr:rowOff>
    </xdr:from>
    <xdr:to>
      <xdr:col>9</xdr:col>
      <xdr:colOff>295275</xdr:colOff>
      <xdr:row>36</xdr:row>
      <xdr:rowOff>347383</xdr:rowOff>
    </xdr:to>
    <xdr:sp macro="" textlink="">
      <xdr:nvSpPr>
        <xdr:cNvPr id="6" name="TextBox 3">
          <a:extLst>
            <a:ext uri="{FF2B5EF4-FFF2-40B4-BE49-F238E27FC236}">
              <a16:creationId xmlns:a16="http://schemas.microsoft.com/office/drawing/2014/main" id="{66F88318-7E98-4460-9D77-4FDDB308C58F}"/>
            </a:ext>
          </a:extLst>
        </xdr:cNvPr>
        <xdr:cNvSpPr txBox="1"/>
      </xdr:nvSpPr>
      <xdr:spPr bwMode="auto">
        <a:xfrm>
          <a:off x="4930589" y="11290672"/>
          <a:ext cx="3040715" cy="11590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11</xdr:col>
      <xdr:colOff>419100</xdr:colOff>
      <xdr:row>33</xdr:row>
      <xdr:rowOff>177800</xdr:rowOff>
    </xdr:from>
    <xdr:to>
      <xdr:col>15</xdr:col>
      <xdr:colOff>561974</xdr:colOff>
      <xdr:row>36</xdr:row>
      <xdr:rowOff>291353</xdr:rowOff>
    </xdr:to>
    <xdr:sp macro="" textlink="">
      <xdr:nvSpPr>
        <xdr:cNvPr id="7" name="TextBox 4">
          <a:extLst>
            <a:ext uri="{FF2B5EF4-FFF2-40B4-BE49-F238E27FC236}">
              <a16:creationId xmlns:a16="http://schemas.microsoft.com/office/drawing/2014/main" id="{35B946B6-EFF4-42A8-812A-F72EFA5878CB}"/>
            </a:ext>
          </a:extLst>
        </xdr:cNvPr>
        <xdr:cNvSpPr txBox="1"/>
      </xdr:nvSpPr>
      <xdr:spPr bwMode="auto">
        <a:xfrm>
          <a:off x="9507071" y="11271624"/>
          <a:ext cx="2977962" cy="11220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 น้อยน้ำคำ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28</xdr:row>
      <xdr:rowOff>0</xdr:rowOff>
    </xdr:from>
    <xdr:to>
      <xdr:col>9</xdr:col>
      <xdr:colOff>27583</xdr:colOff>
      <xdr:row>30</xdr:row>
      <xdr:rowOff>334815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69B9E4-5A94-466E-BCD5-876EA192803D}"/>
            </a:ext>
          </a:extLst>
        </xdr:cNvPr>
        <xdr:cNvSpPr txBox="1"/>
      </xdr:nvSpPr>
      <xdr:spPr bwMode="auto">
        <a:xfrm>
          <a:off x="4168588" y="68019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1231286</xdr:colOff>
      <xdr:row>28</xdr:row>
      <xdr:rowOff>2</xdr:rowOff>
    </xdr:from>
    <xdr:to>
      <xdr:col>14</xdr:col>
      <xdr:colOff>707571</xdr:colOff>
      <xdr:row>30</xdr:row>
      <xdr:rowOff>332912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FC397E-433E-4CBA-B47B-D171E94DF52D}"/>
            </a:ext>
          </a:extLst>
        </xdr:cNvPr>
        <xdr:cNvSpPr txBox="1"/>
      </xdr:nvSpPr>
      <xdr:spPr bwMode="auto">
        <a:xfrm>
          <a:off x="8783250" y="7347859"/>
          <a:ext cx="2551500" cy="10949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 น้อยน้ำคำ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1673681</xdr:colOff>
      <xdr:row>90</xdr:row>
      <xdr:rowOff>227092</xdr:rowOff>
    </xdr:from>
    <xdr:to>
      <xdr:col>3</xdr:col>
      <xdr:colOff>381000</xdr:colOff>
      <xdr:row>93</xdr:row>
      <xdr:rowOff>186269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30DCAE1-DE83-4A14-B737-EF22FA3ABEAB}"/>
            </a:ext>
          </a:extLst>
        </xdr:cNvPr>
        <xdr:cNvSpPr txBox="1"/>
      </xdr:nvSpPr>
      <xdr:spPr bwMode="auto">
        <a:xfrm>
          <a:off x="1673681" y="26857678"/>
          <a:ext cx="2753802" cy="9248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244931</xdr:colOff>
      <xdr:row>90</xdr:row>
      <xdr:rowOff>199879</xdr:rowOff>
    </xdr:from>
    <xdr:to>
      <xdr:col>9</xdr:col>
      <xdr:colOff>290923</xdr:colOff>
      <xdr:row>93</xdr:row>
      <xdr:rowOff>213484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4250F2-DBD3-43D2-89C5-71792F80CC15}"/>
            </a:ext>
          </a:extLst>
        </xdr:cNvPr>
        <xdr:cNvSpPr txBox="1"/>
      </xdr:nvSpPr>
      <xdr:spPr bwMode="auto">
        <a:xfrm>
          <a:off x="5684034" y="26830465"/>
          <a:ext cx="2712992" cy="9792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 น้อยน้ำคำ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  <sheetName val="Analyze Q1'2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F191-8471-40E8-9190-95182531FDBB}">
  <dimension ref="A1:J141"/>
  <sheetViews>
    <sheetView tabSelected="1" view="pageBreakPreview" zoomScale="60" zoomScaleNormal="85" workbookViewId="0">
      <selection activeCell="K22" sqref="K21:K22"/>
    </sheetView>
  </sheetViews>
  <sheetFormatPr defaultColWidth="15.140625" defaultRowHeight="25.5" customHeight="1"/>
  <cols>
    <col min="1" max="1" width="54.28515625" style="5" customWidth="1"/>
    <col min="2" max="2" width="10" style="5" customWidth="1"/>
    <col min="3" max="3" width="2" style="6" customWidth="1"/>
    <col min="4" max="4" width="19.140625" style="8" customWidth="1"/>
    <col min="5" max="5" width="1.140625" style="6" customWidth="1"/>
    <col min="6" max="6" width="19.140625" style="6" customWidth="1"/>
    <col min="7" max="7" width="1.140625" style="6" customWidth="1"/>
    <col min="8" max="8" width="19.140625" style="6" customWidth="1"/>
    <col min="9" max="9" width="1.140625" style="6" customWidth="1"/>
    <col min="10" max="10" width="19.140625" style="6" customWidth="1"/>
    <col min="11" max="197" width="12.140625" style="5" customWidth="1"/>
    <col min="198" max="198" width="40.85546875" style="5" customWidth="1"/>
    <col min="199" max="199" width="7.140625" style="5" customWidth="1"/>
    <col min="200" max="200" width="50" style="5" customWidth="1"/>
    <col min="201" max="201" width="6.85546875" style="5" customWidth="1"/>
    <col min="202" max="202" width="2" style="5" customWidth="1"/>
    <col min="203" max="205" width="15.140625" style="5"/>
    <col min="206" max="206" width="54" style="5" customWidth="1"/>
    <col min="207" max="207" width="11.140625" style="5" customWidth="1"/>
    <col min="208" max="208" width="2" style="5" customWidth="1"/>
    <col min="209" max="209" width="16.140625" style="5" customWidth="1"/>
    <col min="210" max="210" width="1" style="5" customWidth="1"/>
    <col min="211" max="211" width="18" style="5" customWidth="1"/>
    <col min="212" max="212" width="1" style="5" customWidth="1"/>
    <col min="213" max="213" width="16.140625" style="5" customWidth="1"/>
    <col min="214" max="214" width="1" style="5" customWidth="1"/>
    <col min="215" max="215" width="18" style="5" customWidth="1"/>
    <col min="216" max="453" width="12.140625" style="5" customWidth="1"/>
    <col min="454" max="454" width="40.85546875" style="5" customWidth="1"/>
    <col min="455" max="455" width="7.140625" style="5" customWidth="1"/>
    <col min="456" max="456" width="50" style="5" customWidth="1"/>
    <col min="457" max="457" width="6.85546875" style="5" customWidth="1"/>
    <col min="458" max="458" width="2" style="5" customWidth="1"/>
    <col min="459" max="461" width="15.140625" style="5"/>
    <col min="462" max="462" width="54" style="5" customWidth="1"/>
    <col min="463" max="463" width="11.140625" style="5" customWidth="1"/>
    <col min="464" max="464" width="2" style="5" customWidth="1"/>
    <col min="465" max="465" width="16.140625" style="5" customWidth="1"/>
    <col min="466" max="466" width="1" style="5" customWidth="1"/>
    <col min="467" max="467" width="18" style="5" customWidth="1"/>
    <col min="468" max="468" width="1" style="5" customWidth="1"/>
    <col min="469" max="469" width="16.140625" style="5" customWidth="1"/>
    <col min="470" max="470" width="1" style="5" customWidth="1"/>
    <col min="471" max="471" width="18" style="5" customWidth="1"/>
    <col min="472" max="709" width="12.140625" style="5" customWidth="1"/>
    <col min="710" max="710" width="40.85546875" style="5" customWidth="1"/>
    <col min="711" max="711" width="7.140625" style="5" customWidth="1"/>
    <col min="712" max="712" width="50" style="5" customWidth="1"/>
    <col min="713" max="713" width="6.85546875" style="5" customWidth="1"/>
    <col min="714" max="714" width="2" style="5" customWidth="1"/>
    <col min="715" max="717" width="15.140625" style="5"/>
    <col min="718" max="718" width="54" style="5" customWidth="1"/>
    <col min="719" max="719" width="11.140625" style="5" customWidth="1"/>
    <col min="720" max="720" width="2" style="5" customWidth="1"/>
    <col min="721" max="721" width="16.140625" style="5" customWidth="1"/>
    <col min="722" max="722" width="1" style="5" customWidth="1"/>
    <col min="723" max="723" width="18" style="5" customWidth="1"/>
    <col min="724" max="724" width="1" style="5" customWidth="1"/>
    <col min="725" max="725" width="16.140625" style="5" customWidth="1"/>
    <col min="726" max="726" width="1" style="5" customWidth="1"/>
    <col min="727" max="727" width="18" style="5" customWidth="1"/>
    <col min="728" max="965" width="12.140625" style="5" customWidth="1"/>
    <col min="966" max="966" width="40.85546875" style="5" customWidth="1"/>
    <col min="967" max="967" width="7.140625" style="5" customWidth="1"/>
    <col min="968" max="968" width="50" style="5" customWidth="1"/>
    <col min="969" max="969" width="6.85546875" style="5" customWidth="1"/>
    <col min="970" max="970" width="2" style="5" customWidth="1"/>
    <col min="971" max="973" width="15.140625" style="5"/>
    <col min="974" max="974" width="54" style="5" customWidth="1"/>
    <col min="975" max="975" width="11.140625" style="5" customWidth="1"/>
    <col min="976" max="976" width="2" style="5" customWidth="1"/>
    <col min="977" max="977" width="16.140625" style="5" customWidth="1"/>
    <col min="978" max="978" width="1" style="5" customWidth="1"/>
    <col min="979" max="979" width="18" style="5" customWidth="1"/>
    <col min="980" max="980" width="1" style="5" customWidth="1"/>
    <col min="981" max="981" width="16.140625" style="5" customWidth="1"/>
    <col min="982" max="982" width="1" style="5" customWidth="1"/>
    <col min="983" max="983" width="18" style="5" customWidth="1"/>
    <col min="984" max="1221" width="12.140625" style="5" customWidth="1"/>
    <col min="1222" max="1222" width="40.85546875" style="5" customWidth="1"/>
    <col min="1223" max="1223" width="7.140625" style="5" customWidth="1"/>
    <col min="1224" max="1224" width="50" style="5" customWidth="1"/>
    <col min="1225" max="1225" width="6.85546875" style="5" customWidth="1"/>
    <col min="1226" max="1226" width="2" style="5" customWidth="1"/>
    <col min="1227" max="1229" width="15.140625" style="5"/>
    <col min="1230" max="1230" width="54" style="5" customWidth="1"/>
    <col min="1231" max="1231" width="11.140625" style="5" customWidth="1"/>
    <col min="1232" max="1232" width="2" style="5" customWidth="1"/>
    <col min="1233" max="1233" width="16.140625" style="5" customWidth="1"/>
    <col min="1234" max="1234" width="1" style="5" customWidth="1"/>
    <col min="1235" max="1235" width="18" style="5" customWidth="1"/>
    <col min="1236" max="1236" width="1" style="5" customWidth="1"/>
    <col min="1237" max="1237" width="16.140625" style="5" customWidth="1"/>
    <col min="1238" max="1238" width="1" style="5" customWidth="1"/>
    <col min="1239" max="1239" width="18" style="5" customWidth="1"/>
    <col min="1240" max="1477" width="12.140625" style="5" customWidth="1"/>
    <col min="1478" max="1478" width="40.85546875" style="5" customWidth="1"/>
    <col min="1479" max="1479" width="7.140625" style="5" customWidth="1"/>
    <col min="1480" max="1480" width="50" style="5" customWidth="1"/>
    <col min="1481" max="1481" width="6.85546875" style="5" customWidth="1"/>
    <col min="1482" max="1482" width="2" style="5" customWidth="1"/>
    <col min="1483" max="1485" width="15.140625" style="5"/>
    <col min="1486" max="1486" width="54" style="5" customWidth="1"/>
    <col min="1487" max="1487" width="11.140625" style="5" customWidth="1"/>
    <col min="1488" max="1488" width="2" style="5" customWidth="1"/>
    <col min="1489" max="1489" width="16.140625" style="5" customWidth="1"/>
    <col min="1490" max="1490" width="1" style="5" customWidth="1"/>
    <col min="1491" max="1491" width="18" style="5" customWidth="1"/>
    <col min="1492" max="1492" width="1" style="5" customWidth="1"/>
    <col min="1493" max="1493" width="16.140625" style="5" customWidth="1"/>
    <col min="1494" max="1494" width="1" style="5" customWidth="1"/>
    <col min="1495" max="1495" width="18" style="5" customWidth="1"/>
    <col min="1496" max="1733" width="12.140625" style="5" customWidth="1"/>
    <col min="1734" max="1734" width="40.85546875" style="5" customWidth="1"/>
    <col min="1735" max="1735" width="7.140625" style="5" customWidth="1"/>
    <col min="1736" max="1736" width="50" style="5" customWidth="1"/>
    <col min="1737" max="1737" width="6.85546875" style="5" customWidth="1"/>
    <col min="1738" max="1738" width="2" style="5" customWidth="1"/>
    <col min="1739" max="1741" width="15.140625" style="5"/>
    <col min="1742" max="1742" width="54" style="5" customWidth="1"/>
    <col min="1743" max="1743" width="11.140625" style="5" customWidth="1"/>
    <col min="1744" max="1744" width="2" style="5" customWidth="1"/>
    <col min="1745" max="1745" width="16.140625" style="5" customWidth="1"/>
    <col min="1746" max="1746" width="1" style="5" customWidth="1"/>
    <col min="1747" max="1747" width="18" style="5" customWidth="1"/>
    <col min="1748" max="1748" width="1" style="5" customWidth="1"/>
    <col min="1749" max="1749" width="16.140625" style="5" customWidth="1"/>
    <col min="1750" max="1750" width="1" style="5" customWidth="1"/>
    <col min="1751" max="1751" width="18" style="5" customWidth="1"/>
    <col min="1752" max="1989" width="12.140625" style="5" customWidth="1"/>
    <col min="1990" max="1990" width="40.85546875" style="5" customWidth="1"/>
    <col min="1991" max="1991" width="7.140625" style="5" customWidth="1"/>
    <col min="1992" max="1992" width="50" style="5" customWidth="1"/>
    <col min="1993" max="1993" width="6.85546875" style="5" customWidth="1"/>
    <col min="1994" max="1994" width="2" style="5" customWidth="1"/>
    <col min="1995" max="1997" width="15.140625" style="5"/>
    <col min="1998" max="1998" width="54" style="5" customWidth="1"/>
    <col min="1999" max="1999" width="11.140625" style="5" customWidth="1"/>
    <col min="2000" max="2000" width="2" style="5" customWidth="1"/>
    <col min="2001" max="2001" width="16.140625" style="5" customWidth="1"/>
    <col min="2002" max="2002" width="1" style="5" customWidth="1"/>
    <col min="2003" max="2003" width="18" style="5" customWidth="1"/>
    <col min="2004" max="2004" width="1" style="5" customWidth="1"/>
    <col min="2005" max="2005" width="16.140625" style="5" customWidth="1"/>
    <col min="2006" max="2006" width="1" style="5" customWidth="1"/>
    <col min="2007" max="2007" width="18" style="5" customWidth="1"/>
    <col min="2008" max="2245" width="12.140625" style="5" customWidth="1"/>
    <col min="2246" max="2246" width="40.85546875" style="5" customWidth="1"/>
    <col min="2247" max="2247" width="7.140625" style="5" customWidth="1"/>
    <col min="2248" max="2248" width="50" style="5" customWidth="1"/>
    <col min="2249" max="2249" width="6.85546875" style="5" customWidth="1"/>
    <col min="2250" max="2250" width="2" style="5" customWidth="1"/>
    <col min="2251" max="2253" width="15.140625" style="5"/>
    <col min="2254" max="2254" width="54" style="5" customWidth="1"/>
    <col min="2255" max="2255" width="11.140625" style="5" customWidth="1"/>
    <col min="2256" max="2256" width="2" style="5" customWidth="1"/>
    <col min="2257" max="2257" width="16.140625" style="5" customWidth="1"/>
    <col min="2258" max="2258" width="1" style="5" customWidth="1"/>
    <col min="2259" max="2259" width="18" style="5" customWidth="1"/>
    <col min="2260" max="2260" width="1" style="5" customWidth="1"/>
    <col min="2261" max="2261" width="16.140625" style="5" customWidth="1"/>
    <col min="2262" max="2262" width="1" style="5" customWidth="1"/>
    <col min="2263" max="2263" width="18" style="5" customWidth="1"/>
    <col min="2264" max="2501" width="12.140625" style="5" customWidth="1"/>
    <col min="2502" max="2502" width="40.85546875" style="5" customWidth="1"/>
    <col min="2503" max="2503" width="7.140625" style="5" customWidth="1"/>
    <col min="2504" max="2504" width="50" style="5" customWidth="1"/>
    <col min="2505" max="2505" width="6.85546875" style="5" customWidth="1"/>
    <col min="2506" max="2506" width="2" style="5" customWidth="1"/>
    <col min="2507" max="2509" width="15.140625" style="5"/>
    <col min="2510" max="2510" width="54" style="5" customWidth="1"/>
    <col min="2511" max="2511" width="11.140625" style="5" customWidth="1"/>
    <col min="2512" max="2512" width="2" style="5" customWidth="1"/>
    <col min="2513" max="2513" width="16.140625" style="5" customWidth="1"/>
    <col min="2514" max="2514" width="1" style="5" customWidth="1"/>
    <col min="2515" max="2515" width="18" style="5" customWidth="1"/>
    <col min="2516" max="2516" width="1" style="5" customWidth="1"/>
    <col min="2517" max="2517" width="16.140625" style="5" customWidth="1"/>
    <col min="2518" max="2518" width="1" style="5" customWidth="1"/>
    <col min="2519" max="2519" width="18" style="5" customWidth="1"/>
    <col min="2520" max="2757" width="12.140625" style="5" customWidth="1"/>
    <col min="2758" max="2758" width="40.85546875" style="5" customWidth="1"/>
    <col min="2759" max="2759" width="7.140625" style="5" customWidth="1"/>
    <col min="2760" max="2760" width="50" style="5" customWidth="1"/>
    <col min="2761" max="2761" width="6.85546875" style="5" customWidth="1"/>
    <col min="2762" max="2762" width="2" style="5" customWidth="1"/>
    <col min="2763" max="2765" width="15.140625" style="5"/>
    <col min="2766" max="2766" width="54" style="5" customWidth="1"/>
    <col min="2767" max="2767" width="11.140625" style="5" customWidth="1"/>
    <col min="2768" max="2768" width="2" style="5" customWidth="1"/>
    <col min="2769" max="2769" width="16.140625" style="5" customWidth="1"/>
    <col min="2770" max="2770" width="1" style="5" customWidth="1"/>
    <col min="2771" max="2771" width="18" style="5" customWidth="1"/>
    <col min="2772" max="2772" width="1" style="5" customWidth="1"/>
    <col min="2773" max="2773" width="16.140625" style="5" customWidth="1"/>
    <col min="2774" max="2774" width="1" style="5" customWidth="1"/>
    <col min="2775" max="2775" width="18" style="5" customWidth="1"/>
    <col min="2776" max="3013" width="12.140625" style="5" customWidth="1"/>
    <col min="3014" max="3014" width="40.85546875" style="5" customWidth="1"/>
    <col min="3015" max="3015" width="7.140625" style="5" customWidth="1"/>
    <col min="3016" max="3016" width="50" style="5" customWidth="1"/>
    <col min="3017" max="3017" width="6.85546875" style="5" customWidth="1"/>
    <col min="3018" max="3018" width="2" style="5" customWidth="1"/>
    <col min="3019" max="3021" width="15.140625" style="5"/>
    <col min="3022" max="3022" width="54" style="5" customWidth="1"/>
    <col min="3023" max="3023" width="11.140625" style="5" customWidth="1"/>
    <col min="3024" max="3024" width="2" style="5" customWidth="1"/>
    <col min="3025" max="3025" width="16.140625" style="5" customWidth="1"/>
    <col min="3026" max="3026" width="1" style="5" customWidth="1"/>
    <col min="3027" max="3027" width="18" style="5" customWidth="1"/>
    <col min="3028" max="3028" width="1" style="5" customWidth="1"/>
    <col min="3029" max="3029" width="16.140625" style="5" customWidth="1"/>
    <col min="3030" max="3030" width="1" style="5" customWidth="1"/>
    <col min="3031" max="3031" width="18" style="5" customWidth="1"/>
    <col min="3032" max="3269" width="12.140625" style="5" customWidth="1"/>
    <col min="3270" max="3270" width="40.85546875" style="5" customWidth="1"/>
    <col min="3271" max="3271" width="7.140625" style="5" customWidth="1"/>
    <col min="3272" max="3272" width="50" style="5" customWidth="1"/>
    <col min="3273" max="3273" width="6.85546875" style="5" customWidth="1"/>
    <col min="3274" max="3274" width="2" style="5" customWidth="1"/>
    <col min="3275" max="3277" width="15.140625" style="5"/>
    <col min="3278" max="3278" width="54" style="5" customWidth="1"/>
    <col min="3279" max="3279" width="11.140625" style="5" customWidth="1"/>
    <col min="3280" max="3280" width="2" style="5" customWidth="1"/>
    <col min="3281" max="3281" width="16.140625" style="5" customWidth="1"/>
    <col min="3282" max="3282" width="1" style="5" customWidth="1"/>
    <col min="3283" max="3283" width="18" style="5" customWidth="1"/>
    <col min="3284" max="3284" width="1" style="5" customWidth="1"/>
    <col min="3285" max="3285" width="16.140625" style="5" customWidth="1"/>
    <col min="3286" max="3286" width="1" style="5" customWidth="1"/>
    <col min="3287" max="3287" width="18" style="5" customWidth="1"/>
    <col min="3288" max="3525" width="12.140625" style="5" customWidth="1"/>
    <col min="3526" max="3526" width="40.85546875" style="5" customWidth="1"/>
    <col min="3527" max="3527" width="7.140625" style="5" customWidth="1"/>
    <col min="3528" max="3528" width="50" style="5" customWidth="1"/>
    <col min="3529" max="3529" width="6.85546875" style="5" customWidth="1"/>
    <col min="3530" max="3530" width="2" style="5" customWidth="1"/>
    <col min="3531" max="3533" width="15.140625" style="5"/>
    <col min="3534" max="3534" width="54" style="5" customWidth="1"/>
    <col min="3535" max="3535" width="11.140625" style="5" customWidth="1"/>
    <col min="3536" max="3536" width="2" style="5" customWidth="1"/>
    <col min="3537" max="3537" width="16.140625" style="5" customWidth="1"/>
    <col min="3538" max="3538" width="1" style="5" customWidth="1"/>
    <col min="3539" max="3539" width="18" style="5" customWidth="1"/>
    <col min="3540" max="3540" width="1" style="5" customWidth="1"/>
    <col min="3541" max="3541" width="16.140625" style="5" customWidth="1"/>
    <col min="3542" max="3542" width="1" style="5" customWidth="1"/>
    <col min="3543" max="3543" width="18" style="5" customWidth="1"/>
    <col min="3544" max="3781" width="12.140625" style="5" customWidth="1"/>
    <col min="3782" max="3782" width="40.85546875" style="5" customWidth="1"/>
    <col min="3783" max="3783" width="7.140625" style="5" customWidth="1"/>
    <col min="3784" max="3784" width="50" style="5" customWidth="1"/>
    <col min="3785" max="3785" width="6.85546875" style="5" customWidth="1"/>
    <col min="3786" max="3786" width="2" style="5" customWidth="1"/>
    <col min="3787" max="3789" width="15.140625" style="5"/>
    <col min="3790" max="3790" width="54" style="5" customWidth="1"/>
    <col min="3791" max="3791" width="11.140625" style="5" customWidth="1"/>
    <col min="3792" max="3792" width="2" style="5" customWidth="1"/>
    <col min="3793" max="3793" width="16.140625" style="5" customWidth="1"/>
    <col min="3794" max="3794" width="1" style="5" customWidth="1"/>
    <col min="3795" max="3795" width="18" style="5" customWidth="1"/>
    <col min="3796" max="3796" width="1" style="5" customWidth="1"/>
    <col min="3797" max="3797" width="16.140625" style="5" customWidth="1"/>
    <col min="3798" max="3798" width="1" style="5" customWidth="1"/>
    <col min="3799" max="3799" width="18" style="5" customWidth="1"/>
    <col min="3800" max="4037" width="12.140625" style="5" customWidth="1"/>
    <col min="4038" max="4038" width="40.85546875" style="5" customWidth="1"/>
    <col min="4039" max="4039" width="7.140625" style="5" customWidth="1"/>
    <col min="4040" max="4040" width="50" style="5" customWidth="1"/>
    <col min="4041" max="4041" width="6.85546875" style="5" customWidth="1"/>
    <col min="4042" max="4042" width="2" style="5" customWidth="1"/>
    <col min="4043" max="4045" width="15.140625" style="5"/>
    <col min="4046" max="4046" width="54" style="5" customWidth="1"/>
    <col min="4047" max="4047" width="11.140625" style="5" customWidth="1"/>
    <col min="4048" max="4048" width="2" style="5" customWidth="1"/>
    <col min="4049" max="4049" width="16.140625" style="5" customWidth="1"/>
    <col min="4050" max="4050" width="1" style="5" customWidth="1"/>
    <col min="4051" max="4051" width="18" style="5" customWidth="1"/>
    <col min="4052" max="4052" width="1" style="5" customWidth="1"/>
    <col min="4053" max="4053" width="16.140625" style="5" customWidth="1"/>
    <col min="4054" max="4054" width="1" style="5" customWidth="1"/>
    <col min="4055" max="4055" width="18" style="5" customWidth="1"/>
    <col min="4056" max="4293" width="12.140625" style="5" customWidth="1"/>
    <col min="4294" max="4294" width="40.85546875" style="5" customWidth="1"/>
    <col min="4295" max="4295" width="7.140625" style="5" customWidth="1"/>
    <col min="4296" max="4296" width="50" style="5" customWidth="1"/>
    <col min="4297" max="4297" width="6.85546875" style="5" customWidth="1"/>
    <col min="4298" max="4298" width="2" style="5" customWidth="1"/>
    <col min="4299" max="4301" width="15.140625" style="5"/>
    <col min="4302" max="4302" width="54" style="5" customWidth="1"/>
    <col min="4303" max="4303" width="11.140625" style="5" customWidth="1"/>
    <col min="4304" max="4304" width="2" style="5" customWidth="1"/>
    <col min="4305" max="4305" width="16.140625" style="5" customWidth="1"/>
    <col min="4306" max="4306" width="1" style="5" customWidth="1"/>
    <col min="4307" max="4307" width="18" style="5" customWidth="1"/>
    <col min="4308" max="4308" width="1" style="5" customWidth="1"/>
    <col min="4309" max="4309" width="16.140625" style="5" customWidth="1"/>
    <col min="4310" max="4310" width="1" style="5" customWidth="1"/>
    <col min="4311" max="4311" width="18" style="5" customWidth="1"/>
    <col min="4312" max="4549" width="12.140625" style="5" customWidth="1"/>
    <col min="4550" max="4550" width="40.85546875" style="5" customWidth="1"/>
    <col min="4551" max="4551" width="7.140625" style="5" customWidth="1"/>
    <col min="4552" max="4552" width="50" style="5" customWidth="1"/>
    <col min="4553" max="4553" width="6.85546875" style="5" customWidth="1"/>
    <col min="4554" max="4554" width="2" style="5" customWidth="1"/>
    <col min="4555" max="4557" width="15.140625" style="5"/>
    <col min="4558" max="4558" width="54" style="5" customWidth="1"/>
    <col min="4559" max="4559" width="11.140625" style="5" customWidth="1"/>
    <col min="4560" max="4560" width="2" style="5" customWidth="1"/>
    <col min="4561" max="4561" width="16.140625" style="5" customWidth="1"/>
    <col min="4562" max="4562" width="1" style="5" customWidth="1"/>
    <col min="4563" max="4563" width="18" style="5" customWidth="1"/>
    <col min="4564" max="4564" width="1" style="5" customWidth="1"/>
    <col min="4565" max="4565" width="16.140625" style="5" customWidth="1"/>
    <col min="4566" max="4566" width="1" style="5" customWidth="1"/>
    <col min="4567" max="4567" width="18" style="5" customWidth="1"/>
    <col min="4568" max="4805" width="12.140625" style="5" customWidth="1"/>
    <col min="4806" max="4806" width="40.85546875" style="5" customWidth="1"/>
    <col min="4807" max="4807" width="7.140625" style="5" customWidth="1"/>
    <col min="4808" max="4808" width="50" style="5" customWidth="1"/>
    <col min="4809" max="4809" width="6.85546875" style="5" customWidth="1"/>
    <col min="4810" max="4810" width="2" style="5" customWidth="1"/>
    <col min="4811" max="4813" width="15.140625" style="5"/>
    <col min="4814" max="4814" width="54" style="5" customWidth="1"/>
    <col min="4815" max="4815" width="11.140625" style="5" customWidth="1"/>
    <col min="4816" max="4816" width="2" style="5" customWidth="1"/>
    <col min="4817" max="4817" width="16.140625" style="5" customWidth="1"/>
    <col min="4818" max="4818" width="1" style="5" customWidth="1"/>
    <col min="4819" max="4819" width="18" style="5" customWidth="1"/>
    <col min="4820" max="4820" width="1" style="5" customWidth="1"/>
    <col min="4821" max="4821" width="16.140625" style="5" customWidth="1"/>
    <col min="4822" max="4822" width="1" style="5" customWidth="1"/>
    <col min="4823" max="4823" width="18" style="5" customWidth="1"/>
    <col min="4824" max="5061" width="12.140625" style="5" customWidth="1"/>
    <col min="5062" max="5062" width="40.85546875" style="5" customWidth="1"/>
    <col min="5063" max="5063" width="7.140625" style="5" customWidth="1"/>
    <col min="5064" max="5064" width="50" style="5" customWidth="1"/>
    <col min="5065" max="5065" width="6.85546875" style="5" customWidth="1"/>
    <col min="5066" max="5066" width="2" style="5" customWidth="1"/>
    <col min="5067" max="5069" width="15.140625" style="5"/>
    <col min="5070" max="5070" width="54" style="5" customWidth="1"/>
    <col min="5071" max="5071" width="11.140625" style="5" customWidth="1"/>
    <col min="5072" max="5072" width="2" style="5" customWidth="1"/>
    <col min="5073" max="5073" width="16.140625" style="5" customWidth="1"/>
    <col min="5074" max="5074" width="1" style="5" customWidth="1"/>
    <col min="5075" max="5075" width="18" style="5" customWidth="1"/>
    <col min="5076" max="5076" width="1" style="5" customWidth="1"/>
    <col min="5077" max="5077" width="16.140625" style="5" customWidth="1"/>
    <col min="5078" max="5078" width="1" style="5" customWidth="1"/>
    <col min="5079" max="5079" width="18" style="5" customWidth="1"/>
    <col min="5080" max="5317" width="12.140625" style="5" customWidth="1"/>
    <col min="5318" max="5318" width="40.85546875" style="5" customWidth="1"/>
    <col min="5319" max="5319" width="7.140625" style="5" customWidth="1"/>
    <col min="5320" max="5320" width="50" style="5" customWidth="1"/>
    <col min="5321" max="5321" width="6.85546875" style="5" customWidth="1"/>
    <col min="5322" max="5322" width="2" style="5" customWidth="1"/>
    <col min="5323" max="5325" width="15.140625" style="5"/>
    <col min="5326" max="5326" width="54" style="5" customWidth="1"/>
    <col min="5327" max="5327" width="11.140625" style="5" customWidth="1"/>
    <col min="5328" max="5328" width="2" style="5" customWidth="1"/>
    <col min="5329" max="5329" width="16.140625" style="5" customWidth="1"/>
    <col min="5330" max="5330" width="1" style="5" customWidth="1"/>
    <col min="5331" max="5331" width="18" style="5" customWidth="1"/>
    <col min="5332" max="5332" width="1" style="5" customWidth="1"/>
    <col min="5333" max="5333" width="16.140625" style="5" customWidth="1"/>
    <col min="5334" max="5334" width="1" style="5" customWidth="1"/>
    <col min="5335" max="5335" width="18" style="5" customWidth="1"/>
    <col min="5336" max="5573" width="12.140625" style="5" customWidth="1"/>
    <col min="5574" max="5574" width="40.85546875" style="5" customWidth="1"/>
    <col min="5575" max="5575" width="7.140625" style="5" customWidth="1"/>
    <col min="5576" max="5576" width="50" style="5" customWidth="1"/>
    <col min="5577" max="5577" width="6.85546875" style="5" customWidth="1"/>
    <col min="5578" max="5578" width="2" style="5" customWidth="1"/>
    <col min="5579" max="5581" width="15.140625" style="5"/>
    <col min="5582" max="5582" width="54" style="5" customWidth="1"/>
    <col min="5583" max="5583" width="11.140625" style="5" customWidth="1"/>
    <col min="5584" max="5584" width="2" style="5" customWidth="1"/>
    <col min="5585" max="5585" width="16.140625" style="5" customWidth="1"/>
    <col min="5586" max="5586" width="1" style="5" customWidth="1"/>
    <col min="5587" max="5587" width="18" style="5" customWidth="1"/>
    <col min="5588" max="5588" width="1" style="5" customWidth="1"/>
    <col min="5589" max="5589" width="16.140625" style="5" customWidth="1"/>
    <col min="5590" max="5590" width="1" style="5" customWidth="1"/>
    <col min="5591" max="5591" width="18" style="5" customWidth="1"/>
    <col min="5592" max="5829" width="12.140625" style="5" customWidth="1"/>
    <col min="5830" max="5830" width="40.85546875" style="5" customWidth="1"/>
    <col min="5831" max="5831" width="7.140625" style="5" customWidth="1"/>
    <col min="5832" max="5832" width="50" style="5" customWidth="1"/>
    <col min="5833" max="5833" width="6.85546875" style="5" customWidth="1"/>
    <col min="5834" max="5834" width="2" style="5" customWidth="1"/>
    <col min="5835" max="5837" width="15.140625" style="5"/>
    <col min="5838" max="5838" width="54" style="5" customWidth="1"/>
    <col min="5839" max="5839" width="11.140625" style="5" customWidth="1"/>
    <col min="5840" max="5840" width="2" style="5" customWidth="1"/>
    <col min="5841" max="5841" width="16.140625" style="5" customWidth="1"/>
    <col min="5842" max="5842" width="1" style="5" customWidth="1"/>
    <col min="5843" max="5843" width="18" style="5" customWidth="1"/>
    <col min="5844" max="5844" width="1" style="5" customWidth="1"/>
    <col min="5845" max="5845" width="16.140625" style="5" customWidth="1"/>
    <col min="5846" max="5846" width="1" style="5" customWidth="1"/>
    <col min="5847" max="5847" width="18" style="5" customWidth="1"/>
    <col min="5848" max="6085" width="12.140625" style="5" customWidth="1"/>
    <col min="6086" max="6086" width="40.85546875" style="5" customWidth="1"/>
    <col min="6087" max="6087" width="7.140625" style="5" customWidth="1"/>
    <col min="6088" max="6088" width="50" style="5" customWidth="1"/>
    <col min="6089" max="6089" width="6.85546875" style="5" customWidth="1"/>
    <col min="6090" max="6090" width="2" style="5" customWidth="1"/>
    <col min="6091" max="6093" width="15.140625" style="5"/>
    <col min="6094" max="6094" width="54" style="5" customWidth="1"/>
    <col min="6095" max="6095" width="11.140625" style="5" customWidth="1"/>
    <col min="6096" max="6096" width="2" style="5" customWidth="1"/>
    <col min="6097" max="6097" width="16.140625" style="5" customWidth="1"/>
    <col min="6098" max="6098" width="1" style="5" customWidth="1"/>
    <col min="6099" max="6099" width="18" style="5" customWidth="1"/>
    <col min="6100" max="6100" width="1" style="5" customWidth="1"/>
    <col min="6101" max="6101" width="16.140625" style="5" customWidth="1"/>
    <col min="6102" max="6102" width="1" style="5" customWidth="1"/>
    <col min="6103" max="6103" width="18" style="5" customWidth="1"/>
    <col min="6104" max="6341" width="12.140625" style="5" customWidth="1"/>
    <col min="6342" max="6342" width="40.85546875" style="5" customWidth="1"/>
    <col min="6343" max="6343" width="7.140625" style="5" customWidth="1"/>
    <col min="6344" max="6344" width="50" style="5" customWidth="1"/>
    <col min="6345" max="6345" width="6.85546875" style="5" customWidth="1"/>
    <col min="6346" max="6346" width="2" style="5" customWidth="1"/>
    <col min="6347" max="6349" width="15.140625" style="5"/>
    <col min="6350" max="6350" width="54" style="5" customWidth="1"/>
    <col min="6351" max="6351" width="11.140625" style="5" customWidth="1"/>
    <col min="6352" max="6352" width="2" style="5" customWidth="1"/>
    <col min="6353" max="6353" width="16.140625" style="5" customWidth="1"/>
    <col min="6354" max="6354" width="1" style="5" customWidth="1"/>
    <col min="6355" max="6355" width="18" style="5" customWidth="1"/>
    <col min="6356" max="6356" width="1" style="5" customWidth="1"/>
    <col min="6357" max="6357" width="16.140625" style="5" customWidth="1"/>
    <col min="6358" max="6358" width="1" style="5" customWidth="1"/>
    <col min="6359" max="6359" width="18" style="5" customWidth="1"/>
    <col min="6360" max="6597" width="12.140625" style="5" customWidth="1"/>
    <col min="6598" max="6598" width="40.85546875" style="5" customWidth="1"/>
    <col min="6599" max="6599" width="7.140625" style="5" customWidth="1"/>
    <col min="6600" max="6600" width="50" style="5" customWidth="1"/>
    <col min="6601" max="6601" width="6.85546875" style="5" customWidth="1"/>
    <col min="6602" max="6602" width="2" style="5" customWidth="1"/>
    <col min="6603" max="6605" width="15.140625" style="5"/>
    <col min="6606" max="6606" width="54" style="5" customWidth="1"/>
    <col min="6607" max="6607" width="11.140625" style="5" customWidth="1"/>
    <col min="6608" max="6608" width="2" style="5" customWidth="1"/>
    <col min="6609" max="6609" width="16.140625" style="5" customWidth="1"/>
    <col min="6610" max="6610" width="1" style="5" customWidth="1"/>
    <col min="6611" max="6611" width="18" style="5" customWidth="1"/>
    <col min="6612" max="6612" width="1" style="5" customWidth="1"/>
    <col min="6613" max="6613" width="16.140625" style="5" customWidth="1"/>
    <col min="6614" max="6614" width="1" style="5" customWidth="1"/>
    <col min="6615" max="6615" width="18" style="5" customWidth="1"/>
    <col min="6616" max="6853" width="12.140625" style="5" customWidth="1"/>
    <col min="6854" max="6854" width="40.85546875" style="5" customWidth="1"/>
    <col min="6855" max="6855" width="7.140625" style="5" customWidth="1"/>
    <col min="6856" max="6856" width="50" style="5" customWidth="1"/>
    <col min="6857" max="6857" width="6.85546875" style="5" customWidth="1"/>
    <col min="6858" max="6858" width="2" style="5" customWidth="1"/>
    <col min="6859" max="6861" width="15.140625" style="5"/>
    <col min="6862" max="6862" width="54" style="5" customWidth="1"/>
    <col min="6863" max="6863" width="11.140625" style="5" customWidth="1"/>
    <col min="6864" max="6864" width="2" style="5" customWidth="1"/>
    <col min="6865" max="6865" width="16.140625" style="5" customWidth="1"/>
    <col min="6866" max="6866" width="1" style="5" customWidth="1"/>
    <col min="6867" max="6867" width="18" style="5" customWidth="1"/>
    <col min="6868" max="6868" width="1" style="5" customWidth="1"/>
    <col min="6869" max="6869" width="16.140625" style="5" customWidth="1"/>
    <col min="6870" max="6870" width="1" style="5" customWidth="1"/>
    <col min="6871" max="6871" width="18" style="5" customWidth="1"/>
    <col min="6872" max="7109" width="12.140625" style="5" customWidth="1"/>
    <col min="7110" max="7110" width="40.85546875" style="5" customWidth="1"/>
    <col min="7111" max="7111" width="7.140625" style="5" customWidth="1"/>
    <col min="7112" max="7112" width="50" style="5" customWidth="1"/>
    <col min="7113" max="7113" width="6.85546875" style="5" customWidth="1"/>
    <col min="7114" max="7114" width="2" style="5" customWidth="1"/>
    <col min="7115" max="7117" width="15.140625" style="5"/>
    <col min="7118" max="7118" width="54" style="5" customWidth="1"/>
    <col min="7119" max="7119" width="11.140625" style="5" customWidth="1"/>
    <col min="7120" max="7120" width="2" style="5" customWidth="1"/>
    <col min="7121" max="7121" width="16.140625" style="5" customWidth="1"/>
    <col min="7122" max="7122" width="1" style="5" customWidth="1"/>
    <col min="7123" max="7123" width="18" style="5" customWidth="1"/>
    <col min="7124" max="7124" width="1" style="5" customWidth="1"/>
    <col min="7125" max="7125" width="16.140625" style="5" customWidth="1"/>
    <col min="7126" max="7126" width="1" style="5" customWidth="1"/>
    <col min="7127" max="7127" width="18" style="5" customWidth="1"/>
    <col min="7128" max="7365" width="12.140625" style="5" customWidth="1"/>
    <col min="7366" max="7366" width="40.85546875" style="5" customWidth="1"/>
    <col min="7367" max="7367" width="7.140625" style="5" customWidth="1"/>
    <col min="7368" max="7368" width="50" style="5" customWidth="1"/>
    <col min="7369" max="7369" width="6.85546875" style="5" customWidth="1"/>
    <col min="7370" max="7370" width="2" style="5" customWidth="1"/>
    <col min="7371" max="7373" width="15.140625" style="5"/>
    <col min="7374" max="7374" width="54" style="5" customWidth="1"/>
    <col min="7375" max="7375" width="11.140625" style="5" customWidth="1"/>
    <col min="7376" max="7376" width="2" style="5" customWidth="1"/>
    <col min="7377" max="7377" width="16.140625" style="5" customWidth="1"/>
    <col min="7378" max="7378" width="1" style="5" customWidth="1"/>
    <col min="7379" max="7379" width="18" style="5" customWidth="1"/>
    <col min="7380" max="7380" width="1" style="5" customWidth="1"/>
    <col min="7381" max="7381" width="16.140625" style="5" customWidth="1"/>
    <col min="7382" max="7382" width="1" style="5" customWidth="1"/>
    <col min="7383" max="7383" width="18" style="5" customWidth="1"/>
    <col min="7384" max="7621" width="12.140625" style="5" customWidth="1"/>
    <col min="7622" max="7622" width="40.85546875" style="5" customWidth="1"/>
    <col min="7623" max="7623" width="7.140625" style="5" customWidth="1"/>
    <col min="7624" max="7624" width="50" style="5" customWidth="1"/>
    <col min="7625" max="7625" width="6.85546875" style="5" customWidth="1"/>
    <col min="7626" max="7626" width="2" style="5" customWidth="1"/>
    <col min="7627" max="7629" width="15.140625" style="5"/>
    <col min="7630" max="7630" width="54" style="5" customWidth="1"/>
    <col min="7631" max="7631" width="11.140625" style="5" customWidth="1"/>
    <col min="7632" max="7632" width="2" style="5" customWidth="1"/>
    <col min="7633" max="7633" width="16.140625" style="5" customWidth="1"/>
    <col min="7634" max="7634" width="1" style="5" customWidth="1"/>
    <col min="7635" max="7635" width="18" style="5" customWidth="1"/>
    <col min="7636" max="7636" width="1" style="5" customWidth="1"/>
    <col min="7637" max="7637" width="16.140625" style="5" customWidth="1"/>
    <col min="7638" max="7638" width="1" style="5" customWidth="1"/>
    <col min="7639" max="7639" width="18" style="5" customWidth="1"/>
    <col min="7640" max="7877" width="12.140625" style="5" customWidth="1"/>
    <col min="7878" max="7878" width="40.85546875" style="5" customWidth="1"/>
    <col min="7879" max="7879" width="7.140625" style="5" customWidth="1"/>
    <col min="7880" max="7880" width="50" style="5" customWidth="1"/>
    <col min="7881" max="7881" width="6.85546875" style="5" customWidth="1"/>
    <col min="7882" max="7882" width="2" style="5" customWidth="1"/>
    <col min="7883" max="7885" width="15.140625" style="5"/>
    <col min="7886" max="7886" width="54" style="5" customWidth="1"/>
    <col min="7887" max="7887" width="11.140625" style="5" customWidth="1"/>
    <col min="7888" max="7888" width="2" style="5" customWidth="1"/>
    <col min="7889" max="7889" width="16.140625" style="5" customWidth="1"/>
    <col min="7890" max="7890" width="1" style="5" customWidth="1"/>
    <col min="7891" max="7891" width="18" style="5" customWidth="1"/>
    <col min="7892" max="7892" width="1" style="5" customWidth="1"/>
    <col min="7893" max="7893" width="16.140625" style="5" customWidth="1"/>
    <col min="7894" max="7894" width="1" style="5" customWidth="1"/>
    <col min="7895" max="7895" width="18" style="5" customWidth="1"/>
    <col min="7896" max="8133" width="12.140625" style="5" customWidth="1"/>
    <col min="8134" max="8134" width="40.85546875" style="5" customWidth="1"/>
    <col min="8135" max="8135" width="7.140625" style="5" customWidth="1"/>
    <col min="8136" max="8136" width="50" style="5" customWidth="1"/>
    <col min="8137" max="8137" width="6.85546875" style="5" customWidth="1"/>
    <col min="8138" max="8138" width="2" style="5" customWidth="1"/>
    <col min="8139" max="8141" width="15.140625" style="5"/>
    <col min="8142" max="8142" width="54" style="5" customWidth="1"/>
    <col min="8143" max="8143" width="11.140625" style="5" customWidth="1"/>
    <col min="8144" max="8144" width="2" style="5" customWidth="1"/>
    <col min="8145" max="8145" width="16.140625" style="5" customWidth="1"/>
    <col min="8146" max="8146" width="1" style="5" customWidth="1"/>
    <col min="8147" max="8147" width="18" style="5" customWidth="1"/>
    <col min="8148" max="8148" width="1" style="5" customWidth="1"/>
    <col min="8149" max="8149" width="16.140625" style="5" customWidth="1"/>
    <col min="8150" max="8150" width="1" style="5" customWidth="1"/>
    <col min="8151" max="8151" width="18" style="5" customWidth="1"/>
    <col min="8152" max="8389" width="12.140625" style="5" customWidth="1"/>
    <col min="8390" max="8390" width="40.85546875" style="5" customWidth="1"/>
    <col min="8391" max="8391" width="7.140625" style="5" customWidth="1"/>
    <col min="8392" max="8392" width="50" style="5" customWidth="1"/>
    <col min="8393" max="8393" width="6.85546875" style="5" customWidth="1"/>
    <col min="8394" max="8394" width="2" style="5" customWidth="1"/>
    <col min="8395" max="8397" width="15.140625" style="5"/>
    <col min="8398" max="8398" width="54" style="5" customWidth="1"/>
    <col min="8399" max="8399" width="11.140625" style="5" customWidth="1"/>
    <col min="8400" max="8400" width="2" style="5" customWidth="1"/>
    <col min="8401" max="8401" width="16.140625" style="5" customWidth="1"/>
    <col min="8402" max="8402" width="1" style="5" customWidth="1"/>
    <col min="8403" max="8403" width="18" style="5" customWidth="1"/>
    <col min="8404" max="8404" width="1" style="5" customWidth="1"/>
    <col min="8405" max="8405" width="16.140625" style="5" customWidth="1"/>
    <col min="8406" max="8406" width="1" style="5" customWidth="1"/>
    <col min="8407" max="8407" width="18" style="5" customWidth="1"/>
    <col min="8408" max="8645" width="12.140625" style="5" customWidth="1"/>
    <col min="8646" max="8646" width="40.85546875" style="5" customWidth="1"/>
    <col min="8647" max="8647" width="7.140625" style="5" customWidth="1"/>
    <col min="8648" max="8648" width="50" style="5" customWidth="1"/>
    <col min="8649" max="8649" width="6.85546875" style="5" customWidth="1"/>
    <col min="8650" max="8650" width="2" style="5" customWidth="1"/>
    <col min="8651" max="8653" width="15.140625" style="5"/>
    <col min="8654" max="8654" width="54" style="5" customWidth="1"/>
    <col min="8655" max="8655" width="11.140625" style="5" customWidth="1"/>
    <col min="8656" max="8656" width="2" style="5" customWidth="1"/>
    <col min="8657" max="8657" width="16.140625" style="5" customWidth="1"/>
    <col min="8658" max="8658" width="1" style="5" customWidth="1"/>
    <col min="8659" max="8659" width="18" style="5" customWidth="1"/>
    <col min="8660" max="8660" width="1" style="5" customWidth="1"/>
    <col min="8661" max="8661" width="16.140625" style="5" customWidth="1"/>
    <col min="8662" max="8662" width="1" style="5" customWidth="1"/>
    <col min="8663" max="8663" width="18" style="5" customWidth="1"/>
    <col min="8664" max="8901" width="12.140625" style="5" customWidth="1"/>
    <col min="8902" max="8902" width="40.85546875" style="5" customWidth="1"/>
    <col min="8903" max="8903" width="7.140625" style="5" customWidth="1"/>
    <col min="8904" max="8904" width="50" style="5" customWidth="1"/>
    <col min="8905" max="8905" width="6.85546875" style="5" customWidth="1"/>
    <col min="8906" max="8906" width="2" style="5" customWidth="1"/>
    <col min="8907" max="8909" width="15.140625" style="5"/>
    <col min="8910" max="8910" width="54" style="5" customWidth="1"/>
    <col min="8911" max="8911" width="11.140625" style="5" customWidth="1"/>
    <col min="8912" max="8912" width="2" style="5" customWidth="1"/>
    <col min="8913" max="8913" width="16.140625" style="5" customWidth="1"/>
    <col min="8914" max="8914" width="1" style="5" customWidth="1"/>
    <col min="8915" max="8915" width="18" style="5" customWidth="1"/>
    <col min="8916" max="8916" width="1" style="5" customWidth="1"/>
    <col min="8917" max="8917" width="16.140625" style="5" customWidth="1"/>
    <col min="8918" max="8918" width="1" style="5" customWidth="1"/>
    <col min="8919" max="8919" width="18" style="5" customWidth="1"/>
    <col min="8920" max="9157" width="12.140625" style="5" customWidth="1"/>
    <col min="9158" max="9158" width="40.85546875" style="5" customWidth="1"/>
    <col min="9159" max="9159" width="7.140625" style="5" customWidth="1"/>
    <col min="9160" max="9160" width="50" style="5" customWidth="1"/>
    <col min="9161" max="9161" width="6.85546875" style="5" customWidth="1"/>
    <col min="9162" max="9162" width="2" style="5" customWidth="1"/>
    <col min="9163" max="9165" width="15.140625" style="5"/>
    <col min="9166" max="9166" width="54" style="5" customWidth="1"/>
    <col min="9167" max="9167" width="11.140625" style="5" customWidth="1"/>
    <col min="9168" max="9168" width="2" style="5" customWidth="1"/>
    <col min="9169" max="9169" width="16.140625" style="5" customWidth="1"/>
    <col min="9170" max="9170" width="1" style="5" customWidth="1"/>
    <col min="9171" max="9171" width="18" style="5" customWidth="1"/>
    <col min="9172" max="9172" width="1" style="5" customWidth="1"/>
    <col min="9173" max="9173" width="16.140625" style="5" customWidth="1"/>
    <col min="9174" max="9174" width="1" style="5" customWidth="1"/>
    <col min="9175" max="9175" width="18" style="5" customWidth="1"/>
    <col min="9176" max="9413" width="12.140625" style="5" customWidth="1"/>
    <col min="9414" max="9414" width="40.85546875" style="5" customWidth="1"/>
    <col min="9415" max="9415" width="7.140625" style="5" customWidth="1"/>
    <col min="9416" max="9416" width="50" style="5" customWidth="1"/>
    <col min="9417" max="9417" width="6.85546875" style="5" customWidth="1"/>
    <col min="9418" max="9418" width="2" style="5" customWidth="1"/>
    <col min="9419" max="9421" width="15.140625" style="5"/>
    <col min="9422" max="9422" width="54" style="5" customWidth="1"/>
    <col min="9423" max="9423" width="11.140625" style="5" customWidth="1"/>
    <col min="9424" max="9424" width="2" style="5" customWidth="1"/>
    <col min="9425" max="9425" width="16.140625" style="5" customWidth="1"/>
    <col min="9426" max="9426" width="1" style="5" customWidth="1"/>
    <col min="9427" max="9427" width="18" style="5" customWidth="1"/>
    <col min="9428" max="9428" width="1" style="5" customWidth="1"/>
    <col min="9429" max="9429" width="16.140625" style="5" customWidth="1"/>
    <col min="9430" max="9430" width="1" style="5" customWidth="1"/>
    <col min="9431" max="9431" width="18" style="5" customWidth="1"/>
    <col min="9432" max="9669" width="12.140625" style="5" customWidth="1"/>
    <col min="9670" max="9670" width="40.85546875" style="5" customWidth="1"/>
    <col min="9671" max="9671" width="7.140625" style="5" customWidth="1"/>
    <col min="9672" max="9672" width="50" style="5" customWidth="1"/>
    <col min="9673" max="9673" width="6.85546875" style="5" customWidth="1"/>
    <col min="9674" max="9674" width="2" style="5" customWidth="1"/>
    <col min="9675" max="9677" width="15.140625" style="5"/>
    <col min="9678" max="9678" width="54" style="5" customWidth="1"/>
    <col min="9679" max="9679" width="11.140625" style="5" customWidth="1"/>
    <col min="9680" max="9680" width="2" style="5" customWidth="1"/>
    <col min="9681" max="9681" width="16.140625" style="5" customWidth="1"/>
    <col min="9682" max="9682" width="1" style="5" customWidth="1"/>
    <col min="9683" max="9683" width="18" style="5" customWidth="1"/>
    <col min="9684" max="9684" width="1" style="5" customWidth="1"/>
    <col min="9685" max="9685" width="16.140625" style="5" customWidth="1"/>
    <col min="9686" max="9686" width="1" style="5" customWidth="1"/>
    <col min="9687" max="9687" width="18" style="5" customWidth="1"/>
    <col min="9688" max="9925" width="12.140625" style="5" customWidth="1"/>
    <col min="9926" max="9926" width="40.85546875" style="5" customWidth="1"/>
    <col min="9927" max="9927" width="7.140625" style="5" customWidth="1"/>
    <col min="9928" max="9928" width="50" style="5" customWidth="1"/>
    <col min="9929" max="9929" width="6.85546875" style="5" customWidth="1"/>
    <col min="9930" max="9930" width="2" style="5" customWidth="1"/>
    <col min="9931" max="9933" width="15.140625" style="5"/>
    <col min="9934" max="9934" width="54" style="5" customWidth="1"/>
    <col min="9935" max="9935" width="11.140625" style="5" customWidth="1"/>
    <col min="9936" max="9936" width="2" style="5" customWidth="1"/>
    <col min="9937" max="9937" width="16.140625" style="5" customWidth="1"/>
    <col min="9938" max="9938" width="1" style="5" customWidth="1"/>
    <col min="9939" max="9939" width="18" style="5" customWidth="1"/>
    <col min="9940" max="9940" width="1" style="5" customWidth="1"/>
    <col min="9941" max="9941" width="16.140625" style="5" customWidth="1"/>
    <col min="9942" max="9942" width="1" style="5" customWidth="1"/>
    <col min="9943" max="9943" width="18" style="5" customWidth="1"/>
    <col min="9944" max="10181" width="12.140625" style="5" customWidth="1"/>
    <col min="10182" max="10182" width="40.85546875" style="5" customWidth="1"/>
    <col min="10183" max="10183" width="7.140625" style="5" customWidth="1"/>
    <col min="10184" max="10184" width="50" style="5" customWidth="1"/>
    <col min="10185" max="10185" width="6.85546875" style="5" customWidth="1"/>
    <col min="10186" max="10186" width="2" style="5" customWidth="1"/>
    <col min="10187" max="10189" width="15.140625" style="5"/>
    <col min="10190" max="10190" width="54" style="5" customWidth="1"/>
    <col min="10191" max="10191" width="11.140625" style="5" customWidth="1"/>
    <col min="10192" max="10192" width="2" style="5" customWidth="1"/>
    <col min="10193" max="10193" width="16.140625" style="5" customWidth="1"/>
    <col min="10194" max="10194" width="1" style="5" customWidth="1"/>
    <col min="10195" max="10195" width="18" style="5" customWidth="1"/>
    <col min="10196" max="10196" width="1" style="5" customWidth="1"/>
    <col min="10197" max="10197" width="16.140625" style="5" customWidth="1"/>
    <col min="10198" max="10198" width="1" style="5" customWidth="1"/>
    <col min="10199" max="10199" width="18" style="5" customWidth="1"/>
    <col min="10200" max="10437" width="12.140625" style="5" customWidth="1"/>
    <col min="10438" max="10438" width="40.85546875" style="5" customWidth="1"/>
    <col min="10439" max="10439" width="7.140625" style="5" customWidth="1"/>
    <col min="10440" max="10440" width="50" style="5" customWidth="1"/>
    <col min="10441" max="10441" width="6.85546875" style="5" customWidth="1"/>
    <col min="10442" max="10442" width="2" style="5" customWidth="1"/>
    <col min="10443" max="10445" width="15.140625" style="5"/>
    <col min="10446" max="10446" width="54" style="5" customWidth="1"/>
    <col min="10447" max="10447" width="11.140625" style="5" customWidth="1"/>
    <col min="10448" max="10448" width="2" style="5" customWidth="1"/>
    <col min="10449" max="10449" width="16.140625" style="5" customWidth="1"/>
    <col min="10450" max="10450" width="1" style="5" customWidth="1"/>
    <col min="10451" max="10451" width="18" style="5" customWidth="1"/>
    <col min="10452" max="10452" width="1" style="5" customWidth="1"/>
    <col min="10453" max="10453" width="16.140625" style="5" customWidth="1"/>
    <col min="10454" max="10454" width="1" style="5" customWidth="1"/>
    <col min="10455" max="10455" width="18" style="5" customWidth="1"/>
    <col min="10456" max="10693" width="12.140625" style="5" customWidth="1"/>
    <col min="10694" max="10694" width="40.85546875" style="5" customWidth="1"/>
    <col min="10695" max="10695" width="7.140625" style="5" customWidth="1"/>
    <col min="10696" max="10696" width="50" style="5" customWidth="1"/>
    <col min="10697" max="10697" width="6.85546875" style="5" customWidth="1"/>
    <col min="10698" max="10698" width="2" style="5" customWidth="1"/>
    <col min="10699" max="10701" width="15.140625" style="5"/>
    <col min="10702" max="10702" width="54" style="5" customWidth="1"/>
    <col min="10703" max="10703" width="11.140625" style="5" customWidth="1"/>
    <col min="10704" max="10704" width="2" style="5" customWidth="1"/>
    <col min="10705" max="10705" width="16.140625" style="5" customWidth="1"/>
    <col min="10706" max="10706" width="1" style="5" customWidth="1"/>
    <col min="10707" max="10707" width="18" style="5" customWidth="1"/>
    <col min="10708" max="10708" width="1" style="5" customWidth="1"/>
    <col min="10709" max="10709" width="16.140625" style="5" customWidth="1"/>
    <col min="10710" max="10710" width="1" style="5" customWidth="1"/>
    <col min="10711" max="10711" width="18" style="5" customWidth="1"/>
    <col min="10712" max="10949" width="12.140625" style="5" customWidth="1"/>
    <col min="10950" max="10950" width="40.85546875" style="5" customWidth="1"/>
    <col min="10951" max="10951" width="7.140625" style="5" customWidth="1"/>
    <col min="10952" max="10952" width="50" style="5" customWidth="1"/>
    <col min="10953" max="10953" width="6.85546875" style="5" customWidth="1"/>
    <col min="10954" max="10954" width="2" style="5" customWidth="1"/>
    <col min="10955" max="10957" width="15.140625" style="5"/>
    <col min="10958" max="10958" width="54" style="5" customWidth="1"/>
    <col min="10959" max="10959" width="11.140625" style="5" customWidth="1"/>
    <col min="10960" max="10960" width="2" style="5" customWidth="1"/>
    <col min="10961" max="10961" width="16.140625" style="5" customWidth="1"/>
    <col min="10962" max="10962" width="1" style="5" customWidth="1"/>
    <col min="10963" max="10963" width="18" style="5" customWidth="1"/>
    <col min="10964" max="10964" width="1" style="5" customWidth="1"/>
    <col min="10965" max="10965" width="16.140625" style="5" customWidth="1"/>
    <col min="10966" max="10966" width="1" style="5" customWidth="1"/>
    <col min="10967" max="10967" width="18" style="5" customWidth="1"/>
    <col min="10968" max="11205" width="12.140625" style="5" customWidth="1"/>
    <col min="11206" max="11206" width="40.85546875" style="5" customWidth="1"/>
    <col min="11207" max="11207" width="7.140625" style="5" customWidth="1"/>
    <col min="11208" max="11208" width="50" style="5" customWidth="1"/>
    <col min="11209" max="11209" width="6.85546875" style="5" customWidth="1"/>
    <col min="11210" max="11210" width="2" style="5" customWidth="1"/>
    <col min="11211" max="11213" width="15.140625" style="5"/>
    <col min="11214" max="11214" width="54" style="5" customWidth="1"/>
    <col min="11215" max="11215" width="11.140625" style="5" customWidth="1"/>
    <col min="11216" max="11216" width="2" style="5" customWidth="1"/>
    <col min="11217" max="11217" width="16.140625" style="5" customWidth="1"/>
    <col min="11218" max="11218" width="1" style="5" customWidth="1"/>
    <col min="11219" max="11219" width="18" style="5" customWidth="1"/>
    <col min="11220" max="11220" width="1" style="5" customWidth="1"/>
    <col min="11221" max="11221" width="16.140625" style="5" customWidth="1"/>
    <col min="11222" max="11222" width="1" style="5" customWidth="1"/>
    <col min="11223" max="11223" width="18" style="5" customWidth="1"/>
    <col min="11224" max="11461" width="12.140625" style="5" customWidth="1"/>
    <col min="11462" max="11462" width="40.85546875" style="5" customWidth="1"/>
    <col min="11463" max="11463" width="7.140625" style="5" customWidth="1"/>
    <col min="11464" max="11464" width="50" style="5" customWidth="1"/>
    <col min="11465" max="11465" width="6.85546875" style="5" customWidth="1"/>
    <col min="11466" max="11466" width="2" style="5" customWidth="1"/>
    <col min="11467" max="11469" width="15.140625" style="5"/>
    <col min="11470" max="11470" width="54" style="5" customWidth="1"/>
    <col min="11471" max="11471" width="11.140625" style="5" customWidth="1"/>
    <col min="11472" max="11472" width="2" style="5" customWidth="1"/>
    <col min="11473" max="11473" width="16.140625" style="5" customWidth="1"/>
    <col min="11474" max="11474" width="1" style="5" customWidth="1"/>
    <col min="11475" max="11475" width="18" style="5" customWidth="1"/>
    <col min="11476" max="11476" width="1" style="5" customWidth="1"/>
    <col min="11477" max="11477" width="16.140625" style="5" customWidth="1"/>
    <col min="11478" max="11478" width="1" style="5" customWidth="1"/>
    <col min="11479" max="11479" width="18" style="5" customWidth="1"/>
    <col min="11480" max="11717" width="12.140625" style="5" customWidth="1"/>
    <col min="11718" max="11718" width="40.85546875" style="5" customWidth="1"/>
    <col min="11719" max="11719" width="7.140625" style="5" customWidth="1"/>
    <col min="11720" max="11720" width="50" style="5" customWidth="1"/>
    <col min="11721" max="11721" width="6.85546875" style="5" customWidth="1"/>
    <col min="11722" max="11722" width="2" style="5" customWidth="1"/>
    <col min="11723" max="11725" width="15.140625" style="5"/>
    <col min="11726" max="11726" width="54" style="5" customWidth="1"/>
    <col min="11727" max="11727" width="11.140625" style="5" customWidth="1"/>
    <col min="11728" max="11728" width="2" style="5" customWidth="1"/>
    <col min="11729" max="11729" width="16.140625" style="5" customWidth="1"/>
    <col min="11730" max="11730" width="1" style="5" customWidth="1"/>
    <col min="11731" max="11731" width="18" style="5" customWidth="1"/>
    <col min="11732" max="11732" width="1" style="5" customWidth="1"/>
    <col min="11733" max="11733" width="16.140625" style="5" customWidth="1"/>
    <col min="11734" max="11734" width="1" style="5" customWidth="1"/>
    <col min="11735" max="11735" width="18" style="5" customWidth="1"/>
    <col min="11736" max="11973" width="12.140625" style="5" customWidth="1"/>
    <col min="11974" max="11974" width="40.85546875" style="5" customWidth="1"/>
    <col min="11975" max="11975" width="7.140625" style="5" customWidth="1"/>
    <col min="11976" max="11976" width="50" style="5" customWidth="1"/>
    <col min="11977" max="11977" width="6.85546875" style="5" customWidth="1"/>
    <col min="11978" max="11978" width="2" style="5" customWidth="1"/>
    <col min="11979" max="11981" width="15.140625" style="5"/>
    <col min="11982" max="11982" width="54" style="5" customWidth="1"/>
    <col min="11983" max="11983" width="11.140625" style="5" customWidth="1"/>
    <col min="11984" max="11984" width="2" style="5" customWidth="1"/>
    <col min="11985" max="11985" width="16.140625" style="5" customWidth="1"/>
    <col min="11986" max="11986" width="1" style="5" customWidth="1"/>
    <col min="11987" max="11987" width="18" style="5" customWidth="1"/>
    <col min="11988" max="11988" width="1" style="5" customWidth="1"/>
    <col min="11989" max="11989" width="16.140625" style="5" customWidth="1"/>
    <col min="11990" max="11990" width="1" style="5" customWidth="1"/>
    <col min="11991" max="11991" width="18" style="5" customWidth="1"/>
    <col min="11992" max="12229" width="12.140625" style="5" customWidth="1"/>
    <col min="12230" max="12230" width="40.85546875" style="5" customWidth="1"/>
    <col min="12231" max="12231" width="7.140625" style="5" customWidth="1"/>
    <col min="12232" max="12232" width="50" style="5" customWidth="1"/>
    <col min="12233" max="12233" width="6.85546875" style="5" customWidth="1"/>
    <col min="12234" max="12234" width="2" style="5" customWidth="1"/>
    <col min="12235" max="12237" width="15.140625" style="5"/>
    <col min="12238" max="12238" width="54" style="5" customWidth="1"/>
    <col min="12239" max="12239" width="11.140625" style="5" customWidth="1"/>
    <col min="12240" max="12240" width="2" style="5" customWidth="1"/>
    <col min="12241" max="12241" width="16.140625" style="5" customWidth="1"/>
    <col min="12242" max="12242" width="1" style="5" customWidth="1"/>
    <col min="12243" max="12243" width="18" style="5" customWidth="1"/>
    <col min="12244" max="12244" width="1" style="5" customWidth="1"/>
    <col min="12245" max="12245" width="16.140625" style="5" customWidth="1"/>
    <col min="12246" max="12246" width="1" style="5" customWidth="1"/>
    <col min="12247" max="12247" width="18" style="5" customWidth="1"/>
    <col min="12248" max="12485" width="12.140625" style="5" customWidth="1"/>
    <col min="12486" max="12486" width="40.85546875" style="5" customWidth="1"/>
    <col min="12487" max="12487" width="7.140625" style="5" customWidth="1"/>
    <col min="12488" max="12488" width="50" style="5" customWidth="1"/>
    <col min="12489" max="12489" width="6.85546875" style="5" customWidth="1"/>
    <col min="12490" max="12490" width="2" style="5" customWidth="1"/>
    <col min="12491" max="12493" width="15.140625" style="5"/>
    <col min="12494" max="12494" width="54" style="5" customWidth="1"/>
    <col min="12495" max="12495" width="11.140625" style="5" customWidth="1"/>
    <col min="12496" max="12496" width="2" style="5" customWidth="1"/>
    <col min="12497" max="12497" width="16.140625" style="5" customWidth="1"/>
    <col min="12498" max="12498" width="1" style="5" customWidth="1"/>
    <col min="12499" max="12499" width="18" style="5" customWidth="1"/>
    <col min="12500" max="12500" width="1" style="5" customWidth="1"/>
    <col min="12501" max="12501" width="16.140625" style="5" customWidth="1"/>
    <col min="12502" max="12502" width="1" style="5" customWidth="1"/>
    <col min="12503" max="12503" width="18" style="5" customWidth="1"/>
    <col min="12504" max="12741" width="12.140625" style="5" customWidth="1"/>
    <col min="12742" max="12742" width="40.85546875" style="5" customWidth="1"/>
    <col min="12743" max="12743" width="7.140625" style="5" customWidth="1"/>
    <col min="12744" max="12744" width="50" style="5" customWidth="1"/>
    <col min="12745" max="12745" width="6.85546875" style="5" customWidth="1"/>
    <col min="12746" max="12746" width="2" style="5" customWidth="1"/>
    <col min="12747" max="12749" width="15.140625" style="5"/>
    <col min="12750" max="12750" width="54" style="5" customWidth="1"/>
    <col min="12751" max="12751" width="11.140625" style="5" customWidth="1"/>
    <col min="12752" max="12752" width="2" style="5" customWidth="1"/>
    <col min="12753" max="12753" width="16.140625" style="5" customWidth="1"/>
    <col min="12754" max="12754" width="1" style="5" customWidth="1"/>
    <col min="12755" max="12755" width="18" style="5" customWidth="1"/>
    <col min="12756" max="12756" width="1" style="5" customWidth="1"/>
    <col min="12757" max="12757" width="16.140625" style="5" customWidth="1"/>
    <col min="12758" max="12758" width="1" style="5" customWidth="1"/>
    <col min="12759" max="12759" width="18" style="5" customWidth="1"/>
    <col min="12760" max="12997" width="12.140625" style="5" customWidth="1"/>
    <col min="12998" max="12998" width="40.85546875" style="5" customWidth="1"/>
    <col min="12999" max="12999" width="7.140625" style="5" customWidth="1"/>
    <col min="13000" max="13000" width="50" style="5" customWidth="1"/>
    <col min="13001" max="13001" width="6.85546875" style="5" customWidth="1"/>
    <col min="13002" max="13002" width="2" style="5" customWidth="1"/>
    <col min="13003" max="13005" width="15.140625" style="5"/>
    <col min="13006" max="13006" width="54" style="5" customWidth="1"/>
    <col min="13007" max="13007" width="11.140625" style="5" customWidth="1"/>
    <col min="13008" max="13008" width="2" style="5" customWidth="1"/>
    <col min="13009" max="13009" width="16.140625" style="5" customWidth="1"/>
    <col min="13010" max="13010" width="1" style="5" customWidth="1"/>
    <col min="13011" max="13011" width="18" style="5" customWidth="1"/>
    <col min="13012" max="13012" width="1" style="5" customWidth="1"/>
    <col min="13013" max="13013" width="16.140625" style="5" customWidth="1"/>
    <col min="13014" max="13014" width="1" style="5" customWidth="1"/>
    <col min="13015" max="13015" width="18" style="5" customWidth="1"/>
    <col min="13016" max="13253" width="12.140625" style="5" customWidth="1"/>
    <col min="13254" max="13254" width="40.85546875" style="5" customWidth="1"/>
    <col min="13255" max="13255" width="7.140625" style="5" customWidth="1"/>
    <col min="13256" max="13256" width="50" style="5" customWidth="1"/>
    <col min="13257" max="13257" width="6.85546875" style="5" customWidth="1"/>
    <col min="13258" max="13258" width="2" style="5" customWidth="1"/>
    <col min="13259" max="13261" width="15.140625" style="5"/>
    <col min="13262" max="13262" width="54" style="5" customWidth="1"/>
    <col min="13263" max="13263" width="11.140625" style="5" customWidth="1"/>
    <col min="13264" max="13264" width="2" style="5" customWidth="1"/>
    <col min="13265" max="13265" width="16.140625" style="5" customWidth="1"/>
    <col min="13266" max="13266" width="1" style="5" customWidth="1"/>
    <col min="13267" max="13267" width="18" style="5" customWidth="1"/>
    <col min="13268" max="13268" width="1" style="5" customWidth="1"/>
    <col min="13269" max="13269" width="16.140625" style="5" customWidth="1"/>
    <col min="13270" max="13270" width="1" style="5" customWidth="1"/>
    <col min="13271" max="13271" width="18" style="5" customWidth="1"/>
    <col min="13272" max="13509" width="12.140625" style="5" customWidth="1"/>
    <col min="13510" max="13510" width="40.85546875" style="5" customWidth="1"/>
    <col min="13511" max="13511" width="7.140625" style="5" customWidth="1"/>
    <col min="13512" max="13512" width="50" style="5" customWidth="1"/>
    <col min="13513" max="13513" width="6.85546875" style="5" customWidth="1"/>
    <col min="13514" max="13514" width="2" style="5" customWidth="1"/>
    <col min="13515" max="13517" width="15.140625" style="5"/>
    <col min="13518" max="13518" width="54" style="5" customWidth="1"/>
    <col min="13519" max="13519" width="11.140625" style="5" customWidth="1"/>
    <col min="13520" max="13520" width="2" style="5" customWidth="1"/>
    <col min="13521" max="13521" width="16.140625" style="5" customWidth="1"/>
    <col min="13522" max="13522" width="1" style="5" customWidth="1"/>
    <col min="13523" max="13523" width="18" style="5" customWidth="1"/>
    <col min="13524" max="13524" width="1" style="5" customWidth="1"/>
    <col min="13525" max="13525" width="16.140625" style="5" customWidth="1"/>
    <col min="13526" max="13526" width="1" style="5" customWidth="1"/>
    <col min="13527" max="13527" width="18" style="5" customWidth="1"/>
    <col min="13528" max="13765" width="12.140625" style="5" customWidth="1"/>
    <col min="13766" max="13766" width="40.85546875" style="5" customWidth="1"/>
    <col min="13767" max="13767" width="7.140625" style="5" customWidth="1"/>
    <col min="13768" max="13768" width="50" style="5" customWidth="1"/>
    <col min="13769" max="13769" width="6.85546875" style="5" customWidth="1"/>
    <col min="13770" max="13770" width="2" style="5" customWidth="1"/>
    <col min="13771" max="13773" width="15.140625" style="5"/>
    <col min="13774" max="13774" width="54" style="5" customWidth="1"/>
    <col min="13775" max="13775" width="11.140625" style="5" customWidth="1"/>
    <col min="13776" max="13776" width="2" style="5" customWidth="1"/>
    <col min="13777" max="13777" width="16.140625" style="5" customWidth="1"/>
    <col min="13778" max="13778" width="1" style="5" customWidth="1"/>
    <col min="13779" max="13779" width="18" style="5" customWidth="1"/>
    <col min="13780" max="13780" width="1" style="5" customWidth="1"/>
    <col min="13781" max="13781" width="16.140625" style="5" customWidth="1"/>
    <col min="13782" max="13782" width="1" style="5" customWidth="1"/>
    <col min="13783" max="13783" width="18" style="5" customWidth="1"/>
    <col min="13784" max="14021" width="12.140625" style="5" customWidth="1"/>
    <col min="14022" max="14022" width="40.85546875" style="5" customWidth="1"/>
    <col min="14023" max="14023" width="7.140625" style="5" customWidth="1"/>
    <col min="14024" max="14024" width="50" style="5" customWidth="1"/>
    <col min="14025" max="14025" width="6.85546875" style="5" customWidth="1"/>
    <col min="14026" max="14026" width="2" style="5" customWidth="1"/>
    <col min="14027" max="14029" width="15.140625" style="5"/>
    <col min="14030" max="14030" width="54" style="5" customWidth="1"/>
    <col min="14031" max="14031" width="11.140625" style="5" customWidth="1"/>
    <col min="14032" max="14032" width="2" style="5" customWidth="1"/>
    <col min="14033" max="14033" width="16.140625" style="5" customWidth="1"/>
    <col min="14034" max="14034" width="1" style="5" customWidth="1"/>
    <col min="14035" max="14035" width="18" style="5" customWidth="1"/>
    <col min="14036" max="14036" width="1" style="5" customWidth="1"/>
    <col min="14037" max="14037" width="16.140625" style="5" customWidth="1"/>
    <col min="14038" max="14038" width="1" style="5" customWidth="1"/>
    <col min="14039" max="14039" width="18" style="5" customWidth="1"/>
    <col min="14040" max="14277" width="12.140625" style="5" customWidth="1"/>
    <col min="14278" max="14278" width="40.85546875" style="5" customWidth="1"/>
    <col min="14279" max="14279" width="7.140625" style="5" customWidth="1"/>
    <col min="14280" max="14280" width="50" style="5" customWidth="1"/>
    <col min="14281" max="14281" width="6.85546875" style="5" customWidth="1"/>
    <col min="14282" max="14282" width="2" style="5" customWidth="1"/>
    <col min="14283" max="14285" width="15.140625" style="5"/>
    <col min="14286" max="14286" width="54" style="5" customWidth="1"/>
    <col min="14287" max="14287" width="11.140625" style="5" customWidth="1"/>
    <col min="14288" max="14288" width="2" style="5" customWidth="1"/>
    <col min="14289" max="14289" width="16.140625" style="5" customWidth="1"/>
    <col min="14290" max="14290" width="1" style="5" customWidth="1"/>
    <col min="14291" max="14291" width="18" style="5" customWidth="1"/>
    <col min="14292" max="14292" width="1" style="5" customWidth="1"/>
    <col min="14293" max="14293" width="16.140625" style="5" customWidth="1"/>
    <col min="14294" max="14294" width="1" style="5" customWidth="1"/>
    <col min="14295" max="14295" width="18" style="5" customWidth="1"/>
    <col min="14296" max="14533" width="12.140625" style="5" customWidth="1"/>
    <col min="14534" max="14534" width="40.85546875" style="5" customWidth="1"/>
    <col min="14535" max="14535" width="7.140625" style="5" customWidth="1"/>
    <col min="14536" max="14536" width="50" style="5" customWidth="1"/>
    <col min="14537" max="14537" width="6.85546875" style="5" customWidth="1"/>
    <col min="14538" max="14538" width="2" style="5" customWidth="1"/>
    <col min="14539" max="14541" width="15.140625" style="5"/>
    <col min="14542" max="14542" width="54" style="5" customWidth="1"/>
    <col min="14543" max="14543" width="11.140625" style="5" customWidth="1"/>
    <col min="14544" max="14544" width="2" style="5" customWidth="1"/>
    <col min="14545" max="14545" width="16.140625" style="5" customWidth="1"/>
    <col min="14546" max="14546" width="1" style="5" customWidth="1"/>
    <col min="14547" max="14547" width="18" style="5" customWidth="1"/>
    <col min="14548" max="14548" width="1" style="5" customWidth="1"/>
    <col min="14549" max="14549" width="16.140625" style="5" customWidth="1"/>
    <col min="14550" max="14550" width="1" style="5" customWidth="1"/>
    <col min="14551" max="14551" width="18" style="5" customWidth="1"/>
    <col min="14552" max="14789" width="12.140625" style="5" customWidth="1"/>
    <col min="14790" max="14790" width="40.85546875" style="5" customWidth="1"/>
    <col min="14791" max="14791" width="7.140625" style="5" customWidth="1"/>
    <col min="14792" max="14792" width="50" style="5" customWidth="1"/>
    <col min="14793" max="14793" width="6.85546875" style="5" customWidth="1"/>
    <col min="14794" max="14794" width="2" style="5" customWidth="1"/>
    <col min="14795" max="14797" width="15.140625" style="5"/>
    <col min="14798" max="14798" width="54" style="5" customWidth="1"/>
    <col min="14799" max="14799" width="11.140625" style="5" customWidth="1"/>
    <col min="14800" max="14800" width="2" style="5" customWidth="1"/>
    <col min="14801" max="14801" width="16.140625" style="5" customWidth="1"/>
    <col min="14802" max="14802" width="1" style="5" customWidth="1"/>
    <col min="14803" max="14803" width="18" style="5" customWidth="1"/>
    <col min="14804" max="14804" width="1" style="5" customWidth="1"/>
    <col min="14805" max="14805" width="16.140625" style="5" customWidth="1"/>
    <col min="14806" max="14806" width="1" style="5" customWidth="1"/>
    <col min="14807" max="14807" width="18" style="5" customWidth="1"/>
    <col min="14808" max="15045" width="12.140625" style="5" customWidth="1"/>
    <col min="15046" max="15046" width="40.85546875" style="5" customWidth="1"/>
    <col min="15047" max="15047" width="7.140625" style="5" customWidth="1"/>
    <col min="15048" max="15048" width="50" style="5" customWidth="1"/>
    <col min="15049" max="15049" width="6.85546875" style="5" customWidth="1"/>
    <col min="15050" max="15050" width="2" style="5" customWidth="1"/>
    <col min="15051" max="15053" width="15.140625" style="5"/>
    <col min="15054" max="15054" width="54" style="5" customWidth="1"/>
    <col min="15055" max="15055" width="11.140625" style="5" customWidth="1"/>
    <col min="15056" max="15056" width="2" style="5" customWidth="1"/>
    <col min="15057" max="15057" width="16.140625" style="5" customWidth="1"/>
    <col min="15058" max="15058" width="1" style="5" customWidth="1"/>
    <col min="15059" max="15059" width="18" style="5" customWidth="1"/>
    <col min="15060" max="15060" width="1" style="5" customWidth="1"/>
    <col min="15061" max="15061" width="16.140625" style="5" customWidth="1"/>
    <col min="15062" max="15062" width="1" style="5" customWidth="1"/>
    <col min="15063" max="15063" width="18" style="5" customWidth="1"/>
    <col min="15064" max="15301" width="12.140625" style="5" customWidth="1"/>
    <col min="15302" max="15302" width="40.85546875" style="5" customWidth="1"/>
    <col min="15303" max="15303" width="7.140625" style="5" customWidth="1"/>
    <col min="15304" max="15304" width="50" style="5" customWidth="1"/>
    <col min="15305" max="15305" width="6.85546875" style="5" customWidth="1"/>
    <col min="15306" max="15306" width="2" style="5" customWidth="1"/>
    <col min="15307" max="15309" width="15.140625" style="5"/>
    <col min="15310" max="15310" width="54" style="5" customWidth="1"/>
    <col min="15311" max="15311" width="11.140625" style="5" customWidth="1"/>
    <col min="15312" max="15312" width="2" style="5" customWidth="1"/>
    <col min="15313" max="15313" width="16.140625" style="5" customWidth="1"/>
    <col min="15314" max="15314" width="1" style="5" customWidth="1"/>
    <col min="15315" max="15315" width="18" style="5" customWidth="1"/>
    <col min="15316" max="15316" width="1" style="5" customWidth="1"/>
    <col min="15317" max="15317" width="16.140625" style="5" customWidth="1"/>
    <col min="15318" max="15318" width="1" style="5" customWidth="1"/>
    <col min="15319" max="15319" width="18" style="5" customWidth="1"/>
    <col min="15320" max="15557" width="12.140625" style="5" customWidth="1"/>
    <col min="15558" max="15558" width="40.85546875" style="5" customWidth="1"/>
    <col min="15559" max="15559" width="7.140625" style="5" customWidth="1"/>
    <col min="15560" max="15560" width="50" style="5" customWidth="1"/>
    <col min="15561" max="15561" width="6.85546875" style="5" customWidth="1"/>
    <col min="15562" max="15562" width="2" style="5" customWidth="1"/>
    <col min="15563" max="15565" width="15.140625" style="5"/>
    <col min="15566" max="15566" width="54" style="5" customWidth="1"/>
    <col min="15567" max="15567" width="11.140625" style="5" customWidth="1"/>
    <col min="15568" max="15568" width="2" style="5" customWidth="1"/>
    <col min="15569" max="15569" width="16.140625" style="5" customWidth="1"/>
    <col min="15570" max="15570" width="1" style="5" customWidth="1"/>
    <col min="15571" max="15571" width="18" style="5" customWidth="1"/>
    <col min="15572" max="15572" width="1" style="5" customWidth="1"/>
    <col min="15573" max="15573" width="16.140625" style="5" customWidth="1"/>
    <col min="15574" max="15574" width="1" style="5" customWidth="1"/>
    <col min="15575" max="15575" width="18" style="5" customWidth="1"/>
    <col min="15576" max="15813" width="12.140625" style="5" customWidth="1"/>
    <col min="15814" max="15814" width="40.85546875" style="5" customWidth="1"/>
    <col min="15815" max="15815" width="7.140625" style="5" customWidth="1"/>
    <col min="15816" max="15816" width="50" style="5" customWidth="1"/>
    <col min="15817" max="15817" width="6.85546875" style="5" customWidth="1"/>
    <col min="15818" max="15818" width="2" style="5" customWidth="1"/>
    <col min="15819" max="15821" width="15.140625" style="5"/>
    <col min="15822" max="15822" width="54" style="5" customWidth="1"/>
    <col min="15823" max="15823" width="11.140625" style="5" customWidth="1"/>
    <col min="15824" max="15824" width="2" style="5" customWidth="1"/>
    <col min="15825" max="15825" width="16.140625" style="5" customWidth="1"/>
    <col min="15826" max="15826" width="1" style="5" customWidth="1"/>
    <col min="15827" max="15827" width="18" style="5" customWidth="1"/>
    <col min="15828" max="15828" width="1" style="5" customWidth="1"/>
    <col min="15829" max="15829" width="16.140625" style="5" customWidth="1"/>
    <col min="15830" max="15830" width="1" style="5" customWidth="1"/>
    <col min="15831" max="15831" width="18" style="5" customWidth="1"/>
    <col min="15832" max="16069" width="12.140625" style="5" customWidth="1"/>
    <col min="16070" max="16070" width="40.85546875" style="5" customWidth="1"/>
    <col min="16071" max="16071" width="7.140625" style="5" customWidth="1"/>
    <col min="16072" max="16072" width="50" style="5" customWidth="1"/>
    <col min="16073" max="16073" width="6.85546875" style="5" customWidth="1"/>
    <col min="16074" max="16074" width="2" style="5" customWidth="1"/>
    <col min="16075" max="16077" width="15.140625" style="5"/>
    <col min="16078" max="16078" width="54" style="5" customWidth="1"/>
    <col min="16079" max="16079" width="11.140625" style="5" customWidth="1"/>
    <col min="16080" max="16080" width="2" style="5" customWidth="1"/>
    <col min="16081" max="16081" width="16.140625" style="5" customWidth="1"/>
    <col min="16082" max="16082" width="1" style="5" customWidth="1"/>
    <col min="16083" max="16083" width="18" style="5" customWidth="1"/>
    <col min="16084" max="16084" width="1" style="5" customWidth="1"/>
    <col min="16085" max="16085" width="16.140625" style="5" customWidth="1"/>
    <col min="16086" max="16086" width="1" style="5" customWidth="1"/>
    <col min="16087" max="16087" width="18" style="5" customWidth="1"/>
    <col min="16088" max="16325" width="12.140625" style="5" customWidth="1"/>
    <col min="16326" max="16326" width="40.85546875" style="5" customWidth="1"/>
    <col min="16327" max="16384" width="7.140625" style="5" customWidth="1"/>
  </cols>
  <sheetData>
    <row r="1" spans="1:10" ht="25.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0" ht="25.5" customHeight="1">
      <c r="A2" s="129" t="s">
        <v>1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10" ht="25.5" customHeight="1">
      <c r="A3" s="129" t="s">
        <v>2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25.5" customHeight="1">
      <c r="B4" s="24"/>
      <c r="D4" s="6"/>
      <c r="J4" s="25" t="s">
        <v>3</v>
      </c>
    </row>
    <row r="5" spans="1:10" ht="25.5" customHeight="1">
      <c r="B5" s="7"/>
      <c r="C5" s="26"/>
      <c r="D5" s="130" t="s">
        <v>4</v>
      </c>
      <c r="E5" s="130"/>
      <c r="F5" s="130"/>
      <c r="G5" s="28"/>
      <c r="H5" s="130" t="s">
        <v>5</v>
      </c>
      <c r="I5" s="130"/>
      <c r="J5" s="130"/>
    </row>
    <row r="6" spans="1:10" ht="25.5" customHeight="1">
      <c r="B6" s="29" t="s">
        <v>6</v>
      </c>
      <c r="C6" s="26"/>
      <c r="D6" s="29" t="s">
        <v>7</v>
      </c>
      <c r="E6" s="26"/>
      <c r="F6" s="29" t="s">
        <v>8</v>
      </c>
      <c r="G6" s="26"/>
      <c r="H6" s="29" t="s">
        <v>7</v>
      </c>
      <c r="I6" s="26"/>
      <c r="J6" s="29" t="s">
        <v>8</v>
      </c>
    </row>
    <row r="7" spans="1:10" ht="25.5" customHeight="1">
      <c r="B7" s="30"/>
      <c r="D7" s="31" t="s">
        <v>9</v>
      </c>
      <c r="F7" s="32" t="s">
        <v>10</v>
      </c>
      <c r="H7" s="31" t="s">
        <v>9</v>
      </c>
      <c r="J7" s="32" t="s">
        <v>10</v>
      </c>
    </row>
    <row r="8" spans="1:10" ht="25.5" customHeight="1">
      <c r="B8" s="30"/>
      <c r="D8" s="31" t="s">
        <v>11</v>
      </c>
      <c r="F8" s="32"/>
      <c r="H8" s="31" t="s">
        <v>11</v>
      </c>
      <c r="J8" s="32"/>
    </row>
    <row r="9" spans="1:10" ht="25.5" customHeight="1">
      <c r="A9" s="33" t="s">
        <v>12</v>
      </c>
      <c r="B9" s="6" t="s">
        <v>13</v>
      </c>
      <c r="F9" s="8"/>
    </row>
    <row r="10" spans="1:10" ht="25.5" customHeight="1">
      <c r="A10" s="33" t="s">
        <v>14</v>
      </c>
      <c r="B10" s="6"/>
      <c r="F10" s="8"/>
    </row>
    <row r="11" spans="1:10" s="10" customFormat="1" ht="25.5" customHeight="1">
      <c r="A11" s="5" t="s">
        <v>15</v>
      </c>
      <c r="B11" s="9"/>
      <c r="C11" s="6"/>
      <c r="D11" s="6">
        <v>10562509597</v>
      </c>
      <c r="E11" s="6"/>
      <c r="F11" s="35">
        <v>18486836360</v>
      </c>
      <c r="G11" s="6"/>
      <c r="H11" s="6">
        <v>9284174667</v>
      </c>
      <c r="I11" s="6"/>
      <c r="J11" s="35">
        <v>17563648499</v>
      </c>
    </row>
    <row r="12" spans="1:10" s="10" customFormat="1" ht="25.5" customHeight="1">
      <c r="A12" s="5" t="s">
        <v>16</v>
      </c>
      <c r="B12" s="36">
        <v>2.1</v>
      </c>
      <c r="C12" s="6"/>
      <c r="D12" s="6">
        <v>9545020723</v>
      </c>
      <c r="E12" s="6"/>
      <c r="F12" s="35">
        <v>10766650386</v>
      </c>
      <c r="G12" s="6"/>
      <c r="H12" s="6">
        <v>8857950803</v>
      </c>
      <c r="I12" s="6"/>
      <c r="J12" s="35">
        <v>10314687320</v>
      </c>
    </row>
    <row r="13" spans="1:10" s="10" customFormat="1" ht="25.5" customHeight="1">
      <c r="A13" s="37" t="s">
        <v>17</v>
      </c>
      <c r="B13" s="9"/>
      <c r="C13" s="6"/>
      <c r="D13" s="6">
        <v>83692315</v>
      </c>
      <c r="E13" s="6"/>
      <c r="F13" s="35">
        <v>73105647</v>
      </c>
      <c r="G13" s="6"/>
      <c r="H13" s="6">
        <v>48834123</v>
      </c>
      <c r="I13" s="6"/>
      <c r="J13" s="35">
        <v>65123153</v>
      </c>
    </row>
    <row r="14" spans="1:10" s="10" customFormat="1" ht="25.5" customHeight="1">
      <c r="A14" s="37" t="s">
        <v>18</v>
      </c>
      <c r="B14" s="9"/>
      <c r="C14" s="6"/>
      <c r="D14" s="6">
        <v>604949608</v>
      </c>
      <c r="E14" s="6"/>
      <c r="F14" s="35">
        <v>398517527</v>
      </c>
      <c r="G14" s="6"/>
      <c r="H14" s="6">
        <v>565585267</v>
      </c>
      <c r="I14" s="6"/>
      <c r="J14" s="35">
        <v>357163549</v>
      </c>
    </row>
    <row r="15" spans="1:10" s="10" customFormat="1" ht="25.5" customHeight="1">
      <c r="A15" s="37" t="s">
        <v>19</v>
      </c>
      <c r="B15" s="9"/>
      <c r="C15" s="6"/>
      <c r="D15" s="6">
        <v>64444566</v>
      </c>
      <c r="E15" s="6"/>
      <c r="F15" s="35">
        <v>54386682</v>
      </c>
      <c r="G15" s="6"/>
      <c r="H15" s="6">
        <v>4444566</v>
      </c>
      <c r="I15" s="6"/>
      <c r="J15" s="35">
        <v>4386682</v>
      </c>
    </row>
    <row r="16" spans="1:10" s="10" customFormat="1" ht="25.5" customHeight="1">
      <c r="A16" s="37" t="s">
        <v>20</v>
      </c>
      <c r="B16" s="9"/>
      <c r="C16" s="6"/>
      <c r="D16" s="6">
        <v>400472904</v>
      </c>
      <c r="E16" s="6"/>
      <c r="F16" s="35">
        <v>444448903</v>
      </c>
      <c r="G16" s="6"/>
      <c r="H16" s="48">
        <v>347378070</v>
      </c>
      <c r="I16" s="6"/>
      <c r="J16" s="35">
        <v>419901562</v>
      </c>
    </row>
    <row r="17" spans="1:10" s="10" customFormat="1" ht="25.5" customHeight="1">
      <c r="A17" s="33" t="s">
        <v>21</v>
      </c>
      <c r="B17" s="9"/>
      <c r="C17" s="6"/>
      <c r="D17" s="38">
        <f>SUM(D11:D16)</f>
        <v>21261089713</v>
      </c>
      <c r="E17" s="6"/>
      <c r="F17" s="38">
        <f>SUM(F11:F16)</f>
        <v>30223945505</v>
      </c>
      <c r="G17" s="6"/>
      <c r="H17" s="48">
        <f>SUM(H11:H16)</f>
        <v>19108367496</v>
      </c>
      <c r="I17" s="6"/>
      <c r="J17" s="38">
        <f>SUM(J11:J16)</f>
        <v>28724910765</v>
      </c>
    </row>
    <row r="18" spans="1:10" s="10" customFormat="1" ht="25.5" customHeight="1">
      <c r="A18" s="33" t="s">
        <v>22</v>
      </c>
      <c r="B18" s="9"/>
      <c r="C18" s="6"/>
      <c r="D18" s="6"/>
      <c r="E18" s="6"/>
      <c r="F18" s="6"/>
      <c r="G18" s="6"/>
      <c r="H18" s="6"/>
      <c r="I18" s="6"/>
      <c r="J18" s="6"/>
    </row>
    <row r="19" spans="1:10" s="10" customFormat="1" ht="25.5" customHeight="1">
      <c r="A19" s="5" t="s">
        <v>23</v>
      </c>
      <c r="B19" s="9"/>
      <c r="C19" s="6"/>
      <c r="D19" s="6">
        <v>87803279</v>
      </c>
      <c r="E19" s="6"/>
      <c r="F19" s="35">
        <v>87303216</v>
      </c>
      <c r="G19" s="6"/>
      <c r="H19" s="8">
        <v>0</v>
      </c>
      <c r="I19" s="6"/>
      <c r="J19" s="8">
        <v>0</v>
      </c>
    </row>
    <row r="20" spans="1:10" s="10" customFormat="1" ht="25.5" customHeight="1">
      <c r="A20" s="5" t="s">
        <v>24</v>
      </c>
      <c r="B20" s="36">
        <v>2.2000000000000002</v>
      </c>
      <c r="C20" s="6"/>
      <c r="D20" s="6">
        <v>6510135952</v>
      </c>
      <c r="E20" s="6"/>
      <c r="F20" s="35">
        <v>2025897853</v>
      </c>
      <c r="G20" s="6"/>
      <c r="H20" s="6">
        <v>6510135952</v>
      </c>
      <c r="I20" s="6"/>
      <c r="J20" s="6">
        <v>2025897853</v>
      </c>
    </row>
    <row r="21" spans="1:10" s="10" customFormat="1" ht="25.5" customHeight="1">
      <c r="A21" s="5" t="s">
        <v>25</v>
      </c>
      <c r="B21" s="9"/>
      <c r="C21" s="6"/>
      <c r="D21" s="39">
        <v>0</v>
      </c>
      <c r="E21" s="6"/>
      <c r="F21" s="39">
        <v>0</v>
      </c>
      <c r="G21" s="6"/>
      <c r="H21" s="6">
        <v>1560554100</v>
      </c>
      <c r="I21" s="40"/>
      <c r="J21" s="40">
        <v>1557054000</v>
      </c>
    </row>
    <row r="22" spans="1:10" s="10" customFormat="1" ht="25.5" customHeight="1">
      <c r="A22" s="5" t="s">
        <v>26</v>
      </c>
      <c r="B22" s="9">
        <v>3</v>
      </c>
      <c r="C22" s="6"/>
      <c r="D22" s="6">
        <v>88132559</v>
      </c>
      <c r="E22" s="6"/>
      <c r="F22" s="35">
        <v>52482297</v>
      </c>
      <c r="G22" s="6"/>
      <c r="H22" s="6">
        <v>88500000</v>
      </c>
      <c r="I22" s="40"/>
      <c r="J22" s="40">
        <v>53500000</v>
      </c>
    </row>
    <row r="23" spans="1:10" ht="25.5" customHeight="1">
      <c r="A23" s="5" t="s">
        <v>27</v>
      </c>
      <c r="B23" s="9">
        <v>11</v>
      </c>
      <c r="D23" s="6">
        <v>429788142</v>
      </c>
      <c r="F23" s="35">
        <v>718525201</v>
      </c>
      <c r="H23" s="6">
        <v>429788142</v>
      </c>
      <c r="J23" s="40">
        <v>718525201</v>
      </c>
    </row>
    <row r="24" spans="1:10" s="10" customFormat="1" ht="25.5" customHeight="1">
      <c r="A24" s="5" t="s">
        <v>28</v>
      </c>
      <c r="B24" s="9">
        <v>4</v>
      </c>
      <c r="C24" s="40"/>
      <c r="D24" s="6">
        <v>10030081750</v>
      </c>
      <c r="E24" s="6"/>
      <c r="F24" s="35">
        <v>10007542718</v>
      </c>
      <c r="G24" s="6"/>
      <c r="H24" s="6">
        <v>10030081750</v>
      </c>
      <c r="I24" s="6"/>
      <c r="J24" s="40">
        <v>10007542718</v>
      </c>
    </row>
    <row r="25" spans="1:10" s="10" customFormat="1" ht="25.5" customHeight="1">
      <c r="A25" s="5" t="s">
        <v>29</v>
      </c>
      <c r="B25" s="9">
        <v>5</v>
      </c>
      <c r="C25" s="40"/>
      <c r="D25" s="6">
        <v>125213968752</v>
      </c>
      <c r="E25" s="6"/>
      <c r="F25" s="35">
        <v>126123252339</v>
      </c>
      <c r="G25" s="6"/>
      <c r="H25" s="6">
        <v>122305366910</v>
      </c>
      <c r="I25" s="6"/>
      <c r="J25" s="40">
        <v>123060109552</v>
      </c>
    </row>
    <row r="26" spans="1:10" s="10" customFormat="1" ht="25.5" customHeight="1">
      <c r="A26" s="5" t="s">
        <v>30</v>
      </c>
      <c r="B26" s="41">
        <v>6</v>
      </c>
      <c r="C26" s="40"/>
      <c r="D26" s="6">
        <v>23335075176</v>
      </c>
      <c r="E26" s="6"/>
      <c r="F26" s="35">
        <v>24898526892</v>
      </c>
      <c r="G26" s="6"/>
      <c r="H26" s="6">
        <v>23300798076</v>
      </c>
      <c r="I26" s="6"/>
      <c r="J26" s="40">
        <v>24854775496</v>
      </c>
    </row>
    <row r="27" spans="1:10" s="10" customFormat="1" ht="25.5" customHeight="1">
      <c r="A27" s="5" t="s">
        <v>31</v>
      </c>
      <c r="B27" s="41">
        <v>7</v>
      </c>
      <c r="C27" s="6"/>
      <c r="D27" s="6">
        <v>1067570974</v>
      </c>
      <c r="E27" s="6"/>
      <c r="F27" s="35">
        <v>1141396623</v>
      </c>
      <c r="G27" s="6"/>
      <c r="H27" s="6">
        <v>946858450</v>
      </c>
      <c r="I27" s="6"/>
      <c r="J27" s="6">
        <v>1031786108</v>
      </c>
    </row>
    <row r="28" spans="1:10" s="10" customFormat="1" ht="25.5" customHeight="1">
      <c r="A28" s="5" t="s">
        <v>32</v>
      </c>
      <c r="B28" s="9"/>
      <c r="C28" s="6"/>
      <c r="D28" s="6">
        <v>6555532229</v>
      </c>
      <c r="E28" s="6"/>
      <c r="F28" s="35">
        <v>6809719666</v>
      </c>
      <c r="G28" s="6"/>
      <c r="H28" s="6">
        <v>6515942270</v>
      </c>
      <c r="I28" s="6"/>
      <c r="J28" s="40">
        <v>6773384579</v>
      </c>
    </row>
    <row r="29" spans="1:10" s="10" customFormat="1" ht="25.5" customHeight="1">
      <c r="A29" s="5" t="s">
        <v>33</v>
      </c>
      <c r="B29" s="9"/>
      <c r="C29" s="6"/>
      <c r="D29" s="48">
        <v>3880475393</v>
      </c>
      <c r="E29" s="6"/>
      <c r="F29" s="42">
        <v>4061248113</v>
      </c>
      <c r="G29" s="6"/>
      <c r="H29" s="48">
        <v>3745570098</v>
      </c>
      <c r="I29" s="6"/>
      <c r="J29" s="42">
        <v>3878745642</v>
      </c>
    </row>
    <row r="30" spans="1:10" s="10" customFormat="1" ht="25.5" customHeight="1">
      <c r="A30" s="33" t="s">
        <v>34</v>
      </c>
      <c r="B30" s="43"/>
      <c r="C30" s="6"/>
      <c r="D30" s="6">
        <f>SUM(D19:D29)</f>
        <v>177198564206</v>
      </c>
      <c r="E30" s="6"/>
      <c r="F30" s="6">
        <f>SUM(F19:F29)</f>
        <v>175925894918</v>
      </c>
      <c r="G30" s="6"/>
      <c r="H30" s="6">
        <f>SUM(H19:H29)</f>
        <v>175433595748</v>
      </c>
      <c r="I30" s="6"/>
      <c r="J30" s="6">
        <f>SUM(J19:J29)</f>
        <v>173961321149</v>
      </c>
    </row>
    <row r="31" spans="1:10" s="10" customFormat="1" ht="25.5" customHeight="1" thickBot="1">
      <c r="A31" s="33" t="s">
        <v>35</v>
      </c>
      <c r="B31" s="43"/>
      <c r="C31" s="6"/>
      <c r="D31" s="44">
        <f>SUM(D17,D30)</f>
        <v>198459653919</v>
      </c>
      <c r="E31" s="6"/>
      <c r="F31" s="44">
        <f>SUM(F17,F30)</f>
        <v>206149840423</v>
      </c>
      <c r="G31" s="6"/>
      <c r="H31" s="44">
        <f>SUM(H17,H30)</f>
        <v>194541963244</v>
      </c>
      <c r="I31" s="6"/>
      <c r="J31" s="44">
        <f>SUM(J17,J30)</f>
        <v>202686231914</v>
      </c>
    </row>
    <row r="32" spans="1:10" s="10" customFormat="1" ht="25.5" customHeight="1" thickTop="1">
      <c r="A32" s="5"/>
      <c r="B32" s="30"/>
      <c r="C32" s="6"/>
      <c r="D32" s="39"/>
      <c r="E32" s="6"/>
      <c r="F32" s="45"/>
      <c r="G32" s="6"/>
      <c r="H32" s="45"/>
      <c r="I32" s="6"/>
      <c r="J32" s="8"/>
    </row>
    <row r="33" spans="1:10" ht="25.5" customHeight="1">
      <c r="A33" s="5" t="s">
        <v>36</v>
      </c>
      <c r="B33" s="24"/>
    </row>
    <row r="34" spans="1:10" ht="25.5" customHeight="1">
      <c r="B34" s="24"/>
    </row>
    <row r="35" spans="1:10" ht="25.5" customHeight="1">
      <c r="B35" s="24"/>
    </row>
    <row r="36" spans="1:10" ht="25.5" customHeight="1">
      <c r="B36" s="24"/>
    </row>
    <row r="37" spans="1:10" ht="25.5" customHeight="1">
      <c r="B37" s="24"/>
    </row>
    <row r="38" spans="1:10" ht="25.5" customHeight="1">
      <c r="B38" s="24"/>
    </row>
    <row r="39" spans="1:10" ht="25.5" customHeight="1">
      <c r="B39" s="24"/>
    </row>
    <row r="40" spans="1:10" ht="25.5" customHeight="1">
      <c r="B40" s="24"/>
    </row>
    <row r="41" spans="1:10" ht="25.5" customHeight="1">
      <c r="B41" s="24"/>
    </row>
    <row r="42" spans="1:10" ht="25.5" customHeight="1">
      <c r="B42" s="24"/>
    </row>
    <row r="43" spans="1:10" ht="25.5" customHeight="1">
      <c r="B43" s="24"/>
    </row>
    <row r="44" spans="1:10" ht="25.5" customHeight="1">
      <c r="B44" s="24"/>
    </row>
    <row r="45" spans="1:10" ht="25.5" customHeight="1">
      <c r="B45" s="24"/>
    </row>
    <row r="46" spans="1:10" ht="25.5" customHeight="1">
      <c r="B46" s="24"/>
    </row>
    <row r="47" spans="1:10" ht="25.5" customHeight="1">
      <c r="B47" s="24"/>
      <c r="J47" s="46" t="s">
        <v>37</v>
      </c>
    </row>
    <row r="48" spans="1:10" ht="25.5" customHeight="1">
      <c r="A48" s="129" t="s">
        <v>0</v>
      </c>
      <c r="B48" s="129"/>
      <c r="C48" s="129"/>
      <c r="D48" s="129"/>
      <c r="E48" s="129"/>
      <c r="F48" s="129"/>
      <c r="G48" s="129"/>
      <c r="H48" s="129"/>
      <c r="I48" s="129"/>
      <c r="J48" s="129"/>
    </row>
    <row r="49" spans="1:10" ht="25.5" customHeight="1">
      <c r="A49" s="129" t="s">
        <v>1</v>
      </c>
      <c r="B49" s="129"/>
      <c r="C49" s="129"/>
      <c r="D49" s="129"/>
      <c r="E49" s="129"/>
      <c r="F49" s="129"/>
      <c r="G49" s="129"/>
      <c r="H49" s="129"/>
      <c r="I49" s="129"/>
      <c r="J49" s="129"/>
    </row>
    <row r="50" spans="1:10" ht="25.5" customHeight="1">
      <c r="A50" s="129" t="s">
        <v>2</v>
      </c>
      <c r="B50" s="129"/>
      <c r="C50" s="129"/>
      <c r="D50" s="129"/>
      <c r="E50" s="129"/>
      <c r="F50" s="129"/>
      <c r="G50" s="129"/>
      <c r="H50" s="129"/>
      <c r="I50" s="129"/>
      <c r="J50" s="129"/>
    </row>
    <row r="51" spans="1:10" ht="25.5" customHeight="1">
      <c r="B51" s="24"/>
      <c r="D51" s="6"/>
      <c r="J51" s="25" t="s">
        <v>3</v>
      </c>
    </row>
    <row r="52" spans="1:10" ht="25.5" customHeight="1">
      <c r="B52" s="7"/>
      <c r="C52" s="26"/>
      <c r="D52" s="130" t="s">
        <v>4</v>
      </c>
      <c r="E52" s="130"/>
      <c r="F52" s="130"/>
      <c r="G52" s="28"/>
      <c r="H52" s="130" t="s">
        <v>5</v>
      </c>
      <c r="I52" s="130"/>
      <c r="J52" s="130"/>
    </row>
    <row r="53" spans="1:10" ht="25.5" customHeight="1">
      <c r="B53" s="29" t="s">
        <v>6</v>
      </c>
      <c r="C53" s="26"/>
      <c r="D53" s="29" t="s">
        <v>7</v>
      </c>
      <c r="E53" s="26"/>
      <c r="F53" s="29" t="s">
        <v>8</v>
      </c>
      <c r="G53" s="26"/>
      <c r="H53" s="29" t="s">
        <v>7</v>
      </c>
      <c r="I53" s="26"/>
      <c r="J53" s="29" t="s">
        <v>8</v>
      </c>
    </row>
    <row r="54" spans="1:10" ht="25.5" customHeight="1">
      <c r="B54" s="30"/>
      <c r="D54" s="31" t="s">
        <v>9</v>
      </c>
      <c r="F54" s="32" t="s">
        <v>10</v>
      </c>
      <c r="H54" s="31" t="s">
        <v>9</v>
      </c>
      <c r="J54" s="32" t="s">
        <v>10</v>
      </c>
    </row>
    <row r="55" spans="1:10" ht="25.5" customHeight="1">
      <c r="B55" s="30"/>
      <c r="D55" s="31" t="s">
        <v>11</v>
      </c>
      <c r="F55" s="32"/>
      <c r="H55" s="31" t="s">
        <v>11</v>
      </c>
      <c r="J55" s="32"/>
    </row>
    <row r="56" spans="1:10" ht="25.5" customHeight="1">
      <c r="A56" s="33" t="s">
        <v>38</v>
      </c>
      <c r="B56" s="30"/>
      <c r="F56" s="8"/>
      <c r="H56" s="47"/>
      <c r="J56" s="47"/>
    </row>
    <row r="57" spans="1:10" ht="25.5" customHeight="1">
      <c r="A57" s="33" t="s">
        <v>39</v>
      </c>
      <c r="B57" s="43"/>
      <c r="F57" s="8"/>
    </row>
    <row r="58" spans="1:10" ht="25.5" customHeight="1">
      <c r="A58" s="5" t="s">
        <v>40</v>
      </c>
      <c r="B58" s="43"/>
      <c r="D58" s="6">
        <v>259409787</v>
      </c>
      <c r="F58" s="35">
        <v>197724874</v>
      </c>
      <c r="H58" s="8">
        <v>0</v>
      </c>
      <c r="J58" s="8">
        <v>0</v>
      </c>
    </row>
    <row r="59" spans="1:10" ht="25.5" customHeight="1">
      <c r="A59" s="5" t="s">
        <v>41</v>
      </c>
      <c r="B59" s="9"/>
      <c r="D59" s="6">
        <v>6640758945</v>
      </c>
      <c r="F59" s="35">
        <v>7174584905</v>
      </c>
      <c r="H59" s="6">
        <v>7053848533</v>
      </c>
      <c r="J59" s="35">
        <v>7714695523</v>
      </c>
    </row>
    <row r="60" spans="1:10" ht="25.5" customHeight="1">
      <c r="A60" s="5" t="s">
        <v>42</v>
      </c>
      <c r="B60" s="9"/>
      <c r="D60" s="6">
        <v>1234656953</v>
      </c>
      <c r="F60" s="35">
        <v>1245248680</v>
      </c>
      <c r="H60" s="6">
        <v>1242463290</v>
      </c>
      <c r="J60" s="35">
        <v>1255662046</v>
      </c>
    </row>
    <row r="61" spans="1:10" ht="25.5" customHeight="1">
      <c r="A61" s="5" t="s">
        <v>43</v>
      </c>
      <c r="B61" s="9">
        <v>8</v>
      </c>
      <c r="D61" s="6">
        <v>517438319</v>
      </c>
      <c r="F61" s="35">
        <v>617200836</v>
      </c>
      <c r="H61" s="6">
        <v>517438319</v>
      </c>
      <c r="J61" s="35">
        <v>617200836</v>
      </c>
    </row>
    <row r="62" spans="1:10" ht="25.5" customHeight="1">
      <c r="A62" s="5" t="s">
        <v>44</v>
      </c>
      <c r="B62" s="9">
        <v>9</v>
      </c>
      <c r="D62" s="6">
        <v>5036690426</v>
      </c>
      <c r="F62" s="35">
        <v>6021371215</v>
      </c>
      <c r="H62" s="6">
        <v>5023754205</v>
      </c>
      <c r="J62" s="35">
        <v>6001537153</v>
      </c>
    </row>
    <row r="63" spans="1:10" ht="25.5" customHeight="1">
      <c r="A63" s="5" t="s">
        <v>45</v>
      </c>
      <c r="B63" s="9"/>
      <c r="D63" s="6">
        <v>2241228531</v>
      </c>
      <c r="F63" s="35">
        <v>1265507886</v>
      </c>
      <c r="H63" s="6">
        <v>2106510913</v>
      </c>
      <c r="J63" s="35">
        <v>1177474157</v>
      </c>
    </row>
    <row r="64" spans="1:10" ht="25.5" customHeight="1">
      <c r="A64" s="5" t="s">
        <v>46</v>
      </c>
      <c r="B64" s="9"/>
      <c r="D64" s="6">
        <v>394983416</v>
      </c>
      <c r="F64" s="35">
        <v>1513747718</v>
      </c>
      <c r="H64" s="6">
        <v>394983416</v>
      </c>
      <c r="J64" s="35">
        <v>1513269162</v>
      </c>
    </row>
    <row r="65" spans="1:10" ht="25.5" customHeight="1">
      <c r="A65" s="5" t="s">
        <v>47</v>
      </c>
      <c r="B65" s="9">
        <v>11</v>
      </c>
      <c r="D65" s="6">
        <v>45976420</v>
      </c>
      <c r="F65" s="35">
        <v>93668825</v>
      </c>
      <c r="H65" s="6">
        <v>45976420</v>
      </c>
      <c r="J65" s="35">
        <v>93668825</v>
      </c>
    </row>
    <row r="66" spans="1:10" ht="25.5" customHeight="1">
      <c r="A66" s="5" t="s">
        <v>48</v>
      </c>
      <c r="B66" s="9"/>
      <c r="D66" s="48">
        <v>3946010679</v>
      </c>
      <c r="F66" s="42">
        <v>5233623061</v>
      </c>
      <c r="H66" s="48">
        <v>3601230435</v>
      </c>
      <c r="J66" s="42">
        <v>4852600070</v>
      </c>
    </row>
    <row r="67" spans="1:10" ht="25.5" customHeight="1">
      <c r="A67" s="33" t="s">
        <v>49</v>
      </c>
      <c r="B67" s="9"/>
      <c r="D67" s="48">
        <f>SUM(D58:D66)</f>
        <v>20317153476</v>
      </c>
      <c r="F67" s="48">
        <f>SUM(F58:F66)</f>
        <v>23362678000</v>
      </c>
      <c r="H67" s="48">
        <f>SUM(H58:H66)</f>
        <v>19986205531</v>
      </c>
      <c r="J67" s="48">
        <f>SUM(J58:J66)</f>
        <v>23226107772</v>
      </c>
    </row>
    <row r="68" spans="1:10" ht="25.5" customHeight="1">
      <c r="A68" s="33" t="s">
        <v>50</v>
      </c>
      <c r="B68" s="9"/>
      <c r="D68" s="6"/>
    </row>
    <row r="69" spans="1:10" ht="25.5" customHeight="1">
      <c r="A69" s="5" t="s">
        <v>51</v>
      </c>
      <c r="B69" s="9"/>
      <c r="D69" s="6"/>
    </row>
    <row r="70" spans="1:10" ht="25.5" customHeight="1">
      <c r="A70" s="5" t="s">
        <v>52</v>
      </c>
      <c r="B70" s="9">
        <v>8</v>
      </c>
      <c r="D70" s="6">
        <v>626565944</v>
      </c>
      <c r="F70" s="35">
        <v>835468403</v>
      </c>
      <c r="H70" s="6">
        <v>626565944</v>
      </c>
      <c r="J70" s="35">
        <v>835468403</v>
      </c>
    </row>
    <row r="71" spans="1:10" ht="25.5" customHeight="1">
      <c r="A71" s="5" t="s">
        <v>53</v>
      </c>
      <c r="B71" s="9"/>
      <c r="D71" s="6"/>
      <c r="F71" s="35"/>
      <c r="J71" s="35"/>
    </row>
    <row r="72" spans="1:10" ht="25.5" customHeight="1">
      <c r="A72" s="5" t="s">
        <v>52</v>
      </c>
      <c r="B72" s="41">
        <v>9</v>
      </c>
      <c r="D72" s="6">
        <v>42885887452</v>
      </c>
      <c r="F72" s="35">
        <v>46557478065</v>
      </c>
      <c r="H72" s="6">
        <v>42862805621</v>
      </c>
      <c r="J72" s="35">
        <v>46527913311</v>
      </c>
    </row>
    <row r="73" spans="1:10" ht="25.5" customHeight="1">
      <c r="A73" s="5" t="s">
        <v>54</v>
      </c>
      <c r="B73" s="36"/>
      <c r="D73" s="6">
        <v>4900491656</v>
      </c>
      <c r="F73" s="35">
        <v>4657088430</v>
      </c>
      <c r="H73" s="6">
        <v>4729326267</v>
      </c>
      <c r="J73" s="35">
        <v>4515212502</v>
      </c>
    </row>
    <row r="74" spans="1:10" ht="25.5" customHeight="1">
      <c r="A74" s="5" t="s">
        <v>55</v>
      </c>
      <c r="B74" s="9"/>
      <c r="D74" s="6">
        <v>1140037011</v>
      </c>
      <c r="F74" s="35">
        <v>1121965737</v>
      </c>
      <c r="H74" s="6">
        <v>1140029910</v>
      </c>
      <c r="J74" s="35">
        <v>1121965737</v>
      </c>
    </row>
    <row r="75" spans="1:10" ht="25.5" customHeight="1">
      <c r="A75" s="5" t="s">
        <v>56</v>
      </c>
      <c r="B75" s="9">
        <v>11</v>
      </c>
      <c r="D75" s="6">
        <v>541672226</v>
      </c>
      <c r="F75" s="35">
        <v>640927738</v>
      </c>
      <c r="H75" s="6">
        <v>541672226</v>
      </c>
      <c r="J75" s="35">
        <v>640927738</v>
      </c>
    </row>
    <row r="76" spans="1:10" ht="25.5" customHeight="1">
      <c r="A76" s="5" t="s">
        <v>57</v>
      </c>
      <c r="B76" s="9"/>
      <c r="D76" s="48">
        <v>2647336798</v>
      </c>
      <c r="F76" s="42">
        <v>2575314407</v>
      </c>
      <c r="H76" s="48">
        <v>2503530224</v>
      </c>
      <c r="J76" s="42">
        <v>2443715637</v>
      </c>
    </row>
    <row r="77" spans="1:10" ht="25.5" customHeight="1">
      <c r="A77" s="33" t="s">
        <v>58</v>
      </c>
      <c r="B77" s="9"/>
      <c r="D77" s="48">
        <f>SUM(D70:D76)</f>
        <v>52741991087</v>
      </c>
      <c r="F77" s="48">
        <f>SUM(F70:F76)</f>
        <v>56388242780</v>
      </c>
      <c r="H77" s="48">
        <f>SUM(H70:H76)</f>
        <v>52403930192</v>
      </c>
      <c r="J77" s="48">
        <f>SUM(J70:J76)</f>
        <v>56085203328</v>
      </c>
    </row>
    <row r="78" spans="1:10" ht="25.5" customHeight="1">
      <c r="A78" s="33" t="s">
        <v>59</v>
      </c>
      <c r="B78" s="9"/>
      <c r="D78" s="48">
        <f>SUM(D67,D77)</f>
        <v>73059144563</v>
      </c>
      <c r="F78" s="48">
        <f>SUM(F67,F77)</f>
        <v>79750920780</v>
      </c>
      <c r="H78" s="48">
        <f>SUM(H67,H77)</f>
        <v>72390135723</v>
      </c>
      <c r="J78" s="48">
        <f>SUM(J67,J77)</f>
        <v>79311311100</v>
      </c>
    </row>
    <row r="79" spans="1:10" ht="25.5" customHeight="1">
      <c r="A79" s="33"/>
      <c r="B79" s="9"/>
      <c r="E79" s="8"/>
      <c r="F79" s="8"/>
      <c r="G79" s="8"/>
      <c r="I79" s="8"/>
      <c r="J79" s="8"/>
    </row>
    <row r="80" spans="1:10" ht="25.5" customHeight="1">
      <c r="A80" s="5" t="s">
        <v>36</v>
      </c>
      <c r="B80" s="24"/>
    </row>
    <row r="81" spans="1:10" ht="25.5" customHeight="1">
      <c r="B81" s="24"/>
      <c r="F81" s="49"/>
      <c r="J81" s="49"/>
    </row>
    <row r="82" spans="1:10" ht="25.5" customHeight="1">
      <c r="B82" s="24"/>
    </row>
    <row r="83" spans="1:10" ht="25.5" customHeight="1">
      <c r="B83" s="24"/>
    </row>
    <row r="84" spans="1:10" ht="25.5" customHeight="1">
      <c r="B84" s="24"/>
    </row>
    <row r="85" spans="1:10" ht="25.5" customHeight="1">
      <c r="B85" s="24"/>
    </row>
    <row r="86" spans="1:10" ht="25.5" customHeight="1">
      <c r="B86" s="24"/>
    </row>
    <row r="87" spans="1:10" ht="25.5" customHeight="1">
      <c r="B87" s="24"/>
    </row>
    <row r="88" spans="1:10" ht="25.5" customHeight="1">
      <c r="B88" s="24"/>
    </row>
    <row r="89" spans="1:10" ht="25.5" customHeight="1">
      <c r="B89" s="24"/>
    </row>
    <row r="90" spans="1:10" ht="25.5" customHeight="1">
      <c r="B90" s="24"/>
    </row>
    <row r="91" spans="1:10" ht="25.15" customHeight="1">
      <c r="B91" s="24"/>
    </row>
    <row r="92" spans="1:10" ht="25.5" customHeight="1">
      <c r="B92" s="24"/>
    </row>
    <row r="93" spans="1:10" ht="25.5" customHeight="1">
      <c r="B93" s="24"/>
    </row>
    <row r="94" spans="1:10" ht="25.5" customHeight="1">
      <c r="B94" s="24"/>
      <c r="J94" s="6">
        <v>2</v>
      </c>
    </row>
    <row r="95" spans="1:10" ht="25.5" customHeight="1">
      <c r="A95" s="129" t="s">
        <v>0</v>
      </c>
      <c r="B95" s="129"/>
      <c r="C95" s="129"/>
      <c r="D95" s="129"/>
      <c r="E95" s="129"/>
      <c r="F95" s="129"/>
      <c r="G95" s="129"/>
      <c r="H95" s="129"/>
      <c r="I95" s="129"/>
      <c r="J95" s="129"/>
    </row>
    <row r="96" spans="1:10" ht="25.5" customHeight="1">
      <c r="A96" s="129" t="s">
        <v>1</v>
      </c>
      <c r="B96" s="129"/>
      <c r="C96" s="129"/>
      <c r="D96" s="129"/>
      <c r="E96" s="129"/>
      <c r="F96" s="129"/>
      <c r="G96" s="129"/>
      <c r="H96" s="129"/>
      <c r="I96" s="129"/>
      <c r="J96" s="129"/>
    </row>
    <row r="97" spans="1:10" ht="25.5" customHeight="1">
      <c r="A97" s="129" t="s">
        <v>2</v>
      </c>
      <c r="B97" s="129"/>
      <c r="C97" s="129"/>
      <c r="D97" s="129"/>
      <c r="E97" s="129"/>
      <c r="F97" s="129"/>
      <c r="G97" s="129"/>
      <c r="H97" s="129"/>
      <c r="I97" s="129"/>
      <c r="J97" s="129"/>
    </row>
    <row r="98" spans="1:10" ht="25.5" customHeight="1">
      <c r="B98" s="24"/>
      <c r="D98" s="6"/>
      <c r="J98" s="25" t="s">
        <v>3</v>
      </c>
    </row>
    <row r="99" spans="1:10" ht="25.5" customHeight="1">
      <c r="B99" s="7"/>
      <c r="C99" s="26"/>
      <c r="D99" s="130" t="s">
        <v>4</v>
      </c>
      <c r="E99" s="130"/>
      <c r="F99" s="130"/>
      <c r="G99" s="28"/>
      <c r="H99" s="130" t="s">
        <v>5</v>
      </c>
      <c r="I99" s="130"/>
      <c r="J99" s="130"/>
    </row>
    <row r="100" spans="1:10" ht="25.5" customHeight="1">
      <c r="B100" s="7"/>
      <c r="C100" s="26"/>
      <c r="D100" s="29" t="s">
        <v>7</v>
      </c>
      <c r="E100" s="26"/>
      <c r="F100" s="29" t="s">
        <v>8</v>
      </c>
      <c r="G100" s="26"/>
      <c r="H100" s="29" t="s">
        <v>7</v>
      </c>
      <c r="I100" s="26"/>
      <c r="J100" s="29" t="s">
        <v>8</v>
      </c>
    </row>
    <row r="101" spans="1:10" ht="25.5" customHeight="1">
      <c r="B101" s="7"/>
      <c r="D101" s="31" t="s">
        <v>9</v>
      </c>
      <c r="F101" s="32" t="s">
        <v>10</v>
      </c>
      <c r="H101" s="31" t="s">
        <v>9</v>
      </c>
      <c r="J101" s="32" t="s">
        <v>10</v>
      </c>
    </row>
    <row r="102" spans="1:10" ht="25.5" customHeight="1">
      <c r="B102" s="30"/>
      <c r="D102" s="31" t="s">
        <v>11</v>
      </c>
      <c r="F102" s="32"/>
      <c r="H102" s="31" t="s">
        <v>11</v>
      </c>
      <c r="J102" s="32"/>
    </row>
    <row r="103" spans="1:10" ht="25.5" customHeight="1">
      <c r="A103" s="33" t="s">
        <v>60</v>
      </c>
      <c r="B103" s="9"/>
      <c r="C103" s="5"/>
      <c r="E103" s="5"/>
      <c r="F103" s="8"/>
      <c r="G103" s="5"/>
      <c r="H103" s="5"/>
      <c r="I103" s="5"/>
      <c r="J103" s="5"/>
    </row>
    <row r="104" spans="1:10" ht="25.5" customHeight="1">
      <c r="A104" s="5" t="s">
        <v>61</v>
      </c>
      <c r="B104" s="9"/>
      <c r="F104" s="8"/>
    </row>
    <row r="105" spans="1:10" ht="25.5" customHeight="1">
      <c r="A105" s="5" t="s">
        <v>62</v>
      </c>
      <c r="F105" s="8"/>
    </row>
    <row r="106" spans="1:10" ht="25.5" customHeight="1" thickBot="1">
      <c r="A106" s="5" t="s">
        <v>63</v>
      </c>
      <c r="B106" s="9"/>
      <c r="D106" s="50">
        <v>14285700000</v>
      </c>
      <c r="F106" s="50">
        <v>14285700000</v>
      </c>
      <c r="H106" s="50">
        <v>14285700000</v>
      </c>
      <c r="J106" s="50">
        <v>14285700000</v>
      </c>
    </row>
    <row r="107" spans="1:10" ht="25.5" customHeight="1" thickTop="1">
      <c r="A107" s="5" t="s">
        <v>64</v>
      </c>
      <c r="D107" s="6"/>
    </row>
    <row r="108" spans="1:10" ht="25.5" customHeight="1">
      <c r="A108" s="5" t="s">
        <v>63</v>
      </c>
      <c r="B108" s="9"/>
      <c r="D108" s="6">
        <v>14285700000</v>
      </c>
      <c r="F108" s="6">
        <v>14285700000</v>
      </c>
      <c r="H108" s="6">
        <v>14285700000</v>
      </c>
      <c r="J108" s="6">
        <v>14285700000</v>
      </c>
    </row>
    <row r="109" spans="1:10" ht="25.5" customHeight="1">
      <c r="A109" s="5" t="s">
        <v>65</v>
      </c>
      <c r="B109" s="9"/>
      <c r="C109" s="5"/>
      <c r="D109" s="6">
        <v>12567669243</v>
      </c>
      <c r="F109" s="6">
        <v>12567669243</v>
      </c>
      <c r="H109" s="6">
        <v>12567669243</v>
      </c>
      <c r="J109" s="6">
        <v>12567669243</v>
      </c>
    </row>
    <row r="110" spans="1:10" ht="25.5" customHeight="1">
      <c r="A110" s="5" t="s">
        <v>66</v>
      </c>
      <c r="B110" s="9"/>
      <c r="C110" s="5"/>
      <c r="D110" s="6"/>
    </row>
    <row r="111" spans="1:10" ht="25.5" customHeight="1">
      <c r="A111" s="5" t="s">
        <v>67</v>
      </c>
      <c r="B111" s="9"/>
      <c r="D111" s="6">
        <v>1428570000</v>
      </c>
      <c r="F111" s="6">
        <v>1428570000</v>
      </c>
      <c r="H111" s="6">
        <v>1428570000</v>
      </c>
      <c r="J111" s="6">
        <v>1428570000</v>
      </c>
    </row>
    <row r="112" spans="1:10" ht="25.5" customHeight="1">
      <c r="A112" s="5" t="s">
        <v>68</v>
      </c>
      <c r="B112" s="9"/>
      <c r="D112" s="6">
        <v>94565313237</v>
      </c>
      <c r="F112" s="35">
        <v>95452890798</v>
      </c>
      <c r="H112" s="6">
        <v>93605097764</v>
      </c>
      <c r="J112" s="35">
        <v>94594801409</v>
      </c>
    </row>
    <row r="113" spans="1:10" ht="25.5" customHeight="1">
      <c r="A113" s="5" t="s">
        <v>69</v>
      </c>
      <c r="B113" s="9"/>
      <c r="D113" s="48">
        <v>264790514</v>
      </c>
      <c r="F113" s="42">
        <v>498180162</v>
      </c>
      <c r="H113" s="48">
        <v>264790514</v>
      </c>
      <c r="J113" s="42">
        <v>498180162</v>
      </c>
    </row>
    <row r="114" spans="1:10" ht="25.5" customHeight="1">
      <c r="A114" s="5" t="s">
        <v>70</v>
      </c>
      <c r="B114" s="9"/>
      <c r="D114" s="6">
        <f>SUM(D108:D113)</f>
        <v>123112042994</v>
      </c>
      <c r="F114" s="6">
        <f>SUM(F108:F113)</f>
        <v>124233010203</v>
      </c>
      <c r="H114" s="6">
        <f>SUM(H108:H113)</f>
        <v>122151827521</v>
      </c>
      <c r="J114" s="6">
        <f>SUM(J108:J113)</f>
        <v>123374920814</v>
      </c>
    </row>
    <row r="115" spans="1:10" ht="25.5" customHeight="1">
      <c r="A115" s="5" t="s">
        <v>71</v>
      </c>
      <c r="B115" s="36"/>
      <c r="D115" s="48">
        <v>2288466362</v>
      </c>
      <c r="F115" s="42">
        <v>2165909440</v>
      </c>
      <c r="H115" s="51">
        <v>0</v>
      </c>
      <c r="J115" s="51">
        <v>0</v>
      </c>
    </row>
    <row r="116" spans="1:10" ht="25.5" customHeight="1">
      <c r="A116" s="33" t="s">
        <v>72</v>
      </c>
      <c r="B116" s="9"/>
      <c r="D116" s="48">
        <f>SUM(D114:D115)</f>
        <v>125400509356</v>
      </c>
      <c r="F116" s="48">
        <f>SUM(F114:F115)</f>
        <v>126398919643</v>
      </c>
      <c r="H116" s="48">
        <f>SUM(H114:H115)</f>
        <v>122151827521</v>
      </c>
      <c r="J116" s="48">
        <f>SUM(J114:J115)</f>
        <v>123374920814</v>
      </c>
    </row>
    <row r="117" spans="1:10" ht="25.5" customHeight="1" thickBot="1">
      <c r="A117" s="33" t="s">
        <v>73</v>
      </c>
      <c r="B117" s="9"/>
      <c r="D117" s="50">
        <f>SUM(D116,D78)</f>
        <v>198459653919</v>
      </c>
      <c r="F117" s="50">
        <f>SUM(F116,F78)</f>
        <v>206149840423</v>
      </c>
      <c r="H117" s="50">
        <f>SUM(H116,H78)</f>
        <v>194541963244</v>
      </c>
      <c r="J117" s="50">
        <f>SUM(J116,J78)</f>
        <v>202686231914</v>
      </c>
    </row>
    <row r="118" spans="1:10" ht="25.5" customHeight="1" thickTop="1">
      <c r="A118" s="33"/>
      <c r="B118" s="9"/>
      <c r="D118" s="2">
        <f>D117-D31</f>
        <v>0</v>
      </c>
      <c r="E118" s="8"/>
      <c r="F118" s="8">
        <f>F117-F31</f>
        <v>0</v>
      </c>
      <c r="G118" s="8"/>
      <c r="H118" s="8">
        <f>H117-H31</f>
        <v>0</v>
      </c>
      <c r="I118" s="8"/>
      <c r="J118" s="8">
        <f>J117-J31</f>
        <v>0</v>
      </c>
    </row>
    <row r="119" spans="1:10" ht="25.5" customHeight="1">
      <c r="A119" s="5" t="s">
        <v>36</v>
      </c>
      <c r="B119" s="52"/>
      <c r="E119" s="8"/>
      <c r="F119" s="8"/>
      <c r="G119" s="8"/>
      <c r="H119" s="8"/>
      <c r="I119" s="8"/>
      <c r="J119" s="8"/>
    </row>
    <row r="120" spans="1:10" ht="25.5" customHeight="1">
      <c r="B120" s="52"/>
      <c r="E120" s="8"/>
      <c r="F120" s="8"/>
      <c r="G120" s="8"/>
      <c r="H120" s="8"/>
      <c r="I120" s="8"/>
      <c r="J120" s="8"/>
    </row>
    <row r="121" spans="1:10" ht="25.5" customHeight="1">
      <c r="B121" s="52"/>
      <c r="E121" s="8"/>
      <c r="F121" s="8"/>
      <c r="G121" s="8"/>
      <c r="H121" s="8"/>
      <c r="I121" s="8"/>
      <c r="J121" s="8"/>
    </row>
    <row r="122" spans="1:10" ht="25.5" customHeight="1">
      <c r="B122" s="52"/>
      <c r="E122" s="8"/>
      <c r="F122" s="8"/>
      <c r="G122" s="8"/>
      <c r="H122" s="8"/>
      <c r="I122" s="8"/>
      <c r="J122" s="8"/>
    </row>
    <row r="123" spans="1:10" ht="25.5" customHeight="1">
      <c r="B123" s="52"/>
      <c r="E123" s="8"/>
      <c r="F123" s="8"/>
      <c r="G123" s="8"/>
      <c r="H123" s="8"/>
      <c r="I123" s="8"/>
      <c r="J123" s="8"/>
    </row>
    <row r="124" spans="1:10" ht="25.5" customHeight="1">
      <c r="B124" s="52"/>
      <c r="E124" s="8"/>
      <c r="F124" s="8"/>
      <c r="G124" s="8"/>
      <c r="H124" s="8"/>
      <c r="I124" s="8"/>
      <c r="J124" s="8"/>
    </row>
    <row r="125" spans="1:10" ht="25.5" customHeight="1">
      <c r="B125" s="52"/>
      <c r="E125" s="8"/>
      <c r="F125" s="8"/>
      <c r="G125" s="8"/>
      <c r="H125" s="8"/>
      <c r="I125" s="8"/>
      <c r="J125" s="8"/>
    </row>
    <row r="126" spans="1:10" ht="25.5" customHeight="1">
      <c r="B126" s="11"/>
      <c r="C126" s="11"/>
      <c r="D126" s="11"/>
      <c r="E126" s="8"/>
      <c r="F126" s="8"/>
      <c r="G126" s="8"/>
      <c r="H126" s="128"/>
      <c r="I126" s="128"/>
      <c r="J126" s="128"/>
    </row>
    <row r="127" spans="1:10" ht="25.5" customHeight="1">
      <c r="B127" s="11"/>
      <c r="C127" s="11"/>
      <c r="D127" s="11"/>
      <c r="E127" s="8"/>
      <c r="F127" s="8"/>
      <c r="G127" s="8"/>
      <c r="H127" s="53"/>
      <c r="I127" s="8"/>
      <c r="J127" s="8"/>
    </row>
    <row r="128" spans="1:10" ht="25.5" customHeight="1">
      <c r="B128" s="52"/>
      <c r="E128" s="8"/>
      <c r="F128" s="8"/>
      <c r="G128" s="8"/>
      <c r="H128" s="8"/>
      <c r="I128" s="8"/>
      <c r="J128" s="8"/>
    </row>
    <row r="129" spans="2:10" ht="25.5" customHeight="1">
      <c r="B129" s="52"/>
      <c r="E129" s="8"/>
      <c r="F129" s="8"/>
      <c r="G129" s="8"/>
      <c r="H129" s="8"/>
      <c r="I129" s="8"/>
      <c r="J129" s="8"/>
    </row>
    <row r="130" spans="2:10" ht="25.5" customHeight="1">
      <c r="B130" s="52" t="s">
        <v>13</v>
      </c>
      <c r="E130" s="8"/>
      <c r="F130" s="8"/>
      <c r="G130" s="8"/>
      <c r="H130" s="8"/>
      <c r="I130" s="8"/>
      <c r="J130" s="8"/>
    </row>
    <row r="131" spans="2:10" ht="25.5" customHeight="1">
      <c r="B131" s="52"/>
      <c r="E131" s="8"/>
      <c r="F131" s="8"/>
      <c r="G131" s="8"/>
      <c r="H131" s="8"/>
      <c r="I131" s="8"/>
      <c r="J131" s="8"/>
    </row>
    <row r="132" spans="2:10" ht="25.5" customHeight="1">
      <c r="B132" s="52"/>
      <c r="E132" s="8"/>
      <c r="F132" s="8"/>
      <c r="G132" s="8"/>
      <c r="H132" s="8"/>
      <c r="I132" s="8"/>
      <c r="J132" s="8"/>
    </row>
    <row r="133" spans="2:10" ht="25.5" customHeight="1">
      <c r="B133" s="52"/>
      <c r="E133" s="8"/>
      <c r="F133" s="8"/>
      <c r="G133" s="8"/>
      <c r="H133" s="8"/>
      <c r="I133" s="8"/>
      <c r="J133" s="8"/>
    </row>
    <row r="134" spans="2:10" ht="25.5" customHeight="1">
      <c r="B134" s="52"/>
      <c r="E134" s="8"/>
      <c r="F134" s="8"/>
      <c r="G134" s="8"/>
      <c r="H134" s="8"/>
      <c r="I134" s="8"/>
      <c r="J134" s="8"/>
    </row>
    <row r="135" spans="2:10" ht="25.5" customHeight="1">
      <c r="B135" s="52"/>
      <c r="E135" s="8"/>
      <c r="F135" s="8"/>
      <c r="G135" s="8"/>
      <c r="H135" s="8"/>
      <c r="I135" s="8"/>
      <c r="J135" s="8"/>
    </row>
    <row r="136" spans="2:10" ht="25.5" customHeight="1">
      <c r="B136" s="52"/>
      <c r="E136" s="8"/>
      <c r="F136" s="8"/>
      <c r="G136" s="8"/>
      <c r="H136" s="8"/>
      <c r="I136" s="8"/>
      <c r="J136" s="8"/>
    </row>
    <row r="137" spans="2:10" ht="25.5" customHeight="1">
      <c r="B137" s="52"/>
      <c r="E137" s="8"/>
      <c r="F137" s="8"/>
      <c r="G137" s="8"/>
      <c r="H137" s="8"/>
      <c r="I137" s="8"/>
      <c r="J137" s="8"/>
    </row>
    <row r="138" spans="2:10" ht="25.5" customHeight="1">
      <c r="B138" s="52"/>
      <c r="E138" s="8"/>
      <c r="F138" s="8"/>
      <c r="G138" s="8"/>
      <c r="H138" s="8"/>
      <c r="I138" s="8"/>
      <c r="J138" s="8"/>
    </row>
    <row r="139" spans="2:10" ht="25.5" customHeight="1">
      <c r="B139" s="52"/>
      <c r="E139" s="8"/>
      <c r="F139" s="8"/>
      <c r="G139" s="8"/>
      <c r="H139" s="8"/>
      <c r="I139" s="8"/>
      <c r="J139" s="8"/>
    </row>
    <row r="140" spans="2:10" ht="25.5" customHeight="1">
      <c r="B140" s="52"/>
      <c r="E140" s="8"/>
      <c r="F140" s="8"/>
      <c r="G140" s="8"/>
      <c r="H140" s="8"/>
      <c r="I140" s="8"/>
      <c r="J140" s="8"/>
    </row>
    <row r="141" spans="2:10" ht="25.5" customHeight="1">
      <c r="B141" s="52"/>
      <c r="E141" s="8"/>
      <c r="F141" s="8"/>
      <c r="G141" s="8"/>
      <c r="H141" s="8"/>
      <c r="I141" s="8"/>
      <c r="J141" s="8">
        <v>3</v>
      </c>
    </row>
  </sheetData>
  <mergeCells count="16">
    <mergeCell ref="A48:J48"/>
    <mergeCell ref="A49:J49"/>
    <mergeCell ref="A50:J50"/>
    <mergeCell ref="D52:F52"/>
    <mergeCell ref="H52:J52"/>
    <mergeCell ref="A1:J1"/>
    <mergeCell ref="A2:J2"/>
    <mergeCell ref="A3:J3"/>
    <mergeCell ref="D5:F5"/>
    <mergeCell ref="H5:J5"/>
    <mergeCell ref="H126:J126"/>
    <mergeCell ref="A95:J95"/>
    <mergeCell ref="A96:J96"/>
    <mergeCell ref="A97:J97"/>
    <mergeCell ref="D99:F99"/>
    <mergeCell ref="H99:J99"/>
  </mergeCells>
  <conditionalFormatting sqref="D143:J143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7" fitToHeight="3" orientation="portrait" useFirstPageNumber="1" r:id="rId1"/>
  <headerFooter alignWithMargins="0">
    <oddHeader xml:space="preserve">&amp;R&amp;"TH SarabunPSK,Regular"
</oddHeader>
  </headerFooter>
  <rowBreaks count="2" manualBreakCount="2">
    <brk id="47" max="9" man="1"/>
    <brk id="9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R224"/>
  <sheetViews>
    <sheetView view="pageBreakPreview" topLeftCell="A193" zoomScale="60" zoomScaleNormal="60" workbookViewId="0">
      <selection activeCell="K22" sqref="K21:K22"/>
    </sheetView>
  </sheetViews>
  <sheetFormatPr defaultColWidth="12.28515625" defaultRowHeight="21.75" customHeight="1"/>
  <cols>
    <col min="1" max="1" width="56" style="10" customWidth="1"/>
    <col min="2" max="2" width="2" style="26" customWidth="1"/>
    <col min="3" max="3" width="19.5703125" style="26" customWidth="1"/>
    <col min="4" max="4" width="3" style="26" customWidth="1"/>
    <col min="5" max="5" width="19.5703125" style="26" customWidth="1"/>
    <col min="6" max="6" width="2.7109375" style="26" customWidth="1"/>
    <col min="7" max="7" width="19.5703125" style="26" customWidth="1"/>
    <col min="8" max="8" width="2.7109375" style="26" customWidth="1"/>
    <col min="9" max="9" width="19.5703125" style="26" customWidth="1"/>
    <col min="10" max="10" width="23.42578125" style="26" bestFit="1" customWidth="1"/>
    <col min="11" max="11" width="17.7109375" style="10" bestFit="1" customWidth="1"/>
    <col min="12" max="12" width="18.5703125" style="10" bestFit="1" customWidth="1"/>
    <col min="13" max="14" width="17.7109375" style="10" bestFit="1" customWidth="1"/>
    <col min="15" max="15" width="18.5703125" style="10" bestFit="1" customWidth="1"/>
    <col min="16" max="19" width="12.28515625" style="10"/>
    <col min="20" max="20" width="17.140625" style="10" bestFit="1" customWidth="1"/>
    <col min="21" max="23" width="12.28515625" style="10"/>
    <col min="24" max="24" width="17.140625" style="10" bestFit="1" customWidth="1"/>
    <col min="25" max="256" width="12.28515625" style="10"/>
    <col min="257" max="257" width="45.7109375" style="10" customWidth="1"/>
    <col min="258" max="258" width="7.28515625" style="10" customWidth="1"/>
    <col min="259" max="259" width="2" style="10" customWidth="1"/>
    <col min="260" max="260" width="13.7109375" style="10" customWidth="1"/>
    <col min="261" max="261" width="3" style="10" customWidth="1"/>
    <col min="262" max="262" width="14.42578125" style="10" customWidth="1"/>
    <col min="263" max="263" width="2.7109375" style="10" customWidth="1"/>
    <col min="264" max="264" width="14.7109375" style="10" customWidth="1"/>
    <col min="265" max="265" width="2.7109375" style="10" customWidth="1"/>
    <col min="266" max="266" width="15" style="10" customWidth="1"/>
    <col min="267" max="512" width="12.28515625" style="10"/>
    <col min="513" max="513" width="45.7109375" style="10" customWidth="1"/>
    <col min="514" max="514" width="7.28515625" style="10" customWidth="1"/>
    <col min="515" max="515" width="2" style="10" customWidth="1"/>
    <col min="516" max="516" width="13.7109375" style="10" customWidth="1"/>
    <col min="517" max="517" width="3" style="10" customWidth="1"/>
    <col min="518" max="518" width="14.42578125" style="10" customWidth="1"/>
    <col min="519" max="519" width="2.7109375" style="10" customWidth="1"/>
    <col min="520" max="520" width="14.7109375" style="10" customWidth="1"/>
    <col min="521" max="521" width="2.7109375" style="10" customWidth="1"/>
    <col min="522" max="522" width="15" style="10" customWidth="1"/>
    <col min="523" max="768" width="12.28515625" style="10"/>
    <col min="769" max="769" width="45.7109375" style="10" customWidth="1"/>
    <col min="770" max="770" width="7.28515625" style="10" customWidth="1"/>
    <col min="771" max="771" width="2" style="10" customWidth="1"/>
    <col min="772" max="772" width="13.7109375" style="10" customWidth="1"/>
    <col min="773" max="773" width="3" style="10" customWidth="1"/>
    <col min="774" max="774" width="14.42578125" style="10" customWidth="1"/>
    <col min="775" max="775" width="2.7109375" style="10" customWidth="1"/>
    <col min="776" max="776" width="14.7109375" style="10" customWidth="1"/>
    <col min="777" max="777" width="2.7109375" style="10" customWidth="1"/>
    <col min="778" max="778" width="15" style="10" customWidth="1"/>
    <col min="779" max="1024" width="12.28515625" style="10"/>
    <col min="1025" max="1025" width="45.7109375" style="10" customWidth="1"/>
    <col min="1026" max="1026" width="7.28515625" style="10" customWidth="1"/>
    <col min="1027" max="1027" width="2" style="10" customWidth="1"/>
    <col min="1028" max="1028" width="13.7109375" style="10" customWidth="1"/>
    <col min="1029" max="1029" width="3" style="10" customWidth="1"/>
    <col min="1030" max="1030" width="14.42578125" style="10" customWidth="1"/>
    <col min="1031" max="1031" width="2.7109375" style="10" customWidth="1"/>
    <col min="1032" max="1032" width="14.7109375" style="10" customWidth="1"/>
    <col min="1033" max="1033" width="2.7109375" style="10" customWidth="1"/>
    <col min="1034" max="1034" width="15" style="10" customWidth="1"/>
    <col min="1035" max="1280" width="12.28515625" style="10"/>
    <col min="1281" max="1281" width="45.7109375" style="10" customWidth="1"/>
    <col min="1282" max="1282" width="7.28515625" style="10" customWidth="1"/>
    <col min="1283" max="1283" width="2" style="10" customWidth="1"/>
    <col min="1284" max="1284" width="13.7109375" style="10" customWidth="1"/>
    <col min="1285" max="1285" width="3" style="10" customWidth="1"/>
    <col min="1286" max="1286" width="14.42578125" style="10" customWidth="1"/>
    <col min="1287" max="1287" width="2.7109375" style="10" customWidth="1"/>
    <col min="1288" max="1288" width="14.7109375" style="10" customWidth="1"/>
    <col min="1289" max="1289" width="2.7109375" style="10" customWidth="1"/>
    <col min="1290" max="1290" width="15" style="10" customWidth="1"/>
    <col min="1291" max="1536" width="12.28515625" style="10"/>
    <col min="1537" max="1537" width="45.7109375" style="10" customWidth="1"/>
    <col min="1538" max="1538" width="7.28515625" style="10" customWidth="1"/>
    <col min="1539" max="1539" width="2" style="10" customWidth="1"/>
    <col min="1540" max="1540" width="13.7109375" style="10" customWidth="1"/>
    <col min="1541" max="1541" width="3" style="10" customWidth="1"/>
    <col min="1542" max="1542" width="14.42578125" style="10" customWidth="1"/>
    <col min="1543" max="1543" width="2.7109375" style="10" customWidth="1"/>
    <col min="1544" max="1544" width="14.7109375" style="10" customWidth="1"/>
    <col min="1545" max="1545" width="2.7109375" style="10" customWidth="1"/>
    <col min="1546" max="1546" width="15" style="10" customWidth="1"/>
    <col min="1547" max="1792" width="12.28515625" style="10"/>
    <col min="1793" max="1793" width="45.7109375" style="10" customWidth="1"/>
    <col min="1794" max="1794" width="7.28515625" style="10" customWidth="1"/>
    <col min="1795" max="1795" width="2" style="10" customWidth="1"/>
    <col min="1796" max="1796" width="13.7109375" style="10" customWidth="1"/>
    <col min="1797" max="1797" width="3" style="10" customWidth="1"/>
    <col min="1798" max="1798" width="14.42578125" style="10" customWidth="1"/>
    <col min="1799" max="1799" width="2.7109375" style="10" customWidth="1"/>
    <col min="1800" max="1800" width="14.7109375" style="10" customWidth="1"/>
    <col min="1801" max="1801" width="2.7109375" style="10" customWidth="1"/>
    <col min="1802" max="1802" width="15" style="10" customWidth="1"/>
    <col min="1803" max="2048" width="12.28515625" style="10"/>
    <col min="2049" max="2049" width="45.7109375" style="10" customWidth="1"/>
    <col min="2050" max="2050" width="7.28515625" style="10" customWidth="1"/>
    <col min="2051" max="2051" width="2" style="10" customWidth="1"/>
    <col min="2052" max="2052" width="13.7109375" style="10" customWidth="1"/>
    <col min="2053" max="2053" width="3" style="10" customWidth="1"/>
    <col min="2054" max="2054" width="14.42578125" style="10" customWidth="1"/>
    <col min="2055" max="2055" width="2.7109375" style="10" customWidth="1"/>
    <col min="2056" max="2056" width="14.7109375" style="10" customWidth="1"/>
    <col min="2057" max="2057" width="2.7109375" style="10" customWidth="1"/>
    <col min="2058" max="2058" width="15" style="10" customWidth="1"/>
    <col min="2059" max="2304" width="12.28515625" style="10"/>
    <col min="2305" max="2305" width="45.7109375" style="10" customWidth="1"/>
    <col min="2306" max="2306" width="7.28515625" style="10" customWidth="1"/>
    <col min="2307" max="2307" width="2" style="10" customWidth="1"/>
    <col min="2308" max="2308" width="13.7109375" style="10" customWidth="1"/>
    <col min="2309" max="2309" width="3" style="10" customWidth="1"/>
    <col min="2310" max="2310" width="14.42578125" style="10" customWidth="1"/>
    <col min="2311" max="2311" width="2.7109375" style="10" customWidth="1"/>
    <col min="2312" max="2312" width="14.7109375" style="10" customWidth="1"/>
    <col min="2313" max="2313" width="2.7109375" style="10" customWidth="1"/>
    <col min="2314" max="2314" width="15" style="10" customWidth="1"/>
    <col min="2315" max="2560" width="12.28515625" style="10"/>
    <col min="2561" max="2561" width="45.7109375" style="10" customWidth="1"/>
    <col min="2562" max="2562" width="7.28515625" style="10" customWidth="1"/>
    <col min="2563" max="2563" width="2" style="10" customWidth="1"/>
    <col min="2564" max="2564" width="13.7109375" style="10" customWidth="1"/>
    <col min="2565" max="2565" width="3" style="10" customWidth="1"/>
    <col min="2566" max="2566" width="14.42578125" style="10" customWidth="1"/>
    <col min="2567" max="2567" width="2.7109375" style="10" customWidth="1"/>
    <col min="2568" max="2568" width="14.7109375" style="10" customWidth="1"/>
    <col min="2569" max="2569" width="2.7109375" style="10" customWidth="1"/>
    <col min="2570" max="2570" width="15" style="10" customWidth="1"/>
    <col min="2571" max="2816" width="12.28515625" style="10"/>
    <col min="2817" max="2817" width="45.7109375" style="10" customWidth="1"/>
    <col min="2818" max="2818" width="7.28515625" style="10" customWidth="1"/>
    <col min="2819" max="2819" width="2" style="10" customWidth="1"/>
    <col min="2820" max="2820" width="13.7109375" style="10" customWidth="1"/>
    <col min="2821" max="2821" width="3" style="10" customWidth="1"/>
    <col min="2822" max="2822" width="14.42578125" style="10" customWidth="1"/>
    <col min="2823" max="2823" width="2.7109375" style="10" customWidth="1"/>
    <col min="2824" max="2824" width="14.7109375" style="10" customWidth="1"/>
    <col min="2825" max="2825" width="2.7109375" style="10" customWidth="1"/>
    <col min="2826" max="2826" width="15" style="10" customWidth="1"/>
    <col min="2827" max="3072" width="12.28515625" style="10"/>
    <col min="3073" max="3073" width="45.7109375" style="10" customWidth="1"/>
    <col min="3074" max="3074" width="7.28515625" style="10" customWidth="1"/>
    <col min="3075" max="3075" width="2" style="10" customWidth="1"/>
    <col min="3076" max="3076" width="13.7109375" style="10" customWidth="1"/>
    <col min="3077" max="3077" width="3" style="10" customWidth="1"/>
    <col min="3078" max="3078" width="14.42578125" style="10" customWidth="1"/>
    <col min="3079" max="3079" width="2.7109375" style="10" customWidth="1"/>
    <col min="3080" max="3080" width="14.7109375" style="10" customWidth="1"/>
    <col min="3081" max="3081" width="2.7109375" style="10" customWidth="1"/>
    <col min="3082" max="3082" width="15" style="10" customWidth="1"/>
    <col min="3083" max="3328" width="12.28515625" style="10"/>
    <col min="3329" max="3329" width="45.7109375" style="10" customWidth="1"/>
    <col min="3330" max="3330" width="7.28515625" style="10" customWidth="1"/>
    <col min="3331" max="3331" width="2" style="10" customWidth="1"/>
    <col min="3332" max="3332" width="13.7109375" style="10" customWidth="1"/>
    <col min="3333" max="3333" width="3" style="10" customWidth="1"/>
    <col min="3334" max="3334" width="14.42578125" style="10" customWidth="1"/>
    <col min="3335" max="3335" width="2.7109375" style="10" customWidth="1"/>
    <col min="3336" max="3336" width="14.7109375" style="10" customWidth="1"/>
    <col min="3337" max="3337" width="2.7109375" style="10" customWidth="1"/>
    <col min="3338" max="3338" width="15" style="10" customWidth="1"/>
    <col min="3339" max="3584" width="12.28515625" style="10"/>
    <col min="3585" max="3585" width="45.7109375" style="10" customWidth="1"/>
    <col min="3586" max="3586" width="7.28515625" style="10" customWidth="1"/>
    <col min="3587" max="3587" width="2" style="10" customWidth="1"/>
    <col min="3588" max="3588" width="13.7109375" style="10" customWidth="1"/>
    <col min="3589" max="3589" width="3" style="10" customWidth="1"/>
    <col min="3590" max="3590" width="14.42578125" style="10" customWidth="1"/>
    <col min="3591" max="3591" width="2.7109375" style="10" customWidth="1"/>
    <col min="3592" max="3592" width="14.7109375" style="10" customWidth="1"/>
    <col min="3593" max="3593" width="2.7109375" style="10" customWidth="1"/>
    <col min="3594" max="3594" width="15" style="10" customWidth="1"/>
    <col min="3595" max="3840" width="12.28515625" style="10"/>
    <col min="3841" max="3841" width="45.7109375" style="10" customWidth="1"/>
    <col min="3842" max="3842" width="7.28515625" style="10" customWidth="1"/>
    <col min="3843" max="3843" width="2" style="10" customWidth="1"/>
    <col min="3844" max="3844" width="13.7109375" style="10" customWidth="1"/>
    <col min="3845" max="3845" width="3" style="10" customWidth="1"/>
    <col min="3846" max="3846" width="14.42578125" style="10" customWidth="1"/>
    <col min="3847" max="3847" width="2.7109375" style="10" customWidth="1"/>
    <col min="3848" max="3848" width="14.7109375" style="10" customWidth="1"/>
    <col min="3849" max="3849" width="2.7109375" style="10" customWidth="1"/>
    <col min="3850" max="3850" width="15" style="10" customWidth="1"/>
    <col min="3851" max="4096" width="12.28515625" style="10"/>
    <col min="4097" max="4097" width="45.7109375" style="10" customWidth="1"/>
    <col min="4098" max="4098" width="7.28515625" style="10" customWidth="1"/>
    <col min="4099" max="4099" width="2" style="10" customWidth="1"/>
    <col min="4100" max="4100" width="13.7109375" style="10" customWidth="1"/>
    <col min="4101" max="4101" width="3" style="10" customWidth="1"/>
    <col min="4102" max="4102" width="14.42578125" style="10" customWidth="1"/>
    <col min="4103" max="4103" width="2.7109375" style="10" customWidth="1"/>
    <col min="4104" max="4104" width="14.7109375" style="10" customWidth="1"/>
    <col min="4105" max="4105" width="2.7109375" style="10" customWidth="1"/>
    <col min="4106" max="4106" width="15" style="10" customWidth="1"/>
    <col min="4107" max="4352" width="12.28515625" style="10"/>
    <col min="4353" max="4353" width="45.7109375" style="10" customWidth="1"/>
    <col min="4354" max="4354" width="7.28515625" style="10" customWidth="1"/>
    <col min="4355" max="4355" width="2" style="10" customWidth="1"/>
    <col min="4356" max="4356" width="13.7109375" style="10" customWidth="1"/>
    <col min="4357" max="4357" width="3" style="10" customWidth="1"/>
    <col min="4358" max="4358" width="14.42578125" style="10" customWidth="1"/>
    <col min="4359" max="4359" width="2.7109375" style="10" customWidth="1"/>
    <col min="4360" max="4360" width="14.7109375" style="10" customWidth="1"/>
    <col min="4361" max="4361" width="2.7109375" style="10" customWidth="1"/>
    <col min="4362" max="4362" width="15" style="10" customWidth="1"/>
    <col min="4363" max="4608" width="12.28515625" style="10"/>
    <col min="4609" max="4609" width="45.7109375" style="10" customWidth="1"/>
    <col min="4610" max="4610" width="7.28515625" style="10" customWidth="1"/>
    <col min="4611" max="4611" width="2" style="10" customWidth="1"/>
    <col min="4612" max="4612" width="13.7109375" style="10" customWidth="1"/>
    <col min="4613" max="4613" width="3" style="10" customWidth="1"/>
    <col min="4614" max="4614" width="14.42578125" style="10" customWidth="1"/>
    <col min="4615" max="4615" width="2.7109375" style="10" customWidth="1"/>
    <col min="4616" max="4616" width="14.7109375" style="10" customWidth="1"/>
    <col min="4617" max="4617" width="2.7109375" style="10" customWidth="1"/>
    <col min="4618" max="4618" width="15" style="10" customWidth="1"/>
    <col min="4619" max="4864" width="12.28515625" style="10"/>
    <col min="4865" max="4865" width="45.7109375" style="10" customWidth="1"/>
    <col min="4866" max="4866" width="7.28515625" style="10" customWidth="1"/>
    <col min="4867" max="4867" width="2" style="10" customWidth="1"/>
    <col min="4868" max="4868" width="13.7109375" style="10" customWidth="1"/>
    <col min="4869" max="4869" width="3" style="10" customWidth="1"/>
    <col min="4870" max="4870" width="14.42578125" style="10" customWidth="1"/>
    <col min="4871" max="4871" width="2.7109375" style="10" customWidth="1"/>
    <col min="4872" max="4872" width="14.7109375" style="10" customWidth="1"/>
    <col min="4873" max="4873" width="2.7109375" style="10" customWidth="1"/>
    <col min="4874" max="4874" width="15" style="10" customWidth="1"/>
    <col min="4875" max="5120" width="12.28515625" style="10"/>
    <col min="5121" max="5121" width="45.7109375" style="10" customWidth="1"/>
    <col min="5122" max="5122" width="7.28515625" style="10" customWidth="1"/>
    <col min="5123" max="5123" width="2" style="10" customWidth="1"/>
    <col min="5124" max="5124" width="13.7109375" style="10" customWidth="1"/>
    <col min="5125" max="5125" width="3" style="10" customWidth="1"/>
    <col min="5126" max="5126" width="14.42578125" style="10" customWidth="1"/>
    <col min="5127" max="5127" width="2.7109375" style="10" customWidth="1"/>
    <col min="5128" max="5128" width="14.7109375" style="10" customWidth="1"/>
    <col min="5129" max="5129" width="2.7109375" style="10" customWidth="1"/>
    <col min="5130" max="5130" width="15" style="10" customWidth="1"/>
    <col min="5131" max="5376" width="12.28515625" style="10"/>
    <col min="5377" max="5377" width="45.7109375" style="10" customWidth="1"/>
    <col min="5378" max="5378" width="7.28515625" style="10" customWidth="1"/>
    <col min="5379" max="5379" width="2" style="10" customWidth="1"/>
    <col min="5380" max="5380" width="13.7109375" style="10" customWidth="1"/>
    <col min="5381" max="5381" width="3" style="10" customWidth="1"/>
    <col min="5382" max="5382" width="14.42578125" style="10" customWidth="1"/>
    <col min="5383" max="5383" width="2.7109375" style="10" customWidth="1"/>
    <col min="5384" max="5384" width="14.7109375" style="10" customWidth="1"/>
    <col min="5385" max="5385" width="2.7109375" style="10" customWidth="1"/>
    <col min="5386" max="5386" width="15" style="10" customWidth="1"/>
    <col min="5387" max="5632" width="12.28515625" style="10"/>
    <col min="5633" max="5633" width="45.7109375" style="10" customWidth="1"/>
    <col min="5634" max="5634" width="7.28515625" style="10" customWidth="1"/>
    <col min="5635" max="5635" width="2" style="10" customWidth="1"/>
    <col min="5636" max="5636" width="13.7109375" style="10" customWidth="1"/>
    <col min="5637" max="5637" width="3" style="10" customWidth="1"/>
    <col min="5638" max="5638" width="14.42578125" style="10" customWidth="1"/>
    <col min="5639" max="5639" width="2.7109375" style="10" customWidth="1"/>
    <col min="5640" max="5640" width="14.7109375" style="10" customWidth="1"/>
    <col min="5641" max="5641" width="2.7109375" style="10" customWidth="1"/>
    <col min="5642" max="5642" width="15" style="10" customWidth="1"/>
    <col min="5643" max="5888" width="12.28515625" style="10"/>
    <col min="5889" max="5889" width="45.7109375" style="10" customWidth="1"/>
    <col min="5890" max="5890" width="7.28515625" style="10" customWidth="1"/>
    <col min="5891" max="5891" width="2" style="10" customWidth="1"/>
    <col min="5892" max="5892" width="13.7109375" style="10" customWidth="1"/>
    <col min="5893" max="5893" width="3" style="10" customWidth="1"/>
    <col min="5894" max="5894" width="14.42578125" style="10" customWidth="1"/>
    <col min="5895" max="5895" width="2.7109375" style="10" customWidth="1"/>
    <col min="5896" max="5896" width="14.7109375" style="10" customWidth="1"/>
    <col min="5897" max="5897" width="2.7109375" style="10" customWidth="1"/>
    <col min="5898" max="5898" width="15" style="10" customWidth="1"/>
    <col min="5899" max="6144" width="12.28515625" style="10"/>
    <col min="6145" max="6145" width="45.7109375" style="10" customWidth="1"/>
    <col min="6146" max="6146" width="7.28515625" style="10" customWidth="1"/>
    <col min="6147" max="6147" width="2" style="10" customWidth="1"/>
    <col min="6148" max="6148" width="13.7109375" style="10" customWidth="1"/>
    <col min="6149" max="6149" width="3" style="10" customWidth="1"/>
    <col min="6150" max="6150" width="14.42578125" style="10" customWidth="1"/>
    <col min="6151" max="6151" width="2.7109375" style="10" customWidth="1"/>
    <col min="6152" max="6152" width="14.7109375" style="10" customWidth="1"/>
    <col min="6153" max="6153" width="2.7109375" style="10" customWidth="1"/>
    <col min="6154" max="6154" width="15" style="10" customWidth="1"/>
    <col min="6155" max="6400" width="12.28515625" style="10"/>
    <col min="6401" max="6401" width="45.7109375" style="10" customWidth="1"/>
    <col min="6402" max="6402" width="7.28515625" style="10" customWidth="1"/>
    <col min="6403" max="6403" width="2" style="10" customWidth="1"/>
    <col min="6404" max="6404" width="13.7109375" style="10" customWidth="1"/>
    <col min="6405" max="6405" width="3" style="10" customWidth="1"/>
    <col min="6406" max="6406" width="14.42578125" style="10" customWidth="1"/>
    <col min="6407" max="6407" width="2.7109375" style="10" customWidth="1"/>
    <col min="6408" max="6408" width="14.7109375" style="10" customWidth="1"/>
    <col min="6409" max="6409" width="2.7109375" style="10" customWidth="1"/>
    <col min="6410" max="6410" width="15" style="10" customWidth="1"/>
    <col min="6411" max="6656" width="12.28515625" style="10"/>
    <col min="6657" max="6657" width="45.7109375" style="10" customWidth="1"/>
    <col min="6658" max="6658" width="7.28515625" style="10" customWidth="1"/>
    <col min="6659" max="6659" width="2" style="10" customWidth="1"/>
    <col min="6660" max="6660" width="13.7109375" style="10" customWidth="1"/>
    <col min="6661" max="6661" width="3" style="10" customWidth="1"/>
    <col min="6662" max="6662" width="14.42578125" style="10" customWidth="1"/>
    <col min="6663" max="6663" width="2.7109375" style="10" customWidth="1"/>
    <col min="6664" max="6664" width="14.7109375" style="10" customWidth="1"/>
    <col min="6665" max="6665" width="2.7109375" style="10" customWidth="1"/>
    <col min="6666" max="6666" width="15" style="10" customWidth="1"/>
    <col min="6667" max="6912" width="12.28515625" style="10"/>
    <col min="6913" max="6913" width="45.7109375" style="10" customWidth="1"/>
    <col min="6914" max="6914" width="7.28515625" style="10" customWidth="1"/>
    <col min="6915" max="6915" width="2" style="10" customWidth="1"/>
    <col min="6916" max="6916" width="13.7109375" style="10" customWidth="1"/>
    <col min="6917" max="6917" width="3" style="10" customWidth="1"/>
    <col min="6918" max="6918" width="14.42578125" style="10" customWidth="1"/>
    <col min="6919" max="6919" width="2.7109375" style="10" customWidth="1"/>
    <col min="6920" max="6920" width="14.7109375" style="10" customWidth="1"/>
    <col min="6921" max="6921" width="2.7109375" style="10" customWidth="1"/>
    <col min="6922" max="6922" width="15" style="10" customWidth="1"/>
    <col min="6923" max="7168" width="12.28515625" style="10"/>
    <col min="7169" max="7169" width="45.7109375" style="10" customWidth="1"/>
    <col min="7170" max="7170" width="7.28515625" style="10" customWidth="1"/>
    <col min="7171" max="7171" width="2" style="10" customWidth="1"/>
    <col min="7172" max="7172" width="13.7109375" style="10" customWidth="1"/>
    <col min="7173" max="7173" width="3" style="10" customWidth="1"/>
    <col min="7174" max="7174" width="14.42578125" style="10" customWidth="1"/>
    <col min="7175" max="7175" width="2.7109375" style="10" customWidth="1"/>
    <col min="7176" max="7176" width="14.7109375" style="10" customWidth="1"/>
    <col min="7177" max="7177" width="2.7109375" style="10" customWidth="1"/>
    <col min="7178" max="7178" width="15" style="10" customWidth="1"/>
    <col min="7179" max="7424" width="12.28515625" style="10"/>
    <col min="7425" max="7425" width="45.7109375" style="10" customWidth="1"/>
    <col min="7426" max="7426" width="7.28515625" style="10" customWidth="1"/>
    <col min="7427" max="7427" width="2" style="10" customWidth="1"/>
    <col min="7428" max="7428" width="13.7109375" style="10" customWidth="1"/>
    <col min="7429" max="7429" width="3" style="10" customWidth="1"/>
    <col min="7430" max="7430" width="14.42578125" style="10" customWidth="1"/>
    <col min="7431" max="7431" width="2.7109375" style="10" customWidth="1"/>
    <col min="7432" max="7432" width="14.7109375" style="10" customWidth="1"/>
    <col min="7433" max="7433" width="2.7109375" style="10" customWidth="1"/>
    <col min="7434" max="7434" width="15" style="10" customWidth="1"/>
    <col min="7435" max="7680" width="12.28515625" style="10"/>
    <col min="7681" max="7681" width="45.7109375" style="10" customWidth="1"/>
    <col min="7682" max="7682" width="7.28515625" style="10" customWidth="1"/>
    <col min="7683" max="7683" width="2" style="10" customWidth="1"/>
    <col min="7684" max="7684" width="13.7109375" style="10" customWidth="1"/>
    <col min="7685" max="7685" width="3" style="10" customWidth="1"/>
    <col min="7686" max="7686" width="14.42578125" style="10" customWidth="1"/>
    <col min="7687" max="7687" width="2.7109375" style="10" customWidth="1"/>
    <col min="7688" max="7688" width="14.7109375" style="10" customWidth="1"/>
    <col min="7689" max="7689" width="2.7109375" style="10" customWidth="1"/>
    <col min="7690" max="7690" width="15" style="10" customWidth="1"/>
    <col min="7691" max="7936" width="12.28515625" style="10"/>
    <col min="7937" max="7937" width="45.7109375" style="10" customWidth="1"/>
    <col min="7938" max="7938" width="7.28515625" style="10" customWidth="1"/>
    <col min="7939" max="7939" width="2" style="10" customWidth="1"/>
    <col min="7940" max="7940" width="13.7109375" style="10" customWidth="1"/>
    <col min="7941" max="7941" width="3" style="10" customWidth="1"/>
    <col min="7942" max="7942" width="14.42578125" style="10" customWidth="1"/>
    <col min="7943" max="7943" width="2.7109375" style="10" customWidth="1"/>
    <col min="7944" max="7944" width="14.7109375" style="10" customWidth="1"/>
    <col min="7945" max="7945" width="2.7109375" style="10" customWidth="1"/>
    <col min="7946" max="7946" width="15" style="10" customWidth="1"/>
    <col min="7947" max="8192" width="12.28515625" style="10"/>
    <col min="8193" max="8193" width="45.7109375" style="10" customWidth="1"/>
    <col min="8194" max="8194" width="7.28515625" style="10" customWidth="1"/>
    <col min="8195" max="8195" width="2" style="10" customWidth="1"/>
    <col min="8196" max="8196" width="13.7109375" style="10" customWidth="1"/>
    <col min="8197" max="8197" width="3" style="10" customWidth="1"/>
    <col min="8198" max="8198" width="14.42578125" style="10" customWidth="1"/>
    <col min="8199" max="8199" width="2.7109375" style="10" customWidth="1"/>
    <col min="8200" max="8200" width="14.7109375" style="10" customWidth="1"/>
    <col min="8201" max="8201" width="2.7109375" style="10" customWidth="1"/>
    <col min="8202" max="8202" width="15" style="10" customWidth="1"/>
    <col min="8203" max="8448" width="12.28515625" style="10"/>
    <col min="8449" max="8449" width="45.7109375" style="10" customWidth="1"/>
    <col min="8450" max="8450" width="7.28515625" style="10" customWidth="1"/>
    <col min="8451" max="8451" width="2" style="10" customWidth="1"/>
    <col min="8452" max="8452" width="13.7109375" style="10" customWidth="1"/>
    <col min="8453" max="8453" width="3" style="10" customWidth="1"/>
    <col min="8454" max="8454" width="14.42578125" style="10" customWidth="1"/>
    <col min="8455" max="8455" width="2.7109375" style="10" customWidth="1"/>
    <col min="8456" max="8456" width="14.7109375" style="10" customWidth="1"/>
    <col min="8457" max="8457" width="2.7109375" style="10" customWidth="1"/>
    <col min="8458" max="8458" width="15" style="10" customWidth="1"/>
    <col min="8459" max="8704" width="12.28515625" style="10"/>
    <col min="8705" max="8705" width="45.7109375" style="10" customWidth="1"/>
    <col min="8706" max="8706" width="7.28515625" style="10" customWidth="1"/>
    <col min="8707" max="8707" width="2" style="10" customWidth="1"/>
    <col min="8708" max="8708" width="13.7109375" style="10" customWidth="1"/>
    <col min="8709" max="8709" width="3" style="10" customWidth="1"/>
    <col min="8710" max="8710" width="14.42578125" style="10" customWidth="1"/>
    <col min="8711" max="8711" width="2.7109375" style="10" customWidth="1"/>
    <col min="8712" max="8712" width="14.7109375" style="10" customWidth="1"/>
    <col min="8713" max="8713" width="2.7109375" style="10" customWidth="1"/>
    <col min="8714" max="8714" width="15" style="10" customWidth="1"/>
    <col min="8715" max="8960" width="12.28515625" style="10"/>
    <col min="8961" max="8961" width="45.7109375" style="10" customWidth="1"/>
    <col min="8962" max="8962" width="7.28515625" style="10" customWidth="1"/>
    <col min="8963" max="8963" width="2" style="10" customWidth="1"/>
    <col min="8964" max="8964" width="13.7109375" style="10" customWidth="1"/>
    <col min="8965" max="8965" width="3" style="10" customWidth="1"/>
    <col min="8966" max="8966" width="14.42578125" style="10" customWidth="1"/>
    <col min="8967" max="8967" width="2.7109375" style="10" customWidth="1"/>
    <col min="8968" max="8968" width="14.7109375" style="10" customWidth="1"/>
    <col min="8969" max="8969" width="2.7109375" style="10" customWidth="1"/>
    <col min="8970" max="8970" width="15" style="10" customWidth="1"/>
    <col min="8971" max="9216" width="12.28515625" style="10"/>
    <col min="9217" max="9217" width="45.7109375" style="10" customWidth="1"/>
    <col min="9218" max="9218" width="7.28515625" style="10" customWidth="1"/>
    <col min="9219" max="9219" width="2" style="10" customWidth="1"/>
    <col min="9220" max="9220" width="13.7109375" style="10" customWidth="1"/>
    <col min="9221" max="9221" width="3" style="10" customWidth="1"/>
    <col min="9222" max="9222" width="14.42578125" style="10" customWidth="1"/>
    <col min="9223" max="9223" width="2.7109375" style="10" customWidth="1"/>
    <col min="9224" max="9224" width="14.7109375" style="10" customWidth="1"/>
    <col min="9225" max="9225" width="2.7109375" style="10" customWidth="1"/>
    <col min="9226" max="9226" width="15" style="10" customWidth="1"/>
    <col min="9227" max="9472" width="12.28515625" style="10"/>
    <col min="9473" max="9473" width="45.7109375" style="10" customWidth="1"/>
    <col min="9474" max="9474" width="7.28515625" style="10" customWidth="1"/>
    <col min="9475" max="9475" width="2" style="10" customWidth="1"/>
    <col min="9476" max="9476" width="13.7109375" style="10" customWidth="1"/>
    <col min="9477" max="9477" width="3" style="10" customWidth="1"/>
    <col min="9478" max="9478" width="14.42578125" style="10" customWidth="1"/>
    <col min="9479" max="9479" width="2.7109375" style="10" customWidth="1"/>
    <col min="9480" max="9480" width="14.7109375" style="10" customWidth="1"/>
    <col min="9481" max="9481" width="2.7109375" style="10" customWidth="1"/>
    <col min="9482" max="9482" width="15" style="10" customWidth="1"/>
    <col min="9483" max="9728" width="12.28515625" style="10"/>
    <col min="9729" max="9729" width="45.7109375" style="10" customWidth="1"/>
    <col min="9730" max="9730" width="7.28515625" style="10" customWidth="1"/>
    <col min="9731" max="9731" width="2" style="10" customWidth="1"/>
    <col min="9732" max="9732" width="13.7109375" style="10" customWidth="1"/>
    <col min="9733" max="9733" width="3" style="10" customWidth="1"/>
    <col min="9734" max="9734" width="14.42578125" style="10" customWidth="1"/>
    <col min="9735" max="9735" width="2.7109375" style="10" customWidth="1"/>
    <col min="9736" max="9736" width="14.7109375" style="10" customWidth="1"/>
    <col min="9737" max="9737" width="2.7109375" style="10" customWidth="1"/>
    <col min="9738" max="9738" width="15" style="10" customWidth="1"/>
    <col min="9739" max="9984" width="12.28515625" style="10"/>
    <col min="9985" max="9985" width="45.7109375" style="10" customWidth="1"/>
    <col min="9986" max="9986" width="7.28515625" style="10" customWidth="1"/>
    <col min="9987" max="9987" width="2" style="10" customWidth="1"/>
    <col min="9988" max="9988" width="13.7109375" style="10" customWidth="1"/>
    <col min="9989" max="9989" width="3" style="10" customWidth="1"/>
    <col min="9990" max="9990" width="14.42578125" style="10" customWidth="1"/>
    <col min="9991" max="9991" width="2.7109375" style="10" customWidth="1"/>
    <col min="9992" max="9992" width="14.7109375" style="10" customWidth="1"/>
    <col min="9993" max="9993" width="2.7109375" style="10" customWidth="1"/>
    <col min="9994" max="9994" width="15" style="10" customWidth="1"/>
    <col min="9995" max="10240" width="12.28515625" style="10"/>
    <col min="10241" max="10241" width="45.7109375" style="10" customWidth="1"/>
    <col min="10242" max="10242" width="7.28515625" style="10" customWidth="1"/>
    <col min="10243" max="10243" width="2" style="10" customWidth="1"/>
    <col min="10244" max="10244" width="13.7109375" style="10" customWidth="1"/>
    <col min="10245" max="10245" width="3" style="10" customWidth="1"/>
    <col min="10246" max="10246" width="14.42578125" style="10" customWidth="1"/>
    <col min="10247" max="10247" width="2.7109375" style="10" customWidth="1"/>
    <col min="10248" max="10248" width="14.7109375" style="10" customWidth="1"/>
    <col min="10249" max="10249" width="2.7109375" style="10" customWidth="1"/>
    <col min="10250" max="10250" width="15" style="10" customWidth="1"/>
    <col min="10251" max="10496" width="12.28515625" style="10"/>
    <col min="10497" max="10497" width="45.7109375" style="10" customWidth="1"/>
    <col min="10498" max="10498" width="7.28515625" style="10" customWidth="1"/>
    <col min="10499" max="10499" width="2" style="10" customWidth="1"/>
    <col min="10500" max="10500" width="13.7109375" style="10" customWidth="1"/>
    <col min="10501" max="10501" width="3" style="10" customWidth="1"/>
    <col min="10502" max="10502" width="14.42578125" style="10" customWidth="1"/>
    <col min="10503" max="10503" width="2.7109375" style="10" customWidth="1"/>
    <col min="10504" max="10504" width="14.7109375" style="10" customWidth="1"/>
    <col min="10505" max="10505" width="2.7109375" style="10" customWidth="1"/>
    <col min="10506" max="10506" width="15" style="10" customWidth="1"/>
    <col min="10507" max="10752" width="12.28515625" style="10"/>
    <col min="10753" max="10753" width="45.7109375" style="10" customWidth="1"/>
    <col min="10754" max="10754" width="7.28515625" style="10" customWidth="1"/>
    <col min="10755" max="10755" width="2" style="10" customWidth="1"/>
    <col min="10756" max="10756" width="13.7109375" style="10" customWidth="1"/>
    <col min="10757" max="10757" width="3" style="10" customWidth="1"/>
    <col min="10758" max="10758" width="14.42578125" style="10" customWidth="1"/>
    <col min="10759" max="10759" width="2.7109375" style="10" customWidth="1"/>
    <col min="10760" max="10760" width="14.7109375" style="10" customWidth="1"/>
    <col min="10761" max="10761" width="2.7109375" style="10" customWidth="1"/>
    <col min="10762" max="10762" width="15" style="10" customWidth="1"/>
    <col min="10763" max="11008" width="12.28515625" style="10"/>
    <col min="11009" max="11009" width="45.7109375" style="10" customWidth="1"/>
    <col min="11010" max="11010" width="7.28515625" style="10" customWidth="1"/>
    <col min="11011" max="11011" width="2" style="10" customWidth="1"/>
    <col min="11012" max="11012" width="13.7109375" style="10" customWidth="1"/>
    <col min="11013" max="11013" width="3" style="10" customWidth="1"/>
    <col min="11014" max="11014" width="14.42578125" style="10" customWidth="1"/>
    <col min="11015" max="11015" width="2.7109375" style="10" customWidth="1"/>
    <col min="11016" max="11016" width="14.7109375" style="10" customWidth="1"/>
    <col min="11017" max="11017" width="2.7109375" style="10" customWidth="1"/>
    <col min="11018" max="11018" width="15" style="10" customWidth="1"/>
    <col min="11019" max="11264" width="12.28515625" style="10"/>
    <col min="11265" max="11265" width="45.7109375" style="10" customWidth="1"/>
    <col min="11266" max="11266" width="7.28515625" style="10" customWidth="1"/>
    <col min="11267" max="11267" width="2" style="10" customWidth="1"/>
    <col min="11268" max="11268" width="13.7109375" style="10" customWidth="1"/>
    <col min="11269" max="11269" width="3" style="10" customWidth="1"/>
    <col min="11270" max="11270" width="14.42578125" style="10" customWidth="1"/>
    <col min="11271" max="11271" width="2.7109375" style="10" customWidth="1"/>
    <col min="11272" max="11272" width="14.7109375" style="10" customWidth="1"/>
    <col min="11273" max="11273" width="2.7109375" style="10" customWidth="1"/>
    <col min="11274" max="11274" width="15" style="10" customWidth="1"/>
    <col min="11275" max="11520" width="12.28515625" style="10"/>
    <col min="11521" max="11521" width="45.7109375" style="10" customWidth="1"/>
    <col min="11522" max="11522" width="7.28515625" style="10" customWidth="1"/>
    <col min="11523" max="11523" width="2" style="10" customWidth="1"/>
    <col min="11524" max="11524" width="13.7109375" style="10" customWidth="1"/>
    <col min="11525" max="11525" width="3" style="10" customWidth="1"/>
    <col min="11526" max="11526" width="14.42578125" style="10" customWidth="1"/>
    <col min="11527" max="11527" width="2.7109375" style="10" customWidth="1"/>
    <col min="11528" max="11528" width="14.7109375" style="10" customWidth="1"/>
    <col min="11529" max="11529" width="2.7109375" style="10" customWidth="1"/>
    <col min="11530" max="11530" width="15" style="10" customWidth="1"/>
    <col min="11531" max="11776" width="12.28515625" style="10"/>
    <col min="11777" max="11777" width="45.7109375" style="10" customWidth="1"/>
    <col min="11778" max="11778" width="7.28515625" style="10" customWidth="1"/>
    <col min="11779" max="11779" width="2" style="10" customWidth="1"/>
    <col min="11780" max="11780" width="13.7109375" style="10" customWidth="1"/>
    <col min="11781" max="11781" width="3" style="10" customWidth="1"/>
    <col min="11782" max="11782" width="14.42578125" style="10" customWidth="1"/>
    <col min="11783" max="11783" width="2.7109375" style="10" customWidth="1"/>
    <col min="11784" max="11784" width="14.7109375" style="10" customWidth="1"/>
    <col min="11785" max="11785" width="2.7109375" style="10" customWidth="1"/>
    <col min="11786" max="11786" width="15" style="10" customWidth="1"/>
    <col min="11787" max="12032" width="12.28515625" style="10"/>
    <col min="12033" max="12033" width="45.7109375" style="10" customWidth="1"/>
    <col min="12034" max="12034" width="7.28515625" style="10" customWidth="1"/>
    <col min="12035" max="12035" width="2" style="10" customWidth="1"/>
    <col min="12036" max="12036" width="13.7109375" style="10" customWidth="1"/>
    <col min="12037" max="12037" width="3" style="10" customWidth="1"/>
    <col min="12038" max="12038" width="14.42578125" style="10" customWidth="1"/>
    <col min="12039" max="12039" width="2.7109375" style="10" customWidth="1"/>
    <col min="12040" max="12040" width="14.7109375" style="10" customWidth="1"/>
    <col min="12041" max="12041" width="2.7109375" style="10" customWidth="1"/>
    <col min="12042" max="12042" width="15" style="10" customWidth="1"/>
    <col min="12043" max="12288" width="12.28515625" style="10"/>
    <col min="12289" max="12289" width="45.7109375" style="10" customWidth="1"/>
    <col min="12290" max="12290" width="7.28515625" style="10" customWidth="1"/>
    <col min="12291" max="12291" width="2" style="10" customWidth="1"/>
    <col min="12292" max="12292" width="13.7109375" style="10" customWidth="1"/>
    <col min="12293" max="12293" width="3" style="10" customWidth="1"/>
    <col min="12294" max="12294" width="14.42578125" style="10" customWidth="1"/>
    <col min="12295" max="12295" width="2.7109375" style="10" customWidth="1"/>
    <col min="12296" max="12296" width="14.7109375" style="10" customWidth="1"/>
    <col min="12297" max="12297" width="2.7109375" style="10" customWidth="1"/>
    <col min="12298" max="12298" width="15" style="10" customWidth="1"/>
    <col min="12299" max="12544" width="12.28515625" style="10"/>
    <col min="12545" max="12545" width="45.7109375" style="10" customWidth="1"/>
    <col min="12546" max="12546" width="7.28515625" style="10" customWidth="1"/>
    <col min="12547" max="12547" width="2" style="10" customWidth="1"/>
    <col min="12548" max="12548" width="13.7109375" style="10" customWidth="1"/>
    <col min="12549" max="12549" width="3" style="10" customWidth="1"/>
    <col min="12550" max="12550" width="14.42578125" style="10" customWidth="1"/>
    <col min="12551" max="12551" width="2.7109375" style="10" customWidth="1"/>
    <col min="12552" max="12552" width="14.7109375" style="10" customWidth="1"/>
    <col min="12553" max="12553" width="2.7109375" style="10" customWidth="1"/>
    <col min="12554" max="12554" width="15" style="10" customWidth="1"/>
    <col min="12555" max="12800" width="12.28515625" style="10"/>
    <col min="12801" max="12801" width="45.7109375" style="10" customWidth="1"/>
    <col min="12802" max="12802" width="7.28515625" style="10" customWidth="1"/>
    <col min="12803" max="12803" width="2" style="10" customWidth="1"/>
    <col min="12804" max="12804" width="13.7109375" style="10" customWidth="1"/>
    <col min="12805" max="12805" width="3" style="10" customWidth="1"/>
    <col min="12806" max="12806" width="14.42578125" style="10" customWidth="1"/>
    <col min="12807" max="12807" width="2.7109375" style="10" customWidth="1"/>
    <col min="12808" max="12808" width="14.7109375" style="10" customWidth="1"/>
    <col min="12809" max="12809" width="2.7109375" style="10" customWidth="1"/>
    <col min="12810" max="12810" width="15" style="10" customWidth="1"/>
    <col min="12811" max="13056" width="12.28515625" style="10"/>
    <col min="13057" max="13057" width="45.7109375" style="10" customWidth="1"/>
    <col min="13058" max="13058" width="7.28515625" style="10" customWidth="1"/>
    <col min="13059" max="13059" width="2" style="10" customWidth="1"/>
    <col min="13060" max="13060" width="13.7109375" style="10" customWidth="1"/>
    <col min="13061" max="13061" width="3" style="10" customWidth="1"/>
    <col min="13062" max="13062" width="14.42578125" style="10" customWidth="1"/>
    <col min="13063" max="13063" width="2.7109375" style="10" customWidth="1"/>
    <col min="13064" max="13064" width="14.7109375" style="10" customWidth="1"/>
    <col min="13065" max="13065" width="2.7109375" style="10" customWidth="1"/>
    <col min="13066" max="13066" width="15" style="10" customWidth="1"/>
    <col min="13067" max="13312" width="12.28515625" style="10"/>
    <col min="13313" max="13313" width="45.7109375" style="10" customWidth="1"/>
    <col min="13314" max="13314" width="7.28515625" style="10" customWidth="1"/>
    <col min="13315" max="13315" width="2" style="10" customWidth="1"/>
    <col min="13316" max="13316" width="13.7109375" style="10" customWidth="1"/>
    <col min="13317" max="13317" width="3" style="10" customWidth="1"/>
    <col min="13318" max="13318" width="14.42578125" style="10" customWidth="1"/>
    <col min="13319" max="13319" width="2.7109375" style="10" customWidth="1"/>
    <col min="13320" max="13320" width="14.7109375" style="10" customWidth="1"/>
    <col min="13321" max="13321" width="2.7109375" style="10" customWidth="1"/>
    <col min="13322" max="13322" width="15" style="10" customWidth="1"/>
    <col min="13323" max="13568" width="12.28515625" style="10"/>
    <col min="13569" max="13569" width="45.7109375" style="10" customWidth="1"/>
    <col min="13570" max="13570" width="7.28515625" style="10" customWidth="1"/>
    <col min="13571" max="13571" width="2" style="10" customWidth="1"/>
    <col min="13572" max="13572" width="13.7109375" style="10" customWidth="1"/>
    <col min="13573" max="13573" width="3" style="10" customWidth="1"/>
    <col min="13574" max="13574" width="14.42578125" style="10" customWidth="1"/>
    <col min="13575" max="13575" width="2.7109375" style="10" customWidth="1"/>
    <col min="13576" max="13576" width="14.7109375" style="10" customWidth="1"/>
    <col min="13577" max="13577" width="2.7109375" style="10" customWidth="1"/>
    <col min="13578" max="13578" width="15" style="10" customWidth="1"/>
    <col min="13579" max="13824" width="12.28515625" style="10"/>
    <col min="13825" max="13825" width="45.7109375" style="10" customWidth="1"/>
    <col min="13826" max="13826" width="7.28515625" style="10" customWidth="1"/>
    <col min="13827" max="13827" width="2" style="10" customWidth="1"/>
    <col min="13828" max="13828" width="13.7109375" style="10" customWidth="1"/>
    <col min="13829" max="13829" width="3" style="10" customWidth="1"/>
    <col min="13830" max="13830" width="14.42578125" style="10" customWidth="1"/>
    <col min="13831" max="13831" width="2.7109375" style="10" customWidth="1"/>
    <col min="13832" max="13832" width="14.7109375" style="10" customWidth="1"/>
    <col min="13833" max="13833" width="2.7109375" style="10" customWidth="1"/>
    <col min="13834" max="13834" width="15" style="10" customWidth="1"/>
    <col min="13835" max="14080" width="12.28515625" style="10"/>
    <col min="14081" max="14081" width="45.7109375" style="10" customWidth="1"/>
    <col min="14082" max="14082" width="7.28515625" style="10" customWidth="1"/>
    <col min="14083" max="14083" width="2" style="10" customWidth="1"/>
    <col min="14084" max="14084" width="13.7109375" style="10" customWidth="1"/>
    <col min="14085" max="14085" width="3" style="10" customWidth="1"/>
    <col min="14086" max="14086" width="14.42578125" style="10" customWidth="1"/>
    <col min="14087" max="14087" width="2.7109375" style="10" customWidth="1"/>
    <col min="14088" max="14088" width="14.7109375" style="10" customWidth="1"/>
    <col min="14089" max="14089" width="2.7109375" style="10" customWidth="1"/>
    <col min="14090" max="14090" width="15" style="10" customWidth="1"/>
    <col min="14091" max="14336" width="12.28515625" style="10"/>
    <col min="14337" max="14337" width="45.7109375" style="10" customWidth="1"/>
    <col min="14338" max="14338" width="7.28515625" style="10" customWidth="1"/>
    <col min="14339" max="14339" width="2" style="10" customWidth="1"/>
    <col min="14340" max="14340" width="13.7109375" style="10" customWidth="1"/>
    <col min="14341" max="14341" width="3" style="10" customWidth="1"/>
    <col min="14342" max="14342" width="14.42578125" style="10" customWidth="1"/>
    <col min="14343" max="14343" width="2.7109375" style="10" customWidth="1"/>
    <col min="14344" max="14344" width="14.7109375" style="10" customWidth="1"/>
    <col min="14345" max="14345" width="2.7109375" style="10" customWidth="1"/>
    <col min="14346" max="14346" width="15" style="10" customWidth="1"/>
    <col min="14347" max="14592" width="12.28515625" style="10"/>
    <col min="14593" max="14593" width="45.7109375" style="10" customWidth="1"/>
    <col min="14594" max="14594" width="7.28515625" style="10" customWidth="1"/>
    <col min="14595" max="14595" width="2" style="10" customWidth="1"/>
    <col min="14596" max="14596" width="13.7109375" style="10" customWidth="1"/>
    <col min="14597" max="14597" width="3" style="10" customWidth="1"/>
    <col min="14598" max="14598" width="14.42578125" style="10" customWidth="1"/>
    <col min="14599" max="14599" width="2.7109375" style="10" customWidth="1"/>
    <col min="14600" max="14600" width="14.7109375" style="10" customWidth="1"/>
    <col min="14601" max="14601" width="2.7109375" style="10" customWidth="1"/>
    <col min="14602" max="14602" width="15" style="10" customWidth="1"/>
    <col min="14603" max="14848" width="12.28515625" style="10"/>
    <col min="14849" max="14849" width="45.7109375" style="10" customWidth="1"/>
    <col min="14850" max="14850" width="7.28515625" style="10" customWidth="1"/>
    <col min="14851" max="14851" width="2" style="10" customWidth="1"/>
    <col min="14852" max="14852" width="13.7109375" style="10" customWidth="1"/>
    <col min="14853" max="14853" width="3" style="10" customWidth="1"/>
    <col min="14854" max="14854" width="14.42578125" style="10" customWidth="1"/>
    <col min="14855" max="14855" width="2.7109375" style="10" customWidth="1"/>
    <col min="14856" max="14856" width="14.7109375" style="10" customWidth="1"/>
    <col min="14857" max="14857" width="2.7109375" style="10" customWidth="1"/>
    <col min="14858" max="14858" width="15" style="10" customWidth="1"/>
    <col min="14859" max="15104" width="12.28515625" style="10"/>
    <col min="15105" max="15105" width="45.7109375" style="10" customWidth="1"/>
    <col min="15106" max="15106" width="7.28515625" style="10" customWidth="1"/>
    <col min="15107" max="15107" width="2" style="10" customWidth="1"/>
    <col min="15108" max="15108" width="13.7109375" style="10" customWidth="1"/>
    <col min="15109" max="15109" width="3" style="10" customWidth="1"/>
    <col min="15110" max="15110" width="14.42578125" style="10" customWidth="1"/>
    <col min="15111" max="15111" width="2.7109375" style="10" customWidth="1"/>
    <col min="15112" max="15112" width="14.7109375" style="10" customWidth="1"/>
    <col min="15113" max="15113" width="2.7109375" style="10" customWidth="1"/>
    <col min="15114" max="15114" width="15" style="10" customWidth="1"/>
    <col min="15115" max="15360" width="12.28515625" style="10"/>
    <col min="15361" max="15361" width="45.7109375" style="10" customWidth="1"/>
    <col min="15362" max="15362" width="7.28515625" style="10" customWidth="1"/>
    <col min="15363" max="15363" width="2" style="10" customWidth="1"/>
    <col min="15364" max="15364" width="13.7109375" style="10" customWidth="1"/>
    <col min="15365" max="15365" width="3" style="10" customWidth="1"/>
    <col min="15366" max="15366" width="14.42578125" style="10" customWidth="1"/>
    <col min="15367" max="15367" width="2.7109375" style="10" customWidth="1"/>
    <col min="15368" max="15368" width="14.7109375" style="10" customWidth="1"/>
    <col min="15369" max="15369" width="2.7109375" style="10" customWidth="1"/>
    <col min="15370" max="15370" width="15" style="10" customWidth="1"/>
    <col min="15371" max="15616" width="12.28515625" style="10"/>
    <col min="15617" max="15617" width="45.7109375" style="10" customWidth="1"/>
    <col min="15618" max="15618" width="7.28515625" style="10" customWidth="1"/>
    <col min="15619" max="15619" width="2" style="10" customWidth="1"/>
    <col min="15620" max="15620" width="13.7109375" style="10" customWidth="1"/>
    <col min="15621" max="15621" width="3" style="10" customWidth="1"/>
    <col min="15622" max="15622" width="14.42578125" style="10" customWidth="1"/>
    <col min="15623" max="15623" width="2.7109375" style="10" customWidth="1"/>
    <col min="15624" max="15624" width="14.7109375" style="10" customWidth="1"/>
    <col min="15625" max="15625" width="2.7109375" style="10" customWidth="1"/>
    <col min="15626" max="15626" width="15" style="10" customWidth="1"/>
    <col min="15627" max="15872" width="12.28515625" style="10"/>
    <col min="15873" max="15873" width="45.7109375" style="10" customWidth="1"/>
    <col min="15874" max="15874" width="7.28515625" style="10" customWidth="1"/>
    <col min="15875" max="15875" width="2" style="10" customWidth="1"/>
    <col min="15876" max="15876" width="13.7109375" style="10" customWidth="1"/>
    <col min="15877" max="15877" width="3" style="10" customWidth="1"/>
    <col min="15878" max="15878" width="14.42578125" style="10" customWidth="1"/>
    <col min="15879" max="15879" width="2.7109375" style="10" customWidth="1"/>
    <col min="15880" max="15880" width="14.7109375" style="10" customWidth="1"/>
    <col min="15881" max="15881" width="2.7109375" style="10" customWidth="1"/>
    <col min="15882" max="15882" width="15" style="10" customWidth="1"/>
    <col min="15883" max="16128" width="12.28515625" style="10"/>
    <col min="16129" max="16129" width="45.7109375" style="10" customWidth="1"/>
    <col min="16130" max="16130" width="7.28515625" style="10" customWidth="1"/>
    <col min="16131" max="16131" width="2" style="10" customWidth="1"/>
    <col min="16132" max="16132" width="13.7109375" style="10" customWidth="1"/>
    <col min="16133" max="16133" width="3" style="10" customWidth="1"/>
    <col min="16134" max="16134" width="14.42578125" style="10" customWidth="1"/>
    <col min="16135" max="16135" width="2.7109375" style="10" customWidth="1"/>
    <col min="16136" max="16136" width="14.7109375" style="10" customWidth="1"/>
    <col min="16137" max="16137" width="2.7109375" style="10" customWidth="1"/>
    <col min="16138" max="16138" width="15" style="10" customWidth="1"/>
    <col min="16139" max="16384" width="12.28515625" style="10"/>
  </cols>
  <sheetData>
    <row r="1" spans="1:10" ht="21.75" customHeight="1">
      <c r="A1" s="54"/>
      <c r="B1" s="55"/>
      <c r="C1" s="55"/>
      <c r="D1" s="55"/>
      <c r="E1" s="55"/>
      <c r="F1" s="55"/>
      <c r="G1" s="55"/>
      <c r="H1" s="55"/>
      <c r="I1" s="56" t="s">
        <v>74</v>
      </c>
      <c r="J1" s="56"/>
    </row>
    <row r="2" spans="1:10" ht="21.7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23"/>
    </row>
    <row r="3" spans="1:10" ht="21.75" customHeight="1">
      <c r="A3" s="131" t="s">
        <v>75</v>
      </c>
      <c r="B3" s="131"/>
      <c r="C3" s="131"/>
      <c r="D3" s="131"/>
      <c r="E3" s="131"/>
      <c r="F3" s="131"/>
      <c r="G3" s="131"/>
      <c r="H3" s="131"/>
      <c r="I3" s="131"/>
      <c r="J3" s="23"/>
    </row>
    <row r="4" spans="1:10" ht="21.75" customHeight="1">
      <c r="A4" s="131" t="s">
        <v>76</v>
      </c>
      <c r="B4" s="131"/>
      <c r="C4" s="131"/>
      <c r="D4" s="131"/>
      <c r="E4" s="131"/>
      <c r="F4" s="131"/>
      <c r="G4" s="131"/>
      <c r="H4" s="131"/>
      <c r="I4" s="131"/>
      <c r="J4" s="23"/>
    </row>
    <row r="5" spans="1:10" ht="21.75" customHeight="1">
      <c r="A5" s="12"/>
      <c r="B5" s="55"/>
      <c r="C5" s="55"/>
      <c r="D5" s="55"/>
      <c r="E5" s="55"/>
      <c r="F5" s="55"/>
      <c r="G5" s="55"/>
      <c r="H5" s="55"/>
      <c r="I5" s="12" t="s">
        <v>3</v>
      </c>
      <c r="J5" s="12"/>
    </row>
    <row r="6" spans="1:10" ht="21.75" customHeight="1">
      <c r="C6" s="27"/>
      <c r="D6" s="27" t="s">
        <v>4</v>
      </c>
      <c r="E6" s="27"/>
      <c r="F6" s="28"/>
      <c r="G6" s="57"/>
      <c r="H6" s="27" t="s">
        <v>5</v>
      </c>
      <c r="I6" s="58"/>
      <c r="J6" s="59"/>
    </row>
    <row r="7" spans="1:10" ht="21.75" customHeight="1">
      <c r="C7" s="29" t="s">
        <v>7</v>
      </c>
      <c r="E7" s="29" t="s">
        <v>77</v>
      </c>
      <c r="G7" s="29" t="s">
        <v>7</v>
      </c>
      <c r="I7" s="29" t="s">
        <v>77</v>
      </c>
      <c r="J7" s="60"/>
    </row>
    <row r="8" spans="1:10" ht="21.75" customHeight="1">
      <c r="A8" s="13" t="s">
        <v>78</v>
      </c>
    </row>
    <row r="9" spans="1:10" ht="21.75" customHeight="1">
      <c r="A9" s="26" t="s">
        <v>79</v>
      </c>
      <c r="C9" s="61">
        <v>1584107457</v>
      </c>
      <c r="D9" s="34"/>
      <c r="E9" s="62">
        <v>1489421257</v>
      </c>
      <c r="F9" s="34"/>
      <c r="G9" s="61">
        <v>1584107457</v>
      </c>
      <c r="H9" s="34"/>
      <c r="I9" s="61">
        <v>1489421257</v>
      </c>
      <c r="J9" s="61"/>
    </row>
    <row r="10" spans="1:10" ht="21.75" customHeight="1">
      <c r="A10" s="26" t="s">
        <v>80</v>
      </c>
      <c r="C10" s="61">
        <v>7583907084</v>
      </c>
      <c r="D10" s="34"/>
      <c r="E10" s="62">
        <v>6675972056</v>
      </c>
      <c r="F10" s="34"/>
      <c r="G10" s="61">
        <v>7583907084</v>
      </c>
      <c r="H10" s="34"/>
      <c r="I10" s="61">
        <v>6675972056</v>
      </c>
      <c r="J10" s="61"/>
    </row>
    <row r="11" spans="1:10" ht="21.75" customHeight="1">
      <c r="A11" s="26" t="s">
        <v>81</v>
      </c>
      <c r="C11" s="61">
        <v>215711418</v>
      </c>
      <c r="D11" s="34"/>
      <c r="E11" s="65">
        <v>194849996</v>
      </c>
      <c r="F11" s="34"/>
      <c r="G11" s="61">
        <v>215711418</v>
      </c>
      <c r="H11" s="34"/>
      <c r="I11" s="61">
        <v>194849996</v>
      </c>
      <c r="J11" s="61"/>
    </row>
    <row r="12" spans="1:10" ht="21.75" customHeight="1">
      <c r="A12" s="10" t="s">
        <v>82</v>
      </c>
      <c r="C12" s="61">
        <v>644438085</v>
      </c>
      <c r="D12" s="34"/>
      <c r="E12" s="62">
        <v>545985021</v>
      </c>
      <c r="F12" s="34"/>
      <c r="G12" s="61">
        <v>674868213</v>
      </c>
      <c r="H12" s="34"/>
      <c r="I12" s="61">
        <v>569796746</v>
      </c>
      <c r="J12" s="61"/>
    </row>
    <row r="13" spans="1:10" ht="21.75" customHeight="1">
      <c r="A13" s="26" t="s">
        <v>83</v>
      </c>
      <c r="C13" s="61">
        <v>2689902175</v>
      </c>
      <c r="D13" s="34"/>
      <c r="E13" s="62">
        <v>2939752561</v>
      </c>
      <c r="F13" s="34"/>
      <c r="G13" s="61">
        <v>1406045054</v>
      </c>
      <c r="H13" s="34"/>
      <c r="I13" s="61">
        <v>1878317095</v>
      </c>
      <c r="J13" s="61"/>
    </row>
    <row r="14" spans="1:10" ht="21.75" customHeight="1">
      <c r="A14" s="10" t="s">
        <v>84</v>
      </c>
      <c r="C14" s="64">
        <v>5187811459</v>
      </c>
      <c r="D14" s="34"/>
      <c r="E14" s="124">
        <v>6388156782</v>
      </c>
      <c r="F14" s="34"/>
      <c r="G14" s="64">
        <v>5274716770</v>
      </c>
      <c r="H14" s="34"/>
      <c r="I14" s="64">
        <v>6457803704</v>
      </c>
      <c r="J14" s="61"/>
    </row>
    <row r="15" spans="1:10" ht="21.75" customHeight="1">
      <c r="A15" s="13" t="s">
        <v>85</v>
      </c>
      <c r="C15" s="64">
        <f>SUM(C9:C14)</f>
        <v>17905877678</v>
      </c>
      <c r="D15" s="61"/>
      <c r="E15" s="63">
        <f>SUM(E9:E14)</f>
        <v>18234137673</v>
      </c>
      <c r="F15" s="61"/>
      <c r="G15" s="64">
        <f>SUM(G9:G14)</f>
        <v>16739355996</v>
      </c>
      <c r="H15" s="61"/>
      <c r="I15" s="64">
        <f>SUM(I9:I14)</f>
        <v>17266160854</v>
      </c>
      <c r="J15" s="61"/>
    </row>
    <row r="16" spans="1:10" ht="21.75" customHeight="1">
      <c r="A16" s="13" t="s">
        <v>86</v>
      </c>
      <c r="C16" s="61"/>
      <c r="D16" s="61"/>
      <c r="E16" s="61"/>
      <c r="F16" s="61"/>
      <c r="G16" s="61"/>
      <c r="H16" s="61"/>
      <c r="I16" s="61"/>
      <c r="J16" s="61"/>
    </row>
    <row r="17" spans="1:10" ht="21.75" customHeight="1">
      <c r="A17" s="10" t="s">
        <v>87</v>
      </c>
      <c r="C17" s="61">
        <v>158909807</v>
      </c>
      <c r="D17" s="61"/>
      <c r="E17" s="62">
        <v>11669095</v>
      </c>
      <c r="F17" s="61"/>
      <c r="G17" s="61">
        <v>156178618</v>
      </c>
      <c r="H17" s="61"/>
      <c r="I17" s="61">
        <v>10422279</v>
      </c>
      <c r="J17" s="61"/>
    </row>
    <row r="18" spans="1:10" ht="21.75" customHeight="1">
      <c r="A18" s="10" t="s">
        <v>88</v>
      </c>
      <c r="C18" s="61">
        <v>1528987</v>
      </c>
      <c r="D18" s="61"/>
      <c r="E18" s="62">
        <v>3810682</v>
      </c>
      <c r="F18" s="61"/>
      <c r="G18" s="61">
        <v>1563362</v>
      </c>
      <c r="H18" s="61"/>
      <c r="I18" s="61">
        <v>3889010</v>
      </c>
      <c r="J18" s="61"/>
    </row>
    <row r="19" spans="1:10" ht="21.75" customHeight="1">
      <c r="A19" s="10" t="s">
        <v>89</v>
      </c>
      <c r="C19" s="61">
        <v>144352783</v>
      </c>
      <c r="D19" s="61"/>
      <c r="E19" s="65">
        <v>55648917</v>
      </c>
      <c r="F19" s="61"/>
      <c r="G19" s="61">
        <v>144352783</v>
      </c>
      <c r="H19" s="61"/>
      <c r="I19" s="65">
        <v>55648917</v>
      </c>
      <c r="J19" s="65"/>
    </row>
    <row r="20" spans="1:10" ht="21.75" customHeight="1">
      <c r="A20" s="10" t="s">
        <v>235</v>
      </c>
      <c r="C20" s="61">
        <v>178192395</v>
      </c>
      <c r="D20" s="61"/>
      <c r="E20" s="62">
        <v>97030915</v>
      </c>
      <c r="F20" s="61"/>
      <c r="G20" s="61">
        <v>225686265</v>
      </c>
      <c r="H20" s="61"/>
      <c r="I20" s="61">
        <v>104219405</v>
      </c>
      <c r="J20" s="61"/>
    </row>
    <row r="21" spans="1:10" ht="21.75" customHeight="1">
      <c r="A21" s="13" t="s">
        <v>90</v>
      </c>
      <c r="C21" s="66">
        <f>SUM(C17:C20)</f>
        <v>482983972</v>
      </c>
      <c r="D21" s="61"/>
      <c r="E21" s="66">
        <f>SUM(E17:E20)</f>
        <v>168159609</v>
      </c>
      <c r="F21" s="61"/>
      <c r="G21" s="66">
        <f>SUM(G17:G20)</f>
        <v>527781028</v>
      </c>
      <c r="H21" s="61"/>
      <c r="I21" s="66">
        <f>SUM(I17:I20)</f>
        <v>174179611</v>
      </c>
      <c r="J21" s="61"/>
    </row>
    <row r="22" spans="1:10" ht="21.75" customHeight="1">
      <c r="A22" s="13" t="s">
        <v>91</v>
      </c>
      <c r="C22" s="64">
        <f>SUM(C15,C21)</f>
        <v>18388861650</v>
      </c>
      <c r="D22" s="61"/>
      <c r="E22" s="64">
        <f>SUM(E15,E21)</f>
        <v>18402297282</v>
      </c>
      <c r="F22" s="61"/>
      <c r="G22" s="64">
        <f>SUM(G15,G21)</f>
        <v>17267137024</v>
      </c>
      <c r="H22" s="61"/>
      <c r="I22" s="64">
        <f>SUM(I15,I21)</f>
        <v>17440340465</v>
      </c>
      <c r="J22" s="61"/>
    </row>
    <row r="23" spans="1:10" ht="21.75" customHeight="1">
      <c r="A23" s="13" t="s">
        <v>92</v>
      </c>
      <c r="C23" s="61"/>
      <c r="D23" s="61"/>
      <c r="E23" s="61"/>
      <c r="F23" s="61"/>
      <c r="G23" s="61"/>
      <c r="H23" s="61"/>
      <c r="I23" s="61"/>
      <c r="J23" s="61"/>
    </row>
    <row r="24" spans="1:10" ht="21.75" customHeight="1">
      <c r="A24" s="10" t="s">
        <v>93</v>
      </c>
      <c r="C24" s="61">
        <v>3519416530</v>
      </c>
      <c r="D24" s="61"/>
      <c r="E24" s="62">
        <v>3482784929</v>
      </c>
      <c r="F24" s="61"/>
      <c r="G24" s="61">
        <v>2520772052</v>
      </c>
      <c r="H24" s="61"/>
      <c r="I24" s="61">
        <v>2576123867</v>
      </c>
      <c r="J24" s="61"/>
    </row>
    <row r="25" spans="1:10" ht="21.75" customHeight="1">
      <c r="A25" s="10" t="s">
        <v>94</v>
      </c>
      <c r="C25" s="61">
        <v>796234651</v>
      </c>
      <c r="D25" s="61"/>
      <c r="E25" s="62">
        <v>845724839</v>
      </c>
      <c r="F25" s="61"/>
      <c r="G25" s="61">
        <v>788403651</v>
      </c>
      <c r="H25" s="61"/>
      <c r="I25" s="61">
        <v>837851703</v>
      </c>
      <c r="J25" s="61"/>
    </row>
    <row r="26" spans="1:10" ht="21.75" customHeight="1">
      <c r="A26" s="10" t="s">
        <v>95</v>
      </c>
      <c r="C26" s="61">
        <v>1367883662</v>
      </c>
      <c r="D26" s="61"/>
      <c r="E26" s="62">
        <v>1360201831</v>
      </c>
      <c r="F26" s="61"/>
      <c r="G26" s="61">
        <v>1951118328</v>
      </c>
      <c r="H26" s="61"/>
      <c r="I26" s="61">
        <v>1908288205</v>
      </c>
      <c r="J26" s="61"/>
    </row>
    <row r="27" spans="1:10" ht="21.75" customHeight="1">
      <c r="A27" s="10" t="s">
        <v>96</v>
      </c>
      <c r="C27" s="61">
        <v>1018843010</v>
      </c>
      <c r="D27" s="61"/>
      <c r="E27" s="62">
        <v>765329184</v>
      </c>
      <c r="F27" s="61"/>
      <c r="G27" s="61">
        <v>1007509890</v>
      </c>
      <c r="H27" s="61"/>
      <c r="I27" s="61">
        <v>757910893</v>
      </c>
      <c r="J27" s="61"/>
    </row>
    <row r="28" spans="1:10" ht="21.75" customHeight="1">
      <c r="A28" s="10" t="s">
        <v>97</v>
      </c>
      <c r="C28" s="61">
        <v>2982150311</v>
      </c>
      <c r="D28" s="61"/>
      <c r="E28" s="62">
        <v>2810325399</v>
      </c>
      <c r="F28" s="61"/>
      <c r="G28" s="61">
        <v>2878785664</v>
      </c>
      <c r="H28" s="61"/>
      <c r="I28" s="61">
        <v>2716225139</v>
      </c>
      <c r="J28" s="61"/>
    </row>
    <row r="29" spans="1:10" ht="21.75" customHeight="1">
      <c r="A29" s="10" t="s">
        <v>98</v>
      </c>
      <c r="C29" s="61">
        <v>165552481</v>
      </c>
      <c r="D29" s="61"/>
      <c r="E29" s="14">
        <v>83976386</v>
      </c>
      <c r="F29" s="61"/>
      <c r="G29" s="61">
        <v>165582247</v>
      </c>
      <c r="H29" s="61"/>
      <c r="I29" s="14">
        <v>69292303</v>
      </c>
      <c r="J29" s="14"/>
    </row>
    <row r="30" spans="1:10" ht="21.75" customHeight="1">
      <c r="A30" s="10" t="s">
        <v>99</v>
      </c>
      <c r="C30" s="61">
        <v>116668947</v>
      </c>
      <c r="D30" s="61"/>
      <c r="E30" s="62">
        <v>65894494</v>
      </c>
      <c r="F30" s="61"/>
      <c r="G30" s="61">
        <v>117920397</v>
      </c>
      <c r="H30" s="61"/>
      <c r="I30" s="61">
        <v>65894494</v>
      </c>
      <c r="J30" s="61"/>
    </row>
    <row r="31" spans="1:10" ht="21.75" customHeight="1">
      <c r="A31" s="10" t="s">
        <v>100</v>
      </c>
      <c r="C31" s="61">
        <v>993460211</v>
      </c>
      <c r="D31" s="61"/>
      <c r="E31" s="62">
        <v>801524838</v>
      </c>
      <c r="F31" s="61"/>
      <c r="G31" s="61">
        <v>815778189</v>
      </c>
      <c r="H31" s="61"/>
      <c r="I31" s="61">
        <v>687213666</v>
      </c>
      <c r="J31" s="61"/>
    </row>
    <row r="32" spans="1:10" ht="21.75" customHeight="1">
      <c r="A32" s="67" t="s">
        <v>101</v>
      </c>
      <c r="C32" s="66">
        <f>SUM(C24:C31)</f>
        <v>10960209803</v>
      </c>
      <c r="D32" s="61"/>
      <c r="E32" s="66">
        <f>SUM(E24:E31)</f>
        <v>10215761900</v>
      </c>
      <c r="F32" s="61"/>
      <c r="G32" s="66">
        <f>SUM(G24:G31)</f>
        <v>10245870418</v>
      </c>
      <c r="H32" s="61"/>
      <c r="I32" s="66">
        <f>SUM(I24:I31)</f>
        <v>9618800270</v>
      </c>
      <c r="J32" s="61"/>
    </row>
    <row r="33" spans="1:10" ht="21.75" customHeight="1">
      <c r="A33" s="67" t="s">
        <v>102</v>
      </c>
      <c r="C33" s="61">
        <f>SUM(C22-C32)</f>
        <v>7428651847</v>
      </c>
      <c r="D33" s="61"/>
      <c r="E33" s="61">
        <f>SUM(E22-E32)</f>
        <v>8186535382</v>
      </c>
      <c r="F33" s="61"/>
      <c r="G33" s="61">
        <f>SUM(G22-G32)</f>
        <v>7021266606</v>
      </c>
      <c r="H33" s="61"/>
      <c r="I33" s="61">
        <f>SUM(I22-I32)</f>
        <v>7821540195</v>
      </c>
      <c r="J33" s="61"/>
    </row>
    <row r="34" spans="1:10" ht="21.75" customHeight="1">
      <c r="A34" s="68" t="s">
        <v>103</v>
      </c>
      <c r="C34" s="61">
        <v>70248</v>
      </c>
      <c r="D34" s="61"/>
      <c r="E34" s="61">
        <v>-173508</v>
      </c>
      <c r="F34" s="61"/>
      <c r="G34" s="14">
        <v>0</v>
      </c>
      <c r="H34" s="61"/>
      <c r="I34" s="14">
        <v>0</v>
      </c>
      <c r="J34" s="14"/>
    </row>
    <row r="35" spans="1:10" ht="21.75" customHeight="1">
      <c r="A35" s="68" t="s">
        <v>104</v>
      </c>
      <c r="C35" s="64">
        <v>-635362808</v>
      </c>
      <c r="D35" s="61"/>
      <c r="E35" s="64">
        <v>-710051262</v>
      </c>
      <c r="F35" s="61"/>
      <c r="G35" s="64">
        <v>-633186535</v>
      </c>
      <c r="H35" s="61"/>
      <c r="I35" s="64">
        <v>-705217180</v>
      </c>
      <c r="J35" s="61"/>
    </row>
    <row r="36" spans="1:10" ht="21.75" customHeight="1">
      <c r="A36" s="13" t="s">
        <v>105</v>
      </c>
      <c r="C36" s="61">
        <f>SUM(C33:C35)</f>
        <v>6793359287</v>
      </c>
      <c r="D36" s="61"/>
      <c r="E36" s="61">
        <f>SUM(E33:E35)</f>
        <v>7476310612</v>
      </c>
      <c r="F36" s="61"/>
      <c r="G36" s="61">
        <f>SUM(G33:G35)</f>
        <v>6388080071</v>
      </c>
      <c r="H36" s="61"/>
      <c r="I36" s="61">
        <f>SUM(I33:I35)</f>
        <v>7116323015</v>
      </c>
      <c r="J36" s="61"/>
    </row>
    <row r="37" spans="1:10" ht="21.75" customHeight="1">
      <c r="A37" s="68" t="s">
        <v>106</v>
      </c>
      <c r="C37" s="64">
        <v>-1566970457</v>
      </c>
      <c r="D37" s="61"/>
      <c r="E37" s="64">
        <v>-1504076807</v>
      </c>
      <c r="F37" s="61"/>
      <c r="G37" s="64">
        <v>-1470205715</v>
      </c>
      <c r="H37" s="61"/>
      <c r="I37" s="64">
        <v>-1426428165</v>
      </c>
      <c r="J37" s="61"/>
    </row>
    <row r="38" spans="1:10" ht="21.75" customHeight="1" thickBot="1">
      <c r="A38" s="67" t="s">
        <v>107</v>
      </c>
      <c r="C38" s="69">
        <f>SUM(C36:C37)</f>
        <v>5226388830</v>
      </c>
      <c r="D38" s="61"/>
      <c r="E38" s="69">
        <f>SUM(E36:E37)</f>
        <v>5972233805</v>
      </c>
      <c r="F38" s="61"/>
      <c r="G38" s="69">
        <f>SUM(G36:G37)</f>
        <v>4917874356</v>
      </c>
      <c r="H38" s="61"/>
      <c r="I38" s="69">
        <f>SUM(I36:I37)</f>
        <v>5689894850</v>
      </c>
      <c r="J38" s="61"/>
    </row>
    <row r="39" spans="1:10" ht="21.75" customHeight="1" thickTop="1">
      <c r="A39" s="68"/>
      <c r="C39" s="61"/>
      <c r="D39" s="61"/>
      <c r="E39" s="61"/>
      <c r="F39" s="61"/>
      <c r="G39" s="61"/>
      <c r="H39" s="61"/>
      <c r="I39" s="61"/>
      <c r="J39" s="61"/>
    </row>
    <row r="40" spans="1:10" ht="21.75" customHeight="1">
      <c r="A40" s="67" t="s">
        <v>108</v>
      </c>
      <c r="C40" s="1"/>
      <c r="D40" s="61"/>
      <c r="E40" s="1"/>
      <c r="F40" s="61"/>
      <c r="G40" s="1"/>
      <c r="H40" s="61"/>
      <c r="I40" s="1"/>
      <c r="J40" s="1"/>
    </row>
    <row r="41" spans="1:10" ht="21.75" customHeight="1">
      <c r="A41" s="68" t="s">
        <v>109</v>
      </c>
      <c r="B41" s="70"/>
      <c r="C41" s="71">
        <v>5053270478</v>
      </c>
      <c r="D41" s="61"/>
      <c r="E41" s="61">
        <v>5784592872</v>
      </c>
      <c r="F41" s="61"/>
      <c r="G41" s="61">
        <f>G38-G42</f>
        <v>4917874356</v>
      </c>
      <c r="H41" s="61"/>
      <c r="I41" s="61">
        <v>5689894850</v>
      </c>
      <c r="J41" s="61"/>
    </row>
    <row r="42" spans="1:10" ht="21.75" customHeight="1">
      <c r="A42" s="68" t="s">
        <v>110</v>
      </c>
      <c r="C42" s="14">
        <v>173118352</v>
      </c>
      <c r="D42" s="61"/>
      <c r="E42" s="63">
        <v>187640933</v>
      </c>
      <c r="F42" s="61"/>
      <c r="G42" s="15">
        <v>0</v>
      </c>
      <c r="H42" s="61"/>
      <c r="I42" s="15">
        <v>0</v>
      </c>
      <c r="J42" s="14"/>
    </row>
    <row r="43" spans="1:10" ht="21.75" customHeight="1" thickBot="1">
      <c r="A43" s="72"/>
      <c r="C43" s="69">
        <f>SUM(C41:C42)</f>
        <v>5226388830</v>
      </c>
      <c r="D43" s="61"/>
      <c r="E43" s="69">
        <f>SUM(E41:E42)</f>
        <v>5972233805</v>
      </c>
      <c r="F43" s="61"/>
      <c r="G43" s="69">
        <f>SUM(G41:G42)</f>
        <v>4917874356</v>
      </c>
      <c r="H43" s="61"/>
      <c r="I43" s="69">
        <f>SUM(I41:I42)</f>
        <v>5689894850</v>
      </c>
      <c r="J43" s="61"/>
    </row>
    <row r="44" spans="1:10" ht="21.75" customHeight="1" thickTop="1">
      <c r="A44" s="72"/>
      <c r="C44" s="14"/>
      <c r="D44" s="14"/>
      <c r="E44" s="14"/>
      <c r="G44" s="14"/>
      <c r="H44" s="14"/>
      <c r="I44" s="14"/>
      <c r="J44" s="14"/>
    </row>
    <row r="45" spans="1:10" ht="21.75" customHeight="1">
      <c r="A45" s="67" t="s">
        <v>111</v>
      </c>
      <c r="C45" s="70"/>
    </row>
    <row r="46" spans="1:10" ht="21.75" customHeight="1" thickBot="1">
      <c r="A46" s="72" t="s">
        <v>112</v>
      </c>
      <c r="C46" s="73">
        <v>0.3537292871892872</v>
      </c>
      <c r="D46" s="74"/>
      <c r="E46" s="73">
        <v>0.4</v>
      </c>
      <c r="F46" s="74"/>
      <c r="G46" s="73">
        <v>0.34425154917154915</v>
      </c>
      <c r="H46" s="74"/>
      <c r="I46" s="73">
        <v>0.4</v>
      </c>
      <c r="J46" s="74"/>
    </row>
    <row r="47" spans="1:10" ht="21.75" customHeight="1" thickTop="1">
      <c r="C47" s="75"/>
      <c r="I47" s="56"/>
      <c r="J47" s="56"/>
    </row>
    <row r="48" spans="1:10" ht="21.75" customHeight="1">
      <c r="A48" s="5" t="s">
        <v>36</v>
      </c>
      <c r="B48" s="10"/>
      <c r="C48" s="10"/>
      <c r="D48" s="10"/>
      <c r="E48" s="10"/>
      <c r="F48" s="10"/>
      <c r="G48" s="10"/>
      <c r="I48" s="56"/>
      <c r="J48" s="56"/>
    </row>
    <row r="49" spans="1:10" ht="21.75" customHeight="1">
      <c r="A49" s="76"/>
      <c r="B49" s="10"/>
      <c r="C49" s="10"/>
      <c r="D49" s="10"/>
      <c r="E49" s="10"/>
      <c r="F49" s="10"/>
      <c r="G49" s="10"/>
      <c r="I49" s="56"/>
      <c r="J49" s="56"/>
    </row>
    <row r="50" spans="1:10" ht="21.75" customHeight="1">
      <c r="A50" s="76"/>
      <c r="B50" s="10"/>
      <c r="C50" s="10"/>
      <c r="D50" s="10"/>
      <c r="E50" s="10"/>
      <c r="F50" s="10"/>
      <c r="G50" s="10"/>
      <c r="I50" s="56"/>
      <c r="J50" s="56"/>
    </row>
    <row r="51" spans="1:10" s="5" customFormat="1" ht="21.75" customHeight="1">
      <c r="A51" s="76"/>
      <c r="B51" s="77"/>
      <c r="C51" s="8"/>
      <c r="D51" s="8"/>
      <c r="E51" s="8"/>
      <c r="F51" s="8"/>
      <c r="G51" s="8"/>
      <c r="H51" s="8"/>
      <c r="I51" s="8"/>
      <c r="J51" s="8"/>
    </row>
    <row r="52" spans="1:10" s="5" customFormat="1" ht="21.75" customHeight="1">
      <c r="B52" s="11"/>
      <c r="C52" s="8"/>
      <c r="D52" s="8"/>
      <c r="E52" s="8"/>
      <c r="F52" s="8"/>
      <c r="G52" s="11"/>
      <c r="H52" s="8"/>
      <c r="I52" s="8"/>
      <c r="J52" s="8"/>
    </row>
    <row r="53" spans="1:10" s="5" customFormat="1" ht="21.75" customHeight="1">
      <c r="B53" s="11"/>
      <c r="C53" s="8"/>
      <c r="D53" s="8"/>
      <c r="E53" s="8"/>
      <c r="F53" s="8"/>
      <c r="G53" s="11"/>
      <c r="H53" s="8"/>
      <c r="I53" s="8"/>
      <c r="J53" s="8"/>
    </row>
    <row r="54" spans="1:10" s="5" customFormat="1" ht="21.75" customHeight="1">
      <c r="B54" s="11"/>
      <c r="C54" s="8"/>
      <c r="D54" s="8"/>
      <c r="E54" s="8"/>
      <c r="F54" s="8"/>
      <c r="G54" s="11"/>
      <c r="H54" s="8"/>
      <c r="I54" s="8"/>
      <c r="J54" s="8"/>
    </row>
    <row r="55" spans="1:10" s="5" customFormat="1" ht="21.75" customHeight="1">
      <c r="B55" s="11"/>
      <c r="C55" s="8"/>
      <c r="D55" s="8"/>
      <c r="E55" s="8"/>
      <c r="F55" s="8"/>
      <c r="G55" s="11"/>
      <c r="H55" s="8"/>
      <c r="I55" s="8"/>
      <c r="J55" s="8"/>
    </row>
    <row r="56" spans="1:10" ht="21.75" customHeight="1">
      <c r="A56" s="76"/>
      <c r="B56" s="10"/>
      <c r="C56" s="10"/>
      <c r="D56" s="10"/>
      <c r="E56" s="10"/>
      <c r="F56" s="10"/>
      <c r="G56" s="10"/>
      <c r="I56" s="56">
        <v>4</v>
      </c>
      <c r="J56" s="56"/>
    </row>
    <row r="57" spans="1:10" s="80" customFormat="1" ht="21.75" customHeight="1">
      <c r="A57" s="78"/>
      <c r="B57" s="78"/>
      <c r="C57" s="78"/>
      <c r="D57" s="78"/>
      <c r="E57" s="78"/>
      <c r="F57" s="78"/>
      <c r="G57" s="78"/>
      <c r="H57" s="78"/>
      <c r="I57" s="79" t="s">
        <v>113</v>
      </c>
      <c r="J57" s="79"/>
    </row>
    <row r="58" spans="1:10" s="80" customFormat="1" ht="21.75" customHeight="1">
      <c r="A58" s="131" t="s">
        <v>0</v>
      </c>
      <c r="B58" s="131"/>
      <c r="C58" s="131"/>
      <c r="D58" s="131"/>
      <c r="E58" s="131"/>
      <c r="F58" s="131"/>
      <c r="G58" s="131"/>
      <c r="H58" s="131"/>
      <c r="I58" s="131"/>
      <c r="J58" s="23"/>
    </row>
    <row r="59" spans="1:10" s="80" customFormat="1" ht="21.75" customHeight="1">
      <c r="A59" s="132" t="s">
        <v>114</v>
      </c>
      <c r="B59" s="132"/>
      <c r="C59" s="132"/>
      <c r="D59" s="132"/>
      <c r="E59" s="132"/>
      <c r="F59" s="132"/>
      <c r="G59" s="132"/>
      <c r="H59" s="132"/>
      <c r="I59" s="132"/>
      <c r="J59" s="81"/>
    </row>
    <row r="60" spans="1:10" ht="21.75" customHeight="1">
      <c r="A60" s="131" t="s">
        <v>76</v>
      </c>
      <c r="B60" s="131"/>
      <c r="C60" s="131"/>
      <c r="D60" s="131"/>
      <c r="E60" s="131"/>
      <c r="F60" s="131"/>
      <c r="G60" s="131"/>
      <c r="H60" s="131"/>
      <c r="I60" s="131"/>
      <c r="J60" s="23"/>
    </row>
    <row r="61" spans="1:10" ht="21.75" customHeight="1">
      <c r="A61" s="12"/>
      <c r="B61" s="55"/>
      <c r="C61" s="55"/>
      <c r="D61" s="55"/>
      <c r="E61" s="55"/>
      <c r="F61" s="55"/>
      <c r="G61" s="55"/>
      <c r="H61" s="55"/>
      <c r="I61" s="12" t="s">
        <v>3</v>
      </c>
      <c r="J61" s="12"/>
    </row>
    <row r="62" spans="1:10" ht="21.75" customHeight="1">
      <c r="C62" s="27"/>
      <c r="D62" s="27" t="s">
        <v>4</v>
      </c>
      <c r="E62" s="27"/>
      <c r="F62" s="28"/>
      <c r="G62" s="57"/>
      <c r="H62" s="27" t="s">
        <v>5</v>
      </c>
      <c r="I62" s="58"/>
      <c r="J62" s="59"/>
    </row>
    <row r="63" spans="1:10" ht="21.75" customHeight="1">
      <c r="C63" s="29" t="s">
        <v>7</v>
      </c>
      <c r="E63" s="29" t="s">
        <v>77</v>
      </c>
      <c r="G63" s="29" t="s">
        <v>7</v>
      </c>
      <c r="I63" s="29" t="s">
        <v>77</v>
      </c>
      <c r="J63" s="60"/>
    </row>
    <row r="64" spans="1:10" ht="21.75" customHeight="1">
      <c r="A64" s="72"/>
      <c r="C64" s="14"/>
      <c r="D64" s="14"/>
      <c r="E64" s="14"/>
      <c r="G64" s="14"/>
      <c r="H64" s="14"/>
      <c r="I64" s="14"/>
      <c r="J64" s="14"/>
    </row>
    <row r="65" spans="1:10" s="80" customFormat="1" ht="21.75" customHeight="1">
      <c r="A65" s="82" t="s">
        <v>107</v>
      </c>
      <c r="C65" s="83">
        <f>C43</f>
        <v>5226388830</v>
      </c>
      <c r="D65" s="84"/>
      <c r="E65" s="83">
        <f>E43</f>
        <v>5972233805</v>
      </c>
      <c r="F65" s="85"/>
      <c r="G65" s="83">
        <f>G43</f>
        <v>4917874356</v>
      </c>
      <c r="H65" s="86"/>
      <c r="I65" s="83">
        <f>I43</f>
        <v>5689894850</v>
      </c>
      <c r="J65" s="87"/>
    </row>
    <row r="66" spans="1:10" ht="21.75" customHeight="1">
      <c r="A66" s="88"/>
      <c r="C66" s="14"/>
      <c r="D66" s="14"/>
      <c r="E66" s="14"/>
      <c r="G66" s="14"/>
      <c r="H66" s="14"/>
      <c r="I66" s="14"/>
      <c r="J66" s="14"/>
    </row>
    <row r="67" spans="1:10" s="80" customFormat="1" ht="21.75" customHeight="1">
      <c r="A67" s="82" t="s">
        <v>115</v>
      </c>
      <c r="C67" s="86"/>
      <c r="D67" s="84"/>
      <c r="E67" s="86"/>
      <c r="F67" s="85"/>
      <c r="G67" s="87"/>
      <c r="H67" s="86"/>
      <c r="I67" s="87"/>
      <c r="J67" s="87"/>
    </row>
    <row r="68" spans="1:10" s="80" customFormat="1" ht="21.75" customHeight="1">
      <c r="A68" s="89" t="s">
        <v>116</v>
      </c>
      <c r="C68" s="87"/>
      <c r="D68" s="84"/>
      <c r="E68" s="87"/>
      <c r="F68" s="85"/>
      <c r="G68" s="87"/>
      <c r="H68" s="86"/>
      <c r="I68" s="87"/>
      <c r="J68" s="87"/>
    </row>
    <row r="69" spans="1:10" s="80" customFormat="1" ht="21.75" customHeight="1">
      <c r="A69" s="89" t="s">
        <v>117</v>
      </c>
      <c r="C69" s="87"/>
      <c r="D69" s="84"/>
      <c r="E69" s="87"/>
      <c r="F69" s="85"/>
      <c r="G69" s="87"/>
      <c r="H69" s="86"/>
      <c r="I69" s="87"/>
      <c r="J69" s="87"/>
    </row>
    <row r="70" spans="1:10" s="80" customFormat="1" ht="21.75" customHeight="1">
      <c r="A70" s="90" t="s">
        <v>234</v>
      </c>
      <c r="C70" s="61">
        <v>-157038</v>
      </c>
      <c r="D70" s="84"/>
      <c r="E70" s="87">
        <v>0</v>
      </c>
      <c r="F70" s="85"/>
      <c r="G70" s="87">
        <v>0</v>
      </c>
      <c r="H70" s="86"/>
      <c r="I70" s="87">
        <v>0</v>
      </c>
      <c r="J70" s="87"/>
    </row>
    <row r="71" spans="1:10" s="80" customFormat="1" ht="21.75" customHeight="1">
      <c r="A71" s="90" t="s">
        <v>232</v>
      </c>
      <c r="C71" s="87"/>
      <c r="D71" s="84"/>
      <c r="E71" s="87"/>
      <c r="F71" s="85"/>
      <c r="G71" s="87"/>
      <c r="H71" s="86"/>
      <c r="I71" s="87"/>
      <c r="J71" s="87"/>
    </row>
    <row r="72" spans="1:10" s="80" customFormat="1" ht="21.75" customHeight="1">
      <c r="A72" s="90" t="s">
        <v>233</v>
      </c>
      <c r="C72" s="61">
        <v>31407</v>
      </c>
      <c r="D72" s="84"/>
      <c r="E72" s="87">
        <v>0</v>
      </c>
      <c r="F72" s="85"/>
      <c r="G72" s="87">
        <v>0</v>
      </c>
      <c r="H72" s="86"/>
      <c r="I72" s="87">
        <v>0</v>
      </c>
      <c r="J72" s="87"/>
    </row>
    <row r="73" spans="1:10" s="80" customFormat="1" ht="21.75" customHeight="1">
      <c r="A73" s="90" t="s">
        <v>118</v>
      </c>
      <c r="C73" s="61"/>
      <c r="D73" s="84"/>
      <c r="E73" s="87"/>
      <c r="F73" s="85"/>
      <c r="G73" s="87"/>
      <c r="H73" s="86"/>
      <c r="I73" s="87"/>
      <c r="J73" s="87"/>
    </row>
    <row r="74" spans="1:10" s="80" customFormat="1" ht="21.75" customHeight="1">
      <c r="A74" s="90" t="s">
        <v>119</v>
      </c>
      <c r="C74" s="61">
        <v>-153092078</v>
      </c>
      <c r="D74" s="7"/>
      <c r="E74" s="87">
        <v>-20630923</v>
      </c>
      <c r="F74" s="7"/>
      <c r="G74" s="87">
        <v>-153092078</v>
      </c>
      <c r="H74" s="7"/>
      <c r="I74" s="87">
        <v>-20630923</v>
      </c>
      <c r="J74" s="87"/>
    </row>
    <row r="75" spans="1:10" s="80" customFormat="1" ht="21.75" customHeight="1">
      <c r="A75" s="90" t="s">
        <v>120</v>
      </c>
      <c r="C75" s="91"/>
      <c r="D75" s="84"/>
      <c r="E75" s="91"/>
      <c r="F75" s="84"/>
      <c r="G75" s="87"/>
      <c r="H75" s="85"/>
      <c r="I75" s="87"/>
      <c r="J75" s="87"/>
    </row>
    <row r="76" spans="1:10" s="80" customFormat="1" ht="21.75" customHeight="1">
      <c r="A76" s="90" t="s">
        <v>121</v>
      </c>
      <c r="C76" s="91"/>
      <c r="D76" s="84"/>
      <c r="E76" s="91"/>
      <c r="F76" s="84"/>
      <c r="G76" s="87"/>
      <c r="H76" s="85"/>
      <c r="I76" s="87"/>
      <c r="J76" s="87"/>
    </row>
    <row r="77" spans="1:10" s="80" customFormat="1" ht="21.75" customHeight="1">
      <c r="A77" s="90" t="s">
        <v>122</v>
      </c>
      <c r="C77" s="83">
        <v>31218415</v>
      </c>
      <c r="D77" s="84"/>
      <c r="E77" s="83">
        <v>4126184</v>
      </c>
      <c r="F77" s="84"/>
      <c r="G77" s="83">
        <v>31218415</v>
      </c>
      <c r="H77" s="85"/>
      <c r="I77" s="83">
        <v>4126184</v>
      </c>
      <c r="J77" s="87"/>
    </row>
    <row r="78" spans="1:10" s="80" customFormat="1" ht="21.75" customHeight="1">
      <c r="A78" s="90" t="s">
        <v>123</v>
      </c>
      <c r="C78" s="87"/>
      <c r="D78" s="84"/>
      <c r="E78" s="87"/>
      <c r="F78" s="85"/>
      <c r="G78" s="87"/>
      <c r="H78" s="86"/>
      <c r="I78" s="87"/>
      <c r="J78" s="87"/>
    </row>
    <row r="79" spans="1:10" s="80" customFormat="1" ht="21.75" customHeight="1">
      <c r="A79" s="90" t="s">
        <v>117</v>
      </c>
      <c r="C79" s="64">
        <v>-121999294</v>
      </c>
      <c r="D79" s="84"/>
      <c r="E79" s="83">
        <v>-16504739</v>
      </c>
      <c r="F79" s="85"/>
      <c r="G79" s="83">
        <v>-121873663</v>
      </c>
      <c r="H79" s="86"/>
      <c r="I79" s="83">
        <v>-16504739</v>
      </c>
      <c r="J79" s="87"/>
    </row>
    <row r="80" spans="1:10" s="80" customFormat="1" ht="21.75" customHeight="1">
      <c r="A80" s="82" t="s">
        <v>124</v>
      </c>
      <c r="C80" s="64">
        <v>-121999294</v>
      </c>
      <c r="D80" s="84"/>
      <c r="E80" s="83">
        <v>-16504739</v>
      </c>
      <c r="F80" s="85"/>
      <c r="G80" s="83">
        <v>-121873663</v>
      </c>
      <c r="H80" s="86"/>
      <c r="I80" s="83">
        <v>-16504739</v>
      </c>
      <c r="J80" s="87"/>
    </row>
    <row r="81" spans="1:10" s="80" customFormat="1" ht="21.75" customHeight="1" thickBot="1">
      <c r="A81" s="82" t="s">
        <v>125</v>
      </c>
      <c r="C81" s="92">
        <v>5104389536</v>
      </c>
      <c r="D81" s="93"/>
      <c r="E81" s="92">
        <v>5955729066</v>
      </c>
      <c r="F81" s="85"/>
      <c r="G81" s="92">
        <v>4796000693</v>
      </c>
      <c r="H81" s="86"/>
      <c r="I81" s="92">
        <v>5673390111</v>
      </c>
      <c r="J81" s="87"/>
    </row>
    <row r="82" spans="1:10" s="80" customFormat="1" ht="21.75" customHeight="1" thickTop="1">
      <c r="A82" s="90"/>
      <c r="C82" s="87"/>
      <c r="D82" s="87"/>
      <c r="E82" s="87"/>
      <c r="F82" s="87"/>
      <c r="G82" s="87"/>
      <c r="H82" s="87"/>
      <c r="I82" s="87"/>
      <c r="J82" s="87"/>
    </row>
    <row r="83" spans="1:10" s="80" customFormat="1" ht="21.75" customHeight="1">
      <c r="A83" s="82" t="s">
        <v>126</v>
      </c>
      <c r="C83" s="12"/>
      <c r="D83" s="94"/>
      <c r="E83" s="12"/>
      <c r="F83" s="94"/>
      <c r="G83" s="61"/>
      <c r="H83" s="94"/>
      <c r="I83" s="61"/>
      <c r="J83" s="61"/>
    </row>
    <row r="84" spans="1:10" s="80" customFormat="1" ht="21.75" customHeight="1">
      <c r="A84" s="90" t="s">
        <v>109</v>
      </c>
      <c r="C84" s="14">
        <v>4931335255</v>
      </c>
      <c r="D84" s="84"/>
      <c r="E84" s="14">
        <v>5768088133</v>
      </c>
      <c r="F84" s="85"/>
      <c r="G84" s="14">
        <v>4796000693</v>
      </c>
      <c r="H84" s="86"/>
      <c r="I84" s="14">
        <v>5673390111</v>
      </c>
      <c r="J84" s="14"/>
    </row>
    <row r="85" spans="1:10" s="80" customFormat="1" ht="21.75" customHeight="1">
      <c r="A85" s="90" t="s">
        <v>110</v>
      </c>
      <c r="C85" s="83">
        <v>173054281</v>
      </c>
      <c r="D85" s="94"/>
      <c r="E85" s="83">
        <v>187640933</v>
      </c>
      <c r="F85" s="94"/>
      <c r="G85" s="14">
        <v>0</v>
      </c>
      <c r="H85" s="94"/>
      <c r="I85" s="14">
        <v>0</v>
      </c>
      <c r="J85" s="14"/>
    </row>
    <row r="86" spans="1:10" s="80" customFormat="1" ht="21.75" customHeight="1" thickBot="1">
      <c r="A86" s="90"/>
      <c r="C86" s="95">
        <v>5104389536</v>
      </c>
      <c r="D86" s="94"/>
      <c r="E86" s="95">
        <v>5955729066</v>
      </c>
      <c r="F86" s="94"/>
      <c r="G86" s="95">
        <v>4796000693</v>
      </c>
      <c r="H86" s="94"/>
      <c r="I86" s="95">
        <v>5673390111</v>
      </c>
      <c r="J86" s="14"/>
    </row>
    <row r="87" spans="1:10" s="80" customFormat="1" ht="21.75" customHeight="1" thickTop="1">
      <c r="A87" s="90"/>
      <c r="C87" s="14"/>
      <c r="D87" s="94"/>
      <c r="E87" s="14"/>
      <c r="F87" s="94"/>
      <c r="G87" s="14"/>
      <c r="H87" s="94"/>
      <c r="I87" s="14"/>
      <c r="J87" s="14"/>
    </row>
    <row r="88" spans="1:10" ht="21.75" customHeight="1">
      <c r="A88" s="5" t="s">
        <v>36</v>
      </c>
      <c r="B88" s="10"/>
      <c r="C88" s="14"/>
      <c r="D88" s="94"/>
      <c r="E88" s="14"/>
      <c r="F88" s="94"/>
      <c r="G88" s="14"/>
      <c r="H88" s="94"/>
      <c r="I88" s="14"/>
      <c r="J88" s="14"/>
    </row>
    <row r="89" spans="1:10" s="80" customFormat="1" ht="21.75" customHeight="1">
      <c r="A89" s="76"/>
      <c r="D89" s="94"/>
      <c r="E89" s="14"/>
      <c r="F89" s="94"/>
      <c r="G89" s="14"/>
      <c r="H89" s="94"/>
      <c r="I89" s="14"/>
      <c r="J89" s="14"/>
    </row>
    <row r="90" spans="1:10" s="80" customFormat="1" ht="21.75" customHeight="1">
      <c r="A90" s="76"/>
      <c r="C90" s="14"/>
      <c r="D90" s="94"/>
      <c r="E90" s="14"/>
      <c r="F90" s="94"/>
      <c r="G90" s="14"/>
      <c r="H90" s="94"/>
      <c r="I90" s="14"/>
      <c r="J90" s="14"/>
    </row>
    <row r="91" spans="1:10" s="80" customFormat="1" ht="21.75" customHeight="1">
      <c r="A91" s="76"/>
      <c r="C91" s="14"/>
      <c r="D91" s="94"/>
      <c r="E91" s="14"/>
      <c r="F91" s="94"/>
      <c r="G91" s="14"/>
      <c r="H91" s="94"/>
      <c r="I91" s="14"/>
      <c r="J91" s="14"/>
    </row>
    <row r="92" spans="1:10" s="80" customFormat="1" ht="21.75" customHeight="1">
      <c r="A92" s="76"/>
      <c r="C92" s="14"/>
      <c r="D92" s="94"/>
      <c r="E92" s="14"/>
      <c r="F92" s="94"/>
      <c r="G92" s="14"/>
      <c r="H92" s="94"/>
      <c r="I92" s="14"/>
      <c r="J92" s="14"/>
    </row>
    <row r="93" spans="1:10" s="80" customFormat="1" ht="21.75" customHeight="1">
      <c r="A93" s="76"/>
      <c r="C93" s="14"/>
      <c r="D93" s="94"/>
      <c r="E93" s="14"/>
      <c r="F93" s="94"/>
      <c r="G93" s="14"/>
      <c r="H93" s="94"/>
      <c r="I93" s="14"/>
      <c r="J93" s="14"/>
    </row>
    <row r="94" spans="1:10" s="80" customFormat="1" ht="21.75" customHeight="1">
      <c r="A94" s="76"/>
      <c r="C94" s="14"/>
      <c r="D94" s="94"/>
      <c r="E94" s="14"/>
      <c r="F94" s="94"/>
      <c r="G94" s="14"/>
      <c r="H94" s="94"/>
      <c r="I94" s="14"/>
      <c r="J94" s="14"/>
    </row>
    <row r="95" spans="1:10" s="5" customFormat="1" ht="21.75" customHeight="1">
      <c r="A95" s="76"/>
      <c r="B95" s="77"/>
      <c r="C95" s="8"/>
      <c r="D95" s="8"/>
      <c r="E95" s="8"/>
      <c r="F95" s="8"/>
      <c r="G95" s="8"/>
      <c r="H95" s="8"/>
      <c r="I95" s="8"/>
      <c r="J95" s="8"/>
    </row>
    <row r="96" spans="1:10" s="5" customFormat="1" ht="21.75" customHeight="1">
      <c r="B96" s="11"/>
      <c r="C96" s="8"/>
      <c r="D96" s="8"/>
      <c r="E96" s="8"/>
      <c r="F96" s="8"/>
      <c r="G96" s="11"/>
      <c r="H96" s="8"/>
      <c r="I96" s="8"/>
      <c r="J96" s="8"/>
    </row>
    <row r="97" spans="1:10" s="5" customFormat="1" ht="21.75" customHeight="1">
      <c r="B97" s="11"/>
      <c r="C97" s="8"/>
      <c r="D97" s="8"/>
      <c r="E97" s="8"/>
      <c r="F97" s="8"/>
      <c r="G97" s="11"/>
      <c r="H97" s="8"/>
      <c r="I97" s="8"/>
      <c r="J97" s="8"/>
    </row>
    <row r="98" spans="1:10" s="80" customFormat="1" ht="21.75" customHeight="1">
      <c r="A98" s="76"/>
      <c r="C98" s="14"/>
      <c r="D98" s="94"/>
      <c r="E98" s="14"/>
      <c r="F98" s="94"/>
      <c r="G98" s="14"/>
      <c r="H98" s="94"/>
      <c r="I98" s="14"/>
      <c r="J98" s="14"/>
    </row>
    <row r="99" spans="1:10" s="80" customFormat="1" ht="21.75" customHeight="1">
      <c r="A99" s="76"/>
      <c r="C99" s="14"/>
      <c r="D99" s="94"/>
      <c r="E99" s="14"/>
      <c r="F99" s="94"/>
      <c r="G99" s="14"/>
      <c r="H99" s="94"/>
      <c r="I99" s="14"/>
      <c r="J99" s="14"/>
    </row>
    <row r="100" spans="1:10" s="80" customFormat="1" ht="21.75" customHeight="1">
      <c r="A100" s="76"/>
      <c r="C100" s="14"/>
      <c r="D100" s="94"/>
      <c r="E100" s="14"/>
      <c r="F100" s="94"/>
      <c r="G100" s="14"/>
      <c r="H100" s="94"/>
      <c r="I100" s="14"/>
      <c r="J100" s="14"/>
    </row>
    <row r="101" spans="1:10" s="80" customFormat="1" ht="21.75" customHeight="1">
      <c r="A101" s="76"/>
      <c r="C101" s="14"/>
      <c r="D101" s="94"/>
      <c r="E101" s="14"/>
      <c r="F101" s="94"/>
      <c r="G101" s="14"/>
      <c r="H101" s="94"/>
    </row>
    <row r="102" spans="1:10" s="80" customFormat="1" ht="21.75" customHeight="1">
      <c r="A102" s="76"/>
      <c r="C102" s="14"/>
      <c r="D102" s="94"/>
      <c r="E102" s="14"/>
      <c r="F102" s="94"/>
      <c r="G102" s="14"/>
      <c r="H102" s="94"/>
    </row>
    <row r="103" spans="1:10" s="80" customFormat="1" ht="21.75" customHeight="1">
      <c r="A103" s="76"/>
      <c r="C103" s="14"/>
      <c r="D103" s="94"/>
      <c r="E103" s="14"/>
      <c r="F103" s="94"/>
      <c r="G103" s="14"/>
      <c r="H103" s="94"/>
    </row>
    <row r="104" spans="1:10" s="80" customFormat="1" ht="21.75" customHeight="1">
      <c r="A104" s="76"/>
      <c r="C104" s="14"/>
      <c r="D104" s="94"/>
      <c r="E104" s="14"/>
      <c r="F104" s="94"/>
      <c r="G104" s="14"/>
      <c r="H104" s="94"/>
    </row>
    <row r="105" spans="1:10" s="80" customFormat="1" ht="21.75" customHeight="1">
      <c r="A105" s="76"/>
      <c r="C105" s="14"/>
      <c r="D105" s="94"/>
      <c r="E105" s="14"/>
      <c r="F105" s="94"/>
      <c r="G105" s="14"/>
      <c r="H105" s="94"/>
    </row>
    <row r="106" spans="1:10" s="80" customFormat="1" ht="21.75" customHeight="1">
      <c r="A106" s="76"/>
      <c r="C106" s="14"/>
      <c r="D106" s="94"/>
      <c r="E106" s="14"/>
      <c r="F106" s="94"/>
      <c r="G106" s="14"/>
      <c r="H106" s="94"/>
      <c r="I106" s="14"/>
      <c r="J106" s="14"/>
    </row>
    <row r="107" spans="1:10" s="80" customFormat="1" ht="21.75" customHeight="1">
      <c r="A107" s="76"/>
      <c r="C107" s="14"/>
      <c r="D107" s="94"/>
      <c r="E107" s="14"/>
      <c r="F107" s="94"/>
      <c r="G107" s="14"/>
      <c r="H107" s="94"/>
      <c r="I107" s="14"/>
      <c r="J107" s="14"/>
    </row>
    <row r="108" spans="1:10" s="80" customFormat="1" ht="21.75" customHeight="1">
      <c r="A108" s="76"/>
      <c r="C108" s="14"/>
      <c r="D108" s="94"/>
      <c r="E108" s="14"/>
      <c r="F108" s="94"/>
      <c r="G108" s="14"/>
      <c r="H108" s="94"/>
      <c r="I108" s="14"/>
      <c r="J108" s="14"/>
    </row>
    <row r="109" spans="1:10" s="80" customFormat="1" ht="21.75" customHeight="1">
      <c r="A109" s="76"/>
      <c r="C109" s="14"/>
      <c r="D109" s="94"/>
      <c r="E109" s="14"/>
      <c r="F109" s="94"/>
      <c r="G109" s="14"/>
      <c r="H109" s="94"/>
      <c r="I109" s="14"/>
      <c r="J109" s="14"/>
    </row>
    <row r="110" spans="1:10" s="80" customFormat="1" ht="21.75" customHeight="1">
      <c r="A110" s="76"/>
      <c r="C110" s="14"/>
      <c r="D110" s="94"/>
      <c r="E110" s="14"/>
      <c r="F110" s="94"/>
      <c r="G110" s="14"/>
      <c r="H110" s="94"/>
      <c r="I110" s="14"/>
      <c r="J110" s="14"/>
    </row>
    <row r="111" spans="1:10" s="80" customFormat="1" ht="21.75" customHeight="1">
      <c r="A111" s="76"/>
      <c r="C111" s="14"/>
      <c r="D111" s="94"/>
      <c r="E111" s="14"/>
      <c r="F111" s="94"/>
      <c r="G111" s="14"/>
      <c r="H111" s="94"/>
      <c r="I111" s="14"/>
      <c r="J111" s="14"/>
    </row>
    <row r="112" spans="1:10" s="80" customFormat="1" ht="21.75" customHeight="1">
      <c r="A112" s="76"/>
      <c r="C112" s="14"/>
      <c r="D112" s="94"/>
      <c r="E112" s="14"/>
      <c r="F112" s="94"/>
      <c r="G112" s="14"/>
      <c r="H112" s="94"/>
      <c r="I112" s="14">
        <v>5</v>
      </c>
      <c r="J112" s="14"/>
    </row>
    <row r="113" spans="1:18" ht="21.75" customHeight="1">
      <c r="A113" s="54"/>
      <c r="B113" s="55"/>
      <c r="C113" s="55"/>
      <c r="D113" s="55"/>
      <c r="E113" s="55"/>
      <c r="F113" s="55"/>
      <c r="G113" s="55"/>
      <c r="H113" s="55"/>
      <c r="I113" s="56" t="s">
        <v>74</v>
      </c>
      <c r="J113" s="56"/>
    </row>
    <row r="114" spans="1:18" ht="21.75" customHeight="1">
      <c r="A114" s="131" t="s">
        <v>0</v>
      </c>
      <c r="B114" s="131"/>
      <c r="C114" s="131"/>
      <c r="D114" s="131"/>
      <c r="E114" s="131"/>
      <c r="F114" s="131"/>
      <c r="G114" s="131"/>
      <c r="H114" s="131"/>
      <c r="I114" s="131"/>
      <c r="J114" s="23"/>
    </row>
    <row r="115" spans="1:18" ht="21.75" customHeight="1">
      <c r="A115" s="131" t="s">
        <v>75</v>
      </c>
      <c r="B115" s="131"/>
      <c r="C115" s="131"/>
      <c r="D115" s="131"/>
      <c r="E115" s="131"/>
      <c r="F115" s="131"/>
      <c r="G115" s="131"/>
      <c r="H115" s="131"/>
      <c r="I115" s="131"/>
      <c r="J115" s="23"/>
    </row>
    <row r="116" spans="1:18" ht="21.75" customHeight="1">
      <c r="A116" s="131" t="s">
        <v>127</v>
      </c>
      <c r="B116" s="131"/>
      <c r="C116" s="131"/>
      <c r="D116" s="131"/>
      <c r="E116" s="131"/>
      <c r="F116" s="131"/>
      <c r="G116" s="131"/>
      <c r="H116" s="131"/>
      <c r="I116" s="131"/>
      <c r="J116" s="23"/>
    </row>
    <row r="117" spans="1:18" ht="21.75" customHeight="1">
      <c r="A117" s="12"/>
      <c r="B117" s="55"/>
      <c r="C117" s="55"/>
      <c r="D117" s="55"/>
      <c r="E117" s="55"/>
      <c r="F117" s="55"/>
      <c r="G117" s="55"/>
      <c r="H117" s="55"/>
      <c r="I117" s="12" t="s">
        <v>3</v>
      </c>
      <c r="J117" s="12"/>
    </row>
    <row r="118" spans="1:18" ht="21.75" customHeight="1">
      <c r="A118" s="13"/>
      <c r="B118" s="28"/>
      <c r="C118" s="27"/>
      <c r="D118" s="27" t="s">
        <v>4</v>
      </c>
      <c r="E118" s="27"/>
      <c r="F118" s="28"/>
      <c r="G118" s="57"/>
      <c r="H118" s="27" t="s">
        <v>5</v>
      </c>
      <c r="I118" s="58"/>
      <c r="J118" s="59"/>
    </row>
    <row r="119" spans="1:18" ht="21.75" customHeight="1">
      <c r="C119" s="29" t="s">
        <v>7</v>
      </c>
      <c r="E119" s="29" t="s">
        <v>77</v>
      </c>
      <c r="G119" s="29" t="s">
        <v>7</v>
      </c>
      <c r="I119" s="29" t="s">
        <v>77</v>
      </c>
      <c r="J119" s="60"/>
    </row>
    <row r="120" spans="1:18" ht="21.75" customHeight="1">
      <c r="A120" s="13" t="s">
        <v>78</v>
      </c>
    </row>
    <row r="121" spans="1:18" ht="21.75" customHeight="1">
      <c r="A121" s="26" t="s">
        <v>79</v>
      </c>
      <c r="C121" s="14">
        <v>3147213155</v>
      </c>
      <c r="D121" s="14"/>
      <c r="E121" s="14">
        <v>2895903005</v>
      </c>
      <c r="F121" s="14"/>
      <c r="G121" s="14">
        <v>3147213155</v>
      </c>
      <c r="H121" s="14"/>
      <c r="I121" s="14">
        <v>2895903005</v>
      </c>
      <c r="J121" s="14"/>
      <c r="K121" s="127"/>
      <c r="L121" s="127"/>
      <c r="M121" s="127"/>
      <c r="N121" s="127"/>
      <c r="O121" s="96"/>
      <c r="P121" s="96"/>
      <c r="Q121" s="96"/>
      <c r="R121" s="96"/>
    </row>
    <row r="122" spans="1:18" ht="21.75" customHeight="1">
      <c r="A122" s="26" t="s">
        <v>80</v>
      </c>
      <c r="C122" s="14">
        <v>14608522645</v>
      </c>
      <c r="D122" s="14"/>
      <c r="E122" s="14">
        <v>12164444673</v>
      </c>
      <c r="F122" s="14"/>
      <c r="G122" s="14">
        <v>14608522645</v>
      </c>
      <c r="H122" s="14"/>
      <c r="I122" s="14">
        <v>12164444673</v>
      </c>
      <c r="J122" s="14"/>
      <c r="K122" s="127"/>
      <c r="L122" s="127"/>
      <c r="M122" s="127"/>
      <c r="N122" s="127"/>
      <c r="O122" s="96"/>
      <c r="P122" s="96"/>
      <c r="Q122" s="96"/>
      <c r="R122" s="96"/>
    </row>
    <row r="123" spans="1:18" ht="21.75" customHeight="1">
      <c r="A123" s="26" t="s">
        <v>81</v>
      </c>
      <c r="C123" s="14">
        <v>432414140</v>
      </c>
      <c r="D123" s="14"/>
      <c r="E123" s="14">
        <v>376555790</v>
      </c>
      <c r="F123" s="14"/>
      <c r="G123" s="14">
        <v>432414140</v>
      </c>
      <c r="H123" s="14"/>
      <c r="I123" s="14">
        <v>376555790</v>
      </c>
      <c r="J123" s="14"/>
      <c r="K123" s="127"/>
      <c r="L123" s="127"/>
      <c r="M123" s="127"/>
      <c r="N123" s="127"/>
      <c r="O123" s="96"/>
      <c r="P123" s="96"/>
      <c r="Q123" s="96"/>
      <c r="R123" s="96"/>
    </row>
    <row r="124" spans="1:18" ht="21.75" customHeight="1">
      <c r="A124" s="10" t="s">
        <v>82</v>
      </c>
      <c r="C124" s="14">
        <v>1267342399</v>
      </c>
      <c r="D124" s="14"/>
      <c r="E124" s="14">
        <v>1093429796</v>
      </c>
      <c r="F124" s="14"/>
      <c r="G124" s="14">
        <v>1327296819</v>
      </c>
      <c r="H124" s="14"/>
      <c r="I124" s="14">
        <v>1140387554</v>
      </c>
      <c r="J124" s="14"/>
      <c r="K124" s="127"/>
      <c r="L124" s="127"/>
      <c r="M124" s="127"/>
      <c r="N124" s="127"/>
      <c r="O124" s="96"/>
      <c r="P124" s="96"/>
      <c r="Q124" s="96"/>
      <c r="R124" s="96"/>
    </row>
    <row r="125" spans="1:18" ht="21.75" customHeight="1">
      <c r="A125" s="26" t="s">
        <v>83</v>
      </c>
      <c r="C125" s="14">
        <v>5285150105</v>
      </c>
      <c r="D125" s="14"/>
      <c r="E125" s="14">
        <v>5501935167</v>
      </c>
      <c r="F125" s="14"/>
      <c r="G125" s="14">
        <v>2839369919</v>
      </c>
      <c r="H125" s="14"/>
      <c r="I125" s="14">
        <v>3563774775</v>
      </c>
      <c r="J125" s="14"/>
      <c r="K125" s="127"/>
      <c r="L125" s="127"/>
      <c r="M125" s="127"/>
      <c r="N125" s="127"/>
      <c r="O125" s="96"/>
      <c r="P125" s="96"/>
      <c r="Q125" s="96"/>
      <c r="R125" s="96"/>
    </row>
    <row r="126" spans="1:18" ht="21.75" customHeight="1">
      <c r="A126" s="10" t="s">
        <v>84</v>
      </c>
      <c r="C126" s="15">
        <v>10829144360</v>
      </c>
      <c r="D126" s="14"/>
      <c r="E126" s="15">
        <v>11909506927</v>
      </c>
      <c r="F126" s="14"/>
      <c r="G126" s="15">
        <v>10987383894</v>
      </c>
      <c r="H126" s="14"/>
      <c r="I126" s="15">
        <v>12042543053</v>
      </c>
      <c r="J126" s="14"/>
      <c r="K126" s="127"/>
      <c r="L126" s="127"/>
      <c r="M126" s="127"/>
      <c r="N126" s="127"/>
      <c r="O126" s="96"/>
      <c r="P126" s="96"/>
      <c r="Q126" s="96"/>
      <c r="R126" s="96"/>
    </row>
    <row r="127" spans="1:18" ht="21.75" customHeight="1">
      <c r="A127" s="13" t="s">
        <v>85</v>
      </c>
      <c r="C127" s="15">
        <f>SUM(C121:C126)</f>
        <v>35569786804</v>
      </c>
      <c r="D127" s="14"/>
      <c r="E127" s="15">
        <f>SUM(E121:E126)</f>
        <v>33941775358</v>
      </c>
      <c r="F127" s="14"/>
      <c r="G127" s="15">
        <f>SUM(G121:G126)</f>
        <v>33342200572</v>
      </c>
      <c r="H127" s="14"/>
      <c r="I127" s="15">
        <f>SUM(I121:I126)</f>
        <v>32183608850</v>
      </c>
      <c r="J127" s="14"/>
      <c r="K127" s="127"/>
      <c r="L127" s="127"/>
      <c r="M127" s="127"/>
      <c r="N127" s="127"/>
      <c r="O127" s="96"/>
      <c r="P127" s="96"/>
      <c r="Q127" s="96"/>
      <c r="R127" s="96"/>
    </row>
    <row r="128" spans="1:18" ht="21.75" customHeight="1">
      <c r="A128" s="13" t="s">
        <v>86</v>
      </c>
      <c r="C128" s="14"/>
      <c r="D128" s="14"/>
      <c r="E128" s="14"/>
      <c r="F128" s="14"/>
      <c r="G128" s="14"/>
      <c r="H128" s="14"/>
      <c r="I128" s="14"/>
      <c r="J128" s="14"/>
      <c r="K128" s="127"/>
      <c r="L128" s="127"/>
      <c r="M128" s="127"/>
      <c r="N128" s="127"/>
      <c r="O128" s="96"/>
      <c r="P128" s="96"/>
      <c r="Q128" s="96"/>
      <c r="R128" s="96"/>
    </row>
    <row r="129" spans="1:18" ht="21.75" customHeight="1">
      <c r="A129" s="10" t="s">
        <v>87</v>
      </c>
      <c r="C129" s="14">
        <v>238408432</v>
      </c>
      <c r="D129" s="14"/>
      <c r="E129" s="14">
        <v>26222790</v>
      </c>
      <c r="F129" s="14"/>
      <c r="G129" s="14">
        <v>232377670</v>
      </c>
      <c r="H129" s="14"/>
      <c r="I129" s="14">
        <v>22700393</v>
      </c>
      <c r="J129" s="14"/>
      <c r="K129" s="127"/>
      <c r="L129" s="127"/>
      <c r="M129" s="127"/>
      <c r="N129" s="127"/>
      <c r="O129" s="96"/>
      <c r="P129" s="96"/>
      <c r="Q129" s="96"/>
      <c r="R129" s="96"/>
    </row>
    <row r="130" spans="1:18" ht="21.75" customHeight="1">
      <c r="A130" s="10" t="s">
        <v>88</v>
      </c>
      <c r="C130" s="14">
        <v>1865388</v>
      </c>
      <c r="D130" s="14"/>
      <c r="E130" s="14">
        <v>10206374</v>
      </c>
      <c r="F130" s="14"/>
      <c r="G130" s="14">
        <v>2139820</v>
      </c>
      <c r="H130" s="14"/>
      <c r="I130" s="14">
        <v>10241256</v>
      </c>
      <c r="J130" s="14"/>
      <c r="K130" s="127"/>
      <c r="L130" s="127"/>
      <c r="M130" s="127"/>
      <c r="N130" s="127"/>
      <c r="O130" s="96"/>
      <c r="P130" s="96"/>
      <c r="Q130" s="96"/>
      <c r="R130" s="96"/>
    </row>
    <row r="131" spans="1:18" ht="21.75" customHeight="1">
      <c r="A131" s="10" t="s">
        <v>89</v>
      </c>
      <c r="C131" s="14">
        <v>108996117</v>
      </c>
      <c r="D131" s="14"/>
      <c r="E131" s="14">
        <v>68776360</v>
      </c>
      <c r="F131" s="14"/>
      <c r="G131" s="14">
        <v>108996117</v>
      </c>
      <c r="H131" s="14"/>
      <c r="I131" s="14">
        <v>68776360</v>
      </c>
      <c r="J131" s="14"/>
      <c r="K131" s="127"/>
      <c r="L131" s="127"/>
      <c r="M131" s="127"/>
      <c r="N131" s="127"/>
      <c r="O131" s="96"/>
      <c r="P131" s="96"/>
      <c r="Q131" s="96"/>
      <c r="R131" s="96"/>
    </row>
    <row r="132" spans="1:18" ht="21.75" customHeight="1">
      <c r="A132" s="10" t="s">
        <v>235</v>
      </c>
      <c r="C132" s="15">
        <v>316762267</v>
      </c>
      <c r="D132" s="14"/>
      <c r="E132" s="14">
        <v>144691936</v>
      </c>
      <c r="F132" s="14"/>
      <c r="G132" s="15">
        <v>563045719</v>
      </c>
      <c r="H132" s="14"/>
      <c r="I132" s="14">
        <v>137453824</v>
      </c>
      <c r="J132" s="14"/>
      <c r="K132" s="127"/>
      <c r="L132" s="127"/>
      <c r="M132" s="127"/>
      <c r="N132" s="127"/>
      <c r="O132" s="96"/>
      <c r="P132" s="96"/>
      <c r="Q132" s="96"/>
      <c r="R132" s="96"/>
    </row>
    <row r="133" spans="1:18" ht="21.75" customHeight="1">
      <c r="A133" s="13" t="s">
        <v>90</v>
      </c>
      <c r="C133" s="15">
        <f>SUM(C129:C132)</f>
        <v>666032204</v>
      </c>
      <c r="D133" s="14"/>
      <c r="E133" s="97">
        <f>SUM(E129:E132)</f>
        <v>249897460</v>
      </c>
      <c r="F133" s="14"/>
      <c r="G133" s="15">
        <f>SUM(G129:G132)</f>
        <v>906559326</v>
      </c>
      <c r="H133" s="14"/>
      <c r="I133" s="97">
        <f>SUM(I129:I132)</f>
        <v>239171833</v>
      </c>
      <c r="J133" s="14"/>
      <c r="K133" s="127"/>
      <c r="L133" s="127"/>
      <c r="M133" s="127"/>
      <c r="N133" s="127"/>
      <c r="O133" s="96"/>
      <c r="P133" s="96"/>
      <c r="Q133" s="96"/>
      <c r="R133" s="96"/>
    </row>
    <row r="134" spans="1:18" ht="21.75" customHeight="1">
      <c r="A134" s="13" t="s">
        <v>91</v>
      </c>
      <c r="C134" s="15">
        <f>SUM(C127,C133)</f>
        <v>36235819008</v>
      </c>
      <c r="D134" s="14"/>
      <c r="E134" s="15">
        <f>SUM(E127,E133)</f>
        <v>34191672818</v>
      </c>
      <c r="F134" s="14"/>
      <c r="G134" s="15">
        <f>SUM(G127,G133)</f>
        <v>34248759898</v>
      </c>
      <c r="H134" s="14"/>
      <c r="I134" s="15">
        <f>SUM(I127,I133)</f>
        <v>32422780683</v>
      </c>
      <c r="J134" s="14"/>
      <c r="K134" s="127"/>
      <c r="L134" s="127"/>
      <c r="M134" s="127"/>
      <c r="N134" s="127"/>
      <c r="O134" s="96"/>
      <c r="P134" s="96"/>
      <c r="Q134" s="96"/>
      <c r="R134" s="96"/>
    </row>
    <row r="135" spans="1:18" ht="21.75" customHeight="1">
      <c r="A135" s="13" t="s">
        <v>92</v>
      </c>
      <c r="C135" s="14"/>
      <c r="D135" s="14"/>
      <c r="E135" s="14"/>
      <c r="F135" s="14"/>
      <c r="G135" s="14"/>
      <c r="H135" s="14"/>
      <c r="I135" s="14"/>
      <c r="J135" s="14"/>
      <c r="K135" s="127"/>
      <c r="L135" s="127"/>
      <c r="M135" s="127"/>
      <c r="N135" s="127"/>
      <c r="O135" s="96"/>
      <c r="P135" s="96"/>
      <c r="Q135" s="96"/>
      <c r="R135" s="96"/>
    </row>
    <row r="136" spans="1:18" ht="21.75" customHeight="1">
      <c r="A136" s="10" t="s">
        <v>93</v>
      </c>
      <c r="C136" s="14">
        <v>6977071642</v>
      </c>
      <c r="D136" s="14"/>
      <c r="E136" s="14">
        <v>6463367826</v>
      </c>
      <c r="F136" s="14"/>
      <c r="G136" s="14">
        <v>4984204639</v>
      </c>
      <c r="H136" s="14"/>
      <c r="I136" s="14">
        <v>4727628153</v>
      </c>
      <c r="J136" s="14"/>
      <c r="K136" s="127"/>
      <c r="L136" s="127"/>
      <c r="M136" s="127"/>
      <c r="N136" s="127"/>
      <c r="O136" s="96"/>
      <c r="P136" s="96"/>
      <c r="Q136" s="96"/>
      <c r="R136" s="96"/>
    </row>
    <row r="137" spans="1:18" ht="21.75" customHeight="1">
      <c r="A137" s="10" t="s">
        <v>94</v>
      </c>
      <c r="C137" s="14">
        <v>1611708687</v>
      </c>
      <c r="D137" s="14"/>
      <c r="E137" s="14">
        <v>1602389836</v>
      </c>
      <c r="F137" s="14"/>
      <c r="G137" s="14">
        <v>1596204003</v>
      </c>
      <c r="H137" s="14"/>
      <c r="I137" s="14">
        <v>1587408191</v>
      </c>
      <c r="J137" s="14"/>
      <c r="K137" s="127"/>
      <c r="L137" s="127"/>
      <c r="M137" s="127"/>
      <c r="N137" s="127"/>
      <c r="O137" s="96"/>
      <c r="P137" s="96"/>
      <c r="Q137" s="96"/>
      <c r="R137" s="96"/>
    </row>
    <row r="138" spans="1:18" ht="21.75" customHeight="1">
      <c r="A138" s="10" t="s">
        <v>95</v>
      </c>
      <c r="C138" s="14">
        <v>2772981322</v>
      </c>
      <c r="D138" s="14"/>
      <c r="E138" s="14">
        <v>2620850685</v>
      </c>
      <c r="F138" s="14"/>
      <c r="G138" s="14">
        <v>3951450371</v>
      </c>
      <c r="H138" s="14"/>
      <c r="I138" s="14">
        <v>3809721406</v>
      </c>
      <c r="J138" s="14"/>
      <c r="K138" s="127"/>
      <c r="L138" s="127"/>
      <c r="M138" s="127"/>
      <c r="N138" s="127"/>
      <c r="O138" s="96"/>
      <c r="P138" s="96"/>
      <c r="Q138" s="96"/>
      <c r="R138" s="96"/>
    </row>
    <row r="139" spans="1:18" ht="21.75" customHeight="1">
      <c r="A139" s="10" t="s">
        <v>96</v>
      </c>
      <c r="C139" s="14">
        <v>1855199620</v>
      </c>
      <c r="D139" s="14"/>
      <c r="E139" s="14">
        <v>1495451200</v>
      </c>
      <c r="F139" s="14"/>
      <c r="G139" s="14">
        <v>1833888070</v>
      </c>
      <c r="H139" s="14"/>
      <c r="I139" s="14">
        <v>1481824926</v>
      </c>
      <c r="J139" s="14"/>
      <c r="K139" s="127"/>
      <c r="L139" s="127"/>
      <c r="M139" s="127"/>
      <c r="N139" s="127"/>
      <c r="O139" s="96"/>
      <c r="P139" s="96"/>
      <c r="Q139" s="96"/>
      <c r="R139" s="96"/>
    </row>
    <row r="140" spans="1:18" ht="21.75" customHeight="1">
      <c r="A140" s="10" t="s">
        <v>97</v>
      </c>
      <c r="C140" s="14">
        <v>5970200792</v>
      </c>
      <c r="D140" s="14"/>
      <c r="E140" s="14">
        <v>5628848446</v>
      </c>
      <c r="F140" s="14"/>
      <c r="G140" s="14">
        <v>5761446236</v>
      </c>
      <c r="H140" s="14"/>
      <c r="I140" s="14">
        <v>5446017804</v>
      </c>
      <c r="J140" s="14"/>
      <c r="K140" s="127"/>
      <c r="L140" s="127"/>
      <c r="M140" s="127"/>
      <c r="N140" s="127"/>
      <c r="O140" s="96"/>
      <c r="P140" s="96"/>
      <c r="Q140" s="96"/>
      <c r="R140" s="96"/>
    </row>
    <row r="141" spans="1:18" ht="21.75" customHeight="1">
      <c r="A141" s="10" t="s">
        <v>98</v>
      </c>
      <c r="C141" s="14">
        <v>141851364</v>
      </c>
      <c r="D141" s="14"/>
      <c r="E141" s="14">
        <v>98101408</v>
      </c>
      <c r="F141" s="14"/>
      <c r="G141" s="14">
        <v>139629359</v>
      </c>
      <c r="H141" s="14"/>
      <c r="I141" s="14">
        <v>111087114</v>
      </c>
      <c r="J141" s="14"/>
      <c r="K141" s="127"/>
      <c r="L141" s="127"/>
      <c r="M141" s="127"/>
      <c r="N141" s="127"/>
      <c r="O141" s="96"/>
      <c r="P141" s="96"/>
      <c r="Q141" s="96"/>
      <c r="R141" s="96"/>
    </row>
    <row r="142" spans="1:18" ht="21.75" customHeight="1">
      <c r="A142" s="10" t="s">
        <v>99</v>
      </c>
      <c r="C142" s="14">
        <v>152287831</v>
      </c>
      <c r="D142" s="14"/>
      <c r="E142" s="14">
        <v>153654053</v>
      </c>
      <c r="F142" s="14"/>
      <c r="G142" s="14">
        <v>153539281</v>
      </c>
      <c r="H142" s="14"/>
      <c r="I142" s="14">
        <v>153654053</v>
      </c>
      <c r="J142" s="14"/>
      <c r="K142" s="127"/>
      <c r="L142" s="127"/>
      <c r="M142" s="127"/>
      <c r="N142" s="127"/>
      <c r="O142" s="96"/>
      <c r="P142" s="96"/>
      <c r="Q142" s="96"/>
      <c r="R142" s="96"/>
    </row>
    <row r="143" spans="1:18" ht="21.75" customHeight="1">
      <c r="A143" s="10" t="s">
        <v>100</v>
      </c>
      <c r="C143" s="15">
        <v>1773112005</v>
      </c>
      <c r="D143" s="14"/>
      <c r="E143" s="14">
        <v>1419659329</v>
      </c>
      <c r="F143" s="14"/>
      <c r="G143" s="14">
        <v>1469407676</v>
      </c>
      <c r="H143" s="14"/>
      <c r="I143" s="14">
        <v>1163444557</v>
      </c>
      <c r="J143" s="14"/>
      <c r="K143" s="127"/>
      <c r="L143" s="127"/>
      <c r="M143" s="127"/>
      <c r="N143" s="127"/>
      <c r="O143" s="96"/>
      <c r="P143" s="96"/>
      <c r="Q143" s="96"/>
      <c r="R143" s="96"/>
    </row>
    <row r="144" spans="1:18" ht="21.75" customHeight="1">
      <c r="A144" s="13" t="s">
        <v>101</v>
      </c>
      <c r="C144" s="15">
        <f>SUM(C136:C143)</f>
        <v>21254413263</v>
      </c>
      <c r="D144" s="14"/>
      <c r="E144" s="97">
        <f>SUM(E136:E143)</f>
        <v>19482322783</v>
      </c>
      <c r="F144" s="14"/>
      <c r="G144" s="97">
        <f>SUM(G136:G143)</f>
        <v>19889769635</v>
      </c>
      <c r="H144" s="14"/>
      <c r="I144" s="97">
        <f>SUM(I136:I143)</f>
        <v>18480786204</v>
      </c>
      <c r="J144" s="14"/>
      <c r="K144" s="127"/>
      <c r="L144" s="127"/>
      <c r="M144" s="127"/>
      <c r="N144" s="127"/>
      <c r="O144" s="96"/>
      <c r="P144" s="96"/>
      <c r="Q144" s="96"/>
      <c r="R144" s="96"/>
    </row>
    <row r="145" spans="1:18" ht="21.75" customHeight="1">
      <c r="A145" s="13" t="s">
        <v>102</v>
      </c>
      <c r="C145" s="14">
        <f>SUM(C134-C144)</f>
        <v>14981405745</v>
      </c>
      <c r="D145" s="14"/>
      <c r="E145" s="14">
        <f>SUM(E134-E144)</f>
        <v>14709350035</v>
      </c>
      <c r="F145" s="14"/>
      <c r="G145" s="14">
        <f>SUM(G134-G144)</f>
        <v>14358990263</v>
      </c>
      <c r="H145" s="14"/>
      <c r="I145" s="14">
        <f>SUM(I134-I144)</f>
        <v>13941994479</v>
      </c>
      <c r="J145" s="14"/>
      <c r="K145" s="127"/>
      <c r="L145" s="127"/>
      <c r="M145" s="127"/>
      <c r="N145" s="127"/>
      <c r="O145" s="96"/>
      <c r="P145" s="96"/>
      <c r="Q145" s="96"/>
      <c r="R145" s="96"/>
    </row>
    <row r="146" spans="1:18" ht="21.75" customHeight="1">
      <c r="A146" s="68" t="s">
        <v>103</v>
      </c>
      <c r="C146" s="14">
        <v>650261</v>
      </c>
      <c r="D146" s="14"/>
      <c r="E146" s="14">
        <v>-248516</v>
      </c>
      <c r="F146" s="14"/>
      <c r="G146" s="14">
        <v>0</v>
      </c>
      <c r="H146" s="14"/>
      <c r="I146" s="14">
        <v>0</v>
      </c>
      <c r="J146" s="14"/>
      <c r="K146" s="127"/>
      <c r="L146" s="127"/>
      <c r="M146" s="127"/>
      <c r="N146" s="127"/>
      <c r="O146" s="96"/>
      <c r="P146" s="96"/>
      <c r="Q146" s="96"/>
      <c r="R146" s="96"/>
    </row>
    <row r="147" spans="1:18" ht="21.75" customHeight="1">
      <c r="A147" s="10" t="s">
        <v>104</v>
      </c>
      <c r="C147" s="15">
        <v>-1262427314</v>
      </c>
      <c r="D147" s="14"/>
      <c r="E147" s="15">
        <v>-1402160696</v>
      </c>
      <c r="F147" s="14"/>
      <c r="G147" s="15">
        <v>-1257823224</v>
      </c>
      <c r="H147" s="14"/>
      <c r="I147" s="15">
        <v>-1392654519</v>
      </c>
      <c r="J147" s="14"/>
      <c r="K147" s="127"/>
      <c r="L147" s="127"/>
      <c r="M147" s="127"/>
      <c r="N147" s="127"/>
      <c r="O147" s="96"/>
      <c r="P147" s="96"/>
      <c r="Q147" s="96"/>
      <c r="R147" s="96"/>
    </row>
    <row r="148" spans="1:18" ht="21.75" customHeight="1">
      <c r="A148" s="13" t="s">
        <v>105</v>
      </c>
      <c r="C148" s="14">
        <f>SUM(C145:C147)</f>
        <v>13719628692</v>
      </c>
      <c r="D148" s="14"/>
      <c r="E148" s="14">
        <f>SUM(E145:E147)</f>
        <v>13306940823</v>
      </c>
      <c r="F148" s="14"/>
      <c r="G148" s="14">
        <f>SUM(G145:G147)</f>
        <v>13101167039</v>
      </c>
      <c r="H148" s="14"/>
      <c r="I148" s="14">
        <f>SUM(I145:I147)</f>
        <v>12549339960</v>
      </c>
      <c r="J148" s="14"/>
      <c r="K148" s="127"/>
      <c r="L148" s="127"/>
      <c r="M148" s="127"/>
      <c r="N148" s="127"/>
      <c r="O148" s="96"/>
      <c r="P148" s="96"/>
      <c r="Q148" s="96"/>
      <c r="R148" s="96"/>
    </row>
    <row r="149" spans="1:18" ht="21.75" customHeight="1">
      <c r="A149" s="10" t="s">
        <v>106</v>
      </c>
      <c r="C149" s="15">
        <v>-2982077215</v>
      </c>
      <c r="D149" s="14"/>
      <c r="E149" s="15">
        <v>-2652466773</v>
      </c>
      <c r="F149" s="14"/>
      <c r="G149" s="15">
        <v>-2805786068</v>
      </c>
      <c r="H149" s="14"/>
      <c r="I149" s="15">
        <v>-2510362213</v>
      </c>
      <c r="J149" s="14"/>
      <c r="K149" s="127"/>
      <c r="L149" s="127"/>
      <c r="M149" s="127"/>
      <c r="N149" s="127"/>
      <c r="O149" s="96"/>
      <c r="P149" s="96"/>
      <c r="Q149" s="96"/>
      <c r="R149" s="96"/>
    </row>
    <row r="150" spans="1:18" ht="21.75" customHeight="1" thickBot="1">
      <c r="A150" s="88" t="s">
        <v>107</v>
      </c>
      <c r="C150" s="95">
        <f>SUM(C148:C149)</f>
        <v>10737551477</v>
      </c>
      <c r="D150" s="14"/>
      <c r="E150" s="95">
        <f>SUM(E148:E149)</f>
        <v>10654474050</v>
      </c>
      <c r="F150" s="14"/>
      <c r="G150" s="95">
        <f>SUM(G148:G149)</f>
        <v>10295380971</v>
      </c>
      <c r="H150" s="14"/>
      <c r="I150" s="95">
        <f>SUM(I148:I149)</f>
        <v>10038977747</v>
      </c>
      <c r="J150" s="2"/>
      <c r="K150" s="127"/>
      <c r="L150" s="127"/>
      <c r="M150" s="127"/>
      <c r="N150" s="127"/>
      <c r="O150" s="96"/>
      <c r="P150" s="96"/>
      <c r="Q150" s="96"/>
      <c r="R150" s="96"/>
    </row>
    <row r="151" spans="1:18" ht="21.75" customHeight="1" thickTop="1">
      <c r="A151" s="72"/>
      <c r="C151" s="2"/>
      <c r="D151" s="14"/>
      <c r="E151" s="2"/>
      <c r="G151" s="2"/>
      <c r="H151" s="14"/>
      <c r="I151" s="2"/>
      <c r="J151" s="2"/>
      <c r="K151" s="127"/>
      <c r="L151" s="127"/>
      <c r="M151" s="127"/>
      <c r="N151" s="127"/>
      <c r="O151" s="96"/>
      <c r="P151" s="96"/>
      <c r="Q151" s="96"/>
      <c r="R151" s="96"/>
    </row>
    <row r="152" spans="1:18" ht="21.75" customHeight="1">
      <c r="A152" s="88" t="s">
        <v>108</v>
      </c>
      <c r="C152" s="2"/>
      <c r="D152" s="2"/>
      <c r="E152" s="2"/>
      <c r="F152" s="2"/>
      <c r="G152" s="2"/>
      <c r="H152" s="2"/>
      <c r="I152" s="2"/>
      <c r="J152" s="14"/>
      <c r="K152" s="127"/>
      <c r="L152" s="127"/>
      <c r="M152" s="127"/>
      <c r="N152" s="127"/>
      <c r="O152" s="96"/>
      <c r="P152" s="96"/>
      <c r="Q152" s="96"/>
      <c r="R152" s="96"/>
    </row>
    <row r="153" spans="1:18" ht="21.75" customHeight="1">
      <c r="A153" s="72" t="s">
        <v>109</v>
      </c>
      <c r="B153" s="70"/>
      <c r="C153" s="14">
        <f>C150-C154</f>
        <v>10397568615</v>
      </c>
      <c r="D153" s="10"/>
      <c r="E153" s="14">
        <f>E150-E154</f>
        <v>10347625544</v>
      </c>
      <c r="F153" s="70"/>
      <c r="G153" s="14">
        <f>G150-G154</f>
        <v>10295380971</v>
      </c>
      <c r="H153" s="10"/>
      <c r="I153" s="14">
        <f>I150-I154</f>
        <v>10038977747</v>
      </c>
      <c r="J153" s="14"/>
      <c r="K153" s="127"/>
      <c r="L153" s="127"/>
      <c r="M153" s="127"/>
      <c r="N153" s="127"/>
      <c r="O153" s="96"/>
      <c r="P153" s="96"/>
      <c r="Q153" s="96"/>
      <c r="R153" s="96"/>
    </row>
    <row r="154" spans="1:18" ht="21.75" customHeight="1">
      <c r="A154" s="72" t="s">
        <v>110</v>
      </c>
      <c r="C154" s="98">
        <v>339982862</v>
      </c>
      <c r="D154" s="14"/>
      <c r="E154" s="15">
        <v>306848506</v>
      </c>
      <c r="F154" s="14"/>
      <c r="G154" s="15">
        <v>0</v>
      </c>
      <c r="H154" s="14"/>
      <c r="I154" s="15">
        <v>0</v>
      </c>
      <c r="J154" s="14"/>
      <c r="K154" s="127"/>
      <c r="L154" s="127"/>
      <c r="M154" s="127"/>
      <c r="N154" s="127"/>
      <c r="O154" s="96"/>
      <c r="P154" s="96"/>
      <c r="Q154" s="96"/>
      <c r="R154" s="96"/>
    </row>
    <row r="155" spans="1:18" ht="21.75" customHeight="1" thickBot="1">
      <c r="A155" s="72"/>
      <c r="C155" s="95">
        <f>SUM(C153:C154)</f>
        <v>10737551477</v>
      </c>
      <c r="D155" s="14"/>
      <c r="E155" s="95">
        <f>SUM(E153:E154)</f>
        <v>10654474050</v>
      </c>
      <c r="G155" s="95">
        <f>SUM(G153:G154)</f>
        <v>10295380971</v>
      </c>
      <c r="H155" s="14"/>
      <c r="I155" s="95">
        <f>SUM(I153:I154)</f>
        <v>10038977747</v>
      </c>
      <c r="J155" s="14"/>
      <c r="K155" s="127"/>
      <c r="L155" s="127"/>
      <c r="M155" s="127"/>
      <c r="N155" s="127"/>
      <c r="O155" s="96"/>
      <c r="P155" s="96"/>
      <c r="Q155" s="96"/>
      <c r="R155" s="96"/>
    </row>
    <row r="156" spans="1:18" ht="21.75" customHeight="1" thickTop="1">
      <c r="A156" s="72"/>
      <c r="C156" s="14"/>
      <c r="D156" s="14"/>
      <c r="E156" s="14"/>
      <c r="G156" s="14"/>
      <c r="H156" s="14"/>
      <c r="I156" s="14"/>
      <c r="K156" s="127"/>
      <c r="L156" s="127"/>
      <c r="M156" s="127"/>
      <c r="N156" s="127"/>
      <c r="O156" s="96"/>
      <c r="P156" s="96"/>
      <c r="Q156" s="96"/>
      <c r="R156" s="96"/>
    </row>
    <row r="157" spans="1:18" ht="21.75" customHeight="1">
      <c r="A157" s="88" t="s">
        <v>111</v>
      </c>
      <c r="C157" s="70"/>
      <c r="G157" s="70"/>
      <c r="J157" s="22"/>
      <c r="K157" s="127"/>
      <c r="L157" s="127"/>
      <c r="M157" s="127"/>
      <c r="N157" s="127"/>
      <c r="O157" s="96"/>
      <c r="P157" s="96"/>
      <c r="Q157" s="96"/>
      <c r="R157" s="96"/>
    </row>
    <row r="158" spans="1:18" ht="21.75" customHeight="1" thickBot="1">
      <c r="A158" s="72" t="s">
        <v>112</v>
      </c>
      <c r="C158" s="3">
        <f>C153/14285700000</f>
        <v>0.72783053088053085</v>
      </c>
      <c r="D158" s="99"/>
      <c r="E158" s="3">
        <f>E153/14285700000</f>
        <v>0.72433451241451241</v>
      </c>
      <c r="F158" s="100"/>
      <c r="G158" s="3">
        <f>G153/14285700000</f>
        <v>0.72067738864738862</v>
      </c>
      <c r="H158" s="100"/>
      <c r="I158" s="3">
        <f>I153/14285700000</f>
        <v>0.70272914501914507</v>
      </c>
      <c r="J158" s="56"/>
      <c r="K158" s="127"/>
      <c r="L158" s="127"/>
      <c r="M158" s="127"/>
      <c r="N158" s="127"/>
      <c r="O158" s="96"/>
      <c r="P158" s="96"/>
      <c r="Q158" s="96"/>
      <c r="R158" s="96"/>
    </row>
    <row r="159" spans="1:18" ht="21.75" customHeight="1" thickTop="1">
      <c r="C159" s="101"/>
      <c r="I159" s="56"/>
      <c r="J159" s="56"/>
      <c r="K159" s="127"/>
      <c r="L159" s="127"/>
      <c r="M159" s="127"/>
      <c r="N159" s="127"/>
      <c r="O159" s="96"/>
      <c r="P159" s="96"/>
      <c r="Q159" s="96"/>
      <c r="R159" s="96"/>
    </row>
    <row r="160" spans="1:18" ht="21.75" customHeight="1">
      <c r="A160" s="5" t="s">
        <v>36</v>
      </c>
      <c r="B160" s="10"/>
      <c r="C160" s="10"/>
      <c r="D160" s="10"/>
      <c r="E160" s="10"/>
      <c r="F160" s="10"/>
      <c r="G160" s="14"/>
      <c r="I160" s="56"/>
      <c r="J160" s="56"/>
    </row>
    <row r="161" spans="1:10" ht="21.75" customHeight="1">
      <c r="A161" s="76"/>
      <c r="B161" s="10"/>
      <c r="C161" s="10"/>
      <c r="D161" s="10"/>
      <c r="E161" s="10"/>
      <c r="F161" s="10"/>
      <c r="G161" s="10"/>
      <c r="I161" s="56"/>
      <c r="J161" s="56"/>
    </row>
    <row r="162" spans="1:10" ht="21.75" customHeight="1">
      <c r="A162" s="76"/>
      <c r="B162" s="10"/>
      <c r="C162" s="10"/>
      <c r="D162" s="10"/>
      <c r="E162" s="10"/>
      <c r="F162" s="10"/>
      <c r="G162" s="10"/>
      <c r="I162" s="56"/>
    </row>
    <row r="163" spans="1:10" ht="21.75" customHeight="1">
      <c r="A163" s="76"/>
      <c r="B163" s="77"/>
      <c r="C163" s="8"/>
      <c r="D163" s="8"/>
      <c r="E163" s="8"/>
      <c r="F163" s="8"/>
      <c r="G163" s="8"/>
      <c r="H163" s="8"/>
      <c r="I163" s="8"/>
      <c r="J163" s="8"/>
    </row>
    <row r="164" spans="1:10" ht="21.75" customHeight="1">
      <c r="A164" s="5"/>
      <c r="B164" s="11" t="s">
        <v>128</v>
      </c>
      <c r="C164" s="8"/>
      <c r="D164" s="8"/>
      <c r="E164" s="8"/>
      <c r="F164" s="8"/>
      <c r="G164" s="11" t="s">
        <v>129</v>
      </c>
      <c r="H164" s="8"/>
      <c r="I164" s="8"/>
      <c r="J164" s="8"/>
    </row>
    <row r="165" spans="1:10" ht="21.75" customHeight="1">
      <c r="A165" s="5"/>
      <c r="B165" s="11" t="s">
        <v>130</v>
      </c>
      <c r="C165" s="8"/>
      <c r="D165" s="8"/>
      <c r="E165" s="8"/>
      <c r="F165" s="8"/>
      <c r="G165" s="11" t="s">
        <v>131</v>
      </c>
      <c r="H165" s="8"/>
      <c r="I165" s="8"/>
      <c r="J165" s="8"/>
    </row>
    <row r="166" spans="1:10" ht="21.75" customHeight="1">
      <c r="A166" s="5"/>
      <c r="B166" s="11"/>
      <c r="C166" s="8"/>
      <c r="D166" s="8"/>
      <c r="E166" s="8"/>
      <c r="F166" s="8"/>
      <c r="G166" s="11"/>
      <c r="H166" s="8"/>
      <c r="I166" s="8"/>
      <c r="J166" s="8"/>
    </row>
    <row r="167" spans="1:10" ht="21.75" customHeight="1">
      <c r="A167" s="5"/>
      <c r="B167" s="11"/>
      <c r="C167" s="8"/>
      <c r="D167" s="8"/>
      <c r="E167" s="8"/>
      <c r="F167" s="8"/>
      <c r="G167" s="11"/>
      <c r="H167" s="8"/>
      <c r="I167" s="8"/>
      <c r="J167" s="8"/>
    </row>
    <row r="168" spans="1:10" ht="21.75" customHeight="1">
      <c r="A168" s="76"/>
      <c r="B168" s="10"/>
      <c r="C168" s="10"/>
      <c r="D168" s="10"/>
      <c r="E168" s="10"/>
      <c r="F168" s="10"/>
      <c r="G168" s="10"/>
      <c r="I168" s="56">
        <v>6</v>
      </c>
      <c r="J168" s="56"/>
    </row>
    <row r="169" spans="1:10" ht="21.75" customHeight="1">
      <c r="A169" s="78"/>
      <c r="B169" s="78"/>
      <c r="C169" s="78"/>
      <c r="D169" s="78"/>
      <c r="E169" s="78"/>
      <c r="F169" s="78"/>
      <c r="G169" s="78"/>
      <c r="H169" s="78"/>
      <c r="I169" s="79" t="s">
        <v>113</v>
      </c>
      <c r="J169" s="79"/>
    </row>
    <row r="170" spans="1:10" ht="21.75" customHeight="1">
      <c r="A170" s="131" t="s">
        <v>0</v>
      </c>
      <c r="B170" s="131"/>
      <c r="C170" s="131"/>
      <c r="D170" s="131"/>
      <c r="E170" s="131"/>
      <c r="F170" s="131"/>
      <c r="G170" s="131"/>
      <c r="H170" s="131"/>
      <c r="I170" s="131"/>
      <c r="J170" s="23"/>
    </row>
    <row r="171" spans="1:10" ht="21.75" customHeight="1">
      <c r="A171" s="132" t="s">
        <v>114</v>
      </c>
      <c r="B171" s="132"/>
      <c r="C171" s="132"/>
      <c r="D171" s="132"/>
      <c r="E171" s="132"/>
      <c r="F171" s="132"/>
      <c r="G171" s="132"/>
      <c r="H171" s="132"/>
      <c r="I171" s="132"/>
      <c r="J171" s="81"/>
    </row>
    <row r="172" spans="1:10" ht="21.75" customHeight="1">
      <c r="A172" s="131" t="s">
        <v>127</v>
      </c>
      <c r="B172" s="131"/>
      <c r="C172" s="131"/>
      <c r="D172" s="131"/>
      <c r="E172" s="131"/>
      <c r="F172" s="131"/>
      <c r="G172" s="131"/>
      <c r="H172" s="131"/>
      <c r="I172" s="131"/>
      <c r="J172" s="23"/>
    </row>
    <row r="173" spans="1:10" ht="21.75" customHeight="1">
      <c r="A173" s="78"/>
      <c r="B173" s="102"/>
      <c r="C173" s="103"/>
      <c r="D173" s="103"/>
      <c r="E173" s="103"/>
      <c r="F173" s="103"/>
      <c r="G173" s="103"/>
      <c r="H173" s="104"/>
      <c r="I173" s="12" t="s">
        <v>3</v>
      </c>
      <c r="J173" s="12"/>
    </row>
    <row r="174" spans="1:10" ht="21.75" customHeight="1">
      <c r="A174" s="78"/>
      <c r="B174" s="105"/>
      <c r="C174" s="106"/>
      <c r="D174" s="106" t="s">
        <v>4</v>
      </c>
      <c r="E174" s="106"/>
      <c r="F174" s="107"/>
      <c r="G174" s="106"/>
      <c r="H174" s="106" t="s">
        <v>5</v>
      </c>
      <c r="I174" s="106"/>
      <c r="J174" s="108"/>
    </row>
    <row r="175" spans="1:10" ht="21.75" customHeight="1">
      <c r="A175" s="78"/>
      <c r="C175" s="29" t="s">
        <v>7</v>
      </c>
      <c r="E175" s="29" t="s">
        <v>77</v>
      </c>
      <c r="G175" s="29" t="s">
        <v>7</v>
      </c>
      <c r="I175" s="29" t="s">
        <v>77</v>
      </c>
      <c r="J175" s="60"/>
    </row>
    <row r="176" spans="1:10" ht="21.75" customHeight="1">
      <c r="A176" s="72"/>
      <c r="C176" s="14"/>
      <c r="D176" s="14"/>
      <c r="E176" s="14"/>
      <c r="G176" s="14"/>
      <c r="H176" s="14"/>
      <c r="I176" s="14"/>
      <c r="J176" s="14"/>
    </row>
    <row r="177" spans="1:10" ht="21.75" customHeight="1">
      <c r="A177" s="82" t="s">
        <v>107</v>
      </c>
      <c r="B177" s="80"/>
      <c r="C177" s="83">
        <f>C150</f>
        <v>10737551477</v>
      </c>
      <c r="D177" s="84"/>
      <c r="E177" s="83">
        <f>E150</f>
        <v>10654474050</v>
      </c>
      <c r="F177" s="85"/>
      <c r="G177" s="83">
        <f>G150</f>
        <v>10295380971</v>
      </c>
      <c r="H177" s="86"/>
      <c r="I177" s="83">
        <f>I150</f>
        <v>10038977747</v>
      </c>
      <c r="J177" s="87"/>
    </row>
    <row r="178" spans="1:10" ht="21.75" customHeight="1">
      <c r="A178" s="72"/>
      <c r="C178" s="14"/>
      <c r="D178" s="14"/>
      <c r="E178" s="14"/>
      <c r="G178" s="14"/>
      <c r="H178" s="14"/>
      <c r="I178" s="14"/>
      <c r="J178" s="14"/>
    </row>
    <row r="179" spans="1:10" ht="21.75" customHeight="1">
      <c r="A179" s="82" t="s">
        <v>115</v>
      </c>
      <c r="B179" s="80"/>
      <c r="C179" s="86"/>
      <c r="D179" s="84"/>
      <c r="E179" s="86"/>
      <c r="F179" s="85"/>
      <c r="G179" s="87"/>
      <c r="H179" s="86"/>
      <c r="I179" s="87"/>
      <c r="J179" s="87"/>
    </row>
    <row r="180" spans="1:10" ht="21.75" customHeight="1">
      <c r="A180" s="89" t="s">
        <v>116</v>
      </c>
      <c r="B180" s="80"/>
      <c r="C180" s="87"/>
      <c r="D180" s="84"/>
      <c r="E180" s="87"/>
      <c r="F180" s="85"/>
      <c r="G180" s="87"/>
      <c r="H180" s="86"/>
      <c r="I180" s="87"/>
      <c r="J180" s="87"/>
    </row>
    <row r="181" spans="1:10" ht="21.75" customHeight="1">
      <c r="A181" s="89" t="s">
        <v>132</v>
      </c>
      <c r="B181" s="80"/>
      <c r="C181" s="87"/>
      <c r="D181" s="84"/>
      <c r="E181" s="87"/>
      <c r="F181" s="85"/>
      <c r="G181" s="87"/>
      <c r="H181" s="86"/>
      <c r="I181" s="87"/>
      <c r="J181" s="87"/>
    </row>
    <row r="182" spans="1:10" ht="21.75" customHeight="1">
      <c r="A182" s="90" t="s">
        <v>234</v>
      </c>
      <c r="B182" s="80"/>
      <c r="C182" s="87">
        <v>-157038</v>
      </c>
      <c r="D182" s="84"/>
      <c r="E182" s="87">
        <v>0</v>
      </c>
      <c r="F182" s="85"/>
      <c r="G182" s="87">
        <v>0</v>
      </c>
      <c r="H182" s="86"/>
      <c r="I182" s="87">
        <v>0</v>
      </c>
      <c r="J182" s="87"/>
    </row>
    <row r="183" spans="1:10" ht="21.75" customHeight="1">
      <c r="A183" s="89" t="s">
        <v>232</v>
      </c>
      <c r="B183" s="80"/>
      <c r="C183" s="87"/>
      <c r="D183" s="84"/>
      <c r="E183" s="87"/>
      <c r="F183" s="85"/>
      <c r="G183" s="87"/>
      <c r="H183" s="86"/>
      <c r="I183" s="87"/>
      <c r="J183" s="87"/>
    </row>
    <row r="184" spans="1:10" ht="21.75" customHeight="1">
      <c r="A184" s="89" t="s">
        <v>233</v>
      </c>
      <c r="B184" s="80"/>
      <c r="C184" s="87">
        <v>31407</v>
      </c>
      <c r="D184" s="84"/>
      <c r="E184" s="87">
        <v>0</v>
      </c>
      <c r="F184" s="85"/>
      <c r="G184" s="87">
        <v>0</v>
      </c>
      <c r="H184" s="86"/>
      <c r="I184" s="87">
        <v>0</v>
      </c>
      <c r="J184" s="87"/>
    </row>
    <row r="185" spans="1:10" ht="21.75" customHeight="1">
      <c r="A185" s="90" t="s">
        <v>118</v>
      </c>
      <c r="B185" s="80"/>
      <c r="C185" s="87"/>
      <c r="D185" s="84"/>
      <c r="E185" s="87"/>
      <c r="F185" s="85"/>
      <c r="G185" s="87"/>
      <c r="H185" s="86"/>
      <c r="I185" s="87"/>
      <c r="J185" s="87"/>
    </row>
    <row r="186" spans="1:10" ht="21.75" customHeight="1">
      <c r="A186" s="90" t="s">
        <v>119</v>
      </c>
      <c r="B186" s="80"/>
      <c r="C186" s="87">
        <v>-291737059</v>
      </c>
      <c r="D186" s="84"/>
      <c r="E186" s="87">
        <v>-141865217</v>
      </c>
      <c r="F186" s="85"/>
      <c r="G186" s="87">
        <v>-291737059</v>
      </c>
      <c r="H186" s="86"/>
      <c r="I186" s="87">
        <v>-141865217</v>
      </c>
      <c r="J186" s="87"/>
    </row>
    <row r="187" spans="1:10" ht="21.75" customHeight="1">
      <c r="A187" s="90" t="s">
        <v>120</v>
      </c>
      <c r="B187" s="80"/>
      <c r="C187" s="87"/>
      <c r="D187" s="84"/>
      <c r="E187" s="87"/>
      <c r="F187" s="85"/>
      <c r="G187" s="87"/>
      <c r="H187" s="86"/>
      <c r="I187" s="87"/>
      <c r="J187" s="87"/>
    </row>
    <row r="188" spans="1:10" ht="21.75" customHeight="1">
      <c r="A188" s="90" t="s">
        <v>121</v>
      </c>
      <c r="B188" s="80"/>
      <c r="C188" s="87"/>
      <c r="D188" s="84"/>
      <c r="E188" s="87"/>
      <c r="F188" s="85"/>
      <c r="G188" s="87"/>
      <c r="H188" s="86"/>
      <c r="I188" s="87"/>
      <c r="J188" s="87"/>
    </row>
    <row r="189" spans="1:10" ht="21.75" customHeight="1">
      <c r="A189" s="90" t="s">
        <v>122</v>
      </c>
      <c r="B189" s="80"/>
      <c r="C189" s="83">
        <v>58347411</v>
      </c>
      <c r="D189" s="84"/>
      <c r="E189" s="83">
        <v>28373043</v>
      </c>
      <c r="F189" s="85"/>
      <c r="G189" s="83">
        <v>58347411</v>
      </c>
      <c r="H189" s="86"/>
      <c r="I189" s="83">
        <v>28373043</v>
      </c>
      <c r="J189" s="87"/>
    </row>
    <row r="190" spans="1:10" ht="21.75" customHeight="1">
      <c r="A190" s="90" t="s">
        <v>123</v>
      </c>
      <c r="B190" s="80"/>
      <c r="C190" s="87"/>
      <c r="D190" s="84"/>
      <c r="E190" s="87"/>
      <c r="F190" s="85"/>
      <c r="G190" s="87"/>
      <c r="H190" s="86"/>
      <c r="I190" s="87"/>
      <c r="J190" s="87"/>
    </row>
    <row r="191" spans="1:10" ht="21.75" customHeight="1">
      <c r="A191" s="90" t="s">
        <v>133</v>
      </c>
      <c r="B191" s="80"/>
      <c r="C191" s="83">
        <f>SUM(C182:C189)</f>
        <v>-233515279</v>
      </c>
      <c r="D191" s="84"/>
      <c r="E191" s="83">
        <f>SUM(E185:E189)</f>
        <v>-113492174</v>
      </c>
      <c r="F191" s="85"/>
      <c r="G191" s="83">
        <f>SUM(G182:G189)</f>
        <v>-233389648</v>
      </c>
      <c r="H191" s="86"/>
      <c r="I191" s="83">
        <f>SUM(I185:I189)</f>
        <v>-113492174</v>
      </c>
      <c r="J191" s="87"/>
    </row>
    <row r="192" spans="1:10" ht="21.75" customHeight="1">
      <c r="A192" s="82" t="s">
        <v>124</v>
      </c>
      <c r="B192" s="80"/>
      <c r="C192" s="83">
        <f>SUM(C191)</f>
        <v>-233515279</v>
      </c>
      <c r="D192" s="84"/>
      <c r="E192" s="83">
        <f>SUM(E191)</f>
        <v>-113492174</v>
      </c>
      <c r="F192" s="85"/>
      <c r="G192" s="83">
        <f>SUM(G191)</f>
        <v>-233389648</v>
      </c>
      <c r="H192" s="86"/>
      <c r="I192" s="83">
        <f>SUM(I191)</f>
        <v>-113492174</v>
      </c>
      <c r="J192" s="87"/>
    </row>
    <row r="193" spans="1:10" ht="21.75" customHeight="1" thickBot="1">
      <c r="A193" s="82" t="s">
        <v>125</v>
      </c>
      <c r="B193" s="80"/>
      <c r="C193" s="92">
        <f>SUM(C177,C192)</f>
        <v>10504036198</v>
      </c>
      <c r="D193" s="93"/>
      <c r="E193" s="92">
        <f>SUM(E177,E192)</f>
        <v>10540981876</v>
      </c>
      <c r="F193" s="85"/>
      <c r="G193" s="92">
        <f>SUM(G177,G192)</f>
        <v>10061991323</v>
      </c>
      <c r="H193" s="86"/>
      <c r="I193" s="92">
        <f>SUM(I177,I192)</f>
        <v>9925485573</v>
      </c>
      <c r="J193" s="87"/>
    </row>
    <row r="194" spans="1:10" ht="21.75" customHeight="1" thickTop="1">
      <c r="A194" s="82"/>
      <c r="B194" s="80"/>
      <c r="C194" s="87"/>
      <c r="D194" s="87"/>
      <c r="E194" s="87"/>
      <c r="F194" s="87"/>
      <c r="G194" s="87"/>
      <c r="H194" s="87"/>
      <c r="I194" s="87"/>
      <c r="J194" s="87"/>
    </row>
    <row r="195" spans="1:10" ht="21.75" customHeight="1">
      <c r="A195" s="82" t="s">
        <v>126</v>
      </c>
      <c r="B195" s="80"/>
      <c r="C195" s="12"/>
      <c r="D195" s="94"/>
      <c r="E195" s="12"/>
      <c r="F195" s="94"/>
      <c r="G195" s="61"/>
      <c r="H195" s="94"/>
      <c r="I195" s="61"/>
      <c r="J195" s="61"/>
    </row>
    <row r="196" spans="1:10" ht="21.75" customHeight="1">
      <c r="A196" s="72" t="s">
        <v>109</v>
      </c>
      <c r="B196" s="80"/>
      <c r="C196" s="14">
        <f>C193-C197</f>
        <v>10164117407</v>
      </c>
      <c r="D196" s="84"/>
      <c r="E196" s="14">
        <f>E193-E197</f>
        <v>10234133370</v>
      </c>
      <c r="F196" s="85"/>
      <c r="G196" s="14">
        <f>G193-G197</f>
        <v>10061991323</v>
      </c>
      <c r="H196" s="86"/>
      <c r="I196" s="14">
        <f>I193-I197</f>
        <v>9925485573</v>
      </c>
      <c r="J196" s="14"/>
    </row>
    <row r="197" spans="1:10" ht="21.75" customHeight="1">
      <c r="A197" s="72" t="s">
        <v>110</v>
      </c>
      <c r="B197" s="80"/>
      <c r="C197" s="14">
        <v>339918791</v>
      </c>
      <c r="D197" s="94"/>
      <c r="E197" s="14">
        <v>306848506</v>
      </c>
      <c r="F197" s="94"/>
      <c r="G197" s="14">
        <v>0</v>
      </c>
      <c r="H197" s="94"/>
      <c r="I197" s="14">
        <v>0</v>
      </c>
      <c r="J197" s="14"/>
    </row>
    <row r="198" spans="1:10" ht="21.75" customHeight="1" thickBot="1">
      <c r="A198" s="82"/>
      <c r="B198" s="80"/>
      <c r="C198" s="95">
        <f>SUM(C196:C197)</f>
        <v>10504036198</v>
      </c>
      <c r="D198" s="94"/>
      <c r="E198" s="95">
        <f>SUM(E196:E197)</f>
        <v>10540981876</v>
      </c>
      <c r="F198" s="94"/>
      <c r="G198" s="95">
        <f>SUM(G196:G197)</f>
        <v>10061991323</v>
      </c>
      <c r="H198" s="94"/>
      <c r="I198" s="95">
        <f>SUM(I196:I197)</f>
        <v>9925485573</v>
      </c>
      <c r="J198" s="14"/>
    </row>
    <row r="199" spans="1:10" ht="21.75" customHeight="1" thickTop="1">
      <c r="A199" s="82"/>
      <c r="B199" s="80"/>
      <c r="C199" s="14"/>
      <c r="D199" s="94"/>
      <c r="E199" s="14"/>
      <c r="F199" s="94"/>
      <c r="G199" s="14"/>
      <c r="H199" s="94"/>
      <c r="I199" s="14"/>
      <c r="J199" s="14"/>
    </row>
    <row r="200" spans="1:10" ht="21.75" customHeight="1">
      <c r="A200" s="5" t="s">
        <v>36</v>
      </c>
      <c r="B200" s="80"/>
      <c r="C200" s="14"/>
      <c r="D200" s="94"/>
      <c r="E200" s="14"/>
      <c r="F200" s="94"/>
      <c r="G200" s="14"/>
      <c r="H200" s="94"/>
      <c r="I200" s="14"/>
      <c r="J200" s="14"/>
    </row>
    <row r="201" spans="1:10" ht="21.75" customHeight="1">
      <c r="A201" s="76"/>
      <c r="B201" s="80"/>
      <c r="C201" s="14"/>
      <c r="D201" s="94"/>
      <c r="E201" s="14"/>
      <c r="F201" s="94"/>
      <c r="G201" s="14"/>
      <c r="H201" s="94"/>
      <c r="I201" s="14"/>
      <c r="J201" s="14"/>
    </row>
    <row r="202" spans="1:10" ht="21.75" customHeight="1">
      <c r="A202" s="76"/>
      <c r="B202" s="80"/>
      <c r="C202" s="14"/>
      <c r="D202" s="94"/>
      <c r="E202" s="14"/>
      <c r="F202" s="94"/>
      <c r="G202" s="14"/>
      <c r="H202" s="94"/>
      <c r="I202" s="14"/>
      <c r="J202" s="14"/>
    </row>
    <row r="203" spans="1:10" ht="21.75" customHeight="1">
      <c r="A203" s="76"/>
      <c r="B203" s="80"/>
      <c r="C203" s="14"/>
      <c r="D203" s="94"/>
      <c r="E203" s="14"/>
      <c r="F203" s="94"/>
      <c r="G203" s="14"/>
      <c r="H203" s="94"/>
      <c r="I203" s="14"/>
      <c r="J203" s="14"/>
    </row>
    <row r="204" spans="1:10" ht="21.75" customHeight="1">
      <c r="A204" s="76"/>
      <c r="B204" s="80"/>
      <c r="C204" s="14"/>
      <c r="D204" s="94"/>
      <c r="E204" s="14"/>
      <c r="F204" s="94"/>
      <c r="G204" s="14"/>
      <c r="H204" s="94"/>
      <c r="I204" s="14"/>
      <c r="J204" s="14"/>
    </row>
    <row r="205" spans="1:10" ht="21.75" customHeight="1">
      <c r="A205" s="76"/>
      <c r="B205" s="80"/>
      <c r="C205" s="14"/>
      <c r="D205" s="94"/>
      <c r="E205" s="14"/>
      <c r="F205" s="94"/>
      <c r="G205" s="14"/>
      <c r="H205" s="94"/>
      <c r="I205" s="14"/>
      <c r="J205" s="14"/>
    </row>
    <row r="206" spans="1:10" ht="21.75" customHeight="1">
      <c r="A206" s="76"/>
      <c r="B206" s="80"/>
      <c r="C206" s="14"/>
      <c r="D206" s="94"/>
      <c r="E206" s="14"/>
      <c r="F206" s="94"/>
      <c r="G206" s="14"/>
      <c r="H206" s="94"/>
      <c r="I206" s="14"/>
      <c r="J206" s="14"/>
    </row>
    <row r="207" spans="1:10" ht="21.75" customHeight="1">
      <c r="A207" s="76"/>
      <c r="B207" s="80"/>
      <c r="C207" s="14"/>
      <c r="D207" s="94"/>
      <c r="E207" s="14"/>
      <c r="F207" s="94"/>
      <c r="G207" s="14"/>
      <c r="H207" s="94"/>
      <c r="I207" s="14"/>
      <c r="J207" s="14"/>
    </row>
    <row r="208" spans="1:10" ht="21.75" customHeight="1">
      <c r="A208" s="76"/>
      <c r="B208" s="77"/>
      <c r="C208" s="8"/>
      <c r="D208" s="8"/>
      <c r="E208" s="8"/>
      <c r="F208" s="8"/>
      <c r="G208" s="8"/>
      <c r="H208" s="8"/>
      <c r="I208" s="8"/>
      <c r="J208" s="8"/>
    </row>
    <row r="209" spans="1:10" ht="21.75" customHeight="1">
      <c r="A209" s="5"/>
      <c r="B209" s="11"/>
      <c r="C209" s="8"/>
      <c r="D209" s="8"/>
      <c r="E209" s="8"/>
      <c r="F209" s="8"/>
      <c r="G209" s="11"/>
      <c r="H209" s="8"/>
      <c r="I209" s="8"/>
      <c r="J209" s="8"/>
    </row>
    <row r="210" spans="1:10" ht="21.75" customHeight="1">
      <c r="A210" s="5"/>
      <c r="B210" s="5"/>
      <c r="C210" s="8"/>
      <c r="D210" s="8"/>
      <c r="E210" s="8"/>
      <c r="F210" s="8"/>
      <c r="G210" s="11"/>
      <c r="H210" s="8"/>
      <c r="I210" s="8"/>
      <c r="J210" s="8"/>
    </row>
    <row r="211" spans="1:10" ht="21.75" customHeight="1">
      <c r="A211" s="76"/>
      <c r="B211" s="80"/>
      <c r="C211" s="14"/>
      <c r="D211" s="94"/>
      <c r="E211" s="14"/>
      <c r="F211" s="94"/>
      <c r="G211" s="14"/>
      <c r="H211" s="94"/>
      <c r="I211" s="14"/>
      <c r="J211" s="14"/>
    </row>
    <row r="212" spans="1:10" ht="21.75" customHeight="1">
      <c r="A212" s="76"/>
      <c r="B212" s="80"/>
      <c r="C212" s="14"/>
      <c r="D212" s="94"/>
      <c r="E212" s="14"/>
      <c r="F212" s="94"/>
      <c r="G212" s="14"/>
      <c r="H212" s="94"/>
      <c r="I212" s="14"/>
      <c r="J212" s="14"/>
    </row>
    <row r="213" spans="1:10" ht="21.75" customHeight="1">
      <c r="A213" s="76"/>
      <c r="B213" s="80"/>
      <c r="C213" s="14"/>
      <c r="D213" s="94"/>
      <c r="E213" s="14"/>
      <c r="F213" s="94"/>
      <c r="G213" s="14"/>
      <c r="H213" s="94"/>
      <c r="I213" s="14"/>
      <c r="J213" s="14"/>
    </row>
    <row r="214" spans="1:10" ht="21.75" customHeight="1">
      <c r="A214" s="76"/>
      <c r="B214" s="80"/>
      <c r="C214" s="14"/>
      <c r="D214" s="94"/>
      <c r="E214" s="14"/>
      <c r="F214" s="94"/>
      <c r="G214" s="14"/>
      <c r="H214" s="94"/>
      <c r="I214" s="14"/>
      <c r="J214" s="14"/>
    </row>
    <row r="215" spans="1:10" ht="21.75" customHeight="1">
      <c r="A215" s="76"/>
      <c r="B215" s="80"/>
      <c r="C215" s="14"/>
      <c r="D215" s="94"/>
      <c r="E215" s="14"/>
      <c r="F215" s="94"/>
      <c r="G215" s="14"/>
      <c r="H215" s="94"/>
      <c r="I215" s="14"/>
      <c r="J215" s="14"/>
    </row>
    <row r="216" spans="1:10" ht="21.75" customHeight="1">
      <c r="A216" s="76"/>
      <c r="B216" s="80"/>
      <c r="C216" s="14"/>
      <c r="D216" s="94"/>
      <c r="E216" s="14"/>
      <c r="F216" s="94"/>
      <c r="G216" s="14"/>
      <c r="H216" s="94"/>
      <c r="I216" s="14"/>
      <c r="J216" s="14"/>
    </row>
    <row r="217" spans="1:10" ht="21.75" customHeight="1">
      <c r="A217" s="76"/>
      <c r="B217" s="80"/>
      <c r="C217" s="14"/>
      <c r="D217" s="94"/>
      <c r="E217" s="14"/>
      <c r="F217" s="94"/>
      <c r="G217" s="14"/>
      <c r="H217" s="94"/>
      <c r="I217" s="80"/>
      <c r="J217" s="80"/>
    </row>
    <row r="218" spans="1:10" ht="21.75" customHeight="1">
      <c r="A218" s="76"/>
      <c r="B218" s="80"/>
      <c r="C218" s="14"/>
      <c r="D218" s="94"/>
      <c r="E218" s="14"/>
      <c r="F218" s="94"/>
      <c r="G218" s="14"/>
      <c r="H218" s="94"/>
      <c r="I218" s="80"/>
      <c r="J218" s="80"/>
    </row>
    <row r="219" spans="1:10" ht="21.75" customHeight="1">
      <c r="A219" s="76"/>
      <c r="B219" s="80"/>
      <c r="C219" s="14"/>
      <c r="D219" s="94"/>
      <c r="E219" s="14"/>
      <c r="F219" s="94"/>
      <c r="G219" s="14"/>
      <c r="H219" s="94"/>
      <c r="I219" s="14"/>
      <c r="J219" s="14"/>
    </row>
    <row r="220" spans="1:10" ht="21.75" customHeight="1">
      <c r="A220" s="76"/>
      <c r="B220" s="80"/>
      <c r="C220" s="14"/>
      <c r="D220" s="94"/>
      <c r="E220" s="14"/>
      <c r="F220" s="94"/>
      <c r="G220" s="14"/>
      <c r="H220" s="94"/>
      <c r="I220" s="14"/>
      <c r="J220" s="14"/>
    </row>
    <row r="221" spans="1:10" ht="21.75" customHeight="1">
      <c r="A221" s="76"/>
      <c r="B221" s="80"/>
      <c r="C221" s="14"/>
      <c r="D221" s="94"/>
      <c r="E221" s="14"/>
      <c r="F221" s="94"/>
      <c r="G221" s="14"/>
      <c r="H221" s="94"/>
      <c r="I221" s="14"/>
      <c r="J221" s="14"/>
    </row>
    <row r="222" spans="1:10" ht="21.75" customHeight="1">
      <c r="A222" s="76"/>
      <c r="B222" s="80"/>
      <c r="C222" s="14"/>
      <c r="D222" s="94"/>
      <c r="E222" s="14"/>
      <c r="F222" s="94"/>
      <c r="G222" s="14"/>
      <c r="H222" s="94"/>
      <c r="I222" s="14"/>
      <c r="J222" s="14"/>
    </row>
    <row r="223" spans="1:10" ht="21.75" customHeight="1">
      <c r="A223" s="76"/>
      <c r="B223" s="80"/>
      <c r="C223" s="14"/>
      <c r="D223" s="94"/>
      <c r="E223" s="14"/>
      <c r="F223" s="94"/>
      <c r="G223" s="14"/>
      <c r="H223" s="94"/>
      <c r="I223" s="14"/>
      <c r="J223" s="14"/>
    </row>
    <row r="224" spans="1:10" ht="21.75" customHeight="1">
      <c r="A224" s="76"/>
      <c r="B224" s="80"/>
      <c r="C224" s="14"/>
      <c r="D224" s="94"/>
      <c r="E224" s="14"/>
      <c r="F224" s="94"/>
      <c r="G224" s="14"/>
      <c r="H224" s="94"/>
      <c r="I224" s="14">
        <v>7</v>
      </c>
      <c r="J224" s="14"/>
    </row>
  </sheetData>
  <mergeCells count="12">
    <mergeCell ref="A60:I60"/>
    <mergeCell ref="A2:I2"/>
    <mergeCell ref="A3:I3"/>
    <mergeCell ref="A4:I4"/>
    <mergeCell ref="A58:I58"/>
    <mergeCell ref="A59:I59"/>
    <mergeCell ref="A172:I172"/>
    <mergeCell ref="A114:I114"/>
    <mergeCell ref="A115:I115"/>
    <mergeCell ref="A116:I116"/>
    <mergeCell ref="A170:I170"/>
    <mergeCell ref="A171:I171"/>
  </mergeCells>
  <pageMargins left="0.78740157480314965" right="0.19685039370078741" top="0.55118110236220474" bottom="0.39370078740157483" header="0.19685039370078741" footer="0.19685039370078741"/>
  <pageSetup paperSize="9" scale="67" fitToHeight="2" orientation="portrait" useFirstPageNumber="1" r:id="rId1"/>
  <headerFooter alignWithMargins="0"/>
  <rowBreaks count="3" manualBreakCount="3">
    <brk id="56" max="9" man="1"/>
    <brk id="112" max="9" man="1"/>
    <brk id="168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T37"/>
  <sheetViews>
    <sheetView view="pageBreakPreview" topLeftCell="A10" zoomScale="60" zoomScaleNormal="60" workbookViewId="0">
      <selection activeCell="W10" sqref="W10"/>
    </sheetView>
  </sheetViews>
  <sheetFormatPr defaultRowHeight="26.25" customHeight="1"/>
  <cols>
    <col min="1" max="1" width="43.7109375" style="10" customWidth="1"/>
    <col min="2" max="2" width="8.85546875" style="10" customWidth="1"/>
    <col min="3" max="3" width="2" style="10" customWidth="1"/>
    <col min="4" max="4" width="20.140625" style="10" customWidth="1"/>
    <col min="5" max="5" width="2" style="10" customWidth="1"/>
    <col min="6" max="6" width="20.140625" style="10" customWidth="1"/>
    <col min="7" max="7" width="2" style="10" customWidth="1"/>
    <col min="8" max="8" width="20.140625" style="10" customWidth="1"/>
    <col min="9" max="9" width="1.85546875" style="10" customWidth="1"/>
    <col min="10" max="10" width="20.140625" style="10" customWidth="1"/>
    <col min="11" max="11" width="2" style="10" customWidth="1"/>
    <col min="12" max="12" width="21" style="10" customWidth="1"/>
    <col min="13" max="13" width="2" style="10" customWidth="1"/>
    <col min="14" max="14" width="20.140625" style="10" customWidth="1"/>
    <col min="15" max="15" width="2" style="10" customWidth="1"/>
    <col min="16" max="16" width="20.140625" style="10" customWidth="1"/>
    <col min="17" max="17" width="2" style="10" customWidth="1"/>
    <col min="18" max="18" width="20.140625" style="10" customWidth="1"/>
    <col min="19" max="19" width="2" style="10" customWidth="1"/>
    <col min="20" max="20" width="20.140625" style="10" customWidth="1"/>
    <col min="21" max="21" width="9.140625" style="10" customWidth="1"/>
    <col min="22" max="22" width="16.5703125" style="10" bestFit="1" customWidth="1"/>
    <col min="23" max="23" width="12.42578125" style="10" bestFit="1" customWidth="1"/>
    <col min="24" max="250" width="9.140625" style="10"/>
    <col min="251" max="251" width="44.85546875" style="10" customWidth="1"/>
    <col min="252" max="252" width="19.140625" style="10" customWidth="1"/>
    <col min="253" max="253" width="2" style="10" customWidth="1"/>
    <col min="254" max="254" width="19.140625" style="10" customWidth="1"/>
    <col min="255" max="255" width="2" style="10" customWidth="1"/>
    <col min="256" max="256" width="19.140625" style="10" customWidth="1"/>
    <col min="257" max="257" width="2" style="10" customWidth="1"/>
    <col min="258" max="258" width="19.140625" style="10" customWidth="1"/>
    <col min="259" max="259" width="1.85546875" style="10" customWidth="1"/>
    <col min="260" max="260" width="19.140625" style="10" customWidth="1"/>
    <col min="261" max="261" width="1.85546875" style="10" customWidth="1"/>
    <col min="262" max="262" width="19.140625" style="10" customWidth="1"/>
    <col min="263" max="263" width="1.85546875" style="10" customWidth="1"/>
    <col min="264" max="264" width="19.140625" style="10" customWidth="1"/>
    <col min="265" max="265" width="2" style="10" customWidth="1"/>
    <col min="266" max="266" width="19.140625" style="10" customWidth="1"/>
    <col min="267" max="267" width="2" style="10" customWidth="1"/>
    <col min="268" max="268" width="19.140625" style="10" customWidth="1"/>
    <col min="269" max="269" width="2" style="10" customWidth="1"/>
    <col min="270" max="270" width="19.140625" style="10" customWidth="1"/>
    <col min="271" max="271" width="2" style="10" customWidth="1"/>
    <col min="272" max="272" width="19.140625" style="10" customWidth="1"/>
    <col min="273" max="273" width="2" style="10" customWidth="1"/>
    <col min="274" max="274" width="19.140625" style="10" customWidth="1"/>
    <col min="275" max="275" width="2" style="10" customWidth="1"/>
    <col min="276" max="276" width="19.140625" style="10" customWidth="1"/>
    <col min="277" max="506" width="9.140625" style="10"/>
    <col min="507" max="507" width="44.85546875" style="10" customWidth="1"/>
    <col min="508" max="508" width="19.140625" style="10" customWidth="1"/>
    <col min="509" max="509" width="2" style="10" customWidth="1"/>
    <col min="510" max="510" width="19.140625" style="10" customWidth="1"/>
    <col min="511" max="511" width="2" style="10" customWidth="1"/>
    <col min="512" max="512" width="19.140625" style="10" customWidth="1"/>
    <col min="513" max="513" width="2" style="10" customWidth="1"/>
    <col min="514" max="514" width="19.140625" style="10" customWidth="1"/>
    <col min="515" max="515" width="1.85546875" style="10" customWidth="1"/>
    <col min="516" max="516" width="19.140625" style="10" customWidth="1"/>
    <col min="517" max="517" width="1.85546875" style="10" customWidth="1"/>
    <col min="518" max="518" width="19.140625" style="10" customWidth="1"/>
    <col min="519" max="519" width="1.85546875" style="10" customWidth="1"/>
    <col min="520" max="520" width="19.140625" style="10" customWidth="1"/>
    <col min="521" max="521" width="2" style="10" customWidth="1"/>
    <col min="522" max="522" width="19.140625" style="10" customWidth="1"/>
    <col min="523" max="523" width="2" style="10" customWidth="1"/>
    <col min="524" max="524" width="19.140625" style="10" customWidth="1"/>
    <col min="525" max="525" width="2" style="10" customWidth="1"/>
    <col min="526" max="526" width="19.140625" style="10" customWidth="1"/>
    <col min="527" max="527" width="2" style="10" customWidth="1"/>
    <col min="528" max="528" width="19.140625" style="10" customWidth="1"/>
    <col min="529" max="529" width="2" style="10" customWidth="1"/>
    <col min="530" max="530" width="19.140625" style="10" customWidth="1"/>
    <col min="531" max="531" width="2" style="10" customWidth="1"/>
    <col min="532" max="532" width="19.140625" style="10" customWidth="1"/>
    <col min="533" max="762" width="9.140625" style="10"/>
    <col min="763" max="763" width="44.85546875" style="10" customWidth="1"/>
    <col min="764" max="764" width="19.140625" style="10" customWidth="1"/>
    <col min="765" max="765" width="2" style="10" customWidth="1"/>
    <col min="766" max="766" width="19.140625" style="10" customWidth="1"/>
    <col min="767" max="767" width="2" style="10" customWidth="1"/>
    <col min="768" max="768" width="19.140625" style="10" customWidth="1"/>
    <col min="769" max="769" width="2" style="10" customWidth="1"/>
    <col min="770" max="770" width="19.140625" style="10" customWidth="1"/>
    <col min="771" max="771" width="1.85546875" style="10" customWidth="1"/>
    <col min="772" max="772" width="19.140625" style="10" customWidth="1"/>
    <col min="773" max="773" width="1.85546875" style="10" customWidth="1"/>
    <col min="774" max="774" width="19.140625" style="10" customWidth="1"/>
    <col min="775" max="775" width="1.85546875" style="10" customWidth="1"/>
    <col min="776" max="776" width="19.140625" style="10" customWidth="1"/>
    <col min="777" max="777" width="2" style="10" customWidth="1"/>
    <col min="778" max="778" width="19.140625" style="10" customWidth="1"/>
    <col min="779" max="779" width="2" style="10" customWidth="1"/>
    <col min="780" max="780" width="19.140625" style="10" customWidth="1"/>
    <col min="781" max="781" width="2" style="10" customWidth="1"/>
    <col min="782" max="782" width="19.140625" style="10" customWidth="1"/>
    <col min="783" max="783" width="2" style="10" customWidth="1"/>
    <col min="784" max="784" width="19.140625" style="10" customWidth="1"/>
    <col min="785" max="785" width="2" style="10" customWidth="1"/>
    <col min="786" max="786" width="19.140625" style="10" customWidth="1"/>
    <col min="787" max="787" width="2" style="10" customWidth="1"/>
    <col min="788" max="788" width="19.140625" style="10" customWidth="1"/>
    <col min="789" max="1018" width="9.140625" style="10"/>
    <col min="1019" max="1019" width="44.85546875" style="10" customWidth="1"/>
    <col min="1020" max="1020" width="19.140625" style="10" customWidth="1"/>
    <col min="1021" max="1021" width="2" style="10" customWidth="1"/>
    <col min="1022" max="1022" width="19.140625" style="10" customWidth="1"/>
    <col min="1023" max="1023" width="2" style="10" customWidth="1"/>
    <col min="1024" max="1024" width="19.140625" style="10" customWidth="1"/>
    <col min="1025" max="1025" width="2" style="10" customWidth="1"/>
    <col min="1026" max="1026" width="19.140625" style="10" customWidth="1"/>
    <col min="1027" max="1027" width="1.85546875" style="10" customWidth="1"/>
    <col min="1028" max="1028" width="19.140625" style="10" customWidth="1"/>
    <col min="1029" max="1029" width="1.85546875" style="10" customWidth="1"/>
    <col min="1030" max="1030" width="19.140625" style="10" customWidth="1"/>
    <col min="1031" max="1031" width="1.85546875" style="10" customWidth="1"/>
    <col min="1032" max="1032" width="19.140625" style="10" customWidth="1"/>
    <col min="1033" max="1033" width="2" style="10" customWidth="1"/>
    <col min="1034" max="1034" width="19.140625" style="10" customWidth="1"/>
    <col min="1035" max="1035" width="2" style="10" customWidth="1"/>
    <col min="1036" max="1036" width="19.140625" style="10" customWidth="1"/>
    <col min="1037" max="1037" width="2" style="10" customWidth="1"/>
    <col min="1038" max="1038" width="19.140625" style="10" customWidth="1"/>
    <col min="1039" max="1039" width="2" style="10" customWidth="1"/>
    <col min="1040" max="1040" width="19.140625" style="10" customWidth="1"/>
    <col min="1041" max="1041" width="2" style="10" customWidth="1"/>
    <col min="1042" max="1042" width="19.140625" style="10" customWidth="1"/>
    <col min="1043" max="1043" width="2" style="10" customWidth="1"/>
    <col min="1044" max="1044" width="19.140625" style="10" customWidth="1"/>
    <col min="1045" max="1274" width="9.140625" style="10"/>
    <col min="1275" max="1275" width="44.85546875" style="10" customWidth="1"/>
    <col min="1276" max="1276" width="19.140625" style="10" customWidth="1"/>
    <col min="1277" max="1277" width="2" style="10" customWidth="1"/>
    <col min="1278" max="1278" width="19.140625" style="10" customWidth="1"/>
    <col min="1279" max="1279" width="2" style="10" customWidth="1"/>
    <col min="1280" max="1280" width="19.140625" style="10" customWidth="1"/>
    <col min="1281" max="1281" width="2" style="10" customWidth="1"/>
    <col min="1282" max="1282" width="19.140625" style="10" customWidth="1"/>
    <col min="1283" max="1283" width="1.85546875" style="10" customWidth="1"/>
    <col min="1284" max="1284" width="19.140625" style="10" customWidth="1"/>
    <col min="1285" max="1285" width="1.85546875" style="10" customWidth="1"/>
    <col min="1286" max="1286" width="19.140625" style="10" customWidth="1"/>
    <col min="1287" max="1287" width="1.85546875" style="10" customWidth="1"/>
    <col min="1288" max="1288" width="19.140625" style="10" customWidth="1"/>
    <col min="1289" max="1289" width="2" style="10" customWidth="1"/>
    <col min="1290" max="1290" width="19.140625" style="10" customWidth="1"/>
    <col min="1291" max="1291" width="2" style="10" customWidth="1"/>
    <col min="1292" max="1292" width="19.140625" style="10" customWidth="1"/>
    <col min="1293" max="1293" width="2" style="10" customWidth="1"/>
    <col min="1294" max="1294" width="19.140625" style="10" customWidth="1"/>
    <col min="1295" max="1295" width="2" style="10" customWidth="1"/>
    <col min="1296" max="1296" width="19.140625" style="10" customWidth="1"/>
    <col min="1297" max="1297" width="2" style="10" customWidth="1"/>
    <col min="1298" max="1298" width="19.140625" style="10" customWidth="1"/>
    <col min="1299" max="1299" width="2" style="10" customWidth="1"/>
    <col min="1300" max="1300" width="19.140625" style="10" customWidth="1"/>
    <col min="1301" max="1530" width="9.140625" style="10"/>
    <col min="1531" max="1531" width="44.85546875" style="10" customWidth="1"/>
    <col min="1532" max="1532" width="19.140625" style="10" customWidth="1"/>
    <col min="1533" max="1533" width="2" style="10" customWidth="1"/>
    <col min="1534" max="1534" width="19.140625" style="10" customWidth="1"/>
    <col min="1535" max="1535" width="2" style="10" customWidth="1"/>
    <col min="1536" max="1536" width="19.140625" style="10" customWidth="1"/>
    <col min="1537" max="1537" width="2" style="10" customWidth="1"/>
    <col min="1538" max="1538" width="19.140625" style="10" customWidth="1"/>
    <col min="1539" max="1539" width="1.85546875" style="10" customWidth="1"/>
    <col min="1540" max="1540" width="19.140625" style="10" customWidth="1"/>
    <col min="1541" max="1541" width="1.85546875" style="10" customWidth="1"/>
    <col min="1542" max="1542" width="19.140625" style="10" customWidth="1"/>
    <col min="1543" max="1543" width="1.85546875" style="10" customWidth="1"/>
    <col min="1544" max="1544" width="19.140625" style="10" customWidth="1"/>
    <col min="1545" max="1545" width="2" style="10" customWidth="1"/>
    <col min="1546" max="1546" width="19.140625" style="10" customWidth="1"/>
    <col min="1547" max="1547" width="2" style="10" customWidth="1"/>
    <col min="1548" max="1548" width="19.140625" style="10" customWidth="1"/>
    <col min="1549" max="1549" width="2" style="10" customWidth="1"/>
    <col min="1550" max="1550" width="19.140625" style="10" customWidth="1"/>
    <col min="1551" max="1551" width="2" style="10" customWidth="1"/>
    <col min="1552" max="1552" width="19.140625" style="10" customWidth="1"/>
    <col min="1553" max="1553" width="2" style="10" customWidth="1"/>
    <col min="1554" max="1554" width="19.140625" style="10" customWidth="1"/>
    <col min="1555" max="1555" width="2" style="10" customWidth="1"/>
    <col min="1556" max="1556" width="19.140625" style="10" customWidth="1"/>
    <col min="1557" max="1786" width="9.140625" style="10"/>
    <col min="1787" max="1787" width="44.85546875" style="10" customWidth="1"/>
    <col min="1788" max="1788" width="19.140625" style="10" customWidth="1"/>
    <col min="1789" max="1789" width="2" style="10" customWidth="1"/>
    <col min="1790" max="1790" width="19.140625" style="10" customWidth="1"/>
    <col min="1791" max="1791" width="2" style="10" customWidth="1"/>
    <col min="1792" max="1792" width="19.140625" style="10" customWidth="1"/>
    <col min="1793" max="1793" width="2" style="10" customWidth="1"/>
    <col min="1794" max="1794" width="19.140625" style="10" customWidth="1"/>
    <col min="1795" max="1795" width="1.85546875" style="10" customWidth="1"/>
    <col min="1796" max="1796" width="19.140625" style="10" customWidth="1"/>
    <col min="1797" max="1797" width="1.85546875" style="10" customWidth="1"/>
    <col min="1798" max="1798" width="19.140625" style="10" customWidth="1"/>
    <col min="1799" max="1799" width="1.85546875" style="10" customWidth="1"/>
    <col min="1800" max="1800" width="19.140625" style="10" customWidth="1"/>
    <col min="1801" max="1801" width="2" style="10" customWidth="1"/>
    <col min="1802" max="1802" width="19.140625" style="10" customWidth="1"/>
    <col min="1803" max="1803" width="2" style="10" customWidth="1"/>
    <col min="1804" max="1804" width="19.140625" style="10" customWidth="1"/>
    <col min="1805" max="1805" width="2" style="10" customWidth="1"/>
    <col min="1806" max="1806" width="19.140625" style="10" customWidth="1"/>
    <col min="1807" max="1807" width="2" style="10" customWidth="1"/>
    <col min="1808" max="1808" width="19.140625" style="10" customWidth="1"/>
    <col min="1809" max="1809" width="2" style="10" customWidth="1"/>
    <col min="1810" max="1810" width="19.140625" style="10" customWidth="1"/>
    <col min="1811" max="1811" width="2" style="10" customWidth="1"/>
    <col min="1812" max="1812" width="19.140625" style="10" customWidth="1"/>
    <col min="1813" max="2042" width="9.140625" style="10"/>
    <col min="2043" max="2043" width="44.85546875" style="10" customWidth="1"/>
    <col min="2044" max="2044" width="19.140625" style="10" customWidth="1"/>
    <col min="2045" max="2045" width="2" style="10" customWidth="1"/>
    <col min="2046" max="2046" width="19.140625" style="10" customWidth="1"/>
    <col min="2047" max="2047" width="2" style="10" customWidth="1"/>
    <col min="2048" max="2048" width="19.140625" style="10" customWidth="1"/>
    <col min="2049" max="2049" width="2" style="10" customWidth="1"/>
    <col min="2050" max="2050" width="19.140625" style="10" customWidth="1"/>
    <col min="2051" max="2051" width="1.85546875" style="10" customWidth="1"/>
    <col min="2052" max="2052" width="19.140625" style="10" customWidth="1"/>
    <col min="2053" max="2053" width="1.85546875" style="10" customWidth="1"/>
    <col min="2054" max="2054" width="19.140625" style="10" customWidth="1"/>
    <col min="2055" max="2055" width="1.85546875" style="10" customWidth="1"/>
    <col min="2056" max="2056" width="19.140625" style="10" customWidth="1"/>
    <col min="2057" max="2057" width="2" style="10" customWidth="1"/>
    <col min="2058" max="2058" width="19.140625" style="10" customWidth="1"/>
    <col min="2059" max="2059" width="2" style="10" customWidth="1"/>
    <col min="2060" max="2060" width="19.140625" style="10" customWidth="1"/>
    <col min="2061" max="2061" width="2" style="10" customWidth="1"/>
    <col min="2062" max="2062" width="19.140625" style="10" customWidth="1"/>
    <col min="2063" max="2063" width="2" style="10" customWidth="1"/>
    <col min="2064" max="2064" width="19.140625" style="10" customWidth="1"/>
    <col min="2065" max="2065" width="2" style="10" customWidth="1"/>
    <col min="2066" max="2066" width="19.140625" style="10" customWidth="1"/>
    <col min="2067" max="2067" width="2" style="10" customWidth="1"/>
    <col min="2068" max="2068" width="19.140625" style="10" customWidth="1"/>
    <col min="2069" max="2298" width="9.140625" style="10"/>
    <col min="2299" max="2299" width="44.85546875" style="10" customWidth="1"/>
    <col min="2300" max="2300" width="19.140625" style="10" customWidth="1"/>
    <col min="2301" max="2301" width="2" style="10" customWidth="1"/>
    <col min="2302" max="2302" width="19.140625" style="10" customWidth="1"/>
    <col min="2303" max="2303" width="2" style="10" customWidth="1"/>
    <col min="2304" max="2304" width="19.140625" style="10" customWidth="1"/>
    <col min="2305" max="2305" width="2" style="10" customWidth="1"/>
    <col min="2306" max="2306" width="19.140625" style="10" customWidth="1"/>
    <col min="2307" max="2307" width="1.85546875" style="10" customWidth="1"/>
    <col min="2308" max="2308" width="19.140625" style="10" customWidth="1"/>
    <col min="2309" max="2309" width="1.85546875" style="10" customWidth="1"/>
    <col min="2310" max="2310" width="19.140625" style="10" customWidth="1"/>
    <col min="2311" max="2311" width="1.85546875" style="10" customWidth="1"/>
    <col min="2312" max="2312" width="19.140625" style="10" customWidth="1"/>
    <col min="2313" max="2313" width="2" style="10" customWidth="1"/>
    <col min="2314" max="2314" width="19.140625" style="10" customWidth="1"/>
    <col min="2315" max="2315" width="2" style="10" customWidth="1"/>
    <col min="2316" max="2316" width="19.140625" style="10" customWidth="1"/>
    <col min="2317" max="2317" width="2" style="10" customWidth="1"/>
    <col min="2318" max="2318" width="19.140625" style="10" customWidth="1"/>
    <col min="2319" max="2319" width="2" style="10" customWidth="1"/>
    <col min="2320" max="2320" width="19.140625" style="10" customWidth="1"/>
    <col min="2321" max="2321" width="2" style="10" customWidth="1"/>
    <col min="2322" max="2322" width="19.140625" style="10" customWidth="1"/>
    <col min="2323" max="2323" width="2" style="10" customWidth="1"/>
    <col min="2324" max="2324" width="19.140625" style="10" customWidth="1"/>
    <col min="2325" max="2554" width="9.140625" style="10"/>
    <col min="2555" max="2555" width="44.85546875" style="10" customWidth="1"/>
    <col min="2556" max="2556" width="19.140625" style="10" customWidth="1"/>
    <col min="2557" max="2557" width="2" style="10" customWidth="1"/>
    <col min="2558" max="2558" width="19.140625" style="10" customWidth="1"/>
    <col min="2559" max="2559" width="2" style="10" customWidth="1"/>
    <col min="2560" max="2560" width="19.140625" style="10" customWidth="1"/>
    <col min="2561" max="2561" width="2" style="10" customWidth="1"/>
    <col min="2562" max="2562" width="19.140625" style="10" customWidth="1"/>
    <col min="2563" max="2563" width="1.85546875" style="10" customWidth="1"/>
    <col min="2564" max="2564" width="19.140625" style="10" customWidth="1"/>
    <col min="2565" max="2565" width="1.85546875" style="10" customWidth="1"/>
    <col min="2566" max="2566" width="19.140625" style="10" customWidth="1"/>
    <col min="2567" max="2567" width="1.85546875" style="10" customWidth="1"/>
    <col min="2568" max="2568" width="19.140625" style="10" customWidth="1"/>
    <col min="2569" max="2569" width="2" style="10" customWidth="1"/>
    <col min="2570" max="2570" width="19.140625" style="10" customWidth="1"/>
    <col min="2571" max="2571" width="2" style="10" customWidth="1"/>
    <col min="2572" max="2572" width="19.140625" style="10" customWidth="1"/>
    <col min="2573" max="2573" width="2" style="10" customWidth="1"/>
    <col min="2574" max="2574" width="19.140625" style="10" customWidth="1"/>
    <col min="2575" max="2575" width="2" style="10" customWidth="1"/>
    <col min="2576" max="2576" width="19.140625" style="10" customWidth="1"/>
    <col min="2577" max="2577" width="2" style="10" customWidth="1"/>
    <col min="2578" max="2578" width="19.140625" style="10" customWidth="1"/>
    <col min="2579" max="2579" width="2" style="10" customWidth="1"/>
    <col min="2580" max="2580" width="19.140625" style="10" customWidth="1"/>
    <col min="2581" max="2810" width="9.140625" style="10"/>
    <col min="2811" max="2811" width="44.85546875" style="10" customWidth="1"/>
    <col min="2812" max="2812" width="19.140625" style="10" customWidth="1"/>
    <col min="2813" max="2813" width="2" style="10" customWidth="1"/>
    <col min="2814" max="2814" width="19.140625" style="10" customWidth="1"/>
    <col min="2815" max="2815" width="2" style="10" customWidth="1"/>
    <col min="2816" max="2816" width="19.140625" style="10" customWidth="1"/>
    <col min="2817" max="2817" width="2" style="10" customWidth="1"/>
    <col min="2818" max="2818" width="19.140625" style="10" customWidth="1"/>
    <col min="2819" max="2819" width="1.85546875" style="10" customWidth="1"/>
    <col min="2820" max="2820" width="19.140625" style="10" customWidth="1"/>
    <col min="2821" max="2821" width="1.85546875" style="10" customWidth="1"/>
    <col min="2822" max="2822" width="19.140625" style="10" customWidth="1"/>
    <col min="2823" max="2823" width="1.85546875" style="10" customWidth="1"/>
    <col min="2824" max="2824" width="19.140625" style="10" customWidth="1"/>
    <col min="2825" max="2825" width="2" style="10" customWidth="1"/>
    <col min="2826" max="2826" width="19.140625" style="10" customWidth="1"/>
    <col min="2827" max="2827" width="2" style="10" customWidth="1"/>
    <col min="2828" max="2828" width="19.140625" style="10" customWidth="1"/>
    <col min="2829" max="2829" width="2" style="10" customWidth="1"/>
    <col min="2830" max="2830" width="19.140625" style="10" customWidth="1"/>
    <col min="2831" max="2831" width="2" style="10" customWidth="1"/>
    <col min="2832" max="2832" width="19.140625" style="10" customWidth="1"/>
    <col min="2833" max="2833" width="2" style="10" customWidth="1"/>
    <col min="2834" max="2834" width="19.140625" style="10" customWidth="1"/>
    <col min="2835" max="2835" width="2" style="10" customWidth="1"/>
    <col min="2836" max="2836" width="19.140625" style="10" customWidth="1"/>
    <col min="2837" max="3066" width="9.140625" style="10"/>
    <col min="3067" max="3067" width="44.85546875" style="10" customWidth="1"/>
    <col min="3068" max="3068" width="19.140625" style="10" customWidth="1"/>
    <col min="3069" max="3069" width="2" style="10" customWidth="1"/>
    <col min="3070" max="3070" width="19.140625" style="10" customWidth="1"/>
    <col min="3071" max="3071" width="2" style="10" customWidth="1"/>
    <col min="3072" max="3072" width="19.140625" style="10" customWidth="1"/>
    <col min="3073" max="3073" width="2" style="10" customWidth="1"/>
    <col min="3074" max="3074" width="19.140625" style="10" customWidth="1"/>
    <col min="3075" max="3075" width="1.85546875" style="10" customWidth="1"/>
    <col min="3076" max="3076" width="19.140625" style="10" customWidth="1"/>
    <col min="3077" max="3077" width="1.85546875" style="10" customWidth="1"/>
    <col min="3078" max="3078" width="19.140625" style="10" customWidth="1"/>
    <col min="3079" max="3079" width="1.85546875" style="10" customWidth="1"/>
    <col min="3080" max="3080" width="19.140625" style="10" customWidth="1"/>
    <col min="3081" max="3081" width="2" style="10" customWidth="1"/>
    <col min="3082" max="3082" width="19.140625" style="10" customWidth="1"/>
    <col min="3083" max="3083" width="2" style="10" customWidth="1"/>
    <col min="3084" max="3084" width="19.140625" style="10" customWidth="1"/>
    <col min="3085" max="3085" width="2" style="10" customWidth="1"/>
    <col min="3086" max="3086" width="19.140625" style="10" customWidth="1"/>
    <col min="3087" max="3087" width="2" style="10" customWidth="1"/>
    <col min="3088" max="3088" width="19.140625" style="10" customWidth="1"/>
    <col min="3089" max="3089" width="2" style="10" customWidth="1"/>
    <col min="3090" max="3090" width="19.140625" style="10" customWidth="1"/>
    <col min="3091" max="3091" width="2" style="10" customWidth="1"/>
    <col min="3092" max="3092" width="19.140625" style="10" customWidth="1"/>
    <col min="3093" max="3322" width="9.140625" style="10"/>
    <col min="3323" max="3323" width="44.85546875" style="10" customWidth="1"/>
    <col min="3324" max="3324" width="19.140625" style="10" customWidth="1"/>
    <col min="3325" max="3325" width="2" style="10" customWidth="1"/>
    <col min="3326" max="3326" width="19.140625" style="10" customWidth="1"/>
    <col min="3327" max="3327" width="2" style="10" customWidth="1"/>
    <col min="3328" max="3328" width="19.140625" style="10" customWidth="1"/>
    <col min="3329" max="3329" width="2" style="10" customWidth="1"/>
    <col min="3330" max="3330" width="19.140625" style="10" customWidth="1"/>
    <col min="3331" max="3331" width="1.85546875" style="10" customWidth="1"/>
    <col min="3332" max="3332" width="19.140625" style="10" customWidth="1"/>
    <col min="3333" max="3333" width="1.85546875" style="10" customWidth="1"/>
    <col min="3334" max="3334" width="19.140625" style="10" customWidth="1"/>
    <col min="3335" max="3335" width="1.85546875" style="10" customWidth="1"/>
    <col min="3336" max="3336" width="19.140625" style="10" customWidth="1"/>
    <col min="3337" max="3337" width="2" style="10" customWidth="1"/>
    <col min="3338" max="3338" width="19.140625" style="10" customWidth="1"/>
    <col min="3339" max="3339" width="2" style="10" customWidth="1"/>
    <col min="3340" max="3340" width="19.140625" style="10" customWidth="1"/>
    <col min="3341" max="3341" width="2" style="10" customWidth="1"/>
    <col min="3342" max="3342" width="19.140625" style="10" customWidth="1"/>
    <col min="3343" max="3343" width="2" style="10" customWidth="1"/>
    <col min="3344" max="3344" width="19.140625" style="10" customWidth="1"/>
    <col min="3345" max="3345" width="2" style="10" customWidth="1"/>
    <col min="3346" max="3346" width="19.140625" style="10" customWidth="1"/>
    <col min="3347" max="3347" width="2" style="10" customWidth="1"/>
    <col min="3348" max="3348" width="19.140625" style="10" customWidth="1"/>
    <col min="3349" max="3578" width="9.140625" style="10"/>
    <col min="3579" max="3579" width="44.85546875" style="10" customWidth="1"/>
    <col min="3580" max="3580" width="19.140625" style="10" customWidth="1"/>
    <col min="3581" max="3581" width="2" style="10" customWidth="1"/>
    <col min="3582" max="3582" width="19.140625" style="10" customWidth="1"/>
    <col min="3583" max="3583" width="2" style="10" customWidth="1"/>
    <col min="3584" max="3584" width="19.140625" style="10" customWidth="1"/>
    <col min="3585" max="3585" width="2" style="10" customWidth="1"/>
    <col min="3586" max="3586" width="19.140625" style="10" customWidth="1"/>
    <col min="3587" max="3587" width="1.85546875" style="10" customWidth="1"/>
    <col min="3588" max="3588" width="19.140625" style="10" customWidth="1"/>
    <col min="3589" max="3589" width="1.85546875" style="10" customWidth="1"/>
    <col min="3590" max="3590" width="19.140625" style="10" customWidth="1"/>
    <col min="3591" max="3591" width="1.85546875" style="10" customWidth="1"/>
    <col min="3592" max="3592" width="19.140625" style="10" customWidth="1"/>
    <col min="3593" max="3593" width="2" style="10" customWidth="1"/>
    <col min="3594" max="3594" width="19.140625" style="10" customWidth="1"/>
    <col min="3595" max="3595" width="2" style="10" customWidth="1"/>
    <col min="3596" max="3596" width="19.140625" style="10" customWidth="1"/>
    <col min="3597" max="3597" width="2" style="10" customWidth="1"/>
    <col min="3598" max="3598" width="19.140625" style="10" customWidth="1"/>
    <col min="3599" max="3599" width="2" style="10" customWidth="1"/>
    <col min="3600" max="3600" width="19.140625" style="10" customWidth="1"/>
    <col min="3601" max="3601" width="2" style="10" customWidth="1"/>
    <col min="3602" max="3602" width="19.140625" style="10" customWidth="1"/>
    <col min="3603" max="3603" width="2" style="10" customWidth="1"/>
    <col min="3604" max="3604" width="19.140625" style="10" customWidth="1"/>
    <col min="3605" max="3834" width="9.140625" style="10"/>
    <col min="3835" max="3835" width="44.85546875" style="10" customWidth="1"/>
    <col min="3836" max="3836" width="19.140625" style="10" customWidth="1"/>
    <col min="3837" max="3837" width="2" style="10" customWidth="1"/>
    <col min="3838" max="3838" width="19.140625" style="10" customWidth="1"/>
    <col min="3839" max="3839" width="2" style="10" customWidth="1"/>
    <col min="3840" max="3840" width="19.140625" style="10" customWidth="1"/>
    <col min="3841" max="3841" width="2" style="10" customWidth="1"/>
    <col min="3842" max="3842" width="19.140625" style="10" customWidth="1"/>
    <col min="3843" max="3843" width="1.85546875" style="10" customWidth="1"/>
    <col min="3844" max="3844" width="19.140625" style="10" customWidth="1"/>
    <col min="3845" max="3845" width="1.85546875" style="10" customWidth="1"/>
    <col min="3846" max="3846" width="19.140625" style="10" customWidth="1"/>
    <col min="3847" max="3847" width="1.85546875" style="10" customWidth="1"/>
    <col min="3848" max="3848" width="19.140625" style="10" customWidth="1"/>
    <col min="3849" max="3849" width="2" style="10" customWidth="1"/>
    <col min="3850" max="3850" width="19.140625" style="10" customWidth="1"/>
    <col min="3851" max="3851" width="2" style="10" customWidth="1"/>
    <col min="3852" max="3852" width="19.140625" style="10" customWidth="1"/>
    <col min="3853" max="3853" width="2" style="10" customWidth="1"/>
    <col min="3854" max="3854" width="19.140625" style="10" customWidth="1"/>
    <col min="3855" max="3855" width="2" style="10" customWidth="1"/>
    <col min="3856" max="3856" width="19.140625" style="10" customWidth="1"/>
    <col min="3857" max="3857" width="2" style="10" customWidth="1"/>
    <col min="3858" max="3858" width="19.140625" style="10" customWidth="1"/>
    <col min="3859" max="3859" width="2" style="10" customWidth="1"/>
    <col min="3860" max="3860" width="19.140625" style="10" customWidth="1"/>
    <col min="3861" max="4090" width="9.140625" style="10"/>
    <col min="4091" max="4091" width="44.85546875" style="10" customWidth="1"/>
    <col min="4092" max="4092" width="19.140625" style="10" customWidth="1"/>
    <col min="4093" max="4093" width="2" style="10" customWidth="1"/>
    <col min="4094" max="4094" width="19.140625" style="10" customWidth="1"/>
    <col min="4095" max="4095" width="2" style="10" customWidth="1"/>
    <col min="4096" max="4096" width="19.140625" style="10" customWidth="1"/>
    <col min="4097" max="4097" width="2" style="10" customWidth="1"/>
    <col min="4098" max="4098" width="19.140625" style="10" customWidth="1"/>
    <col min="4099" max="4099" width="1.85546875" style="10" customWidth="1"/>
    <col min="4100" max="4100" width="19.140625" style="10" customWidth="1"/>
    <col min="4101" max="4101" width="1.85546875" style="10" customWidth="1"/>
    <col min="4102" max="4102" width="19.140625" style="10" customWidth="1"/>
    <col min="4103" max="4103" width="1.85546875" style="10" customWidth="1"/>
    <col min="4104" max="4104" width="19.140625" style="10" customWidth="1"/>
    <col min="4105" max="4105" width="2" style="10" customWidth="1"/>
    <col min="4106" max="4106" width="19.140625" style="10" customWidth="1"/>
    <col min="4107" max="4107" width="2" style="10" customWidth="1"/>
    <col min="4108" max="4108" width="19.140625" style="10" customWidth="1"/>
    <col min="4109" max="4109" width="2" style="10" customWidth="1"/>
    <col min="4110" max="4110" width="19.140625" style="10" customWidth="1"/>
    <col min="4111" max="4111" width="2" style="10" customWidth="1"/>
    <col min="4112" max="4112" width="19.140625" style="10" customWidth="1"/>
    <col min="4113" max="4113" width="2" style="10" customWidth="1"/>
    <col min="4114" max="4114" width="19.140625" style="10" customWidth="1"/>
    <col min="4115" max="4115" width="2" style="10" customWidth="1"/>
    <col min="4116" max="4116" width="19.140625" style="10" customWidth="1"/>
    <col min="4117" max="4346" width="9.140625" style="10"/>
    <col min="4347" max="4347" width="44.85546875" style="10" customWidth="1"/>
    <col min="4348" max="4348" width="19.140625" style="10" customWidth="1"/>
    <col min="4349" max="4349" width="2" style="10" customWidth="1"/>
    <col min="4350" max="4350" width="19.140625" style="10" customWidth="1"/>
    <col min="4351" max="4351" width="2" style="10" customWidth="1"/>
    <col min="4352" max="4352" width="19.140625" style="10" customWidth="1"/>
    <col min="4353" max="4353" width="2" style="10" customWidth="1"/>
    <col min="4354" max="4354" width="19.140625" style="10" customWidth="1"/>
    <col min="4355" max="4355" width="1.85546875" style="10" customWidth="1"/>
    <col min="4356" max="4356" width="19.140625" style="10" customWidth="1"/>
    <col min="4357" max="4357" width="1.85546875" style="10" customWidth="1"/>
    <col min="4358" max="4358" width="19.140625" style="10" customWidth="1"/>
    <col min="4359" max="4359" width="1.85546875" style="10" customWidth="1"/>
    <col min="4360" max="4360" width="19.140625" style="10" customWidth="1"/>
    <col min="4361" max="4361" width="2" style="10" customWidth="1"/>
    <col min="4362" max="4362" width="19.140625" style="10" customWidth="1"/>
    <col min="4363" max="4363" width="2" style="10" customWidth="1"/>
    <col min="4364" max="4364" width="19.140625" style="10" customWidth="1"/>
    <col min="4365" max="4365" width="2" style="10" customWidth="1"/>
    <col min="4366" max="4366" width="19.140625" style="10" customWidth="1"/>
    <col min="4367" max="4367" width="2" style="10" customWidth="1"/>
    <col min="4368" max="4368" width="19.140625" style="10" customWidth="1"/>
    <col min="4369" max="4369" width="2" style="10" customWidth="1"/>
    <col min="4370" max="4370" width="19.140625" style="10" customWidth="1"/>
    <col min="4371" max="4371" width="2" style="10" customWidth="1"/>
    <col min="4372" max="4372" width="19.140625" style="10" customWidth="1"/>
    <col min="4373" max="4602" width="9.140625" style="10"/>
    <col min="4603" max="4603" width="44.85546875" style="10" customWidth="1"/>
    <col min="4604" max="4604" width="19.140625" style="10" customWidth="1"/>
    <col min="4605" max="4605" width="2" style="10" customWidth="1"/>
    <col min="4606" max="4606" width="19.140625" style="10" customWidth="1"/>
    <col min="4607" max="4607" width="2" style="10" customWidth="1"/>
    <col min="4608" max="4608" width="19.140625" style="10" customWidth="1"/>
    <col min="4609" max="4609" width="2" style="10" customWidth="1"/>
    <col min="4610" max="4610" width="19.140625" style="10" customWidth="1"/>
    <col min="4611" max="4611" width="1.85546875" style="10" customWidth="1"/>
    <col min="4612" max="4612" width="19.140625" style="10" customWidth="1"/>
    <col min="4613" max="4613" width="1.85546875" style="10" customWidth="1"/>
    <col min="4614" max="4614" width="19.140625" style="10" customWidth="1"/>
    <col min="4615" max="4615" width="1.85546875" style="10" customWidth="1"/>
    <col min="4616" max="4616" width="19.140625" style="10" customWidth="1"/>
    <col min="4617" max="4617" width="2" style="10" customWidth="1"/>
    <col min="4618" max="4618" width="19.140625" style="10" customWidth="1"/>
    <col min="4619" max="4619" width="2" style="10" customWidth="1"/>
    <col min="4620" max="4620" width="19.140625" style="10" customWidth="1"/>
    <col min="4621" max="4621" width="2" style="10" customWidth="1"/>
    <col min="4622" max="4622" width="19.140625" style="10" customWidth="1"/>
    <col min="4623" max="4623" width="2" style="10" customWidth="1"/>
    <col min="4624" max="4624" width="19.140625" style="10" customWidth="1"/>
    <col min="4625" max="4625" width="2" style="10" customWidth="1"/>
    <col min="4626" max="4626" width="19.140625" style="10" customWidth="1"/>
    <col min="4627" max="4627" width="2" style="10" customWidth="1"/>
    <col min="4628" max="4628" width="19.140625" style="10" customWidth="1"/>
    <col min="4629" max="4858" width="9.140625" style="10"/>
    <col min="4859" max="4859" width="44.85546875" style="10" customWidth="1"/>
    <col min="4860" max="4860" width="19.140625" style="10" customWidth="1"/>
    <col min="4861" max="4861" width="2" style="10" customWidth="1"/>
    <col min="4862" max="4862" width="19.140625" style="10" customWidth="1"/>
    <col min="4863" max="4863" width="2" style="10" customWidth="1"/>
    <col min="4864" max="4864" width="19.140625" style="10" customWidth="1"/>
    <col min="4865" max="4865" width="2" style="10" customWidth="1"/>
    <col min="4866" max="4866" width="19.140625" style="10" customWidth="1"/>
    <col min="4867" max="4867" width="1.85546875" style="10" customWidth="1"/>
    <col min="4868" max="4868" width="19.140625" style="10" customWidth="1"/>
    <col min="4869" max="4869" width="1.85546875" style="10" customWidth="1"/>
    <col min="4870" max="4870" width="19.140625" style="10" customWidth="1"/>
    <col min="4871" max="4871" width="1.85546875" style="10" customWidth="1"/>
    <col min="4872" max="4872" width="19.140625" style="10" customWidth="1"/>
    <col min="4873" max="4873" width="2" style="10" customWidth="1"/>
    <col min="4874" max="4874" width="19.140625" style="10" customWidth="1"/>
    <col min="4875" max="4875" width="2" style="10" customWidth="1"/>
    <col min="4876" max="4876" width="19.140625" style="10" customWidth="1"/>
    <col min="4877" max="4877" width="2" style="10" customWidth="1"/>
    <col min="4878" max="4878" width="19.140625" style="10" customWidth="1"/>
    <col min="4879" max="4879" width="2" style="10" customWidth="1"/>
    <col min="4880" max="4880" width="19.140625" style="10" customWidth="1"/>
    <col min="4881" max="4881" width="2" style="10" customWidth="1"/>
    <col min="4882" max="4882" width="19.140625" style="10" customWidth="1"/>
    <col min="4883" max="4883" width="2" style="10" customWidth="1"/>
    <col min="4884" max="4884" width="19.140625" style="10" customWidth="1"/>
    <col min="4885" max="5114" width="9.140625" style="10"/>
    <col min="5115" max="5115" width="44.85546875" style="10" customWidth="1"/>
    <col min="5116" max="5116" width="19.140625" style="10" customWidth="1"/>
    <col min="5117" max="5117" width="2" style="10" customWidth="1"/>
    <col min="5118" max="5118" width="19.140625" style="10" customWidth="1"/>
    <col min="5119" max="5119" width="2" style="10" customWidth="1"/>
    <col min="5120" max="5120" width="19.140625" style="10" customWidth="1"/>
    <col min="5121" max="5121" width="2" style="10" customWidth="1"/>
    <col min="5122" max="5122" width="19.140625" style="10" customWidth="1"/>
    <col min="5123" max="5123" width="1.85546875" style="10" customWidth="1"/>
    <col min="5124" max="5124" width="19.140625" style="10" customWidth="1"/>
    <col min="5125" max="5125" width="1.85546875" style="10" customWidth="1"/>
    <col min="5126" max="5126" width="19.140625" style="10" customWidth="1"/>
    <col min="5127" max="5127" width="1.85546875" style="10" customWidth="1"/>
    <col min="5128" max="5128" width="19.140625" style="10" customWidth="1"/>
    <col min="5129" max="5129" width="2" style="10" customWidth="1"/>
    <col min="5130" max="5130" width="19.140625" style="10" customWidth="1"/>
    <col min="5131" max="5131" width="2" style="10" customWidth="1"/>
    <col min="5132" max="5132" width="19.140625" style="10" customWidth="1"/>
    <col min="5133" max="5133" width="2" style="10" customWidth="1"/>
    <col min="5134" max="5134" width="19.140625" style="10" customWidth="1"/>
    <col min="5135" max="5135" width="2" style="10" customWidth="1"/>
    <col min="5136" max="5136" width="19.140625" style="10" customWidth="1"/>
    <col min="5137" max="5137" width="2" style="10" customWidth="1"/>
    <col min="5138" max="5138" width="19.140625" style="10" customWidth="1"/>
    <col min="5139" max="5139" width="2" style="10" customWidth="1"/>
    <col min="5140" max="5140" width="19.140625" style="10" customWidth="1"/>
    <col min="5141" max="5370" width="9.140625" style="10"/>
    <col min="5371" max="5371" width="44.85546875" style="10" customWidth="1"/>
    <col min="5372" max="5372" width="19.140625" style="10" customWidth="1"/>
    <col min="5373" max="5373" width="2" style="10" customWidth="1"/>
    <col min="5374" max="5374" width="19.140625" style="10" customWidth="1"/>
    <col min="5375" max="5375" width="2" style="10" customWidth="1"/>
    <col min="5376" max="5376" width="19.140625" style="10" customWidth="1"/>
    <col min="5377" max="5377" width="2" style="10" customWidth="1"/>
    <col min="5378" max="5378" width="19.140625" style="10" customWidth="1"/>
    <col min="5379" max="5379" width="1.85546875" style="10" customWidth="1"/>
    <col min="5380" max="5380" width="19.140625" style="10" customWidth="1"/>
    <col min="5381" max="5381" width="1.85546875" style="10" customWidth="1"/>
    <col min="5382" max="5382" width="19.140625" style="10" customWidth="1"/>
    <col min="5383" max="5383" width="1.85546875" style="10" customWidth="1"/>
    <col min="5384" max="5384" width="19.140625" style="10" customWidth="1"/>
    <col min="5385" max="5385" width="2" style="10" customWidth="1"/>
    <col min="5386" max="5386" width="19.140625" style="10" customWidth="1"/>
    <col min="5387" max="5387" width="2" style="10" customWidth="1"/>
    <col min="5388" max="5388" width="19.140625" style="10" customWidth="1"/>
    <col min="5389" max="5389" width="2" style="10" customWidth="1"/>
    <col min="5390" max="5390" width="19.140625" style="10" customWidth="1"/>
    <col min="5391" max="5391" width="2" style="10" customWidth="1"/>
    <col min="5392" max="5392" width="19.140625" style="10" customWidth="1"/>
    <col min="5393" max="5393" width="2" style="10" customWidth="1"/>
    <col min="5394" max="5394" width="19.140625" style="10" customWidth="1"/>
    <col min="5395" max="5395" width="2" style="10" customWidth="1"/>
    <col min="5396" max="5396" width="19.140625" style="10" customWidth="1"/>
    <col min="5397" max="5626" width="9.140625" style="10"/>
    <col min="5627" max="5627" width="44.85546875" style="10" customWidth="1"/>
    <col min="5628" max="5628" width="19.140625" style="10" customWidth="1"/>
    <col min="5629" max="5629" width="2" style="10" customWidth="1"/>
    <col min="5630" max="5630" width="19.140625" style="10" customWidth="1"/>
    <col min="5631" max="5631" width="2" style="10" customWidth="1"/>
    <col min="5632" max="5632" width="19.140625" style="10" customWidth="1"/>
    <col min="5633" max="5633" width="2" style="10" customWidth="1"/>
    <col min="5634" max="5634" width="19.140625" style="10" customWidth="1"/>
    <col min="5635" max="5635" width="1.85546875" style="10" customWidth="1"/>
    <col min="5636" max="5636" width="19.140625" style="10" customWidth="1"/>
    <col min="5637" max="5637" width="1.85546875" style="10" customWidth="1"/>
    <col min="5638" max="5638" width="19.140625" style="10" customWidth="1"/>
    <col min="5639" max="5639" width="1.85546875" style="10" customWidth="1"/>
    <col min="5640" max="5640" width="19.140625" style="10" customWidth="1"/>
    <col min="5641" max="5641" width="2" style="10" customWidth="1"/>
    <col min="5642" max="5642" width="19.140625" style="10" customWidth="1"/>
    <col min="5643" max="5643" width="2" style="10" customWidth="1"/>
    <col min="5644" max="5644" width="19.140625" style="10" customWidth="1"/>
    <col min="5645" max="5645" width="2" style="10" customWidth="1"/>
    <col min="5646" max="5646" width="19.140625" style="10" customWidth="1"/>
    <col min="5647" max="5647" width="2" style="10" customWidth="1"/>
    <col min="5648" max="5648" width="19.140625" style="10" customWidth="1"/>
    <col min="5649" max="5649" width="2" style="10" customWidth="1"/>
    <col min="5650" max="5650" width="19.140625" style="10" customWidth="1"/>
    <col min="5651" max="5651" width="2" style="10" customWidth="1"/>
    <col min="5652" max="5652" width="19.140625" style="10" customWidth="1"/>
    <col min="5653" max="5882" width="9.140625" style="10"/>
    <col min="5883" max="5883" width="44.85546875" style="10" customWidth="1"/>
    <col min="5884" max="5884" width="19.140625" style="10" customWidth="1"/>
    <col min="5885" max="5885" width="2" style="10" customWidth="1"/>
    <col min="5886" max="5886" width="19.140625" style="10" customWidth="1"/>
    <col min="5887" max="5887" width="2" style="10" customWidth="1"/>
    <col min="5888" max="5888" width="19.140625" style="10" customWidth="1"/>
    <col min="5889" max="5889" width="2" style="10" customWidth="1"/>
    <col min="5890" max="5890" width="19.140625" style="10" customWidth="1"/>
    <col min="5891" max="5891" width="1.85546875" style="10" customWidth="1"/>
    <col min="5892" max="5892" width="19.140625" style="10" customWidth="1"/>
    <col min="5893" max="5893" width="1.85546875" style="10" customWidth="1"/>
    <col min="5894" max="5894" width="19.140625" style="10" customWidth="1"/>
    <col min="5895" max="5895" width="1.85546875" style="10" customWidth="1"/>
    <col min="5896" max="5896" width="19.140625" style="10" customWidth="1"/>
    <col min="5897" max="5897" width="2" style="10" customWidth="1"/>
    <col min="5898" max="5898" width="19.140625" style="10" customWidth="1"/>
    <col min="5899" max="5899" width="2" style="10" customWidth="1"/>
    <col min="5900" max="5900" width="19.140625" style="10" customWidth="1"/>
    <col min="5901" max="5901" width="2" style="10" customWidth="1"/>
    <col min="5902" max="5902" width="19.140625" style="10" customWidth="1"/>
    <col min="5903" max="5903" width="2" style="10" customWidth="1"/>
    <col min="5904" max="5904" width="19.140625" style="10" customWidth="1"/>
    <col min="5905" max="5905" width="2" style="10" customWidth="1"/>
    <col min="5906" max="5906" width="19.140625" style="10" customWidth="1"/>
    <col min="5907" max="5907" width="2" style="10" customWidth="1"/>
    <col min="5908" max="5908" width="19.140625" style="10" customWidth="1"/>
    <col min="5909" max="6138" width="9.140625" style="10"/>
    <col min="6139" max="6139" width="44.85546875" style="10" customWidth="1"/>
    <col min="6140" max="6140" width="19.140625" style="10" customWidth="1"/>
    <col min="6141" max="6141" width="2" style="10" customWidth="1"/>
    <col min="6142" max="6142" width="19.140625" style="10" customWidth="1"/>
    <col min="6143" max="6143" width="2" style="10" customWidth="1"/>
    <col min="6144" max="6144" width="19.140625" style="10" customWidth="1"/>
    <col min="6145" max="6145" width="2" style="10" customWidth="1"/>
    <col min="6146" max="6146" width="19.140625" style="10" customWidth="1"/>
    <col min="6147" max="6147" width="1.85546875" style="10" customWidth="1"/>
    <col min="6148" max="6148" width="19.140625" style="10" customWidth="1"/>
    <col min="6149" max="6149" width="1.85546875" style="10" customWidth="1"/>
    <col min="6150" max="6150" width="19.140625" style="10" customWidth="1"/>
    <col min="6151" max="6151" width="1.85546875" style="10" customWidth="1"/>
    <col min="6152" max="6152" width="19.140625" style="10" customWidth="1"/>
    <col min="6153" max="6153" width="2" style="10" customWidth="1"/>
    <col min="6154" max="6154" width="19.140625" style="10" customWidth="1"/>
    <col min="6155" max="6155" width="2" style="10" customWidth="1"/>
    <col min="6156" max="6156" width="19.140625" style="10" customWidth="1"/>
    <col min="6157" max="6157" width="2" style="10" customWidth="1"/>
    <col min="6158" max="6158" width="19.140625" style="10" customWidth="1"/>
    <col min="6159" max="6159" width="2" style="10" customWidth="1"/>
    <col min="6160" max="6160" width="19.140625" style="10" customWidth="1"/>
    <col min="6161" max="6161" width="2" style="10" customWidth="1"/>
    <col min="6162" max="6162" width="19.140625" style="10" customWidth="1"/>
    <col min="6163" max="6163" width="2" style="10" customWidth="1"/>
    <col min="6164" max="6164" width="19.140625" style="10" customWidth="1"/>
    <col min="6165" max="6394" width="9.140625" style="10"/>
    <col min="6395" max="6395" width="44.85546875" style="10" customWidth="1"/>
    <col min="6396" max="6396" width="19.140625" style="10" customWidth="1"/>
    <col min="6397" max="6397" width="2" style="10" customWidth="1"/>
    <col min="6398" max="6398" width="19.140625" style="10" customWidth="1"/>
    <col min="6399" max="6399" width="2" style="10" customWidth="1"/>
    <col min="6400" max="6400" width="19.140625" style="10" customWidth="1"/>
    <col min="6401" max="6401" width="2" style="10" customWidth="1"/>
    <col min="6402" max="6402" width="19.140625" style="10" customWidth="1"/>
    <col min="6403" max="6403" width="1.85546875" style="10" customWidth="1"/>
    <col min="6404" max="6404" width="19.140625" style="10" customWidth="1"/>
    <col min="6405" max="6405" width="1.85546875" style="10" customWidth="1"/>
    <col min="6406" max="6406" width="19.140625" style="10" customWidth="1"/>
    <col min="6407" max="6407" width="1.85546875" style="10" customWidth="1"/>
    <col min="6408" max="6408" width="19.140625" style="10" customWidth="1"/>
    <col min="6409" max="6409" width="2" style="10" customWidth="1"/>
    <col min="6410" max="6410" width="19.140625" style="10" customWidth="1"/>
    <col min="6411" max="6411" width="2" style="10" customWidth="1"/>
    <col min="6412" max="6412" width="19.140625" style="10" customWidth="1"/>
    <col min="6413" max="6413" width="2" style="10" customWidth="1"/>
    <col min="6414" max="6414" width="19.140625" style="10" customWidth="1"/>
    <col min="6415" max="6415" width="2" style="10" customWidth="1"/>
    <col min="6416" max="6416" width="19.140625" style="10" customWidth="1"/>
    <col min="6417" max="6417" width="2" style="10" customWidth="1"/>
    <col min="6418" max="6418" width="19.140625" style="10" customWidth="1"/>
    <col min="6419" max="6419" width="2" style="10" customWidth="1"/>
    <col min="6420" max="6420" width="19.140625" style="10" customWidth="1"/>
    <col min="6421" max="6650" width="9.140625" style="10"/>
    <col min="6651" max="6651" width="44.85546875" style="10" customWidth="1"/>
    <col min="6652" max="6652" width="19.140625" style="10" customWidth="1"/>
    <col min="6653" max="6653" width="2" style="10" customWidth="1"/>
    <col min="6654" max="6654" width="19.140625" style="10" customWidth="1"/>
    <col min="6655" max="6655" width="2" style="10" customWidth="1"/>
    <col min="6656" max="6656" width="19.140625" style="10" customWidth="1"/>
    <col min="6657" max="6657" width="2" style="10" customWidth="1"/>
    <col min="6658" max="6658" width="19.140625" style="10" customWidth="1"/>
    <col min="6659" max="6659" width="1.85546875" style="10" customWidth="1"/>
    <col min="6660" max="6660" width="19.140625" style="10" customWidth="1"/>
    <col min="6661" max="6661" width="1.85546875" style="10" customWidth="1"/>
    <col min="6662" max="6662" width="19.140625" style="10" customWidth="1"/>
    <col min="6663" max="6663" width="1.85546875" style="10" customWidth="1"/>
    <col min="6664" max="6664" width="19.140625" style="10" customWidth="1"/>
    <col min="6665" max="6665" width="2" style="10" customWidth="1"/>
    <col min="6666" max="6666" width="19.140625" style="10" customWidth="1"/>
    <col min="6667" max="6667" width="2" style="10" customWidth="1"/>
    <col min="6668" max="6668" width="19.140625" style="10" customWidth="1"/>
    <col min="6669" max="6669" width="2" style="10" customWidth="1"/>
    <col min="6670" max="6670" width="19.140625" style="10" customWidth="1"/>
    <col min="6671" max="6671" width="2" style="10" customWidth="1"/>
    <col min="6672" max="6672" width="19.140625" style="10" customWidth="1"/>
    <col min="6673" max="6673" width="2" style="10" customWidth="1"/>
    <col min="6674" max="6674" width="19.140625" style="10" customWidth="1"/>
    <col min="6675" max="6675" width="2" style="10" customWidth="1"/>
    <col min="6676" max="6676" width="19.140625" style="10" customWidth="1"/>
    <col min="6677" max="6906" width="9.140625" style="10"/>
    <col min="6907" max="6907" width="44.85546875" style="10" customWidth="1"/>
    <col min="6908" max="6908" width="19.140625" style="10" customWidth="1"/>
    <col min="6909" max="6909" width="2" style="10" customWidth="1"/>
    <col min="6910" max="6910" width="19.140625" style="10" customWidth="1"/>
    <col min="6911" max="6911" width="2" style="10" customWidth="1"/>
    <col min="6912" max="6912" width="19.140625" style="10" customWidth="1"/>
    <col min="6913" max="6913" width="2" style="10" customWidth="1"/>
    <col min="6914" max="6914" width="19.140625" style="10" customWidth="1"/>
    <col min="6915" max="6915" width="1.85546875" style="10" customWidth="1"/>
    <col min="6916" max="6916" width="19.140625" style="10" customWidth="1"/>
    <col min="6917" max="6917" width="1.85546875" style="10" customWidth="1"/>
    <col min="6918" max="6918" width="19.140625" style="10" customWidth="1"/>
    <col min="6919" max="6919" width="1.85546875" style="10" customWidth="1"/>
    <col min="6920" max="6920" width="19.140625" style="10" customWidth="1"/>
    <col min="6921" max="6921" width="2" style="10" customWidth="1"/>
    <col min="6922" max="6922" width="19.140625" style="10" customWidth="1"/>
    <col min="6923" max="6923" width="2" style="10" customWidth="1"/>
    <col min="6924" max="6924" width="19.140625" style="10" customWidth="1"/>
    <col min="6925" max="6925" width="2" style="10" customWidth="1"/>
    <col min="6926" max="6926" width="19.140625" style="10" customWidth="1"/>
    <col min="6927" max="6927" width="2" style="10" customWidth="1"/>
    <col min="6928" max="6928" width="19.140625" style="10" customWidth="1"/>
    <col min="6929" max="6929" width="2" style="10" customWidth="1"/>
    <col min="6930" max="6930" width="19.140625" style="10" customWidth="1"/>
    <col min="6931" max="6931" width="2" style="10" customWidth="1"/>
    <col min="6932" max="6932" width="19.140625" style="10" customWidth="1"/>
    <col min="6933" max="7162" width="9.140625" style="10"/>
    <col min="7163" max="7163" width="44.85546875" style="10" customWidth="1"/>
    <col min="7164" max="7164" width="19.140625" style="10" customWidth="1"/>
    <col min="7165" max="7165" width="2" style="10" customWidth="1"/>
    <col min="7166" max="7166" width="19.140625" style="10" customWidth="1"/>
    <col min="7167" max="7167" width="2" style="10" customWidth="1"/>
    <col min="7168" max="7168" width="19.140625" style="10" customWidth="1"/>
    <col min="7169" max="7169" width="2" style="10" customWidth="1"/>
    <col min="7170" max="7170" width="19.140625" style="10" customWidth="1"/>
    <col min="7171" max="7171" width="1.85546875" style="10" customWidth="1"/>
    <col min="7172" max="7172" width="19.140625" style="10" customWidth="1"/>
    <col min="7173" max="7173" width="1.85546875" style="10" customWidth="1"/>
    <col min="7174" max="7174" width="19.140625" style="10" customWidth="1"/>
    <col min="7175" max="7175" width="1.85546875" style="10" customWidth="1"/>
    <col min="7176" max="7176" width="19.140625" style="10" customWidth="1"/>
    <col min="7177" max="7177" width="2" style="10" customWidth="1"/>
    <col min="7178" max="7178" width="19.140625" style="10" customWidth="1"/>
    <col min="7179" max="7179" width="2" style="10" customWidth="1"/>
    <col min="7180" max="7180" width="19.140625" style="10" customWidth="1"/>
    <col min="7181" max="7181" width="2" style="10" customWidth="1"/>
    <col min="7182" max="7182" width="19.140625" style="10" customWidth="1"/>
    <col min="7183" max="7183" width="2" style="10" customWidth="1"/>
    <col min="7184" max="7184" width="19.140625" style="10" customWidth="1"/>
    <col min="7185" max="7185" width="2" style="10" customWidth="1"/>
    <col min="7186" max="7186" width="19.140625" style="10" customWidth="1"/>
    <col min="7187" max="7187" width="2" style="10" customWidth="1"/>
    <col min="7188" max="7188" width="19.140625" style="10" customWidth="1"/>
    <col min="7189" max="7418" width="9.140625" style="10"/>
    <col min="7419" max="7419" width="44.85546875" style="10" customWidth="1"/>
    <col min="7420" max="7420" width="19.140625" style="10" customWidth="1"/>
    <col min="7421" max="7421" width="2" style="10" customWidth="1"/>
    <col min="7422" max="7422" width="19.140625" style="10" customWidth="1"/>
    <col min="7423" max="7423" width="2" style="10" customWidth="1"/>
    <col min="7424" max="7424" width="19.140625" style="10" customWidth="1"/>
    <col min="7425" max="7425" width="2" style="10" customWidth="1"/>
    <col min="7426" max="7426" width="19.140625" style="10" customWidth="1"/>
    <col min="7427" max="7427" width="1.85546875" style="10" customWidth="1"/>
    <col min="7428" max="7428" width="19.140625" style="10" customWidth="1"/>
    <col min="7429" max="7429" width="1.85546875" style="10" customWidth="1"/>
    <col min="7430" max="7430" width="19.140625" style="10" customWidth="1"/>
    <col min="7431" max="7431" width="1.85546875" style="10" customWidth="1"/>
    <col min="7432" max="7432" width="19.140625" style="10" customWidth="1"/>
    <col min="7433" max="7433" width="2" style="10" customWidth="1"/>
    <col min="7434" max="7434" width="19.140625" style="10" customWidth="1"/>
    <col min="7435" max="7435" width="2" style="10" customWidth="1"/>
    <col min="7436" max="7436" width="19.140625" style="10" customWidth="1"/>
    <col min="7437" max="7437" width="2" style="10" customWidth="1"/>
    <col min="7438" max="7438" width="19.140625" style="10" customWidth="1"/>
    <col min="7439" max="7439" width="2" style="10" customWidth="1"/>
    <col min="7440" max="7440" width="19.140625" style="10" customWidth="1"/>
    <col min="7441" max="7441" width="2" style="10" customWidth="1"/>
    <col min="7442" max="7442" width="19.140625" style="10" customWidth="1"/>
    <col min="7443" max="7443" width="2" style="10" customWidth="1"/>
    <col min="7444" max="7444" width="19.140625" style="10" customWidth="1"/>
    <col min="7445" max="7674" width="9.140625" style="10"/>
    <col min="7675" max="7675" width="44.85546875" style="10" customWidth="1"/>
    <col min="7676" max="7676" width="19.140625" style="10" customWidth="1"/>
    <col min="7677" max="7677" width="2" style="10" customWidth="1"/>
    <col min="7678" max="7678" width="19.140625" style="10" customWidth="1"/>
    <col min="7679" max="7679" width="2" style="10" customWidth="1"/>
    <col min="7680" max="7680" width="19.140625" style="10" customWidth="1"/>
    <col min="7681" max="7681" width="2" style="10" customWidth="1"/>
    <col min="7682" max="7682" width="19.140625" style="10" customWidth="1"/>
    <col min="7683" max="7683" width="1.85546875" style="10" customWidth="1"/>
    <col min="7684" max="7684" width="19.140625" style="10" customWidth="1"/>
    <col min="7685" max="7685" width="1.85546875" style="10" customWidth="1"/>
    <col min="7686" max="7686" width="19.140625" style="10" customWidth="1"/>
    <col min="7687" max="7687" width="1.85546875" style="10" customWidth="1"/>
    <col min="7688" max="7688" width="19.140625" style="10" customWidth="1"/>
    <col min="7689" max="7689" width="2" style="10" customWidth="1"/>
    <col min="7690" max="7690" width="19.140625" style="10" customWidth="1"/>
    <col min="7691" max="7691" width="2" style="10" customWidth="1"/>
    <col min="7692" max="7692" width="19.140625" style="10" customWidth="1"/>
    <col min="7693" max="7693" width="2" style="10" customWidth="1"/>
    <col min="7694" max="7694" width="19.140625" style="10" customWidth="1"/>
    <col min="7695" max="7695" width="2" style="10" customWidth="1"/>
    <col min="7696" max="7696" width="19.140625" style="10" customWidth="1"/>
    <col min="7697" max="7697" width="2" style="10" customWidth="1"/>
    <col min="7698" max="7698" width="19.140625" style="10" customWidth="1"/>
    <col min="7699" max="7699" width="2" style="10" customWidth="1"/>
    <col min="7700" max="7700" width="19.140625" style="10" customWidth="1"/>
    <col min="7701" max="7930" width="9.140625" style="10"/>
    <col min="7931" max="7931" width="44.85546875" style="10" customWidth="1"/>
    <col min="7932" max="7932" width="19.140625" style="10" customWidth="1"/>
    <col min="7933" max="7933" width="2" style="10" customWidth="1"/>
    <col min="7934" max="7934" width="19.140625" style="10" customWidth="1"/>
    <col min="7935" max="7935" width="2" style="10" customWidth="1"/>
    <col min="7936" max="7936" width="19.140625" style="10" customWidth="1"/>
    <col min="7937" max="7937" width="2" style="10" customWidth="1"/>
    <col min="7938" max="7938" width="19.140625" style="10" customWidth="1"/>
    <col min="7939" max="7939" width="1.85546875" style="10" customWidth="1"/>
    <col min="7940" max="7940" width="19.140625" style="10" customWidth="1"/>
    <col min="7941" max="7941" width="1.85546875" style="10" customWidth="1"/>
    <col min="7942" max="7942" width="19.140625" style="10" customWidth="1"/>
    <col min="7943" max="7943" width="1.85546875" style="10" customWidth="1"/>
    <col min="7944" max="7944" width="19.140625" style="10" customWidth="1"/>
    <col min="7945" max="7945" width="2" style="10" customWidth="1"/>
    <col min="7946" max="7946" width="19.140625" style="10" customWidth="1"/>
    <col min="7947" max="7947" width="2" style="10" customWidth="1"/>
    <col min="7948" max="7948" width="19.140625" style="10" customWidth="1"/>
    <col min="7949" max="7949" width="2" style="10" customWidth="1"/>
    <col min="7950" max="7950" width="19.140625" style="10" customWidth="1"/>
    <col min="7951" max="7951" width="2" style="10" customWidth="1"/>
    <col min="7952" max="7952" width="19.140625" style="10" customWidth="1"/>
    <col min="7953" max="7953" width="2" style="10" customWidth="1"/>
    <col min="7954" max="7954" width="19.140625" style="10" customWidth="1"/>
    <col min="7955" max="7955" width="2" style="10" customWidth="1"/>
    <col min="7956" max="7956" width="19.140625" style="10" customWidth="1"/>
    <col min="7957" max="8186" width="9.140625" style="10"/>
    <col min="8187" max="8187" width="44.85546875" style="10" customWidth="1"/>
    <col min="8188" max="8188" width="19.140625" style="10" customWidth="1"/>
    <col min="8189" max="8189" width="2" style="10" customWidth="1"/>
    <col min="8190" max="8190" width="19.140625" style="10" customWidth="1"/>
    <col min="8191" max="8191" width="2" style="10" customWidth="1"/>
    <col min="8192" max="8192" width="19.140625" style="10" customWidth="1"/>
    <col min="8193" max="8193" width="2" style="10" customWidth="1"/>
    <col min="8194" max="8194" width="19.140625" style="10" customWidth="1"/>
    <col min="8195" max="8195" width="1.85546875" style="10" customWidth="1"/>
    <col min="8196" max="8196" width="19.140625" style="10" customWidth="1"/>
    <col min="8197" max="8197" width="1.85546875" style="10" customWidth="1"/>
    <col min="8198" max="8198" width="19.140625" style="10" customWidth="1"/>
    <col min="8199" max="8199" width="1.85546875" style="10" customWidth="1"/>
    <col min="8200" max="8200" width="19.140625" style="10" customWidth="1"/>
    <col min="8201" max="8201" width="2" style="10" customWidth="1"/>
    <col min="8202" max="8202" width="19.140625" style="10" customWidth="1"/>
    <col min="8203" max="8203" width="2" style="10" customWidth="1"/>
    <col min="8204" max="8204" width="19.140625" style="10" customWidth="1"/>
    <col min="8205" max="8205" width="2" style="10" customWidth="1"/>
    <col min="8206" max="8206" width="19.140625" style="10" customWidth="1"/>
    <col min="8207" max="8207" width="2" style="10" customWidth="1"/>
    <col min="8208" max="8208" width="19.140625" style="10" customWidth="1"/>
    <col min="8209" max="8209" width="2" style="10" customWidth="1"/>
    <col min="8210" max="8210" width="19.140625" style="10" customWidth="1"/>
    <col min="8211" max="8211" width="2" style="10" customWidth="1"/>
    <col min="8212" max="8212" width="19.140625" style="10" customWidth="1"/>
    <col min="8213" max="8442" width="9.140625" style="10"/>
    <col min="8443" max="8443" width="44.85546875" style="10" customWidth="1"/>
    <col min="8444" max="8444" width="19.140625" style="10" customWidth="1"/>
    <col min="8445" max="8445" width="2" style="10" customWidth="1"/>
    <col min="8446" max="8446" width="19.140625" style="10" customWidth="1"/>
    <col min="8447" max="8447" width="2" style="10" customWidth="1"/>
    <col min="8448" max="8448" width="19.140625" style="10" customWidth="1"/>
    <col min="8449" max="8449" width="2" style="10" customWidth="1"/>
    <col min="8450" max="8450" width="19.140625" style="10" customWidth="1"/>
    <col min="8451" max="8451" width="1.85546875" style="10" customWidth="1"/>
    <col min="8452" max="8452" width="19.140625" style="10" customWidth="1"/>
    <col min="8453" max="8453" width="1.85546875" style="10" customWidth="1"/>
    <col min="8454" max="8454" width="19.140625" style="10" customWidth="1"/>
    <col min="8455" max="8455" width="1.85546875" style="10" customWidth="1"/>
    <col min="8456" max="8456" width="19.140625" style="10" customWidth="1"/>
    <col min="8457" max="8457" width="2" style="10" customWidth="1"/>
    <col min="8458" max="8458" width="19.140625" style="10" customWidth="1"/>
    <col min="8459" max="8459" width="2" style="10" customWidth="1"/>
    <col min="8460" max="8460" width="19.140625" style="10" customWidth="1"/>
    <col min="8461" max="8461" width="2" style="10" customWidth="1"/>
    <col min="8462" max="8462" width="19.140625" style="10" customWidth="1"/>
    <col min="8463" max="8463" width="2" style="10" customWidth="1"/>
    <col min="8464" max="8464" width="19.140625" style="10" customWidth="1"/>
    <col min="8465" max="8465" width="2" style="10" customWidth="1"/>
    <col min="8466" max="8466" width="19.140625" style="10" customWidth="1"/>
    <col min="8467" max="8467" width="2" style="10" customWidth="1"/>
    <col min="8468" max="8468" width="19.140625" style="10" customWidth="1"/>
    <col min="8469" max="8698" width="9.140625" style="10"/>
    <col min="8699" max="8699" width="44.85546875" style="10" customWidth="1"/>
    <col min="8700" max="8700" width="19.140625" style="10" customWidth="1"/>
    <col min="8701" max="8701" width="2" style="10" customWidth="1"/>
    <col min="8702" max="8702" width="19.140625" style="10" customWidth="1"/>
    <col min="8703" max="8703" width="2" style="10" customWidth="1"/>
    <col min="8704" max="8704" width="19.140625" style="10" customWidth="1"/>
    <col min="8705" max="8705" width="2" style="10" customWidth="1"/>
    <col min="8706" max="8706" width="19.140625" style="10" customWidth="1"/>
    <col min="8707" max="8707" width="1.85546875" style="10" customWidth="1"/>
    <col min="8708" max="8708" width="19.140625" style="10" customWidth="1"/>
    <col min="8709" max="8709" width="1.85546875" style="10" customWidth="1"/>
    <col min="8710" max="8710" width="19.140625" style="10" customWidth="1"/>
    <col min="8711" max="8711" width="1.85546875" style="10" customWidth="1"/>
    <col min="8712" max="8712" width="19.140625" style="10" customWidth="1"/>
    <col min="8713" max="8713" width="2" style="10" customWidth="1"/>
    <col min="8714" max="8714" width="19.140625" style="10" customWidth="1"/>
    <col min="8715" max="8715" width="2" style="10" customWidth="1"/>
    <col min="8716" max="8716" width="19.140625" style="10" customWidth="1"/>
    <col min="8717" max="8717" width="2" style="10" customWidth="1"/>
    <col min="8718" max="8718" width="19.140625" style="10" customWidth="1"/>
    <col min="8719" max="8719" width="2" style="10" customWidth="1"/>
    <col min="8720" max="8720" width="19.140625" style="10" customWidth="1"/>
    <col min="8721" max="8721" width="2" style="10" customWidth="1"/>
    <col min="8722" max="8722" width="19.140625" style="10" customWidth="1"/>
    <col min="8723" max="8723" width="2" style="10" customWidth="1"/>
    <col min="8724" max="8724" width="19.140625" style="10" customWidth="1"/>
    <col min="8725" max="8954" width="9.140625" style="10"/>
    <col min="8955" max="8955" width="44.85546875" style="10" customWidth="1"/>
    <col min="8956" max="8956" width="19.140625" style="10" customWidth="1"/>
    <col min="8957" max="8957" width="2" style="10" customWidth="1"/>
    <col min="8958" max="8958" width="19.140625" style="10" customWidth="1"/>
    <col min="8959" max="8959" width="2" style="10" customWidth="1"/>
    <col min="8960" max="8960" width="19.140625" style="10" customWidth="1"/>
    <col min="8961" max="8961" width="2" style="10" customWidth="1"/>
    <col min="8962" max="8962" width="19.140625" style="10" customWidth="1"/>
    <col min="8963" max="8963" width="1.85546875" style="10" customWidth="1"/>
    <col min="8964" max="8964" width="19.140625" style="10" customWidth="1"/>
    <col min="8965" max="8965" width="1.85546875" style="10" customWidth="1"/>
    <col min="8966" max="8966" width="19.140625" style="10" customWidth="1"/>
    <col min="8967" max="8967" width="1.85546875" style="10" customWidth="1"/>
    <col min="8968" max="8968" width="19.140625" style="10" customWidth="1"/>
    <col min="8969" max="8969" width="2" style="10" customWidth="1"/>
    <col min="8970" max="8970" width="19.140625" style="10" customWidth="1"/>
    <col min="8971" max="8971" width="2" style="10" customWidth="1"/>
    <col min="8972" max="8972" width="19.140625" style="10" customWidth="1"/>
    <col min="8973" max="8973" width="2" style="10" customWidth="1"/>
    <col min="8974" max="8974" width="19.140625" style="10" customWidth="1"/>
    <col min="8975" max="8975" width="2" style="10" customWidth="1"/>
    <col min="8976" max="8976" width="19.140625" style="10" customWidth="1"/>
    <col min="8977" max="8977" width="2" style="10" customWidth="1"/>
    <col min="8978" max="8978" width="19.140625" style="10" customWidth="1"/>
    <col min="8979" max="8979" width="2" style="10" customWidth="1"/>
    <col min="8980" max="8980" width="19.140625" style="10" customWidth="1"/>
    <col min="8981" max="9210" width="9.140625" style="10"/>
    <col min="9211" max="9211" width="44.85546875" style="10" customWidth="1"/>
    <col min="9212" max="9212" width="19.140625" style="10" customWidth="1"/>
    <col min="9213" max="9213" width="2" style="10" customWidth="1"/>
    <col min="9214" max="9214" width="19.140625" style="10" customWidth="1"/>
    <col min="9215" max="9215" width="2" style="10" customWidth="1"/>
    <col min="9216" max="9216" width="19.140625" style="10" customWidth="1"/>
    <col min="9217" max="9217" width="2" style="10" customWidth="1"/>
    <col min="9218" max="9218" width="19.140625" style="10" customWidth="1"/>
    <col min="9219" max="9219" width="1.85546875" style="10" customWidth="1"/>
    <col min="9220" max="9220" width="19.140625" style="10" customWidth="1"/>
    <col min="9221" max="9221" width="1.85546875" style="10" customWidth="1"/>
    <col min="9222" max="9222" width="19.140625" style="10" customWidth="1"/>
    <col min="9223" max="9223" width="1.85546875" style="10" customWidth="1"/>
    <col min="9224" max="9224" width="19.140625" style="10" customWidth="1"/>
    <col min="9225" max="9225" width="2" style="10" customWidth="1"/>
    <col min="9226" max="9226" width="19.140625" style="10" customWidth="1"/>
    <col min="9227" max="9227" width="2" style="10" customWidth="1"/>
    <col min="9228" max="9228" width="19.140625" style="10" customWidth="1"/>
    <col min="9229" max="9229" width="2" style="10" customWidth="1"/>
    <col min="9230" max="9230" width="19.140625" style="10" customWidth="1"/>
    <col min="9231" max="9231" width="2" style="10" customWidth="1"/>
    <col min="9232" max="9232" width="19.140625" style="10" customWidth="1"/>
    <col min="9233" max="9233" width="2" style="10" customWidth="1"/>
    <col min="9234" max="9234" width="19.140625" style="10" customWidth="1"/>
    <col min="9235" max="9235" width="2" style="10" customWidth="1"/>
    <col min="9236" max="9236" width="19.140625" style="10" customWidth="1"/>
    <col min="9237" max="9466" width="9.140625" style="10"/>
    <col min="9467" max="9467" width="44.85546875" style="10" customWidth="1"/>
    <col min="9468" max="9468" width="19.140625" style="10" customWidth="1"/>
    <col min="9469" max="9469" width="2" style="10" customWidth="1"/>
    <col min="9470" max="9470" width="19.140625" style="10" customWidth="1"/>
    <col min="9471" max="9471" width="2" style="10" customWidth="1"/>
    <col min="9472" max="9472" width="19.140625" style="10" customWidth="1"/>
    <col min="9473" max="9473" width="2" style="10" customWidth="1"/>
    <col min="9474" max="9474" width="19.140625" style="10" customWidth="1"/>
    <col min="9475" max="9475" width="1.85546875" style="10" customWidth="1"/>
    <col min="9476" max="9476" width="19.140625" style="10" customWidth="1"/>
    <col min="9477" max="9477" width="1.85546875" style="10" customWidth="1"/>
    <col min="9478" max="9478" width="19.140625" style="10" customWidth="1"/>
    <col min="9479" max="9479" width="1.85546875" style="10" customWidth="1"/>
    <col min="9480" max="9480" width="19.140625" style="10" customWidth="1"/>
    <col min="9481" max="9481" width="2" style="10" customWidth="1"/>
    <col min="9482" max="9482" width="19.140625" style="10" customWidth="1"/>
    <col min="9483" max="9483" width="2" style="10" customWidth="1"/>
    <col min="9484" max="9484" width="19.140625" style="10" customWidth="1"/>
    <col min="9485" max="9485" width="2" style="10" customWidth="1"/>
    <col min="9486" max="9486" width="19.140625" style="10" customWidth="1"/>
    <col min="9487" max="9487" width="2" style="10" customWidth="1"/>
    <col min="9488" max="9488" width="19.140625" style="10" customWidth="1"/>
    <col min="9489" max="9489" width="2" style="10" customWidth="1"/>
    <col min="9490" max="9490" width="19.140625" style="10" customWidth="1"/>
    <col min="9491" max="9491" width="2" style="10" customWidth="1"/>
    <col min="9492" max="9492" width="19.140625" style="10" customWidth="1"/>
    <col min="9493" max="9722" width="9.140625" style="10"/>
    <col min="9723" max="9723" width="44.85546875" style="10" customWidth="1"/>
    <col min="9724" max="9724" width="19.140625" style="10" customWidth="1"/>
    <col min="9725" max="9725" width="2" style="10" customWidth="1"/>
    <col min="9726" max="9726" width="19.140625" style="10" customWidth="1"/>
    <col min="9727" max="9727" width="2" style="10" customWidth="1"/>
    <col min="9728" max="9728" width="19.140625" style="10" customWidth="1"/>
    <col min="9729" max="9729" width="2" style="10" customWidth="1"/>
    <col min="9730" max="9730" width="19.140625" style="10" customWidth="1"/>
    <col min="9731" max="9731" width="1.85546875" style="10" customWidth="1"/>
    <col min="9732" max="9732" width="19.140625" style="10" customWidth="1"/>
    <col min="9733" max="9733" width="1.85546875" style="10" customWidth="1"/>
    <col min="9734" max="9734" width="19.140625" style="10" customWidth="1"/>
    <col min="9735" max="9735" width="1.85546875" style="10" customWidth="1"/>
    <col min="9736" max="9736" width="19.140625" style="10" customWidth="1"/>
    <col min="9737" max="9737" width="2" style="10" customWidth="1"/>
    <col min="9738" max="9738" width="19.140625" style="10" customWidth="1"/>
    <col min="9739" max="9739" width="2" style="10" customWidth="1"/>
    <col min="9740" max="9740" width="19.140625" style="10" customWidth="1"/>
    <col min="9741" max="9741" width="2" style="10" customWidth="1"/>
    <col min="9742" max="9742" width="19.140625" style="10" customWidth="1"/>
    <col min="9743" max="9743" width="2" style="10" customWidth="1"/>
    <col min="9744" max="9744" width="19.140625" style="10" customWidth="1"/>
    <col min="9745" max="9745" width="2" style="10" customWidth="1"/>
    <col min="9746" max="9746" width="19.140625" style="10" customWidth="1"/>
    <col min="9747" max="9747" width="2" style="10" customWidth="1"/>
    <col min="9748" max="9748" width="19.140625" style="10" customWidth="1"/>
    <col min="9749" max="9978" width="9.140625" style="10"/>
    <col min="9979" max="9979" width="44.85546875" style="10" customWidth="1"/>
    <col min="9980" max="9980" width="19.140625" style="10" customWidth="1"/>
    <col min="9981" max="9981" width="2" style="10" customWidth="1"/>
    <col min="9982" max="9982" width="19.140625" style="10" customWidth="1"/>
    <col min="9983" max="9983" width="2" style="10" customWidth="1"/>
    <col min="9984" max="9984" width="19.140625" style="10" customWidth="1"/>
    <col min="9985" max="9985" width="2" style="10" customWidth="1"/>
    <col min="9986" max="9986" width="19.140625" style="10" customWidth="1"/>
    <col min="9987" max="9987" width="1.85546875" style="10" customWidth="1"/>
    <col min="9988" max="9988" width="19.140625" style="10" customWidth="1"/>
    <col min="9989" max="9989" width="1.85546875" style="10" customWidth="1"/>
    <col min="9990" max="9990" width="19.140625" style="10" customWidth="1"/>
    <col min="9991" max="9991" width="1.85546875" style="10" customWidth="1"/>
    <col min="9992" max="9992" width="19.140625" style="10" customWidth="1"/>
    <col min="9993" max="9993" width="2" style="10" customWidth="1"/>
    <col min="9994" max="9994" width="19.140625" style="10" customWidth="1"/>
    <col min="9995" max="9995" width="2" style="10" customWidth="1"/>
    <col min="9996" max="9996" width="19.140625" style="10" customWidth="1"/>
    <col min="9997" max="9997" width="2" style="10" customWidth="1"/>
    <col min="9998" max="9998" width="19.140625" style="10" customWidth="1"/>
    <col min="9999" max="9999" width="2" style="10" customWidth="1"/>
    <col min="10000" max="10000" width="19.140625" style="10" customWidth="1"/>
    <col min="10001" max="10001" width="2" style="10" customWidth="1"/>
    <col min="10002" max="10002" width="19.140625" style="10" customWidth="1"/>
    <col min="10003" max="10003" width="2" style="10" customWidth="1"/>
    <col min="10004" max="10004" width="19.140625" style="10" customWidth="1"/>
    <col min="10005" max="10234" width="9.140625" style="10"/>
    <col min="10235" max="10235" width="44.85546875" style="10" customWidth="1"/>
    <col min="10236" max="10236" width="19.140625" style="10" customWidth="1"/>
    <col min="10237" max="10237" width="2" style="10" customWidth="1"/>
    <col min="10238" max="10238" width="19.140625" style="10" customWidth="1"/>
    <col min="10239" max="10239" width="2" style="10" customWidth="1"/>
    <col min="10240" max="10240" width="19.140625" style="10" customWidth="1"/>
    <col min="10241" max="10241" width="2" style="10" customWidth="1"/>
    <col min="10242" max="10242" width="19.140625" style="10" customWidth="1"/>
    <col min="10243" max="10243" width="1.85546875" style="10" customWidth="1"/>
    <col min="10244" max="10244" width="19.140625" style="10" customWidth="1"/>
    <col min="10245" max="10245" width="1.85546875" style="10" customWidth="1"/>
    <col min="10246" max="10246" width="19.140625" style="10" customWidth="1"/>
    <col min="10247" max="10247" width="1.85546875" style="10" customWidth="1"/>
    <col min="10248" max="10248" width="19.140625" style="10" customWidth="1"/>
    <col min="10249" max="10249" width="2" style="10" customWidth="1"/>
    <col min="10250" max="10250" width="19.140625" style="10" customWidth="1"/>
    <col min="10251" max="10251" width="2" style="10" customWidth="1"/>
    <col min="10252" max="10252" width="19.140625" style="10" customWidth="1"/>
    <col min="10253" max="10253" width="2" style="10" customWidth="1"/>
    <col min="10254" max="10254" width="19.140625" style="10" customWidth="1"/>
    <col min="10255" max="10255" width="2" style="10" customWidth="1"/>
    <col min="10256" max="10256" width="19.140625" style="10" customWidth="1"/>
    <col min="10257" max="10257" width="2" style="10" customWidth="1"/>
    <col min="10258" max="10258" width="19.140625" style="10" customWidth="1"/>
    <col min="10259" max="10259" width="2" style="10" customWidth="1"/>
    <col min="10260" max="10260" width="19.140625" style="10" customWidth="1"/>
    <col min="10261" max="10490" width="9.140625" style="10"/>
    <col min="10491" max="10491" width="44.85546875" style="10" customWidth="1"/>
    <col min="10492" max="10492" width="19.140625" style="10" customWidth="1"/>
    <col min="10493" max="10493" width="2" style="10" customWidth="1"/>
    <col min="10494" max="10494" width="19.140625" style="10" customWidth="1"/>
    <col min="10495" max="10495" width="2" style="10" customWidth="1"/>
    <col min="10496" max="10496" width="19.140625" style="10" customWidth="1"/>
    <col min="10497" max="10497" width="2" style="10" customWidth="1"/>
    <col min="10498" max="10498" width="19.140625" style="10" customWidth="1"/>
    <col min="10499" max="10499" width="1.85546875" style="10" customWidth="1"/>
    <col min="10500" max="10500" width="19.140625" style="10" customWidth="1"/>
    <col min="10501" max="10501" width="1.85546875" style="10" customWidth="1"/>
    <col min="10502" max="10502" width="19.140625" style="10" customWidth="1"/>
    <col min="10503" max="10503" width="1.85546875" style="10" customWidth="1"/>
    <col min="10504" max="10504" width="19.140625" style="10" customWidth="1"/>
    <col min="10505" max="10505" width="2" style="10" customWidth="1"/>
    <col min="10506" max="10506" width="19.140625" style="10" customWidth="1"/>
    <col min="10507" max="10507" width="2" style="10" customWidth="1"/>
    <col min="10508" max="10508" width="19.140625" style="10" customWidth="1"/>
    <col min="10509" max="10509" width="2" style="10" customWidth="1"/>
    <col min="10510" max="10510" width="19.140625" style="10" customWidth="1"/>
    <col min="10511" max="10511" width="2" style="10" customWidth="1"/>
    <col min="10512" max="10512" width="19.140625" style="10" customWidth="1"/>
    <col min="10513" max="10513" width="2" style="10" customWidth="1"/>
    <col min="10514" max="10514" width="19.140625" style="10" customWidth="1"/>
    <col min="10515" max="10515" width="2" style="10" customWidth="1"/>
    <col min="10516" max="10516" width="19.140625" style="10" customWidth="1"/>
    <col min="10517" max="10746" width="9.140625" style="10"/>
    <col min="10747" max="10747" width="44.85546875" style="10" customWidth="1"/>
    <col min="10748" max="10748" width="19.140625" style="10" customWidth="1"/>
    <col min="10749" max="10749" width="2" style="10" customWidth="1"/>
    <col min="10750" max="10750" width="19.140625" style="10" customWidth="1"/>
    <col min="10751" max="10751" width="2" style="10" customWidth="1"/>
    <col min="10752" max="10752" width="19.140625" style="10" customWidth="1"/>
    <col min="10753" max="10753" width="2" style="10" customWidth="1"/>
    <col min="10754" max="10754" width="19.140625" style="10" customWidth="1"/>
    <col min="10755" max="10755" width="1.85546875" style="10" customWidth="1"/>
    <col min="10756" max="10756" width="19.140625" style="10" customWidth="1"/>
    <col min="10757" max="10757" width="1.85546875" style="10" customWidth="1"/>
    <col min="10758" max="10758" width="19.140625" style="10" customWidth="1"/>
    <col min="10759" max="10759" width="1.85546875" style="10" customWidth="1"/>
    <col min="10760" max="10760" width="19.140625" style="10" customWidth="1"/>
    <col min="10761" max="10761" width="2" style="10" customWidth="1"/>
    <col min="10762" max="10762" width="19.140625" style="10" customWidth="1"/>
    <col min="10763" max="10763" width="2" style="10" customWidth="1"/>
    <col min="10764" max="10764" width="19.140625" style="10" customWidth="1"/>
    <col min="10765" max="10765" width="2" style="10" customWidth="1"/>
    <col min="10766" max="10766" width="19.140625" style="10" customWidth="1"/>
    <col min="10767" max="10767" width="2" style="10" customWidth="1"/>
    <col min="10768" max="10768" width="19.140625" style="10" customWidth="1"/>
    <col min="10769" max="10769" width="2" style="10" customWidth="1"/>
    <col min="10770" max="10770" width="19.140625" style="10" customWidth="1"/>
    <col min="10771" max="10771" width="2" style="10" customWidth="1"/>
    <col min="10772" max="10772" width="19.140625" style="10" customWidth="1"/>
    <col min="10773" max="11002" width="9.140625" style="10"/>
    <col min="11003" max="11003" width="44.85546875" style="10" customWidth="1"/>
    <col min="11004" max="11004" width="19.140625" style="10" customWidth="1"/>
    <col min="11005" max="11005" width="2" style="10" customWidth="1"/>
    <col min="11006" max="11006" width="19.140625" style="10" customWidth="1"/>
    <col min="11007" max="11007" width="2" style="10" customWidth="1"/>
    <col min="11008" max="11008" width="19.140625" style="10" customWidth="1"/>
    <col min="11009" max="11009" width="2" style="10" customWidth="1"/>
    <col min="11010" max="11010" width="19.140625" style="10" customWidth="1"/>
    <col min="11011" max="11011" width="1.85546875" style="10" customWidth="1"/>
    <col min="11012" max="11012" width="19.140625" style="10" customWidth="1"/>
    <col min="11013" max="11013" width="1.85546875" style="10" customWidth="1"/>
    <col min="11014" max="11014" width="19.140625" style="10" customWidth="1"/>
    <col min="11015" max="11015" width="1.85546875" style="10" customWidth="1"/>
    <col min="11016" max="11016" width="19.140625" style="10" customWidth="1"/>
    <col min="11017" max="11017" width="2" style="10" customWidth="1"/>
    <col min="11018" max="11018" width="19.140625" style="10" customWidth="1"/>
    <col min="11019" max="11019" width="2" style="10" customWidth="1"/>
    <col min="11020" max="11020" width="19.140625" style="10" customWidth="1"/>
    <col min="11021" max="11021" width="2" style="10" customWidth="1"/>
    <col min="11022" max="11022" width="19.140625" style="10" customWidth="1"/>
    <col min="11023" max="11023" width="2" style="10" customWidth="1"/>
    <col min="11024" max="11024" width="19.140625" style="10" customWidth="1"/>
    <col min="11025" max="11025" width="2" style="10" customWidth="1"/>
    <col min="11026" max="11026" width="19.140625" style="10" customWidth="1"/>
    <col min="11027" max="11027" width="2" style="10" customWidth="1"/>
    <col min="11028" max="11028" width="19.140625" style="10" customWidth="1"/>
    <col min="11029" max="11258" width="9.140625" style="10"/>
    <col min="11259" max="11259" width="44.85546875" style="10" customWidth="1"/>
    <col min="11260" max="11260" width="19.140625" style="10" customWidth="1"/>
    <col min="11261" max="11261" width="2" style="10" customWidth="1"/>
    <col min="11262" max="11262" width="19.140625" style="10" customWidth="1"/>
    <col min="11263" max="11263" width="2" style="10" customWidth="1"/>
    <col min="11264" max="11264" width="19.140625" style="10" customWidth="1"/>
    <col min="11265" max="11265" width="2" style="10" customWidth="1"/>
    <col min="11266" max="11266" width="19.140625" style="10" customWidth="1"/>
    <col min="11267" max="11267" width="1.85546875" style="10" customWidth="1"/>
    <col min="11268" max="11268" width="19.140625" style="10" customWidth="1"/>
    <col min="11269" max="11269" width="1.85546875" style="10" customWidth="1"/>
    <col min="11270" max="11270" width="19.140625" style="10" customWidth="1"/>
    <col min="11271" max="11271" width="1.85546875" style="10" customWidth="1"/>
    <col min="11272" max="11272" width="19.140625" style="10" customWidth="1"/>
    <col min="11273" max="11273" width="2" style="10" customWidth="1"/>
    <col min="11274" max="11274" width="19.140625" style="10" customWidth="1"/>
    <col min="11275" max="11275" width="2" style="10" customWidth="1"/>
    <col min="11276" max="11276" width="19.140625" style="10" customWidth="1"/>
    <col min="11277" max="11277" width="2" style="10" customWidth="1"/>
    <col min="11278" max="11278" width="19.140625" style="10" customWidth="1"/>
    <col min="11279" max="11279" width="2" style="10" customWidth="1"/>
    <col min="11280" max="11280" width="19.140625" style="10" customWidth="1"/>
    <col min="11281" max="11281" width="2" style="10" customWidth="1"/>
    <col min="11282" max="11282" width="19.140625" style="10" customWidth="1"/>
    <col min="11283" max="11283" width="2" style="10" customWidth="1"/>
    <col min="11284" max="11284" width="19.140625" style="10" customWidth="1"/>
    <col min="11285" max="11514" width="9.140625" style="10"/>
    <col min="11515" max="11515" width="44.85546875" style="10" customWidth="1"/>
    <col min="11516" max="11516" width="19.140625" style="10" customWidth="1"/>
    <col min="11517" max="11517" width="2" style="10" customWidth="1"/>
    <col min="11518" max="11518" width="19.140625" style="10" customWidth="1"/>
    <col min="11519" max="11519" width="2" style="10" customWidth="1"/>
    <col min="11520" max="11520" width="19.140625" style="10" customWidth="1"/>
    <col min="11521" max="11521" width="2" style="10" customWidth="1"/>
    <col min="11522" max="11522" width="19.140625" style="10" customWidth="1"/>
    <col min="11523" max="11523" width="1.85546875" style="10" customWidth="1"/>
    <col min="11524" max="11524" width="19.140625" style="10" customWidth="1"/>
    <col min="11525" max="11525" width="1.85546875" style="10" customWidth="1"/>
    <col min="11526" max="11526" width="19.140625" style="10" customWidth="1"/>
    <col min="11527" max="11527" width="1.85546875" style="10" customWidth="1"/>
    <col min="11528" max="11528" width="19.140625" style="10" customWidth="1"/>
    <col min="11529" max="11529" width="2" style="10" customWidth="1"/>
    <col min="11530" max="11530" width="19.140625" style="10" customWidth="1"/>
    <col min="11531" max="11531" width="2" style="10" customWidth="1"/>
    <col min="11532" max="11532" width="19.140625" style="10" customWidth="1"/>
    <col min="11533" max="11533" width="2" style="10" customWidth="1"/>
    <col min="11534" max="11534" width="19.140625" style="10" customWidth="1"/>
    <col min="11535" max="11535" width="2" style="10" customWidth="1"/>
    <col min="11536" max="11536" width="19.140625" style="10" customWidth="1"/>
    <col min="11537" max="11537" width="2" style="10" customWidth="1"/>
    <col min="11538" max="11538" width="19.140625" style="10" customWidth="1"/>
    <col min="11539" max="11539" width="2" style="10" customWidth="1"/>
    <col min="11540" max="11540" width="19.140625" style="10" customWidth="1"/>
    <col min="11541" max="11770" width="9.140625" style="10"/>
    <col min="11771" max="11771" width="44.85546875" style="10" customWidth="1"/>
    <col min="11772" max="11772" width="19.140625" style="10" customWidth="1"/>
    <col min="11773" max="11773" width="2" style="10" customWidth="1"/>
    <col min="11774" max="11774" width="19.140625" style="10" customWidth="1"/>
    <col min="11775" max="11775" width="2" style="10" customWidth="1"/>
    <col min="11776" max="11776" width="19.140625" style="10" customWidth="1"/>
    <col min="11777" max="11777" width="2" style="10" customWidth="1"/>
    <col min="11778" max="11778" width="19.140625" style="10" customWidth="1"/>
    <col min="11779" max="11779" width="1.85546875" style="10" customWidth="1"/>
    <col min="11780" max="11780" width="19.140625" style="10" customWidth="1"/>
    <col min="11781" max="11781" width="1.85546875" style="10" customWidth="1"/>
    <col min="11782" max="11782" width="19.140625" style="10" customWidth="1"/>
    <col min="11783" max="11783" width="1.85546875" style="10" customWidth="1"/>
    <col min="11784" max="11784" width="19.140625" style="10" customWidth="1"/>
    <col min="11785" max="11785" width="2" style="10" customWidth="1"/>
    <col min="11786" max="11786" width="19.140625" style="10" customWidth="1"/>
    <col min="11787" max="11787" width="2" style="10" customWidth="1"/>
    <col min="11788" max="11788" width="19.140625" style="10" customWidth="1"/>
    <col min="11789" max="11789" width="2" style="10" customWidth="1"/>
    <col min="11790" max="11790" width="19.140625" style="10" customWidth="1"/>
    <col min="11791" max="11791" width="2" style="10" customWidth="1"/>
    <col min="11792" max="11792" width="19.140625" style="10" customWidth="1"/>
    <col min="11793" max="11793" width="2" style="10" customWidth="1"/>
    <col min="11794" max="11794" width="19.140625" style="10" customWidth="1"/>
    <col min="11795" max="11795" width="2" style="10" customWidth="1"/>
    <col min="11796" max="11796" width="19.140625" style="10" customWidth="1"/>
    <col min="11797" max="12026" width="9.140625" style="10"/>
    <col min="12027" max="12027" width="44.85546875" style="10" customWidth="1"/>
    <col min="12028" max="12028" width="19.140625" style="10" customWidth="1"/>
    <col min="12029" max="12029" width="2" style="10" customWidth="1"/>
    <col min="12030" max="12030" width="19.140625" style="10" customWidth="1"/>
    <col min="12031" max="12031" width="2" style="10" customWidth="1"/>
    <col min="12032" max="12032" width="19.140625" style="10" customWidth="1"/>
    <col min="12033" max="12033" width="2" style="10" customWidth="1"/>
    <col min="12034" max="12034" width="19.140625" style="10" customWidth="1"/>
    <col min="12035" max="12035" width="1.85546875" style="10" customWidth="1"/>
    <col min="12036" max="12036" width="19.140625" style="10" customWidth="1"/>
    <col min="12037" max="12037" width="1.85546875" style="10" customWidth="1"/>
    <col min="12038" max="12038" width="19.140625" style="10" customWidth="1"/>
    <col min="12039" max="12039" width="1.85546875" style="10" customWidth="1"/>
    <col min="12040" max="12040" width="19.140625" style="10" customWidth="1"/>
    <col min="12041" max="12041" width="2" style="10" customWidth="1"/>
    <col min="12042" max="12042" width="19.140625" style="10" customWidth="1"/>
    <col min="12043" max="12043" width="2" style="10" customWidth="1"/>
    <col min="12044" max="12044" width="19.140625" style="10" customWidth="1"/>
    <col min="12045" max="12045" width="2" style="10" customWidth="1"/>
    <col min="12046" max="12046" width="19.140625" style="10" customWidth="1"/>
    <col min="12047" max="12047" width="2" style="10" customWidth="1"/>
    <col min="12048" max="12048" width="19.140625" style="10" customWidth="1"/>
    <col min="12049" max="12049" width="2" style="10" customWidth="1"/>
    <col min="12050" max="12050" width="19.140625" style="10" customWidth="1"/>
    <col min="12051" max="12051" width="2" style="10" customWidth="1"/>
    <col min="12052" max="12052" width="19.140625" style="10" customWidth="1"/>
    <col min="12053" max="12282" width="9.140625" style="10"/>
    <col min="12283" max="12283" width="44.85546875" style="10" customWidth="1"/>
    <col min="12284" max="12284" width="19.140625" style="10" customWidth="1"/>
    <col min="12285" max="12285" width="2" style="10" customWidth="1"/>
    <col min="12286" max="12286" width="19.140625" style="10" customWidth="1"/>
    <col min="12287" max="12287" width="2" style="10" customWidth="1"/>
    <col min="12288" max="12288" width="19.140625" style="10" customWidth="1"/>
    <col min="12289" max="12289" width="2" style="10" customWidth="1"/>
    <col min="12290" max="12290" width="19.140625" style="10" customWidth="1"/>
    <col min="12291" max="12291" width="1.85546875" style="10" customWidth="1"/>
    <col min="12292" max="12292" width="19.140625" style="10" customWidth="1"/>
    <col min="12293" max="12293" width="1.85546875" style="10" customWidth="1"/>
    <col min="12294" max="12294" width="19.140625" style="10" customWidth="1"/>
    <col min="12295" max="12295" width="1.85546875" style="10" customWidth="1"/>
    <col min="12296" max="12296" width="19.140625" style="10" customWidth="1"/>
    <col min="12297" max="12297" width="2" style="10" customWidth="1"/>
    <col min="12298" max="12298" width="19.140625" style="10" customWidth="1"/>
    <col min="12299" max="12299" width="2" style="10" customWidth="1"/>
    <col min="12300" max="12300" width="19.140625" style="10" customWidth="1"/>
    <col min="12301" max="12301" width="2" style="10" customWidth="1"/>
    <col min="12302" max="12302" width="19.140625" style="10" customWidth="1"/>
    <col min="12303" max="12303" width="2" style="10" customWidth="1"/>
    <col min="12304" max="12304" width="19.140625" style="10" customWidth="1"/>
    <col min="12305" max="12305" width="2" style="10" customWidth="1"/>
    <col min="12306" max="12306" width="19.140625" style="10" customWidth="1"/>
    <col min="12307" max="12307" width="2" style="10" customWidth="1"/>
    <col min="12308" max="12308" width="19.140625" style="10" customWidth="1"/>
    <col min="12309" max="12538" width="9.140625" style="10"/>
    <col min="12539" max="12539" width="44.85546875" style="10" customWidth="1"/>
    <col min="12540" max="12540" width="19.140625" style="10" customWidth="1"/>
    <col min="12541" max="12541" width="2" style="10" customWidth="1"/>
    <col min="12542" max="12542" width="19.140625" style="10" customWidth="1"/>
    <col min="12543" max="12543" width="2" style="10" customWidth="1"/>
    <col min="12544" max="12544" width="19.140625" style="10" customWidth="1"/>
    <col min="12545" max="12545" width="2" style="10" customWidth="1"/>
    <col min="12546" max="12546" width="19.140625" style="10" customWidth="1"/>
    <col min="12547" max="12547" width="1.85546875" style="10" customWidth="1"/>
    <col min="12548" max="12548" width="19.140625" style="10" customWidth="1"/>
    <col min="12549" max="12549" width="1.85546875" style="10" customWidth="1"/>
    <col min="12550" max="12550" width="19.140625" style="10" customWidth="1"/>
    <col min="12551" max="12551" width="1.85546875" style="10" customWidth="1"/>
    <col min="12552" max="12552" width="19.140625" style="10" customWidth="1"/>
    <col min="12553" max="12553" width="2" style="10" customWidth="1"/>
    <col min="12554" max="12554" width="19.140625" style="10" customWidth="1"/>
    <col min="12555" max="12555" width="2" style="10" customWidth="1"/>
    <col min="12556" max="12556" width="19.140625" style="10" customWidth="1"/>
    <col min="12557" max="12557" width="2" style="10" customWidth="1"/>
    <col min="12558" max="12558" width="19.140625" style="10" customWidth="1"/>
    <col min="12559" max="12559" width="2" style="10" customWidth="1"/>
    <col min="12560" max="12560" width="19.140625" style="10" customWidth="1"/>
    <col min="12561" max="12561" width="2" style="10" customWidth="1"/>
    <col min="12562" max="12562" width="19.140625" style="10" customWidth="1"/>
    <col min="12563" max="12563" width="2" style="10" customWidth="1"/>
    <col min="12564" max="12564" width="19.140625" style="10" customWidth="1"/>
    <col min="12565" max="12794" width="9.140625" style="10"/>
    <col min="12795" max="12795" width="44.85546875" style="10" customWidth="1"/>
    <col min="12796" max="12796" width="19.140625" style="10" customWidth="1"/>
    <col min="12797" max="12797" width="2" style="10" customWidth="1"/>
    <col min="12798" max="12798" width="19.140625" style="10" customWidth="1"/>
    <col min="12799" max="12799" width="2" style="10" customWidth="1"/>
    <col min="12800" max="12800" width="19.140625" style="10" customWidth="1"/>
    <col min="12801" max="12801" width="2" style="10" customWidth="1"/>
    <col min="12802" max="12802" width="19.140625" style="10" customWidth="1"/>
    <col min="12803" max="12803" width="1.85546875" style="10" customWidth="1"/>
    <col min="12804" max="12804" width="19.140625" style="10" customWidth="1"/>
    <col min="12805" max="12805" width="1.85546875" style="10" customWidth="1"/>
    <col min="12806" max="12806" width="19.140625" style="10" customWidth="1"/>
    <col min="12807" max="12807" width="1.85546875" style="10" customWidth="1"/>
    <col min="12808" max="12808" width="19.140625" style="10" customWidth="1"/>
    <col min="12809" max="12809" width="2" style="10" customWidth="1"/>
    <col min="12810" max="12810" width="19.140625" style="10" customWidth="1"/>
    <col min="12811" max="12811" width="2" style="10" customWidth="1"/>
    <col min="12812" max="12812" width="19.140625" style="10" customWidth="1"/>
    <col min="12813" max="12813" width="2" style="10" customWidth="1"/>
    <col min="12814" max="12814" width="19.140625" style="10" customWidth="1"/>
    <col min="12815" max="12815" width="2" style="10" customWidth="1"/>
    <col min="12816" max="12816" width="19.140625" style="10" customWidth="1"/>
    <col min="12817" max="12817" width="2" style="10" customWidth="1"/>
    <col min="12818" max="12818" width="19.140625" style="10" customWidth="1"/>
    <col min="12819" max="12819" width="2" style="10" customWidth="1"/>
    <col min="12820" max="12820" width="19.140625" style="10" customWidth="1"/>
    <col min="12821" max="13050" width="9.140625" style="10"/>
    <col min="13051" max="13051" width="44.85546875" style="10" customWidth="1"/>
    <col min="13052" max="13052" width="19.140625" style="10" customWidth="1"/>
    <col min="13053" max="13053" width="2" style="10" customWidth="1"/>
    <col min="13054" max="13054" width="19.140625" style="10" customWidth="1"/>
    <col min="13055" max="13055" width="2" style="10" customWidth="1"/>
    <col min="13056" max="13056" width="19.140625" style="10" customWidth="1"/>
    <col min="13057" max="13057" width="2" style="10" customWidth="1"/>
    <col min="13058" max="13058" width="19.140625" style="10" customWidth="1"/>
    <col min="13059" max="13059" width="1.85546875" style="10" customWidth="1"/>
    <col min="13060" max="13060" width="19.140625" style="10" customWidth="1"/>
    <col min="13061" max="13061" width="1.85546875" style="10" customWidth="1"/>
    <col min="13062" max="13062" width="19.140625" style="10" customWidth="1"/>
    <col min="13063" max="13063" width="1.85546875" style="10" customWidth="1"/>
    <col min="13064" max="13064" width="19.140625" style="10" customWidth="1"/>
    <col min="13065" max="13065" width="2" style="10" customWidth="1"/>
    <col min="13066" max="13066" width="19.140625" style="10" customWidth="1"/>
    <col min="13067" max="13067" width="2" style="10" customWidth="1"/>
    <col min="13068" max="13068" width="19.140625" style="10" customWidth="1"/>
    <col min="13069" max="13069" width="2" style="10" customWidth="1"/>
    <col min="13070" max="13070" width="19.140625" style="10" customWidth="1"/>
    <col min="13071" max="13071" width="2" style="10" customWidth="1"/>
    <col min="13072" max="13072" width="19.140625" style="10" customWidth="1"/>
    <col min="13073" max="13073" width="2" style="10" customWidth="1"/>
    <col min="13074" max="13074" width="19.140625" style="10" customWidth="1"/>
    <col min="13075" max="13075" width="2" style="10" customWidth="1"/>
    <col min="13076" max="13076" width="19.140625" style="10" customWidth="1"/>
    <col min="13077" max="13306" width="9.140625" style="10"/>
    <col min="13307" max="13307" width="44.85546875" style="10" customWidth="1"/>
    <col min="13308" max="13308" width="19.140625" style="10" customWidth="1"/>
    <col min="13309" max="13309" width="2" style="10" customWidth="1"/>
    <col min="13310" max="13310" width="19.140625" style="10" customWidth="1"/>
    <col min="13311" max="13311" width="2" style="10" customWidth="1"/>
    <col min="13312" max="13312" width="19.140625" style="10" customWidth="1"/>
    <col min="13313" max="13313" width="2" style="10" customWidth="1"/>
    <col min="13314" max="13314" width="19.140625" style="10" customWidth="1"/>
    <col min="13315" max="13315" width="1.85546875" style="10" customWidth="1"/>
    <col min="13316" max="13316" width="19.140625" style="10" customWidth="1"/>
    <col min="13317" max="13317" width="1.85546875" style="10" customWidth="1"/>
    <col min="13318" max="13318" width="19.140625" style="10" customWidth="1"/>
    <col min="13319" max="13319" width="1.85546875" style="10" customWidth="1"/>
    <col min="13320" max="13320" width="19.140625" style="10" customWidth="1"/>
    <col min="13321" max="13321" width="2" style="10" customWidth="1"/>
    <col min="13322" max="13322" width="19.140625" style="10" customWidth="1"/>
    <col min="13323" max="13323" width="2" style="10" customWidth="1"/>
    <col min="13324" max="13324" width="19.140625" style="10" customWidth="1"/>
    <col min="13325" max="13325" width="2" style="10" customWidth="1"/>
    <col min="13326" max="13326" width="19.140625" style="10" customWidth="1"/>
    <col min="13327" max="13327" width="2" style="10" customWidth="1"/>
    <col min="13328" max="13328" width="19.140625" style="10" customWidth="1"/>
    <col min="13329" max="13329" width="2" style="10" customWidth="1"/>
    <col min="13330" max="13330" width="19.140625" style="10" customWidth="1"/>
    <col min="13331" max="13331" width="2" style="10" customWidth="1"/>
    <col min="13332" max="13332" width="19.140625" style="10" customWidth="1"/>
    <col min="13333" max="13562" width="9.140625" style="10"/>
    <col min="13563" max="13563" width="44.85546875" style="10" customWidth="1"/>
    <col min="13564" max="13564" width="19.140625" style="10" customWidth="1"/>
    <col min="13565" max="13565" width="2" style="10" customWidth="1"/>
    <col min="13566" max="13566" width="19.140625" style="10" customWidth="1"/>
    <col min="13567" max="13567" width="2" style="10" customWidth="1"/>
    <col min="13568" max="13568" width="19.140625" style="10" customWidth="1"/>
    <col min="13569" max="13569" width="2" style="10" customWidth="1"/>
    <col min="13570" max="13570" width="19.140625" style="10" customWidth="1"/>
    <col min="13571" max="13571" width="1.85546875" style="10" customWidth="1"/>
    <col min="13572" max="13572" width="19.140625" style="10" customWidth="1"/>
    <col min="13573" max="13573" width="1.85546875" style="10" customWidth="1"/>
    <col min="13574" max="13574" width="19.140625" style="10" customWidth="1"/>
    <col min="13575" max="13575" width="1.85546875" style="10" customWidth="1"/>
    <col min="13576" max="13576" width="19.140625" style="10" customWidth="1"/>
    <col min="13577" max="13577" width="2" style="10" customWidth="1"/>
    <col min="13578" max="13578" width="19.140625" style="10" customWidth="1"/>
    <col min="13579" max="13579" width="2" style="10" customWidth="1"/>
    <col min="13580" max="13580" width="19.140625" style="10" customWidth="1"/>
    <col min="13581" max="13581" width="2" style="10" customWidth="1"/>
    <col min="13582" max="13582" width="19.140625" style="10" customWidth="1"/>
    <col min="13583" max="13583" width="2" style="10" customWidth="1"/>
    <col min="13584" max="13584" width="19.140625" style="10" customWidth="1"/>
    <col min="13585" max="13585" width="2" style="10" customWidth="1"/>
    <col min="13586" max="13586" width="19.140625" style="10" customWidth="1"/>
    <col min="13587" max="13587" width="2" style="10" customWidth="1"/>
    <col min="13588" max="13588" width="19.140625" style="10" customWidth="1"/>
    <col min="13589" max="13818" width="9.140625" style="10"/>
    <col min="13819" max="13819" width="44.85546875" style="10" customWidth="1"/>
    <col min="13820" max="13820" width="19.140625" style="10" customWidth="1"/>
    <col min="13821" max="13821" width="2" style="10" customWidth="1"/>
    <col min="13822" max="13822" width="19.140625" style="10" customWidth="1"/>
    <col min="13823" max="13823" width="2" style="10" customWidth="1"/>
    <col min="13824" max="13824" width="19.140625" style="10" customWidth="1"/>
    <col min="13825" max="13825" width="2" style="10" customWidth="1"/>
    <col min="13826" max="13826" width="19.140625" style="10" customWidth="1"/>
    <col min="13827" max="13827" width="1.85546875" style="10" customWidth="1"/>
    <col min="13828" max="13828" width="19.140625" style="10" customWidth="1"/>
    <col min="13829" max="13829" width="1.85546875" style="10" customWidth="1"/>
    <col min="13830" max="13830" width="19.140625" style="10" customWidth="1"/>
    <col min="13831" max="13831" width="1.85546875" style="10" customWidth="1"/>
    <col min="13832" max="13832" width="19.140625" style="10" customWidth="1"/>
    <col min="13833" max="13833" width="2" style="10" customWidth="1"/>
    <col min="13834" max="13834" width="19.140625" style="10" customWidth="1"/>
    <col min="13835" max="13835" width="2" style="10" customWidth="1"/>
    <col min="13836" max="13836" width="19.140625" style="10" customWidth="1"/>
    <col min="13837" max="13837" width="2" style="10" customWidth="1"/>
    <col min="13838" max="13838" width="19.140625" style="10" customWidth="1"/>
    <col min="13839" max="13839" width="2" style="10" customWidth="1"/>
    <col min="13840" max="13840" width="19.140625" style="10" customWidth="1"/>
    <col min="13841" max="13841" width="2" style="10" customWidth="1"/>
    <col min="13842" max="13842" width="19.140625" style="10" customWidth="1"/>
    <col min="13843" max="13843" width="2" style="10" customWidth="1"/>
    <col min="13844" max="13844" width="19.140625" style="10" customWidth="1"/>
    <col min="13845" max="14074" width="9.140625" style="10"/>
    <col min="14075" max="14075" width="44.85546875" style="10" customWidth="1"/>
    <col min="14076" max="14076" width="19.140625" style="10" customWidth="1"/>
    <col min="14077" max="14077" width="2" style="10" customWidth="1"/>
    <col min="14078" max="14078" width="19.140625" style="10" customWidth="1"/>
    <col min="14079" max="14079" width="2" style="10" customWidth="1"/>
    <col min="14080" max="14080" width="19.140625" style="10" customWidth="1"/>
    <col min="14081" max="14081" width="2" style="10" customWidth="1"/>
    <col min="14082" max="14082" width="19.140625" style="10" customWidth="1"/>
    <col min="14083" max="14083" width="1.85546875" style="10" customWidth="1"/>
    <col min="14084" max="14084" width="19.140625" style="10" customWidth="1"/>
    <col min="14085" max="14085" width="1.85546875" style="10" customWidth="1"/>
    <col min="14086" max="14086" width="19.140625" style="10" customWidth="1"/>
    <col min="14087" max="14087" width="1.85546875" style="10" customWidth="1"/>
    <col min="14088" max="14088" width="19.140625" style="10" customWidth="1"/>
    <col min="14089" max="14089" width="2" style="10" customWidth="1"/>
    <col min="14090" max="14090" width="19.140625" style="10" customWidth="1"/>
    <col min="14091" max="14091" width="2" style="10" customWidth="1"/>
    <col min="14092" max="14092" width="19.140625" style="10" customWidth="1"/>
    <col min="14093" max="14093" width="2" style="10" customWidth="1"/>
    <col min="14094" max="14094" width="19.140625" style="10" customWidth="1"/>
    <col min="14095" max="14095" width="2" style="10" customWidth="1"/>
    <col min="14096" max="14096" width="19.140625" style="10" customWidth="1"/>
    <col min="14097" max="14097" width="2" style="10" customWidth="1"/>
    <col min="14098" max="14098" width="19.140625" style="10" customWidth="1"/>
    <col min="14099" max="14099" width="2" style="10" customWidth="1"/>
    <col min="14100" max="14100" width="19.140625" style="10" customWidth="1"/>
    <col min="14101" max="14330" width="9.140625" style="10"/>
    <col min="14331" max="14331" width="44.85546875" style="10" customWidth="1"/>
    <col min="14332" max="14332" width="19.140625" style="10" customWidth="1"/>
    <col min="14333" max="14333" width="2" style="10" customWidth="1"/>
    <col min="14334" max="14334" width="19.140625" style="10" customWidth="1"/>
    <col min="14335" max="14335" width="2" style="10" customWidth="1"/>
    <col min="14336" max="14336" width="19.140625" style="10" customWidth="1"/>
    <col min="14337" max="14337" width="2" style="10" customWidth="1"/>
    <col min="14338" max="14338" width="19.140625" style="10" customWidth="1"/>
    <col min="14339" max="14339" width="1.85546875" style="10" customWidth="1"/>
    <col min="14340" max="14340" width="19.140625" style="10" customWidth="1"/>
    <col min="14341" max="14341" width="1.85546875" style="10" customWidth="1"/>
    <col min="14342" max="14342" width="19.140625" style="10" customWidth="1"/>
    <col min="14343" max="14343" width="1.85546875" style="10" customWidth="1"/>
    <col min="14344" max="14344" width="19.140625" style="10" customWidth="1"/>
    <col min="14345" max="14345" width="2" style="10" customWidth="1"/>
    <col min="14346" max="14346" width="19.140625" style="10" customWidth="1"/>
    <col min="14347" max="14347" width="2" style="10" customWidth="1"/>
    <col min="14348" max="14348" width="19.140625" style="10" customWidth="1"/>
    <col min="14349" max="14349" width="2" style="10" customWidth="1"/>
    <col min="14350" max="14350" width="19.140625" style="10" customWidth="1"/>
    <col min="14351" max="14351" width="2" style="10" customWidth="1"/>
    <col min="14352" max="14352" width="19.140625" style="10" customWidth="1"/>
    <col min="14353" max="14353" width="2" style="10" customWidth="1"/>
    <col min="14354" max="14354" width="19.140625" style="10" customWidth="1"/>
    <col min="14355" max="14355" width="2" style="10" customWidth="1"/>
    <col min="14356" max="14356" width="19.140625" style="10" customWidth="1"/>
    <col min="14357" max="14586" width="9.140625" style="10"/>
    <col min="14587" max="14587" width="44.85546875" style="10" customWidth="1"/>
    <col min="14588" max="14588" width="19.140625" style="10" customWidth="1"/>
    <col min="14589" max="14589" width="2" style="10" customWidth="1"/>
    <col min="14590" max="14590" width="19.140625" style="10" customWidth="1"/>
    <col min="14591" max="14591" width="2" style="10" customWidth="1"/>
    <col min="14592" max="14592" width="19.140625" style="10" customWidth="1"/>
    <col min="14593" max="14593" width="2" style="10" customWidth="1"/>
    <col min="14594" max="14594" width="19.140625" style="10" customWidth="1"/>
    <col min="14595" max="14595" width="1.85546875" style="10" customWidth="1"/>
    <col min="14596" max="14596" width="19.140625" style="10" customWidth="1"/>
    <col min="14597" max="14597" width="1.85546875" style="10" customWidth="1"/>
    <col min="14598" max="14598" width="19.140625" style="10" customWidth="1"/>
    <col min="14599" max="14599" width="1.85546875" style="10" customWidth="1"/>
    <col min="14600" max="14600" width="19.140625" style="10" customWidth="1"/>
    <col min="14601" max="14601" width="2" style="10" customWidth="1"/>
    <col min="14602" max="14602" width="19.140625" style="10" customWidth="1"/>
    <col min="14603" max="14603" width="2" style="10" customWidth="1"/>
    <col min="14604" max="14604" width="19.140625" style="10" customWidth="1"/>
    <col min="14605" max="14605" width="2" style="10" customWidth="1"/>
    <col min="14606" max="14606" width="19.140625" style="10" customWidth="1"/>
    <col min="14607" max="14607" width="2" style="10" customWidth="1"/>
    <col min="14608" max="14608" width="19.140625" style="10" customWidth="1"/>
    <col min="14609" max="14609" width="2" style="10" customWidth="1"/>
    <col min="14610" max="14610" width="19.140625" style="10" customWidth="1"/>
    <col min="14611" max="14611" width="2" style="10" customWidth="1"/>
    <col min="14612" max="14612" width="19.140625" style="10" customWidth="1"/>
    <col min="14613" max="14842" width="9.140625" style="10"/>
    <col min="14843" max="14843" width="44.85546875" style="10" customWidth="1"/>
    <col min="14844" max="14844" width="19.140625" style="10" customWidth="1"/>
    <col min="14845" max="14845" width="2" style="10" customWidth="1"/>
    <col min="14846" max="14846" width="19.140625" style="10" customWidth="1"/>
    <col min="14847" max="14847" width="2" style="10" customWidth="1"/>
    <col min="14848" max="14848" width="19.140625" style="10" customWidth="1"/>
    <col min="14849" max="14849" width="2" style="10" customWidth="1"/>
    <col min="14850" max="14850" width="19.140625" style="10" customWidth="1"/>
    <col min="14851" max="14851" width="1.85546875" style="10" customWidth="1"/>
    <col min="14852" max="14852" width="19.140625" style="10" customWidth="1"/>
    <col min="14853" max="14853" width="1.85546875" style="10" customWidth="1"/>
    <col min="14854" max="14854" width="19.140625" style="10" customWidth="1"/>
    <col min="14855" max="14855" width="1.85546875" style="10" customWidth="1"/>
    <col min="14856" max="14856" width="19.140625" style="10" customWidth="1"/>
    <col min="14857" max="14857" width="2" style="10" customWidth="1"/>
    <col min="14858" max="14858" width="19.140625" style="10" customWidth="1"/>
    <col min="14859" max="14859" width="2" style="10" customWidth="1"/>
    <col min="14860" max="14860" width="19.140625" style="10" customWidth="1"/>
    <col min="14861" max="14861" width="2" style="10" customWidth="1"/>
    <col min="14862" max="14862" width="19.140625" style="10" customWidth="1"/>
    <col min="14863" max="14863" width="2" style="10" customWidth="1"/>
    <col min="14864" max="14864" width="19.140625" style="10" customWidth="1"/>
    <col min="14865" max="14865" width="2" style="10" customWidth="1"/>
    <col min="14866" max="14866" width="19.140625" style="10" customWidth="1"/>
    <col min="14867" max="14867" width="2" style="10" customWidth="1"/>
    <col min="14868" max="14868" width="19.140625" style="10" customWidth="1"/>
    <col min="14869" max="15098" width="9.140625" style="10"/>
    <col min="15099" max="15099" width="44.85546875" style="10" customWidth="1"/>
    <col min="15100" max="15100" width="19.140625" style="10" customWidth="1"/>
    <col min="15101" max="15101" width="2" style="10" customWidth="1"/>
    <col min="15102" max="15102" width="19.140625" style="10" customWidth="1"/>
    <col min="15103" max="15103" width="2" style="10" customWidth="1"/>
    <col min="15104" max="15104" width="19.140625" style="10" customWidth="1"/>
    <col min="15105" max="15105" width="2" style="10" customWidth="1"/>
    <col min="15106" max="15106" width="19.140625" style="10" customWidth="1"/>
    <col min="15107" max="15107" width="1.85546875" style="10" customWidth="1"/>
    <col min="15108" max="15108" width="19.140625" style="10" customWidth="1"/>
    <col min="15109" max="15109" width="1.85546875" style="10" customWidth="1"/>
    <col min="15110" max="15110" width="19.140625" style="10" customWidth="1"/>
    <col min="15111" max="15111" width="1.85546875" style="10" customWidth="1"/>
    <col min="15112" max="15112" width="19.140625" style="10" customWidth="1"/>
    <col min="15113" max="15113" width="2" style="10" customWidth="1"/>
    <col min="15114" max="15114" width="19.140625" style="10" customWidth="1"/>
    <col min="15115" max="15115" width="2" style="10" customWidth="1"/>
    <col min="15116" max="15116" width="19.140625" style="10" customWidth="1"/>
    <col min="15117" max="15117" width="2" style="10" customWidth="1"/>
    <col min="15118" max="15118" width="19.140625" style="10" customWidth="1"/>
    <col min="15119" max="15119" width="2" style="10" customWidth="1"/>
    <col min="15120" max="15120" width="19.140625" style="10" customWidth="1"/>
    <col min="15121" max="15121" width="2" style="10" customWidth="1"/>
    <col min="15122" max="15122" width="19.140625" style="10" customWidth="1"/>
    <col min="15123" max="15123" width="2" style="10" customWidth="1"/>
    <col min="15124" max="15124" width="19.140625" style="10" customWidth="1"/>
    <col min="15125" max="15354" width="9.140625" style="10"/>
    <col min="15355" max="15355" width="44.85546875" style="10" customWidth="1"/>
    <col min="15356" max="15356" width="19.140625" style="10" customWidth="1"/>
    <col min="15357" max="15357" width="2" style="10" customWidth="1"/>
    <col min="15358" max="15358" width="19.140625" style="10" customWidth="1"/>
    <col min="15359" max="15359" width="2" style="10" customWidth="1"/>
    <col min="15360" max="15360" width="19.140625" style="10" customWidth="1"/>
    <col min="15361" max="15361" width="2" style="10" customWidth="1"/>
    <col min="15362" max="15362" width="19.140625" style="10" customWidth="1"/>
    <col min="15363" max="15363" width="1.85546875" style="10" customWidth="1"/>
    <col min="15364" max="15364" width="19.140625" style="10" customWidth="1"/>
    <col min="15365" max="15365" width="1.85546875" style="10" customWidth="1"/>
    <col min="15366" max="15366" width="19.140625" style="10" customWidth="1"/>
    <col min="15367" max="15367" width="1.85546875" style="10" customWidth="1"/>
    <col min="15368" max="15368" width="19.140625" style="10" customWidth="1"/>
    <col min="15369" max="15369" width="2" style="10" customWidth="1"/>
    <col min="15370" max="15370" width="19.140625" style="10" customWidth="1"/>
    <col min="15371" max="15371" width="2" style="10" customWidth="1"/>
    <col min="15372" max="15372" width="19.140625" style="10" customWidth="1"/>
    <col min="15373" max="15373" width="2" style="10" customWidth="1"/>
    <col min="15374" max="15374" width="19.140625" style="10" customWidth="1"/>
    <col min="15375" max="15375" width="2" style="10" customWidth="1"/>
    <col min="15376" max="15376" width="19.140625" style="10" customWidth="1"/>
    <col min="15377" max="15377" width="2" style="10" customWidth="1"/>
    <col min="15378" max="15378" width="19.140625" style="10" customWidth="1"/>
    <col min="15379" max="15379" width="2" style="10" customWidth="1"/>
    <col min="15380" max="15380" width="19.140625" style="10" customWidth="1"/>
    <col min="15381" max="15610" width="9.140625" style="10"/>
    <col min="15611" max="15611" width="44.85546875" style="10" customWidth="1"/>
    <col min="15612" max="15612" width="19.140625" style="10" customWidth="1"/>
    <col min="15613" max="15613" width="2" style="10" customWidth="1"/>
    <col min="15614" max="15614" width="19.140625" style="10" customWidth="1"/>
    <col min="15615" max="15615" width="2" style="10" customWidth="1"/>
    <col min="15616" max="15616" width="19.140625" style="10" customWidth="1"/>
    <col min="15617" max="15617" width="2" style="10" customWidth="1"/>
    <col min="15618" max="15618" width="19.140625" style="10" customWidth="1"/>
    <col min="15619" max="15619" width="1.85546875" style="10" customWidth="1"/>
    <col min="15620" max="15620" width="19.140625" style="10" customWidth="1"/>
    <col min="15621" max="15621" width="1.85546875" style="10" customWidth="1"/>
    <col min="15622" max="15622" width="19.140625" style="10" customWidth="1"/>
    <col min="15623" max="15623" width="1.85546875" style="10" customWidth="1"/>
    <col min="15624" max="15624" width="19.140625" style="10" customWidth="1"/>
    <col min="15625" max="15625" width="2" style="10" customWidth="1"/>
    <col min="15626" max="15626" width="19.140625" style="10" customWidth="1"/>
    <col min="15627" max="15627" width="2" style="10" customWidth="1"/>
    <col min="15628" max="15628" width="19.140625" style="10" customWidth="1"/>
    <col min="15629" max="15629" width="2" style="10" customWidth="1"/>
    <col min="15630" max="15630" width="19.140625" style="10" customWidth="1"/>
    <col min="15631" max="15631" width="2" style="10" customWidth="1"/>
    <col min="15632" max="15632" width="19.140625" style="10" customWidth="1"/>
    <col min="15633" max="15633" width="2" style="10" customWidth="1"/>
    <col min="15634" max="15634" width="19.140625" style="10" customWidth="1"/>
    <col min="15635" max="15635" width="2" style="10" customWidth="1"/>
    <col min="15636" max="15636" width="19.140625" style="10" customWidth="1"/>
    <col min="15637" max="15866" width="9.140625" style="10"/>
    <col min="15867" max="15867" width="44.85546875" style="10" customWidth="1"/>
    <col min="15868" max="15868" width="19.140625" style="10" customWidth="1"/>
    <col min="15869" max="15869" width="2" style="10" customWidth="1"/>
    <col min="15870" max="15870" width="19.140625" style="10" customWidth="1"/>
    <col min="15871" max="15871" width="2" style="10" customWidth="1"/>
    <col min="15872" max="15872" width="19.140625" style="10" customWidth="1"/>
    <col min="15873" max="15873" width="2" style="10" customWidth="1"/>
    <col min="15874" max="15874" width="19.140625" style="10" customWidth="1"/>
    <col min="15875" max="15875" width="1.85546875" style="10" customWidth="1"/>
    <col min="15876" max="15876" width="19.140625" style="10" customWidth="1"/>
    <col min="15877" max="15877" width="1.85546875" style="10" customWidth="1"/>
    <col min="15878" max="15878" width="19.140625" style="10" customWidth="1"/>
    <col min="15879" max="15879" width="1.85546875" style="10" customWidth="1"/>
    <col min="15880" max="15880" width="19.140625" style="10" customWidth="1"/>
    <col min="15881" max="15881" width="2" style="10" customWidth="1"/>
    <col min="15882" max="15882" width="19.140625" style="10" customWidth="1"/>
    <col min="15883" max="15883" width="2" style="10" customWidth="1"/>
    <col min="15884" max="15884" width="19.140625" style="10" customWidth="1"/>
    <col min="15885" max="15885" width="2" style="10" customWidth="1"/>
    <col min="15886" max="15886" width="19.140625" style="10" customWidth="1"/>
    <col min="15887" max="15887" width="2" style="10" customWidth="1"/>
    <col min="15888" max="15888" width="19.140625" style="10" customWidth="1"/>
    <col min="15889" max="15889" width="2" style="10" customWidth="1"/>
    <col min="15890" max="15890" width="19.140625" style="10" customWidth="1"/>
    <col min="15891" max="15891" width="2" style="10" customWidth="1"/>
    <col min="15892" max="15892" width="19.140625" style="10" customWidth="1"/>
    <col min="15893" max="16122" width="9.140625" style="10"/>
    <col min="16123" max="16123" width="44.85546875" style="10" customWidth="1"/>
    <col min="16124" max="16124" width="19.140625" style="10" customWidth="1"/>
    <col min="16125" max="16125" width="2" style="10" customWidth="1"/>
    <col min="16126" max="16126" width="19.140625" style="10" customWidth="1"/>
    <col min="16127" max="16127" width="2" style="10" customWidth="1"/>
    <col min="16128" max="16128" width="19.140625" style="10" customWidth="1"/>
    <col min="16129" max="16129" width="2" style="10" customWidth="1"/>
    <col min="16130" max="16130" width="19.140625" style="10" customWidth="1"/>
    <col min="16131" max="16131" width="1.85546875" style="10" customWidth="1"/>
    <col min="16132" max="16132" width="19.140625" style="10" customWidth="1"/>
    <col min="16133" max="16133" width="1.85546875" style="10" customWidth="1"/>
    <col min="16134" max="16134" width="19.140625" style="10" customWidth="1"/>
    <col min="16135" max="16135" width="1.85546875" style="10" customWidth="1"/>
    <col min="16136" max="16136" width="19.140625" style="10" customWidth="1"/>
    <col min="16137" max="16137" width="2" style="10" customWidth="1"/>
    <col min="16138" max="16138" width="19.140625" style="10" customWidth="1"/>
    <col min="16139" max="16139" width="2" style="10" customWidth="1"/>
    <col min="16140" max="16140" width="19.140625" style="10" customWidth="1"/>
    <col min="16141" max="16141" width="2" style="10" customWidth="1"/>
    <col min="16142" max="16142" width="19.140625" style="10" customWidth="1"/>
    <col min="16143" max="16143" width="2" style="10" customWidth="1"/>
    <col min="16144" max="16144" width="19.140625" style="10" customWidth="1"/>
    <col min="16145" max="16145" width="2" style="10" customWidth="1"/>
    <col min="16146" max="16146" width="19.140625" style="10" customWidth="1"/>
    <col min="16147" max="16147" width="2" style="10" customWidth="1"/>
    <col min="16148" max="16148" width="19.140625" style="10" customWidth="1"/>
    <col min="16149" max="16384" width="9.140625" style="10"/>
  </cols>
  <sheetData>
    <row r="1" spans="1:20" ht="26.25" customHeight="1">
      <c r="T1" s="12" t="s">
        <v>74</v>
      </c>
    </row>
    <row r="2" spans="1:20" ht="26.2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6.25" customHeight="1">
      <c r="A3" s="131" t="s">
        <v>134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</row>
    <row r="4" spans="1:20" ht="26.25" customHeight="1">
      <c r="A4" s="131" t="s">
        <v>127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</row>
    <row r="5" spans="1:20" ht="26.25" customHeight="1">
      <c r="J5" s="12"/>
      <c r="T5" s="12" t="s">
        <v>3</v>
      </c>
    </row>
    <row r="6" spans="1:20" ht="26.25" customHeight="1">
      <c r="D6" s="134" t="s">
        <v>4</v>
      </c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</row>
    <row r="7" spans="1:20" ht="26.25" customHeight="1">
      <c r="D7" s="133" t="s">
        <v>70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7"/>
      <c r="R7" s="7"/>
      <c r="S7" s="7"/>
      <c r="T7" s="7"/>
    </row>
    <row r="8" spans="1:20" ht="26.25" customHeight="1">
      <c r="C8" s="7"/>
      <c r="D8" s="7"/>
      <c r="E8" s="7"/>
      <c r="F8" s="7"/>
      <c r="G8" s="7"/>
      <c r="L8" s="133" t="s">
        <v>69</v>
      </c>
      <c r="M8" s="133"/>
      <c r="N8" s="133"/>
      <c r="O8" s="7"/>
      <c r="Q8" s="7"/>
      <c r="S8" s="7"/>
      <c r="T8" s="7"/>
    </row>
    <row r="9" spans="1:20" ht="26.25" customHeight="1">
      <c r="C9" s="7"/>
      <c r="D9" s="7"/>
      <c r="E9" s="7"/>
      <c r="F9" s="7"/>
      <c r="G9" s="7"/>
      <c r="L9" s="125" t="s">
        <v>135</v>
      </c>
      <c r="M9" s="7"/>
      <c r="N9" s="7"/>
      <c r="O9" s="7"/>
      <c r="Q9" s="7"/>
      <c r="S9" s="7"/>
      <c r="T9" s="7"/>
    </row>
    <row r="10" spans="1:20" ht="26.25" customHeight="1">
      <c r="C10" s="7"/>
      <c r="D10" s="7"/>
      <c r="E10" s="7"/>
      <c r="F10" s="7"/>
      <c r="G10" s="7"/>
      <c r="H10" s="7"/>
      <c r="I10" s="7"/>
      <c r="J10" s="7"/>
      <c r="K10" s="7"/>
      <c r="L10" s="7" t="s">
        <v>136</v>
      </c>
      <c r="M10" s="7"/>
      <c r="N10" s="7"/>
      <c r="O10" s="7"/>
      <c r="Q10" s="7"/>
      <c r="S10" s="7"/>
      <c r="T10" s="7"/>
    </row>
    <row r="11" spans="1:20" ht="26.25" customHeight="1">
      <c r="C11" s="7"/>
      <c r="D11" s="7"/>
      <c r="E11" s="7"/>
      <c r="F11" s="7"/>
      <c r="G11" s="7"/>
      <c r="H11" s="7"/>
      <c r="I11" s="7"/>
      <c r="J11" s="7"/>
      <c r="K11" s="7"/>
      <c r="L11" s="7" t="s">
        <v>137</v>
      </c>
      <c r="M11" s="7"/>
      <c r="N11" s="7"/>
      <c r="O11" s="7"/>
      <c r="Q11" s="7"/>
      <c r="S11" s="7"/>
      <c r="T11" s="7"/>
    </row>
    <row r="12" spans="1:20" ht="26.25" customHeight="1">
      <c r="C12" s="7"/>
      <c r="D12" s="7"/>
      <c r="E12" s="7"/>
      <c r="F12" s="7"/>
      <c r="G12" s="7"/>
      <c r="H12" s="7"/>
      <c r="I12" s="7"/>
      <c r="J12" s="7"/>
      <c r="K12" s="7"/>
      <c r="L12" s="7" t="s">
        <v>138</v>
      </c>
      <c r="M12" s="7"/>
      <c r="N12" s="7"/>
      <c r="O12" s="7"/>
      <c r="Q12" s="7"/>
      <c r="S12" s="7"/>
      <c r="T12" s="7"/>
    </row>
    <row r="13" spans="1:20" ht="26.25" customHeight="1">
      <c r="C13" s="7"/>
      <c r="D13" s="7"/>
      <c r="E13" s="7"/>
      <c r="F13" s="7"/>
      <c r="G13" s="7"/>
      <c r="H13" s="7"/>
      <c r="I13" s="7"/>
      <c r="J13" s="7"/>
      <c r="K13" s="7"/>
      <c r="L13" s="7" t="s">
        <v>139</v>
      </c>
      <c r="M13" s="7"/>
      <c r="N13" s="7"/>
      <c r="O13" s="7"/>
      <c r="Q13" s="7"/>
      <c r="S13" s="7"/>
      <c r="T13" s="7"/>
    </row>
    <row r="14" spans="1:20" s="7" customFormat="1" ht="26.25" customHeight="1">
      <c r="H14" s="17"/>
      <c r="I14" s="17" t="s">
        <v>66</v>
      </c>
      <c r="J14" s="17"/>
      <c r="L14" s="7" t="s">
        <v>140</v>
      </c>
      <c r="P14" s="7" t="s">
        <v>141</v>
      </c>
      <c r="R14" s="7" t="s">
        <v>142</v>
      </c>
    </row>
    <row r="15" spans="1:20" s="7" customFormat="1" ht="26.25" customHeight="1">
      <c r="D15" s="7" t="s">
        <v>143</v>
      </c>
      <c r="F15" s="7" t="s">
        <v>144</v>
      </c>
      <c r="H15" s="7" t="s">
        <v>145</v>
      </c>
      <c r="L15" s="7" t="s">
        <v>146</v>
      </c>
      <c r="N15" s="7" t="s">
        <v>147</v>
      </c>
      <c r="P15" s="7" t="s">
        <v>148</v>
      </c>
      <c r="R15" s="7" t="s">
        <v>149</v>
      </c>
      <c r="T15" s="7" t="s">
        <v>141</v>
      </c>
    </row>
    <row r="16" spans="1:20" s="7" customFormat="1" ht="26.25" customHeight="1">
      <c r="B16" s="17" t="s">
        <v>6</v>
      </c>
      <c r="D16" s="17" t="s">
        <v>150</v>
      </c>
      <c r="F16" s="17" t="s">
        <v>151</v>
      </c>
      <c r="H16" s="17" t="s">
        <v>152</v>
      </c>
      <c r="J16" s="17" t="s">
        <v>153</v>
      </c>
      <c r="L16" s="17" t="s">
        <v>135</v>
      </c>
      <c r="N16" s="17" t="s">
        <v>154</v>
      </c>
      <c r="P16" s="17" t="s">
        <v>155</v>
      </c>
      <c r="R16" s="17" t="s">
        <v>156</v>
      </c>
      <c r="T16" s="17" t="s">
        <v>157</v>
      </c>
    </row>
    <row r="17" spans="1:20" s="7" customFormat="1" ht="26.25" customHeight="1">
      <c r="A17" s="13" t="s">
        <v>158</v>
      </c>
      <c r="B17" s="10"/>
      <c r="C17" s="16"/>
      <c r="D17" s="16">
        <v>14285700000</v>
      </c>
      <c r="E17" s="16"/>
      <c r="F17" s="16">
        <v>12567669243</v>
      </c>
      <c r="G17" s="16"/>
      <c r="H17" s="16">
        <v>1428570000</v>
      </c>
      <c r="I17" s="16"/>
      <c r="J17" s="16">
        <v>81412266469</v>
      </c>
      <c r="K17" s="16"/>
      <c r="L17" s="16">
        <v>770578292</v>
      </c>
      <c r="M17" s="16"/>
      <c r="N17" s="16">
        <v>770578292</v>
      </c>
      <c r="O17" s="16"/>
      <c r="P17" s="16">
        <v>110464784004</v>
      </c>
      <c r="Q17" s="16"/>
      <c r="R17" s="16">
        <v>1713406206</v>
      </c>
      <c r="S17" s="16"/>
      <c r="T17" s="16">
        <v>112178190210</v>
      </c>
    </row>
    <row r="18" spans="1:20" s="7" customFormat="1" ht="26.25" customHeight="1">
      <c r="A18" s="10" t="s">
        <v>159</v>
      </c>
      <c r="B18" s="10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7" customFormat="1" ht="26.25" customHeight="1">
      <c r="A19" s="10" t="s">
        <v>160</v>
      </c>
      <c r="B19" s="10"/>
      <c r="C19" s="16"/>
      <c r="D19" s="16">
        <v>0</v>
      </c>
      <c r="E19" s="16"/>
      <c r="F19" s="16">
        <v>0</v>
      </c>
      <c r="G19" s="16"/>
      <c r="H19" s="16">
        <v>0</v>
      </c>
      <c r="I19" s="16"/>
      <c r="J19" s="16">
        <v>0</v>
      </c>
      <c r="K19" s="16"/>
      <c r="L19" s="16">
        <v>0</v>
      </c>
      <c r="M19" s="16"/>
      <c r="N19" s="16">
        <v>0</v>
      </c>
      <c r="O19" s="16">
        <v>0</v>
      </c>
      <c r="P19" s="14">
        <v>0</v>
      </c>
      <c r="Q19" s="16"/>
      <c r="R19" s="16">
        <v>-9119309</v>
      </c>
      <c r="S19" s="16"/>
      <c r="T19" s="16">
        <v>-9119309</v>
      </c>
    </row>
    <row r="20" spans="1:20" s="7" customFormat="1" ht="26.25" customHeight="1">
      <c r="A20" s="10" t="s">
        <v>161</v>
      </c>
      <c r="B20" s="18">
        <v>13</v>
      </c>
      <c r="C20" s="16"/>
      <c r="D20" s="16">
        <v>0</v>
      </c>
      <c r="E20" s="16"/>
      <c r="F20" s="16">
        <v>0</v>
      </c>
      <c r="G20" s="16"/>
      <c r="H20" s="16">
        <v>0</v>
      </c>
      <c r="I20" s="16"/>
      <c r="J20" s="16">
        <v>-5142222522</v>
      </c>
      <c r="K20" s="16"/>
      <c r="L20" s="16">
        <v>0</v>
      </c>
      <c r="M20" s="16"/>
      <c r="N20" s="16">
        <v>0</v>
      </c>
      <c r="O20" s="16"/>
      <c r="P20" s="14">
        <v>-5142222522</v>
      </c>
      <c r="Q20" s="16"/>
      <c r="R20" s="16">
        <v>0</v>
      </c>
      <c r="S20" s="16"/>
      <c r="T20" s="16">
        <v>-5142222522</v>
      </c>
    </row>
    <row r="21" spans="1:20" s="7" customFormat="1" ht="26.25" customHeight="1">
      <c r="A21" s="10" t="s">
        <v>162</v>
      </c>
      <c r="B21" s="10"/>
      <c r="C21" s="16"/>
      <c r="D21" s="16">
        <v>0</v>
      </c>
      <c r="E21" s="16"/>
      <c r="F21" s="16">
        <v>0</v>
      </c>
      <c r="G21" s="16"/>
      <c r="H21" s="16">
        <v>0</v>
      </c>
      <c r="I21" s="16"/>
      <c r="J21" s="16">
        <v>10347625544</v>
      </c>
      <c r="K21" s="16"/>
      <c r="L21" s="16">
        <v>-113492174</v>
      </c>
      <c r="M21" s="16"/>
      <c r="N21" s="16">
        <v>-113492174</v>
      </c>
      <c r="O21" s="16">
        <v>-113492174</v>
      </c>
      <c r="P21" s="14">
        <v>10234133370</v>
      </c>
      <c r="Q21" s="16"/>
      <c r="R21" s="16">
        <v>306848506</v>
      </c>
      <c r="S21" s="16"/>
      <c r="T21" s="16">
        <v>10540981876</v>
      </c>
    </row>
    <row r="22" spans="1:20" s="7" customFormat="1" ht="26.25" customHeight="1" thickBot="1">
      <c r="A22" s="13" t="s">
        <v>163</v>
      </c>
      <c r="B22" s="10"/>
      <c r="C22" s="14"/>
      <c r="D22" s="20">
        <f>SUM(D17:D21)</f>
        <v>14285700000</v>
      </c>
      <c r="E22" s="16"/>
      <c r="F22" s="20">
        <f>SUM(F17:F21)</f>
        <v>12567669243</v>
      </c>
      <c r="G22" s="16"/>
      <c r="H22" s="20">
        <f>SUM(H17:H21)</f>
        <v>1428570000</v>
      </c>
      <c r="I22" s="16"/>
      <c r="J22" s="20">
        <f>SUM(J17:J21)</f>
        <v>86617669491</v>
      </c>
      <c r="K22" s="16"/>
      <c r="L22" s="20">
        <f>SUM(L17:L21)</f>
        <v>657086118</v>
      </c>
      <c r="M22" s="16"/>
      <c r="N22" s="20">
        <f>SUM(N17:N21)</f>
        <v>657086118</v>
      </c>
      <c r="O22" s="16"/>
      <c r="P22" s="20">
        <f>SUM(P17:P21)</f>
        <v>115556694852</v>
      </c>
      <c r="Q22" s="16"/>
      <c r="R22" s="20">
        <f>SUM(R17:R21)</f>
        <v>2011135403</v>
      </c>
      <c r="S22" s="16"/>
      <c r="T22" s="20">
        <f t="shared" ref="T22" si="0">SUM(P22:R22)</f>
        <v>117567830255</v>
      </c>
    </row>
    <row r="23" spans="1:20" s="7" customFormat="1" ht="26.25" customHeight="1" thickTop="1">
      <c r="A23" s="13"/>
      <c r="B23" s="10"/>
      <c r="C23" s="14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ht="26.25" customHeight="1">
      <c r="A24" s="13" t="s">
        <v>164</v>
      </c>
      <c r="C24" s="16"/>
      <c r="D24" s="16">
        <v>14285700000</v>
      </c>
      <c r="E24" s="16"/>
      <c r="F24" s="16">
        <v>12567669243</v>
      </c>
      <c r="G24" s="16"/>
      <c r="H24" s="16">
        <v>1428570000</v>
      </c>
      <c r="I24" s="14"/>
      <c r="J24" s="16">
        <v>95452890798</v>
      </c>
      <c r="K24" s="16"/>
      <c r="L24" s="16">
        <v>498180162</v>
      </c>
      <c r="M24" s="16"/>
      <c r="N24" s="16">
        <f>SUM(L24:M24)</f>
        <v>498180162</v>
      </c>
      <c r="O24" s="16"/>
      <c r="P24" s="14">
        <f>SUM(D24:J24,N24)</f>
        <v>124233010203</v>
      </c>
      <c r="Q24" s="16"/>
      <c r="R24" s="16">
        <v>2165909440</v>
      </c>
      <c r="S24" s="14"/>
      <c r="T24" s="16">
        <f t="shared" ref="T24" si="1">SUM(P24:R24)</f>
        <v>126398919643</v>
      </c>
    </row>
    <row r="25" spans="1:20" ht="26.25" customHeight="1">
      <c r="A25" s="10" t="s">
        <v>165</v>
      </c>
      <c r="C25" s="16"/>
    </row>
    <row r="26" spans="1:20" ht="26.25" customHeight="1">
      <c r="A26" s="10" t="s">
        <v>160</v>
      </c>
      <c r="C26" s="16"/>
      <c r="D26" s="16">
        <v>0</v>
      </c>
      <c r="E26" s="16"/>
      <c r="F26" s="16">
        <v>0</v>
      </c>
      <c r="G26" s="16"/>
      <c r="H26" s="16">
        <v>0</v>
      </c>
      <c r="I26" s="14"/>
      <c r="J26" s="16">
        <v>0</v>
      </c>
      <c r="K26" s="16"/>
      <c r="L26" s="16">
        <v>0</v>
      </c>
      <c r="M26" s="16"/>
      <c r="N26" s="16">
        <v>0</v>
      </c>
      <c r="O26" s="16"/>
      <c r="P26" s="14">
        <f>SUM(D26:J26,N26)</f>
        <v>0</v>
      </c>
      <c r="Q26" s="16"/>
      <c r="R26" s="16">
        <v>-3500100</v>
      </c>
      <c r="S26" s="14"/>
      <c r="T26" s="16">
        <f>SUM(P26:R26)</f>
        <v>-3500100</v>
      </c>
    </row>
    <row r="27" spans="1:20" ht="26.25" customHeight="1">
      <c r="A27" s="10" t="s">
        <v>159</v>
      </c>
      <c r="C27" s="16"/>
      <c r="D27" s="16"/>
      <c r="E27" s="16"/>
      <c r="F27" s="16"/>
      <c r="G27" s="16"/>
      <c r="H27" s="16"/>
      <c r="I27" s="14"/>
      <c r="J27" s="16"/>
      <c r="K27" s="16"/>
      <c r="L27" s="16"/>
      <c r="M27" s="16"/>
      <c r="N27" s="16"/>
      <c r="O27" s="16"/>
      <c r="P27" s="14"/>
      <c r="Q27" s="16"/>
      <c r="R27" s="16"/>
      <c r="S27" s="14"/>
      <c r="T27" s="16"/>
    </row>
    <row r="28" spans="1:20" ht="26.25" customHeight="1">
      <c r="A28" s="10" t="s">
        <v>160</v>
      </c>
      <c r="C28" s="16"/>
      <c r="D28" s="16">
        <v>0</v>
      </c>
      <c r="E28" s="16"/>
      <c r="F28" s="16">
        <v>0</v>
      </c>
      <c r="G28" s="16"/>
      <c r="H28" s="16">
        <v>0</v>
      </c>
      <c r="I28" s="14"/>
      <c r="J28" s="16">
        <v>0</v>
      </c>
      <c r="K28" s="16"/>
      <c r="L28" s="16">
        <v>0</v>
      </c>
      <c r="M28" s="16"/>
      <c r="N28" s="16">
        <v>0</v>
      </c>
      <c r="O28" s="16"/>
      <c r="P28" s="14">
        <f>SUM(D28:J28,N28)</f>
        <v>0</v>
      </c>
      <c r="Q28" s="16"/>
      <c r="R28" s="126">
        <v>-213861769</v>
      </c>
      <c r="S28" s="14"/>
      <c r="T28" s="16">
        <f>SUM(P28:R28)</f>
        <v>-213861769</v>
      </c>
    </row>
    <row r="29" spans="1:20" ht="26.25" customHeight="1">
      <c r="A29" s="10" t="s">
        <v>161</v>
      </c>
      <c r="B29" s="18">
        <v>13</v>
      </c>
      <c r="C29" s="16"/>
      <c r="D29" s="16">
        <v>0</v>
      </c>
      <c r="E29" s="16"/>
      <c r="F29" s="16">
        <v>0</v>
      </c>
      <c r="G29" s="16"/>
      <c r="H29" s="16">
        <v>0</v>
      </c>
      <c r="I29" s="14"/>
      <c r="J29" s="16">
        <v>-11285084616</v>
      </c>
      <c r="K29" s="16"/>
      <c r="L29" s="16">
        <v>0</v>
      </c>
      <c r="M29" s="16"/>
      <c r="N29" s="16">
        <v>0</v>
      </c>
      <c r="O29" s="16"/>
      <c r="P29" s="14">
        <f>J29+N29</f>
        <v>-11285084616</v>
      </c>
      <c r="Q29" s="16"/>
      <c r="R29" s="14">
        <v>0</v>
      </c>
      <c r="S29" s="14"/>
      <c r="T29" s="16">
        <f>SUM(P29:R29)</f>
        <v>-11285084616</v>
      </c>
    </row>
    <row r="30" spans="1:20" ht="26.25" customHeight="1">
      <c r="A30" s="10" t="s">
        <v>162</v>
      </c>
      <c r="C30" s="16"/>
      <c r="D30" s="16">
        <v>0</v>
      </c>
      <c r="E30" s="16"/>
      <c r="F30" s="16">
        <v>0</v>
      </c>
      <c r="G30" s="16"/>
      <c r="H30" s="16">
        <v>0</v>
      </c>
      <c r="I30" s="16"/>
      <c r="J30" s="16">
        <v>10397507055</v>
      </c>
      <c r="K30" s="16"/>
      <c r="L30" s="16">
        <v>-233389648</v>
      </c>
      <c r="M30" s="16"/>
      <c r="N30" s="19">
        <f>SUM(K30:L30)</f>
        <v>-233389648</v>
      </c>
      <c r="O30" s="16"/>
      <c r="P30" s="15">
        <f>SUM(D30:J30,N30)</f>
        <v>10164117407</v>
      </c>
      <c r="Q30" s="16"/>
      <c r="R30" s="16">
        <v>339918791</v>
      </c>
      <c r="S30" s="16"/>
      <c r="T30" s="19">
        <f>SUM(P30:R30)</f>
        <v>10504036198</v>
      </c>
    </row>
    <row r="31" spans="1:20" ht="26.25" customHeight="1" thickBot="1">
      <c r="A31" s="13" t="s">
        <v>166</v>
      </c>
      <c r="C31" s="14"/>
      <c r="D31" s="20">
        <f>SUM(D24:D30)</f>
        <v>14285700000</v>
      </c>
      <c r="E31" s="16"/>
      <c r="F31" s="20">
        <f>SUM(F24:F30)</f>
        <v>12567669243</v>
      </c>
      <c r="G31" s="16"/>
      <c r="H31" s="20">
        <f>SUM(H24:H30)</f>
        <v>1428570000</v>
      </c>
      <c r="I31" s="16"/>
      <c r="J31" s="20">
        <f>SUM(J24:J30)</f>
        <v>94565313237</v>
      </c>
      <c r="K31" s="16"/>
      <c r="L31" s="20">
        <f>SUM(L24:L30)</f>
        <v>264790514</v>
      </c>
      <c r="M31" s="16"/>
      <c r="N31" s="20">
        <f>SUM(K31:L31)</f>
        <v>264790514</v>
      </c>
      <c r="O31" s="16"/>
      <c r="P31" s="95">
        <f>SUM(D31:J31,N31)</f>
        <v>123112042994</v>
      </c>
      <c r="R31" s="20">
        <f>SUM(R24:R30)</f>
        <v>2288466362</v>
      </c>
      <c r="S31" s="16"/>
      <c r="T31" s="20">
        <f t="shared" ref="T31:T32" si="2">SUM(P31:R31)</f>
        <v>125400509356</v>
      </c>
    </row>
    <row r="32" spans="1:20" ht="26.25" customHeight="1" thickTop="1">
      <c r="A32" s="13"/>
      <c r="C32" s="14"/>
      <c r="D32" s="16">
        <f>D31-'งบฐานะการเงิน  (บาท) EY'!D108</f>
        <v>0</v>
      </c>
      <c r="E32" s="16"/>
      <c r="F32" s="16">
        <f>F31-'งบฐานะการเงิน  (บาท) EY'!D109</f>
        <v>0</v>
      </c>
      <c r="G32" s="16"/>
      <c r="H32" s="16">
        <f>H31-'งบฐานะการเงิน  (บาท) EY'!D111</f>
        <v>0</v>
      </c>
      <c r="I32" s="16"/>
      <c r="J32" s="16">
        <f>J31-'งบฐานะการเงิน  (บาท) EY'!D112</f>
        <v>0</v>
      </c>
      <c r="K32" s="16"/>
      <c r="L32" s="16">
        <f>L31-'งบฐานะการเงิน  (บาท) EY'!D113</f>
        <v>0</v>
      </c>
      <c r="M32" s="16"/>
      <c r="N32" s="16">
        <f>N31-'งบฐานะการเงิน  (บาท) EY'!D113</f>
        <v>0</v>
      </c>
      <c r="O32" s="16"/>
      <c r="P32" s="14">
        <f>P31-'งบฐานะการเงิน  (บาท) EY'!D114</f>
        <v>0</v>
      </c>
      <c r="Q32" s="16"/>
      <c r="R32" s="16">
        <f>R31-'งบฐานะการเงิน  (บาท) EY'!D115</f>
        <v>0</v>
      </c>
      <c r="S32" s="16"/>
      <c r="T32" s="16">
        <f t="shared" si="2"/>
        <v>0</v>
      </c>
    </row>
    <row r="33" spans="1:20" ht="26.25" customHeight="1">
      <c r="A33" s="5" t="s">
        <v>36</v>
      </c>
      <c r="C33" s="14"/>
      <c r="D33" s="16"/>
      <c r="E33" s="14"/>
      <c r="F33" s="16"/>
      <c r="G33" s="14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s="5" customFormat="1" ht="26.25" customHeight="1">
      <c r="C34" s="6"/>
      <c r="E34" s="8"/>
      <c r="F34" s="8"/>
      <c r="G34" s="8"/>
      <c r="I34" s="8"/>
      <c r="J34" s="8"/>
    </row>
    <row r="35" spans="1:20" ht="26.25" customHeight="1">
      <c r="A35" s="5"/>
      <c r="C35" s="14"/>
      <c r="D35" s="16"/>
      <c r="E35" s="14"/>
      <c r="F35" s="16"/>
      <c r="G35" s="14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ht="26.25" customHeight="1">
      <c r="A36" s="5"/>
      <c r="C36" s="14"/>
      <c r="D36" s="16"/>
      <c r="E36" s="14"/>
      <c r="F36" s="16"/>
      <c r="G36" s="14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</row>
    <row r="37" spans="1:20" ht="31.5" customHeight="1">
      <c r="A37" s="5"/>
      <c r="C37" s="14"/>
      <c r="D37" s="16"/>
      <c r="E37" s="14"/>
      <c r="F37" s="16"/>
      <c r="G37" s="14"/>
      <c r="H37" s="16"/>
      <c r="I37" s="16"/>
      <c r="J37" s="16"/>
      <c r="K37" s="16"/>
      <c r="L37" s="11"/>
      <c r="M37" s="16"/>
      <c r="N37" s="16"/>
      <c r="O37" s="16"/>
      <c r="P37" s="11"/>
      <c r="Q37" s="16"/>
      <c r="R37" s="16"/>
      <c r="S37" s="16"/>
      <c r="T37" s="21">
        <v>8</v>
      </c>
    </row>
  </sheetData>
  <mergeCells count="6">
    <mergeCell ref="L8:N8"/>
    <mergeCell ref="A2:T2"/>
    <mergeCell ref="A3:T3"/>
    <mergeCell ref="A4:T4"/>
    <mergeCell ref="D7:P7"/>
    <mergeCell ref="D6:T6"/>
  </mergeCells>
  <pageMargins left="0.70866141732283472" right="0.19685039370078741" top="0.49" bottom="0.39370078740157483" header="0.19685039370078741" footer="0.19685039370078741"/>
  <pageSetup paperSize="9" scale="57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Q33"/>
  <sheetViews>
    <sheetView view="pageBreakPreview" topLeftCell="A11" zoomScale="60" zoomScaleNormal="85" workbookViewId="0">
      <selection activeCell="K22" sqref="K21:K22"/>
    </sheetView>
  </sheetViews>
  <sheetFormatPr defaultRowHeight="21" customHeight="1"/>
  <cols>
    <col min="1" max="1" width="34" style="10" customWidth="1"/>
    <col min="2" max="2" width="2" style="10" customWidth="1"/>
    <col min="3" max="3" width="8.85546875" style="10" customWidth="1"/>
    <col min="4" max="4" width="2" style="10" customWidth="1"/>
    <col min="5" max="5" width="20.42578125" style="10" customWidth="1"/>
    <col min="6" max="6" width="2" style="10" customWidth="1"/>
    <col min="7" max="7" width="20.42578125" style="10" customWidth="1"/>
    <col min="8" max="8" width="2" style="10" customWidth="1"/>
    <col min="9" max="9" width="20.42578125" style="10" customWidth="1"/>
    <col min="10" max="10" width="1.85546875" style="10" customWidth="1"/>
    <col min="11" max="11" width="20.42578125" style="10" customWidth="1"/>
    <col min="12" max="12" width="2" style="10" customWidth="1"/>
    <col min="13" max="13" width="20.42578125" style="10" customWidth="1"/>
    <col min="14" max="14" width="2" style="10" customWidth="1"/>
    <col min="15" max="15" width="20.42578125" style="10" customWidth="1"/>
    <col min="16" max="16" width="2" style="10" customWidth="1"/>
    <col min="17" max="17" width="20.42578125" style="10" customWidth="1"/>
    <col min="18" max="244" width="9.140625" style="10"/>
    <col min="245" max="245" width="44.85546875" style="10" customWidth="1"/>
    <col min="246" max="246" width="19.140625" style="10" customWidth="1"/>
    <col min="247" max="247" width="2" style="10" customWidth="1"/>
    <col min="248" max="248" width="19.140625" style="10" customWidth="1"/>
    <col min="249" max="249" width="2" style="10" customWidth="1"/>
    <col min="250" max="250" width="19.140625" style="10" customWidth="1"/>
    <col min="251" max="251" width="2" style="10" customWidth="1"/>
    <col min="252" max="252" width="19.140625" style="10" customWidth="1"/>
    <col min="253" max="253" width="1.85546875" style="10" customWidth="1"/>
    <col min="254" max="254" width="19.140625" style="10" customWidth="1"/>
    <col min="255" max="255" width="1.85546875" style="10" customWidth="1"/>
    <col min="256" max="256" width="19.140625" style="10" customWidth="1"/>
    <col min="257" max="257" width="1.85546875" style="10" customWidth="1"/>
    <col min="258" max="258" width="19.140625" style="10" customWidth="1"/>
    <col min="259" max="259" width="2" style="10" customWidth="1"/>
    <col min="260" max="260" width="19.140625" style="10" customWidth="1"/>
    <col min="261" max="261" width="2" style="10" customWidth="1"/>
    <col min="262" max="262" width="19.140625" style="10" customWidth="1"/>
    <col min="263" max="263" width="2" style="10" customWidth="1"/>
    <col min="264" max="264" width="19.140625" style="10" customWidth="1"/>
    <col min="265" max="265" width="2" style="10" customWidth="1"/>
    <col min="266" max="266" width="19.140625" style="10" customWidth="1"/>
    <col min="267" max="267" width="2" style="10" customWidth="1"/>
    <col min="268" max="268" width="19.140625" style="10" customWidth="1"/>
    <col min="269" max="269" width="2" style="10" customWidth="1"/>
    <col min="270" max="270" width="19.140625" style="10" customWidth="1"/>
    <col min="271" max="500" width="9.140625" style="10"/>
    <col min="501" max="501" width="44.85546875" style="10" customWidth="1"/>
    <col min="502" max="502" width="19.140625" style="10" customWidth="1"/>
    <col min="503" max="503" width="2" style="10" customWidth="1"/>
    <col min="504" max="504" width="19.140625" style="10" customWidth="1"/>
    <col min="505" max="505" width="2" style="10" customWidth="1"/>
    <col min="506" max="506" width="19.140625" style="10" customWidth="1"/>
    <col min="507" max="507" width="2" style="10" customWidth="1"/>
    <col min="508" max="508" width="19.140625" style="10" customWidth="1"/>
    <col min="509" max="509" width="1.85546875" style="10" customWidth="1"/>
    <col min="510" max="510" width="19.140625" style="10" customWidth="1"/>
    <col min="511" max="511" width="1.85546875" style="10" customWidth="1"/>
    <col min="512" max="512" width="19.140625" style="10" customWidth="1"/>
    <col min="513" max="513" width="1.85546875" style="10" customWidth="1"/>
    <col min="514" max="514" width="19.140625" style="10" customWidth="1"/>
    <col min="515" max="515" width="2" style="10" customWidth="1"/>
    <col min="516" max="516" width="19.140625" style="10" customWidth="1"/>
    <col min="517" max="517" width="2" style="10" customWidth="1"/>
    <col min="518" max="518" width="19.140625" style="10" customWidth="1"/>
    <col min="519" max="519" width="2" style="10" customWidth="1"/>
    <col min="520" max="520" width="19.140625" style="10" customWidth="1"/>
    <col min="521" max="521" width="2" style="10" customWidth="1"/>
    <col min="522" max="522" width="19.140625" style="10" customWidth="1"/>
    <col min="523" max="523" width="2" style="10" customWidth="1"/>
    <col min="524" max="524" width="19.140625" style="10" customWidth="1"/>
    <col min="525" max="525" width="2" style="10" customWidth="1"/>
    <col min="526" max="526" width="19.140625" style="10" customWidth="1"/>
    <col min="527" max="756" width="9.140625" style="10"/>
    <col min="757" max="757" width="44.85546875" style="10" customWidth="1"/>
    <col min="758" max="758" width="19.140625" style="10" customWidth="1"/>
    <col min="759" max="759" width="2" style="10" customWidth="1"/>
    <col min="760" max="760" width="19.140625" style="10" customWidth="1"/>
    <col min="761" max="761" width="2" style="10" customWidth="1"/>
    <col min="762" max="762" width="19.140625" style="10" customWidth="1"/>
    <col min="763" max="763" width="2" style="10" customWidth="1"/>
    <col min="764" max="764" width="19.140625" style="10" customWidth="1"/>
    <col min="765" max="765" width="1.85546875" style="10" customWidth="1"/>
    <col min="766" max="766" width="19.140625" style="10" customWidth="1"/>
    <col min="767" max="767" width="1.85546875" style="10" customWidth="1"/>
    <col min="768" max="768" width="19.140625" style="10" customWidth="1"/>
    <col min="769" max="769" width="1.85546875" style="10" customWidth="1"/>
    <col min="770" max="770" width="19.140625" style="10" customWidth="1"/>
    <col min="771" max="771" width="2" style="10" customWidth="1"/>
    <col min="772" max="772" width="19.140625" style="10" customWidth="1"/>
    <col min="773" max="773" width="2" style="10" customWidth="1"/>
    <col min="774" max="774" width="19.140625" style="10" customWidth="1"/>
    <col min="775" max="775" width="2" style="10" customWidth="1"/>
    <col min="776" max="776" width="19.140625" style="10" customWidth="1"/>
    <col min="777" max="777" width="2" style="10" customWidth="1"/>
    <col min="778" max="778" width="19.140625" style="10" customWidth="1"/>
    <col min="779" max="779" width="2" style="10" customWidth="1"/>
    <col min="780" max="780" width="19.140625" style="10" customWidth="1"/>
    <col min="781" max="781" width="2" style="10" customWidth="1"/>
    <col min="782" max="782" width="19.140625" style="10" customWidth="1"/>
    <col min="783" max="1012" width="9.140625" style="10"/>
    <col min="1013" max="1013" width="44.85546875" style="10" customWidth="1"/>
    <col min="1014" max="1014" width="19.140625" style="10" customWidth="1"/>
    <col min="1015" max="1015" width="2" style="10" customWidth="1"/>
    <col min="1016" max="1016" width="19.140625" style="10" customWidth="1"/>
    <col min="1017" max="1017" width="2" style="10" customWidth="1"/>
    <col min="1018" max="1018" width="19.140625" style="10" customWidth="1"/>
    <col min="1019" max="1019" width="2" style="10" customWidth="1"/>
    <col min="1020" max="1020" width="19.140625" style="10" customWidth="1"/>
    <col min="1021" max="1021" width="1.85546875" style="10" customWidth="1"/>
    <col min="1022" max="1022" width="19.140625" style="10" customWidth="1"/>
    <col min="1023" max="1023" width="1.85546875" style="10" customWidth="1"/>
    <col min="1024" max="1024" width="19.140625" style="10" customWidth="1"/>
    <col min="1025" max="1025" width="1.85546875" style="10" customWidth="1"/>
    <col min="1026" max="1026" width="19.140625" style="10" customWidth="1"/>
    <col min="1027" max="1027" width="2" style="10" customWidth="1"/>
    <col min="1028" max="1028" width="19.140625" style="10" customWidth="1"/>
    <col min="1029" max="1029" width="2" style="10" customWidth="1"/>
    <col min="1030" max="1030" width="19.140625" style="10" customWidth="1"/>
    <col min="1031" max="1031" width="2" style="10" customWidth="1"/>
    <col min="1032" max="1032" width="19.140625" style="10" customWidth="1"/>
    <col min="1033" max="1033" width="2" style="10" customWidth="1"/>
    <col min="1034" max="1034" width="19.140625" style="10" customWidth="1"/>
    <col min="1035" max="1035" width="2" style="10" customWidth="1"/>
    <col min="1036" max="1036" width="19.140625" style="10" customWidth="1"/>
    <col min="1037" max="1037" width="2" style="10" customWidth="1"/>
    <col min="1038" max="1038" width="19.140625" style="10" customWidth="1"/>
    <col min="1039" max="1268" width="9.140625" style="10"/>
    <col min="1269" max="1269" width="44.85546875" style="10" customWidth="1"/>
    <col min="1270" max="1270" width="19.140625" style="10" customWidth="1"/>
    <col min="1271" max="1271" width="2" style="10" customWidth="1"/>
    <col min="1272" max="1272" width="19.140625" style="10" customWidth="1"/>
    <col min="1273" max="1273" width="2" style="10" customWidth="1"/>
    <col min="1274" max="1274" width="19.140625" style="10" customWidth="1"/>
    <col min="1275" max="1275" width="2" style="10" customWidth="1"/>
    <col min="1276" max="1276" width="19.140625" style="10" customWidth="1"/>
    <col min="1277" max="1277" width="1.85546875" style="10" customWidth="1"/>
    <col min="1278" max="1278" width="19.140625" style="10" customWidth="1"/>
    <col min="1279" max="1279" width="1.85546875" style="10" customWidth="1"/>
    <col min="1280" max="1280" width="19.140625" style="10" customWidth="1"/>
    <col min="1281" max="1281" width="1.85546875" style="10" customWidth="1"/>
    <col min="1282" max="1282" width="19.140625" style="10" customWidth="1"/>
    <col min="1283" max="1283" width="2" style="10" customWidth="1"/>
    <col min="1284" max="1284" width="19.140625" style="10" customWidth="1"/>
    <col min="1285" max="1285" width="2" style="10" customWidth="1"/>
    <col min="1286" max="1286" width="19.140625" style="10" customWidth="1"/>
    <col min="1287" max="1287" width="2" style="10" customWidth="1"/>
    <col min="1288" max="1288" width="19.140625" style="10" customWidth="1"/>
    <col min="1289" max="1289" width="2" style="10" customWidth="1"/>
    <col min="1290" max="1290" width="19.140625" style="10" customWidth="1"/>
    <col min="1291" max="1291" width="2" style="10" customWidth="1"/>
    <col min="1292" max="1292" width="19.140625" style="10" customWidth="1"/>
    <col min="1293" max="1293" width="2" style="10" customWidth="1"/>
    <col min="1294" max="1294" width="19.140625" style="10" customWidth="1"/>
    <col min="1295" max="1524" width="9.140625" style="10"/>
    <col min="1525" max="1525" width="44.85546875" style="10" customWidth="1"/>
    <col min="1526" max="1526" width="19.140625" style="10" customWidth="1"/>
    <col min="1527" max="1527" width="2" style="10" customWidth="1"/>
    <col min="1528" max="1528" width="19.140625" style="10" customWidth="1"/>
    <col min="1529" max="1529" width="2" style="10" customWidth="1"/>
    <col min="1530" max="1530" width="19.140625" style="10" customWidth="1"/>
    <col min="1531" max="1531" width="2" style="10" customWidth="1"/>
    <col min="1532" max="1532" width="19.140625" style="10" customWidth="1"/>
    <col min="1533" max="1533" width="1.85546875" style="10" customWidth="1"/>
    <col min="1534" max="1534" width="19.140625" style="10" customWidth="1"/>
    <col min="1535" max="1535" width="1.85546875" style="10" customWidth="1"/>
    <col min="1536" max="1536" width="19.140625" style="10" customWidth="1"/>
    <col min="1537" max="1537" width="1.85546875" style="10" customWidth="1"/>
    <col min="1538" max="1538" width="19.140625" style="10" customWidth="1"/>
    <col min="1539" max="1539" width="2" style="10" customWidth="1"/>
    <col min="1540" max="1540" width="19.140625" style="10" customWidth="1"/>
    <col min="1541" max="1541" width="2" style="10" customWidth="1"/>
    <col min="1542" max="1542" width="19.140625" style="10" customWidth="1"/>
    <col min="1543" max="1543" width="2" style="10" customWidth="1"/>
    <col min="1544" max="1544" width="19.140625" style="10" customWidth="1"/>
    <col min="1545" max="1545" width="2" style="10" customWidth="1"/>
    <col min="1546" max="1546" width="19.140625" style="10" customWidth="1"/>
    <col min="1547" max="1547" width="2" style="10" customWidth="1"/>
    <col min="1548" max="1548" width="19.140625" style="10" customWidth="1"/>
    <col min="1549" max="1549" width="2" style="10" customWidth="1"/>
    <col min="1550" max="1550" width="19.140625" style="10" customWidth="1"/>
    <col min="1551" max="1780" width="9.140625" style="10"/>
    <col min="1781" max="1781" width="44.85546875" style="10" customWidth="1"/>
    <col min="1782" max="1782" width="19.140625" style="10" customWidth="1"/>
    <col min="1783" max="1783" width="2" style="10" customWidth="1"/>
    <col min="1784" max="1784" width="19.140625" style="10" customWidth="1"/>
    <col min="1785" max="1785" width="2" style="10" customWidth="1"/>
    <col min="1786" max="1786" width="19.140625" style="10" customWidth="1"/>
    <col min="1787" max="1787" width="2" style="10" customWidth="1"/>
    <col min="1788" max="1788" width="19.140625" style="10" customWidth="1"/>
    <col min="1789" max="1789" width="1.85546875" style="10" customWidth="1"/>
    <col min="1790" max="1790" width="19.140625" style="10" customWidth="1"/>
    <col min="1791" max="1791" width="1.85546875" style="10" customWidth="1"/>
    <col min="1792" max="1792" width="19.140625" style="10" customWidth="1"/>
    <col min="1793" max="1793" width="1.85546875" style="10" customWidth="1"/>
    <col min="1794" max="1794" width="19.140625" style="10" customWidth="1"/>
    <col min="1795" max="1795" width="2" style="10" customWidth="1"/>
    <col min="1796" max="1796" width="19.140625" style="10" customWidth="1"/>
    <col min="1797" max="1797" width="2" style="10" customWidth="1"/>
    <col min="1798" max="1798" width="19.140625" style="10" customWidth="1"/>
    <col min="1799" max="1799" width="2" style="10" customWidth="1"/>
    <col min="1800" max="1800" width="19.140625" style="10" customWidth="1"/>
    <col min="1801" max="1801" width="2" style="10" customWidth="1"/>
    <col min="1802" max="1802" width="19.140625" style="10" customWidth="1"/>
    <col min="1803" max="1803" width="2" style="10" customWidth="1"/>
    <col min="1804" max="1804" width="19.140625" style="10" customWidth="1"/>
    <col min="1805" max="1805" width="2" style="10" customWidth="1"/>
    <col min="1806" max="1806" width="19.140625" style="10" customWidth="1"/>
    <col min="1807" max="2036" width="9.140625" style="10"/>
    <col min="2037" max="2037" width="44.85546875" style="10" customWidth="1"/>
    <col min="2038" max="2038" width="19.140625" style="10" customWidth="1"/>
    <col min="2039" max="2039" width="2" style="10" customWidth="1"/>
    <col min="2040" max="2040" width="19.140625" style="10" customWidth="1"/>
    <col min="2041" max="2041" width="2" style="10" customWidth="1"/>
    <col min="2042" max="2042" width="19.140625" style="10" customWidth="1"/>
    <col min="2043" max="2043" width="2" style="10" customWidth="1"/>
    <col min="2044" max="2044" width="19.140625" style="10" customWidth="1"/>
    <col min="2045" max="2045" width="1.85546875" style="10" customWidth="1"/>
    <col min="2046" max="2046" width="19.140625" style="10" customWidth="1"/>
    <col min="2047" max="2047" width="1.85546875" style="10" customWidth="1"/>
    <col min="2048" max="2048" width="19.140625" style="10" customWidth="1"/>
    <col min="2049" max="2049" width="1.85546875" style="10" customWidth="1"/>
    <col min="2050" max="2050" width="19.140625" style="10" customWidth="1"/>
    <col min="2051" max="2051" width="2" style="10" customWidth="1"/>
    <col min="2052" max="2052" width="19.140625" style="10" customWidth="1"/>
    <col min="2053" max="2053" width="2" style="10" customWidth="1"/>
    <col min="2054" max="2054" width="19.140625" style="10" customWidth="1"/>
    <col min="2055" max="2055" width="2" style="10" customWidth="1"/>
    <col min="2056" max="2056" width="19.140625" style="10" customWidth="1"/>
    <col min="2057" max="2057" width="2" style="10" customWidth="1"/>
    <col min="2058" max="2058" width="19.140625" style="10" customWidth="1"/>
    <col min="2059" max="2059" width="2" style="10" customWidth="1"/>
    <col min="2060" max="2060" width="19.140625" style="10" customWidth="1"/>
    <col min="2061" max="2061" width="2" style="10" customWidth="1"/>
    <col min="2062" max="2062" width="19.140625" style="10" customWidth="1"/>
    <col min="2063" max="2292" width="9.140625" style="10"/>
    <col min="2293" max="2293" width="44.85546875" style="10" customWidth="1"/>
    <col min="2294" max="2294" width="19.140625" style="10" customWidth="1"/>
    <col min="2295" max="2295" width="2" style="10" customWidth="1"/>
    <col min="2296" max="2296" width="19.140625" style="10" customWidth="1"/>
    <col min="2297" max="2297" width="2" style="10" customWidth="1"/>
    <col min="2298" max="2298" width="19.140625" style="10" customWidth="1"/>
    <col min="2299" max="2299" width="2" style="10" customWidth="1"/>
    <col min="2300" max="2300" width="19.140625" style="10" customWidth="1"/>
    <col min="2301" max="2301" width="1.85546875" style="10" customWidth="1"/>
    <col min="2302" max="2302" width="19.140625" style="10" customWidth="1"/>
    <col min="2303" max="2303" width="1.85546875" style="10" customWidth="1"/>
    <col min="2304" max="2304" width="19.140625" style="10" customWidth="1"/>
    <col min="2305" max="2305" width="1.85546875" style="10" customWidth="1"/>
    <col min="2306" max="2306" width="19.140625" style="10" customWidth="1"/>
    <col min="2307" max="2307" width="2" style="10" customWidth="1"/>
    <col min="2308" max="2308" width="19.140625" style="10" customWidth="1"/>
    <col min="2309" max="2309" width="2" style="10" customWidth="1"/>
    <col min="2310" max="2310" width="19.140625" style="10" customWidth="1"/>
    <col min="2311" max="2311" width="2" style="10" customWidth="1"/>
    <col min="2312" max="2312" width="19.140625" style="10" customWidth="1"/>
    <col min="2313" max="2313" width="2" style="10" customWidth="1"/>
    <col min="2314" max="2314" width="19.140625" style="10" customWidth="1"/>
    <col min="2315" max="2315" width="2" style="10" customWidth="1"/>
    <col min="2316" max="2316" width="19.140625" style="10" customWidth="1"/>
    <col min="2317" max="2317" width="2" style="10" customWidth="1"/>
    <col min="2318" max="2318" width="19.140625" style="10" customWidth="1"/>
    <col min="2319" max="2548" width="9.140625" style="10"/>
    <col min="2549" max="2549" width="44.85546875" style="10" customWidth="1"/>
    <col min="2550" max="2550" width="19.140625" style="10" customWidth="1"/>
    <col min="2551" max="2551" width="2" style="10" customWidth="1"/>
    <col min="2552" max="2552" width="19.140625" style="10" customWidth="1"/>
    <col min="2553" max="2553" width="2" style="10" customWidth="1"/>
    <col min="2554" max="2554" width="19.140625" style="10" customWidth="1"/>
    <col min="2555" max="2555" width="2" style="10" customWidth="1"/>
    <col min="2556" max="2556" width="19.140625" style="10" customWidth="1"/>
    <col min="2557" max="2557" width="1.85546875" style="10" customWidth="1"/>
    <col min="2558" max="2558" width="19.140625" style="10" customWidth="1"/>
    <col min="2559" max="2559" width="1.85546875" style="10" customWidth="1"/>
    <col min="2560" max="2560" width="19.140625" style="10" customWidth="1"/>
    <col min="2561" max="2561" width="1.85546875" style="10" customWidth="1"/>
    <col min="2562" max="2562" width="19.140625" style="10" customWidth="1"/>
    <col min="2563" max="2563" width="2" style="10" customWidth="1"/>
    <col min="2564" max="2564" width="19.140625" style="10" customWidth="1"/>
    <col min="2565" max="2565" width="2" style="10" customWidth="1"/>
    <col min="2566" max="2566" width="19.140625" style="10" customWidth="1"/>
    <col min="2567" max="2567" width="2" style="10" customWidth="1"/>
    <col min="2568" max="2568" width="19.140625" style="10" customWidth="1"/>
    <col min="2569" max="2569" width="2" style="10" customWidth="1"/>
    <col min="2570" max="2570" width="19.140625" style="10" customWidth="1"/>
    <col min="2571" max="2571" width="2" style="10" customWidth="1"/>
    <col min="2572" max="2572" width="19.140625" style="10" customWidth="1"/>
    <col min="2573" max="2573" width="2" style="10" customWidth="1"/>
    <col min="2574" max="2574" width="19.140625" style="10" customWidth="1"/>
    <col min="2575" max="2804" width="9.140625" style="10"/>
    <col min="2805" max="2805" width="44.85546875" style="10" customWidth="1"/>
    <col min="2806" max="2806" width="19.140625" style="10" customWidth="1"/>
    <col min="2807" max="2807" width="2" style="10" customWidth="1"/>
    <col min="2808" max="2808" width="19.140625" style="10" customWidth="1"/>
    <col min="2809" max="2809" width="2" style="10" customWidth="1"/>
    <col min="2810" max="2810" width="19.140625" style="10" customWidth="1"/>
    <col min="2811" max="2811" width="2" style="10" customWidth="1"/>
    <col min="2812" max="2812" width="19.140625" style="10" customWidth="1"/>
    <col min="2813" max="2813" width="1.85546875" style="10" customWidth="1"/>
    <col min="2814" max="2814" width="19.140625" style="10" customWidth="1"/>
    <col min="2815" max="2815" width="1.85546875" style="10" customWidth="1"/>
    <col min="2816" max="2816" width="19.140625" style="10" customWidth="1"/>
    <col min="2817" max="2817" width="1.85546875" style="10" customWidth="1"/>
    <col min="2818" max="2818" width="19.140625" style="10" customWidth="1"/>
    <col min="2819" max="2819" width="2" style="10" customWidth="1"/>
    <col min="2820" max="2820" width="19.140625" style="10" customWidth="1"/>
    <col min="2821" max="2821" width="2" style="10" customWidth="1"/>
    <col min="2822" max="2822" width="19.140625" style="10" customWidth="1"/>
    <col min="2823" max="2823" width="2" style="10" customWidth="1"/>
    <col min="2824" max="2824" width="19.140625" style="10" customWidth="1"/>
    <col min="2825" max="2825" width="2" style="10" customWidth="1"/>
    <col min="2826" max="2826" width="19.140625" style="10" customWidth="1"/>
    <col min="2827" max="2827" width="2" style="10" customWidth="1"/>
    <col min="2828" max="2828" width="19.140625" style="10" customWidth="1"/>
    <col min="2829" max="2829" width="2" style="10" customWidth="1"/>
    <col min="2830" max="2830" width="19.140625" style="10" customWidth="1"/>
    <col min="2831" max="3060" width="9.140625" style="10"/>
    <col min="3061" max="3061" width="44.85546875" style="10" customWidth="1"/>
    <col min="3062" max="3062" width="19.140625" style="10" customWidth="1"/>
    <col min="3063" max="3063" width="2" style="10" customWidth="1"/>
    <col min="3064" max="3064" width="19.140625" style="10" customWidth="1"/>
    <col min="3065" max="3065" width="2" style="10" customWidth="1"/>
    <col min="3066" max="3066" width="19.140625" style="10" customWidth="1"/>
    <col min="3067" max="3067" width="2" style="10" customWidth="1"/>
    <col min="3068" max="3068" width="19.140625" style="10" customWidth="1"/>
    <col min="3069" max="3069" width="1.85546875" style="10" customWidth="1"/>
    <col min="3070" max="3070" width="19.140625" style="10" customWidth="1"/>
    <col min="3071" max="3071" width="1.85546875" style="10" customWidth="1"/>
    <col min="3072" max="3072" width="19.140625" style="10" customWidth="1"/>
    <col min="3073" max="3073" width="1.85546875" style="10" customWidth="1"/>
    <col min="3074" max="3074" width="19.140625" style="10" customWidth="1"/>
    <col min="3075" max="3075" width="2" style="10" customWidth="1"/>
    <col min="3076" max="3076" width="19.140625" style="10" customWidth="1"/>
    <col min="3077" max="3077" width="2" style="10" customWidth="1"/>
    <col min="3078" max="3078" width="19.140625" style="10" customWidth="1"/>
    <col min="3079" max="3079" width="2" style="10" customWidth="1"/>
    <col min="3080" max="3080" width="19.140625" style="10" customWidth="1"/>
    <col min="3081" max="3081" width="2" style="10" customWidth="1"/>
    <col min="3082" max="3082" width="19.140625" style="10" customWidth="1"/>
    <col min="3083" max="3083" width="2" style="10" customWidth="1"/>
    <col min="3084" max="3084" width="19.140625" style="10" customWidth="1"/>
    <col min="3085" max="3085" width="2" style="10" customWidth="1"/>
    <col min="3086" max="3086" width="19.140625" style="10" customWidth="1"/>
    <col min="3087" max="3316" width="9.140625" style="10"/>
    <col min="3317" max="3317" width="44.85546875" style="10" customWidth="1"/>
    <col min="3318" max="3318" width="19.140625" style="10" customWidth="1"/>
    <col min="3319" max="3319" width="2" style="10" customWidth="1"/>
    <col min="3320" max="3320" width="19.140625" style="10" customWidth="1"/>
    <col min="3321" max="3321" width="2" style="10" customWidth="1"/>
    <col min="3322" max="3322" width="19.140625" style="10" customWidth="1"/>
    <col min="3323" max="3323" width="2" style="10" customWidth="1"/>
    <col min="3324" max="3324" width="19.140625" style="10" customWidth="1"/>
    <col min="3325" max="3325" width="1.85546875" style="10" customWidth="1"/>
    <col min="3326" max="3326" width="19.140625" style="10" customWidth="1"/>
    <col min="3327" max="3327" width="1.85546875" style="10" customWidth="1"/>
    <col min="3328" max="3328" width="19.140625" style="10" customWidth="1"/>
    <col min="3329" max="3329" width="1.85546875" style="10" customWidth="1"/>
    <col min="3330" max="3330" width="19.140625" style="10" customWidth="1"/>
    <col min="3331" max="3331" width="2" style="10" customWidth="1"/>
    <col min="3332" max="3332" width="19.140625" style="10" customWidth="1"/>
    <col min="3333" max="3333" width="2" style="10" customWidth="1"/>
    <col min="3334" max="3334" width="19.140625" style="10" customWidth="1"/>
    <col min="3335" max="3335" width="2" style="10" customWidth="1"/>
    <col min="3336" max="3336" width="19.140625" style="10" customWidth="1"/>
    <col min="3337" max="3337" width="2" style="10" customWidth="1"/>
    <col min="3338" max="3338" width="19.140625" style="10" customWidth="1"/>
    <col min="3339" max="3339" width="2" style="10" customWidth="1"/>
    <col min="3340" max="3340" width="19.140625" style="10" customWidth="1"/>
    <col min="3341" max="3341" width="2" style="10" customWidth="1"/>
    <col min="3342" max="3342" width="19.140625" style="10" customWidth="1"/>
    <col min="3343" max="3572" width="9.140625" style="10"/>
    <col min="3573" max="3573" width="44.85546875" style="10" customWidth="1"/>
    <col min="3574" max="3574" width="19.140625" style="10" customWidth="1"/>
    <col min="3575" max="3575" width="2" style="10" customWidth="1"/>
    <col min="3576" max="3576" width="19.140625" style="10" customWidth="1"/>
    <col min="3577" max="3577" width="2" style="10" customWidth="1"/>
    <col min="3578" max="3578" width="19.140625" style="10" customWidth="1"/>
    <col min="3579" max="3579" width="2" style="10" customWidth="1"/>
    <col min="3580" max="3580" width="19.140625" style="10" customWidth="1"/>
    <col min="3581" max="3581" width="1.85546875" style="10" customWidth="1"/>
    <col min="3582" max="3582" width="19.140625" style="10" customWidth="1"/>
    <col min="3583" max="3583" width="1.85546875" style="10" customWidth="1"/>
    <col min="3584" max="3584" width="19.140625" style="10" customWidth="1"/>
    <col min="3585" max="3585" width="1.85546875" style="10" customWidth="1"/>
    <col min="3586" max="3586" width="19.140625" style="10" customWidth="1"/>
    <col min="3587" max="3587" width="2" style="10" customWidth="1"/>
    <col min="3588" max="3588" width="19.140625" style="10" customWidth="1"/>
    <col min="3589" max="3589" width="2" style="10" customWidth="1"/>
    <col min="3590" max="3590" width="19.140625" style="10" customWidth="1"/>
    <col min="3591" max="3591" width="2" style="10" customWidth="1"/>
    <col min="3592" max="3592" width="19.140625" style="10" customWidth="1"/>
    <col min="3593" max="3593" width="2" style="10" customWidth="1"/>
    <col min="3594" max="3594" width="19.140625" style="10" customWidth="1"/>
    <col min="3595" max="3595" width="2" style="10" customWidth="1"/>
    <col min="3596" max="3596" width="19.140625" style="10" customWidth="1"/>
    <col min="3597" max="3597" width="2" style="10" customWidth="1"/>
    <col min="3598" max="3598" width="19.140625" style="10" customWidth="1"/>
    <col min="3599" max="3828" width="9.140625" style="10"/>
    <col min="3829" max="3829" width="44.85546875" style="10" customWidth="1"/>
    <col min="3830" max="3830" width="19.140625" style="10" customWidth="1"/>
    <col min="3831" max="3831" width="2" style="10" customWidth="1"/>
    <col min="3832" max="3832" width="19.140625" style="10" customWidth="1"/>
    <col min="3833" max="3833" width="2" style="10" customWidth="1"/>
    <col min="3834" max="3834" width="19.140625" style="10" customWidth="1"/>
    <col min="3835" max="3835" width="2" style="10" customWidth="1"/>
    <col min="3836" max="3836" width="19.140625" style="10" customWidth="1"/>
    <col min="3837" max="3837" width="1.85546875" style="10" customWidth="1"/>
    <col min="3838" max="3838" width="19.140625" style="10" customWidth="1"/>
    <col min="3839" max="3839" width="1.85546875" style="10" customWidth="1"/>
    <col min="3840" max="3840" width="19.140625" style="10" customWidth="1"/>
    <col min="3841" max="3841" width="1.85546875" style="10" customWidth="1"/>
    <col min="3842" max="3842" width="19.140625" style="10" customWidth="1"/>
    <col min="3843" max="3843" width="2" style="10" customWidth="1"/>
    <col min="3844" max="3844" width="19.140625" style="10" customWidth="1"/>
    <col min="3845" max="3845" width="2" style="10" customWidth="1"/>
    <col min="3846" max="3846" width="19.140625" style="10" customWidth="1"/>
    <col min="3847" max="3847" width="2" style="10" customWidth="1"/>
    <col min="3848" max="3848" width="19.140625" style="10" customWidth="1"/>
    <col min="3849" max="3849" width="2" style="10" customWidth="1"/>
    <col min="3850" max="3850" width="19.140625" style="10" customWidth="1"/>
    <col min="3851" max="3851" width="2" style="10" customWidth="1"/>
    <col min="3852" max="3852" width="19.140625" style="10" customWidth="1"/>
    <col min="3853" max="3853" width="2" style="10" customWidth="1"/>
    <col min="3854" max="3854" width="19.140625" style="10" customWidth="1"/>
    <col min="3855" max="4084" width="9.140625" style="10"/>
    <col min="4085" max="4085" width="44.85546875" style="10" customWidth="1"/>
    <col min="4086" max="4086" width="19.140625" style="10" customWidth="1"/>
    <col min="4087" max="4087" width="2" style="10" customWidth="1"/>
    <col min="4088" max="4088" width="19.140625" style="10" customWidth="1"/>
    <col min="4089" max="4089" width="2" style="10" customWidth="1"/>
    <col min="4090" max="4090" width="19.140625" style="10" customWidth="1"/>
    <col min="4091" max="4091" width="2" style="10" customWidth="1"/>
    <col min="4092" max="4092" width="19.140625" style="10" customWidth="1"/>
    <col min="4093" max="4093" width="1.85546875" style="10" customWidth="1"/>
    <col min="4094" max="4094" width="19.140625" style="10" customWidth="1"/>
    <col min="4095" max="4095" width="1.85546875" style="10" customWidth="1"/>
    <col min="4096" max="4096" width="19.140625" style="10" customWidth="1"/>
    <col min="4097" max="4097" width="1.85546875" style="10" customWidth="1"/>
    <col min="4098" max="4098" width="19.140625" style="10" customWidth="1"/>
    <col min="4099" max="4099" width="2" style="10" customWidth="1"/>
    <col min="4100" max="4100" width="19.140625" style="10" customWidth="1"/>
    <col min="4101" max="4101" width="2" style="10" customWidth="1"/>
    <col min="4102" max="4102" width="19.140625" style="10" customWidth="1"/>
    <col min="4103" max="4103" width="2" style="10" customWidth="1"/>
    <col min="4104" max="4104" width="19.140625" style="10" customWidth="1"/>
    <col min="4105" max="4105" width="2" style="10" customWidth="1"/>
    <col min="4106" max="4106" width="19.140625" style="10" customWidth="1"/>
    <col min="4107" max="4107" width="2" style="10" customWidth="1"/>
    <col min="4108" max="4108" width="19.140625" style="10" customWidth="1"/>
    <col min="4109" max="4109" width="2" style="10" customWidth="1"/>
    <col min="4110" max="4110" width="19.140625" style="10" customWidth="1"/>
    <col min="4111" max="4340" width="9.140625" style="10"/>
    <col min="4341" max="4341" width="44.85546875" style="10" customWidth="1"/>
    <col min="4342" max="4342" width="19.140625" style="10" customWidth="1"/>
    <col min="4343" max="4343" width="2" style="10" customWidth="1"/>
    <col min="4344" max="4344" width="19.140625" style="10" customWidth="1"/>
    <col min="4345" max="4345" width="2" style="10" customWidth="1"/>
    <col min="4346" max="4346" width="19.140625" style="10" customWidth="1"/>
    <col min="4347" max="4347" width="2" style="10" customWidth="1"/>
    <col min="4348" max="4348" width="19.140625" style="10" customWidth="1"/>
    <col min="4349" max="4349" width="1.85546875" style="10" customWidth="1"/>
    <col min="4350" max="4350" width="19.140625" style="10" customWidth="1"/>
    <col min="4351" max="4351" width="1.85546875" style="10" customWidth="1"/>
    <col min="4352" max="4352" width="19.140625" style="10" customWidth="1"/>
    <col min="4353" max="4353" width="1.85546875" style="10" customWidth="1"/>
    <col min="4354" max="4354" width="19.140625" style="10" customWidth="1"/>
    <col min="4355" max="4355" width="2" style="10" customWidth="1"/>
    <col min="4356" max="4356" width="19.140625" style="10" customWidth="1"/>
    <col min="4357" max="4357" width="2" style="10" customWidth="1"/>
    <col min="4358" max="4358" width="19.140625" style="10" customWidth="1"/>
    <col min="4359" max="4359" width="2" style="10" customWidth="1"/>
    <col min="4360" max="4360" width="19.140625" style="10" customWidth="1"/>
    <col min="4361" max="4361" width="2" style="10" customWidth="1"/>
    <col min="4362" max="4362" width="19.140625" style="10" customWidth="1"/>
    <col min="4363" max="4363" width="2" style="10" customWidth="1"/>
    <col min="4364" max="4364" width="19.140625" style="10" customWidth="1"/>
    <col min="4365" max="4365" width="2" style="10" customWidth="1"/>
    <col min="4366" max="4366" width="19.140625" style="10" customWidth="1"/>
    <col min="4367" max="4596" width="9.140625" style="10"/>
    <col min="4597" max="4597" width="44.85546875" style="10" customWidth="1"/>
    <col min="4598" max="4598" width="19.140625" style="10" customWidth="1"/>
    <col min="4599" max="4599" width="2" style="10" customWidth="1"/>
    <col min="4600" max="4600" width="19.140625" style="10" customWidth="1"/>
    <col min="4601" max="4601" width="2" style="10" customWidth="1"/>
    <col min="4602" max="4602" width="19.140625" style="10" customWidth="1"/>
    <col min="4603" max="4603" width="2" style="10" customWidth="1"/>
    <col min="4604" max="4604" width="19.140625" style="10" customWidth="1"/>
    <col min="4605" max="4605" width="1.85546875" style="10" customWidth="1"/>
    <col min="4606" max="4606" width="19.140625" style="10" customWidth="1"/>
    <col min="4607" max="4607" width="1.85546875" style="10" customWidth="1"/>
    <col min="4608" max="4608" width="19.140625" style="10" customWidth="1"/>
    <col min="4609" max="4609" width="1.85546875" style="10" customWidth="1"/>
    <col min="4610" max="4610" width="19.140625" style="10" customWidth="1"/>
    <col min="4611" max="4611" width="2" style="10" customWidth="1"/>
    <col min="4612" max="4612" width="19.140625" style="10" customWidth="1"/>
    <col min="4613" max="4613" width="2" style="10" customWidth="1"/>
    <col min="4614" max="4614" width="19.140625" style="10" customWidth="1"/>
    <col min="4615" max="4615" width="2" style="10" customWidth="1"/>
    <col min="4616" max="4616" width="19.140625" style="10" customWidth="1"/>
    <col min="4617" max="4617" width="2" style="10" customWidth="1"/>
    <col min="4618" max="4618" width="19.140625" style="10" customWidth="1"/>
    <col min="4619" max="4619" width="2" style="10" customWidth="1"/>
    <col min="4620" max="4620" width="19.140625" style="10" customWidth="1"/>
    <col min="4621" max="4621" width="2" style="10" customWidth="1"/>
    <col min="4622" max="4622" width="19.140625" style="10" customWidth="1"/>
    <col min="4623" max="4852" width="9.140625" style="10"/>
    <col min="4853" max="4853" width="44.85546875" style="10" customWidth="1"/>
    <col min="4854" max="4854" width="19.140625" style="10" customWidth="1"/>
    <col min="4855" max="4855" width="2" style="10" customWidth="1"/>
    <col min="4856" max="4856" width="19.140625" style="10" customWidth="1"/>
    <col min="4857" max="4857" width="2" style="10" customWidth="1"/>
    <col min="4858" max="4858" width="19.140625" style="10" customWidth="1"/>
    <col min="4859" max="4859" width="2" style="10" customWidth="1"/>
    <col min="4860" max="4860" width="19.140625" style="10" customWidth="1"/>
    <col min="4861" max="4861" width="1.85546875" style="10" customWidth="1"/>
    <col min="4862" max="4862" width="19.140625" style="10" customWidth="1"/>
    <col min="4863" max="4863" width="1.85546875" style="10" customWidth="1"/>
    <col min="4864" max="4864" width="19.140625" style="10" customWidth="1"/>
    <col min="4865" max="4865" width="1.85546875" style="10" customWidth="1"/>
    <col min="4866" max="4866" width="19.140625" style="10" customWidth="1"/>
    <col min="4867" max="4867" width="2" style="10" customWidth="1"/>
    <col min="4868" max="4868" width="19.140625" style="10" customWidth="1"/>
    <col min="4869" max="4869" width="2" style="10" customWidth="1"/>
    <col min="4870" max="4870" width="19.140625" style="10" customWidth="1"/>
    <col min="4871" max="4871" width="2" style="10" customWidth="1"/>
    <col min="4872" max="4872" width="19.140625" style="10" customWidth="1"/>
    <col min="4873" max="4873" width="2" style="10" customWidth="1"/>
    <col min="4874" max="4874" width="19.140625" style="10" customWidth="1"/>
    <col min="4875" max="4875" width="2" style="10" customWidth="1"/>
    <col min="4876" max="4876" width="19.140625" style="10" customWidth="1"/>
    <col min="4877" max="4877" width="2" style="10" customWidth="1"/>
    <col min="4878" max="4878" width="19.140625" style="10" customWidth="1"/>
    <col min="4879" max="5108" width="9.140625" style="10"/>
    <col min="5109" max="5109" width="44.85546875" style="10" customWidth="1"/>
    <col min="5110" max="5110" width="19.140625" style="10" customWidth="1"/>
    <col min="5111" max="5111" width="2" style="10" customWidth="1"/>
    <col min="5112" max="5112" width="19.140625" style="10" customWidth="1"/>
    <col min="5113" max="5113" width="2" style="10" customWidth="1"/>
    <col min="5114" max="5114" width="19.140625" style="10" customWidth="1"/>
    <col min="5115" max="5115" width="2" style="10" customWidth="1"/>
    <col min="5116" max="5116" width="19.140625" style="10" customWidth="1"/>
    <col min="5117" max="5117" width="1.85546875" style="10" customWidth="1"/>
    <col min="5118" max="5118" width="19.140625" style="10" customWidth="1"/>
    <col min="5119" max="5119" width="1.85546875" style="10" customWidth="1"/>
    <col min="5120" max="5120" width="19.140625" style="10" customWidth="1"/>
    <col min="5121" max="5121" width="1.85546875" style="10" customWidth="1"/>
    <col min="5122" max="5122" width="19.140625" style="10" customWidth="1"/>
    <col min="5123" max="5123" width="2" style="10" customWidth="1"/>
    <col min="5124" max="5124" width="19.140625" style="10" customWidth="1"/>
    <col min="5125" max="5125" width="2" style="10" customWidth="1"/>
    <col min="5126" max="5126" width="19.140625" style="10" customWidth="1"/>
    <col min="5127" max="5127" width="2" style="10" customWidth="1"/>
    <col min="5128" max="5128" width="19.140625" style="10" customWidth="1"/>
    <col min="5129" max="5129" width="2" style="10" customWidth="1"/>
    <col min="5130" max="5130" width="19.140625" style="10" customWidth="1"/>
    <col min="5131" max="5131" width="2" style="10" customWidth="1"/>
    <col min="5132" max="5132" width="19.140625" style="10" customWidth="1"/>
    <col min="5133" max="5133" width="2" style="10" customWidth="1"/>
    <col min="5134" max="5134" width="19.140625" style="10" customWidth="1"/>
    <col min="5135" max="5364" width="9.140625" style="10"/>
    <col min="5365" max="5365" width="44.85546875" style="10" customWidth="1"/>
    <col min="5366" max="5366" width="19.140625" style="10" customWidth="1"/>
    <col min="5367" max="5367" width="2" style="10" customWidth="1"/>
    <col min="5368" max="5368" width="19.140625" style="10" customWidth="1"/>
    <col min="5369" max="5369" width="2" style="10" customWidth="1"/>
    <col min="5370" max="5370" width="19.140625" style="10" customWidth="1"/>
    <col min="5371" max="5371" width="2" style="10" customWidth="1"/>
    <col min="5372" max="5372" width="19.140625" style="10" customWidth="1"/>
    <col min="5373" max="5373" width="1.85546875" style="10" customWidth="1"/>
    <col min="5374" max="5374" width="19.140625" style="10" customWidth="1"/>
    <col min="5375" max="5375" width="1.85546875" style="10" customWidth="1"/>
    <col min="5376" max="5376" width="19.140625" style="10" customWidth="1"/>
    <col min="5377" max="5377" width="1.85546875" style="10" customWidth="1"/>
    <col min="5378" max="5378" width="19.140625" style="10" customWidth="1"/>
    <col min="5379" max="5379" width="2" style="10" customWidth="1"/>
    <col min="5380" max="5380" width="19.140625" style="10" customWidth="1"/>
    <col min="5381" max="5381" width="2" style="10" customWidth="1"/>
    <col min="5382" max="5382" width="19.140625" style="10" customWidth="1"/>
    <col min="5383" max="5383" width="2" style="10" customWidth="1"/>
    <col min="5384" max="5384" width="19.140625" style="10" customWidth="1"/>
    <col min="5385" max="5385" width="2" style="10" customWidth="1"/>
    <col min="5386" max="5386" width="19.140625" style="10" customWidth="1"/>
    <col min="5387" max="5387" width="2" style="10" customWidth="1"/>
    <col min="5388" max="5388" width="19.140625" style="10" customWidth="1"/>
    <col min="5389" max="5389" width="2" style="10" customWidth="1"/>
    <col min="5390" max="5390" width="19.140625" style="10" customWidth="1"/>
    <col min="5391" max="5620" width="9.140625" style="10"/>
    <col min="5621" max="5621" width="44.85546875" style="10" customWidth="1"/>
    <col min="5622" max="5622" width="19.140625" style="10" customWidth="1"/>
    <col min="5623" max="5623" width="2" style="10" customWidth="1"/>
    <col min="5624" max="5624" width="19.140625" style="10" customWidth="1"/>
    <col min="5625" max="5625" width="2" style="10" customWidth="1"/>
    <col min="5626" max="5626" width="19.140625" style="10" customWidth="1"/>
    <col min="5627" max="5627" width="2" style="10" customWidth="1"/>
    <col min="5628" max="5628" width="19.140625" style="10" customWidth="1"/>
    <col min="5629" max="5629" width="1.85546875" style="10" customWidth="1"/>
    <col min="5630" max="5630" width="19.140625" style="10" customWidth="1"/>
    <col min="5631" max="5631" width="1.85546875" style="10" customWidth="1"/>
    <col min="5632" max="5632" width="19.140625" style="10" customWidth="1"/>
    <col min="5633" max="5633" width="1.85546875" style="10" customWidth="1"/>
    <col min="5634" max="5634" width="19.140625" style="10" customWidth="1"/>
    <col min="5635" max="5635" width="2" style="10" customWidth="1"/>
    <col min="5636" max="5636" width="19.140625" style="10" customWidth="1"/>
    <col min="5637" max="5637" width="2" style="10" customWidth="1"/>
    <col min="5638" max="5638" width="19.140625" style="10" customWidth="1"/>
    <col min="5639" max="5639" width="2" style="10" customWidth="1"/>
    <col min="5640" max="5640" width="19.140625" style="10" customWidth="1"/>
    <col min="5641" max="5641" width="2" style="10" customWidth="1"/>
    <col min="5642" max="5642" width="19.140625" style="10" customWidth="1"/>
    <col min="5643" max="5643" width="2" style="10" customWidth="1"/>
    <col min="5644" max="5644" width="19.140625" style="10" customWidth="1"/>
    <col min="5645" max="5645" width="2" style="10" customWidth="1"/>
    <col min="5646" max="5646" width="19.140625" style="10" customWidth="1"/>
    <col min="5647" max="5876" width="9.140625" style="10"/>
    <col min="5877" max="5877" width="44.85546875" style="10" customWidth="1"/>
    <col min="5878" max="5878" width="19.140625" style="10" customWidth="1"/>
    <col min="5879" max="5879" width="2" style="10" customWidth="1"/>
    <col min="5880" max="5880" width="19.140625" style="10" customWidth="1"/>
    <col min="5881" max="5881" width="2" style="10" customWidth="1"/>
    <col min="5882" max="5882" width="19.140625" style="10" customWidth="1"/>
    <col min="5883" max="5883" width="2" style="10" customWidth="1"/>
    <col min="5884" max="5884" width="19.140625" style="10" customWidth="1"/>
    <col min="5885" max="5885" width="1.85546875" style="10" customWidth="1"/>
    <col min="5886" max="5886" width="19.140625" style="10" customWidth="1"/>
    <col min="5887" max="5887" width="1.85546875" style="10" customWidth="1"/>
    <col min="5888" max="5888" width="19.140625" style="10" customWidth="1"/>
    <col min="5889" max="5889" width="1.85546875" style="10" customWidth="1"/>
    <col min="5890" max="5890" width="19.140625" style="10" customWidth="1"/>
    <col min="5891" max="5891" width="2" style="10" customWidth="1"/>
    <col min="5892" max="5892" width="19.140625" style="10" customWidth="1"/>
    <col min="5893" max="5893" width="2" style="10" customWidth="1"/>
    <col min="5894" max="5894" width="19.140625" style="10" customWidth="1"/>
    <col min="5895" max="5895" width="2" style="10" customWidth="1"/>
    <col min="5896" max="5896" width="19.140625" style="10" customWidth="1"/>
    <col min="5897" max="5897" width="2" style="10" customWidth="1"/>
    <col min="5898" max="5898" width="19.140625" style="10" customWidth="1"/>
    <col min="5899" max="5899" width="2" style="10" customWidth="1"/>
    <col min="5900" max="5900" width="19.140625" style="10" customWidth="1"/>
    <col min="5901" max="5901" width="2" style="10" customWidth="1"/>
    <col min="5902" max="5902" width="19.140625" style="10" customWidth="1"/>
    <col min="5903" max="6132" width="9.140625" style="10"/>
    <col min="6133" max="6133" width="44.85546875" style="10" customWidth="1"/>
    <col min="6134" max="6134" width="19.140625" style="10" customWidth="1"/>
    <col min="6135" max="6135" width="2" style="10" customWidth="1"/>
    <col min="6136" max="6136" width="19.140625" style="10" customWidth="1"/>
    <col min="6137" max="6137" width="2" style="10" customWidth="1"/>
    <col min="6138" max="6138" width="19.140625" style="10" customWidth="1"/>
    <col min="6139" max="6139" width="2" style="10" customWidth="1"/>
    <col min="6140" max="6140" width="19.140625" style="10" customWidth="1"/>
    <col min="6141" max="6141" width="1.85546875" style="10" customWidth="1"/>
    <col min="6142" max="6142" width="19.140625" style="10" customWidth="1"/>
    <col min="6143" max="6143" width="1.85546875" style="10" customWidth="1"/>
    <col min="6144" max="6144" width="19.140625" style="10" customWidth="1"/>
    <col min="6145" max="6145" width="1.85546875" style="10" customWidth="1"/>
    <col min="6146" max="6146" width="19.140625" style="10" customWidth="1"/>
    <col min="6147" max="6147" width="2" style="10" customWidth="1"/>
    <col min="6148" max="6148" width="19.140625" style="10" customWidth="1"/>
    <col min="6149" max="6149" width="2" style="10" customWidth="1"/>
    <col min="6150" max="6150" width="19.140625" style="10" customWidth="1"/>
    <col min="6151" max="6151" width="2" style="10" customWidth="1"/>
    <col min="6152" max="6152" width="19.140625" style="10" customWidth="1"/>
    <col min="6153" max="6153" width="2" style="10" customWidth="1"/>
    <col min="6154" max="6154" width="19.140625" style="10" customWidth="1"/>
    <col min="6155" max="6155" width="2" style="10" customWidth="1"/>
    <col min="6156" max="6156" width="19.140625" style="10" customWidth="1"/>
    <col min="6157" max="6157" width="2" style="10" customWidth="1"/>
    <col min="6158" max="6158" width="19.140625" style="10" customWidth="1"/>
    <col min="6159" max="6388" width="9.140625" style="10"/>
    <col min="6389" max="6389" width="44.85546875" style="10" customWidth="1"/>
    <col min="6390" max="6390" width="19.140625" style="10" customWidth="1"/>
    <col min="6391" max="6391" width="2" style="10" customWidth="1"/>
    <col min="6392" max="6392" width="19.140625" style="10" customWidth="1"/>
    <col min="6393" max="6393" width="2" style="10" customWidth="1"/>
    <col min="6394" max="6394" width="19.140625" style="10" customWidth="1"/>
    <col min="6395" max="6395" width="2" style="10" customWidth="1"/>
    <col min="6396" max="6396" width="19.140625" style="10" customWidth="1"/>
    <col min="6397" max="6397" width="1.85546875" style="10" customWidth="1"/>
    <col min="6398" max="6398" width="19.140625" style="10" customWidth="1"/>
    <col min="6399" max="6399" width="1.85546875" style="10" customWidth="1"/>
    <col min="6400" max="6400" width="19.140625" style="10" customWidth="1"/>
    <col min="6401" max="6401" width="1.85546875" style="10" customWidth="1"/>
    <col min="6402" max="6402" width="19.140625" style="10" customWidth="1"/>
    <col min="6403" max="6403" width="2" style="10" customWidth="1"/>
    <col min="6404" max="6404" width="19.140625" style="10" customWidth="1"/>
    <col min="6405" max="6405" width="2" style="10" customWidth="1"/>
    <col min="6406" max="6406" width="19.140625" style="10" customWidth="1"/>
    <col min="6407" max="6407" width="2" style="10" customWidth="1"/>
    <col min="6408" max="6408" width="19.140625" style="10" customWidth="1"/>
    <col min="6409" max="6409" width="2" style="10" customWidth="1"/>
    <col min="6410" max="6410" width="19.140625" style="10" customWidth="1"/>
    <col min="6411" max="6411" width="2" style="10" customWidth="1"/>
    <col min="6412" max="6412" width="19.140625" style="10" customWidth="1"/>
    <col min="6413" max="6413" width="2" style="10" customWidth="1"/>
    <col min="6414" max="6414" width="19.140625" style="10" customWidth="1"/>
    <col min="6415" max="6644" width="9.140625" style="10"/>
    <col min="6645" max="6645" width="44.85546875" style="10" customWidth="1"/>
    <col min="6646" max="6646" width="19.140625" style="10" customWidth="1"/>
    <col min="6647" max="6647" width="2" style="10" customWidth="1"/>
    <col min="6648" max="6648" width="19.140625" style="10" customWidth="1"/>
    <col min="6649" max="6649" width="2" style="10" customWidth="1"/>
    <col min="6650" max="6650" width="19.140625" style="10" customWidth="1"/>
    <col min="6651" max="6651" width="2" style="10" customWidth="1"/>
    <col min="6652" max="6652" width="19.140625" style="10" customWidth="1"/>
    <col min="6653" max="6653" width="1.85546875" style="10" customWidth="1"/>
    <col min="6654" max="6654" width="19.140625" style="10" customWidth="1"/>
    <col min="6655" max="6655" width="1.85546875" style="10" customWidth="1"/>
    <col min="6656" max="6656" width="19.140625" style="10" customWidth="1"/>
    <col min="6657" max="6657" width="1.85546875" style="10" customWidth="1"/>
    <col min="6658" max="6658" width="19.140625" style="10" customWidth="1"/>
    <col min="6659" max="6659" width="2" style="10" customWidth="1"/>
    <col min="6660" max="6660" width="19.140625" style="10" customWidth="1"/>
    <col min="6661" max="6661" width="2" style="10" customWidth="1"/>
    <col min="6662" max="6662" width="19.140625" style="10" customWidth="1"/>
    <col min="6663" max="6663" width="2" style="10" customWidth="1"/>
    <col min="6664" max="6664" width="19.140625" style="10" customWidth="1"/>
    <col min="6665" max="6665" width="2" style="10" customWidth="1"/>
    <col min="6666" max="6666" width="19.140625" style="10" customWidth="1"/>
    <col min="6667" max="6667" width="2" style="10" customWidth="1"/>
    <col min="6668" max="6668" width="19.140625" style="10" customWidth="1"/>
    <col min="6669" max="6669" width="2" style="10" customWidth="1"/>
    <col min="6670" max="6670" width="19.140625" style="10" customWidth="1"/>
    <col min="6671" max="6900" width="9.140625" style="10"/>
    <col min="6901" max="6901" width="44.85546875" style="10" customWidth="1"/>
    <col min="6902" max="6902" width="19.140625" style="10" customWidth="1"/>
    <col min="6903" max="6903" width="2" style="10" customWidth="1"/>
    <col min="6904" max="6904" width="19.140625" style="10" customWidth="1"/>
    <col min="6905" max="6905" width="2" style="10" customWidth="1"/>
    <col min="6906" max="6906" width="19.140625" style="10" customWidth="1"/>
    <col min="6907" max="6907" width="2" style="10" customWidth="1"/>
    <col min="6908" max="6908" width="19.140625" style="10" customWidth="1"/>
    <col min="6909" max="6909" width="1.85546875" style="10" customWidth="1"/>
    <col min="6910" max="6910" width="19.140625" style="10" customWidth="1"/>
    <col min="6911" max="6911" width="1.85546875" style="10" customWidth="1"/>
    <col min="6912" max="6912" width="19.140625" style="10" customWidth="1"/>
    <col min="6913" max="6913" width="1.85546875" style="10" customWidth="1"/>
    <col min="6914" max="6914" width="19.140625" style="10" customWidth="1"/>
    <col min="6915" max="6915" width="2" style="10" customWidth="1"/>
    <col min="6916" max="6916" width="19.140625" style="10" customWidth="1"/>
    <col min="6917" max="6917" width="2" style="10" customWidth="1"/>
    <col min="6918" max="6918" width="19.140625" style="10" customWidth="1"/>
    <col min="6919" max="6919" width="2" style="10" customWidth="1"/>
    <col min="6920" max="6920" width="19.140625" style="10" customWidth="1"/>
    <col min="6921" max="6921" width="2" style="10" customWidth="1"/>
    <col min="6922" max="6922" width="19.140625" style="10" customWidth="1"/>
    <col min="6923" max="6923" width="2" style="10" customWidth="1"/>
    <col min="6924" max="6924" width="19.140625" style="10" customWidth="1"/>
    <col min="6925" max="6925" width="2" style="10" customWidth="1"/>
    <col min="6926" max="6926" width="19.140625" style="10" customWidth="1"/>
    <col min="6927" max="7156" width="9.140625" style="10"/>
    <col min="7157" max="7157" width="44.85546875" style="10" customWidth="1"/>
    <col min="7158" max="7158" width="19.140625" style="10" customWidth="1"/>
    <col min="7159" max="7159" width="2" style="10" customWidth="1"/>
    <col min="7160" max="7160" width="19.140625" style="10" customWidth="1"/>
    <col min="7161" max="7161" width="2" style="10" customWidth="1"/>
    <col min="7162" max="7162" width="19.140625" style="10" customWidth="1"/>
    <col min="7163" max="7163" width="2" style="10" customWidth="1"/>
    <col min="7164" max="7164" width="19.140625" style="10" customWidth="1"/>
    <col min="7165" max="7165" width="1.85546875" style="10" customWidth="1"/>
    <col min="7166" max="7166" width="19.140625" style="10" customWidth="1"/>
    <col min="7167" max="7167" width="1.85546875" style="10" customWidth="1"/>
    <col min="7168" max="7168" width="19.140625" style="10" customWidth="1"/>
    <col min="7169" max="7169" width="1.85546875" style="10" customWidth="1"/>
    <col min="7170" max="7170" width="19.140625" style="10" customWidth="1"/>
    <col min="7171" max="7171" width="2" style="10" customWidth="1"/>
    <col min="7172" max="7172" width="19.140625" style="10" customWidth="1"/>
    <col min="7173" max="7173" width="2" style="10" customWidth="1"/>
    <col min="7174" max="7174" width="19.140625" style="10" customWidth="1"/>
    <col min="7175" max="7175" width="2" style="10" customWidth="1"/>
    <col min="7176" max="7176" width="19.140625" style="10" customWidth="1"/>
    <col min="7177" max="7177" width="2" style="10" customWidth="1"/>
    <col min="7178" max="7178" width="19.140625" style="10" customWidth="1"/>
    <col min="7179" max="7179" width="2" style="10" customWidth="1"/>
    <col min="7180" max="7180" width="19.140625" style="10" customWidth="1"/>
    <col min="7181" max="7181" width="2" style="10" customWidth="1"/>
    <col min="7182" max="7182" width="19.140625" style="10" customWidth="1"/>
    <col min="7183" max="7412" width="9.140625" style="10"/>
    <col min="7413" max="7413" width="44.85546875" style="10" customWidth="1"/>
    <col min="7414" max="7414" width="19.140625" style="10" customWidth="1"/>
    <col min="7415" max="7415" width="2" style="10" customWidth="1"/>
    <col min="7416" max="7416" width="19.140625" style="10" customWidth="1"/>
    <col min="7417" max="7417" width="2" style="10" customWidth="1"/>
    <col min="7418" max="7418" width="19.140625" style="10" customWidth="1"/>
    <col min="7419" max="7419" width="2" style="10" customWidth="1"/>
    <col min="7420" max="7420" width="19.140625" style="10" customWidth="1"/>
    <col min="7421" max="7421" width="1.85546875" style="10" customWidth="1"/>
    <col min="7422" max="7422" width="19.140625" style="10" customWidth="1"/>
    <col min="7423" max="7423" width="1.85546875" style="10" customWidth="1"/>
    <col min="7424" max="7424" width="19.140625" style="10" customWidth="1"/>
    <col min="7425" max="7425" width="1.85546875" style="10" customWidth="1"/>
    <col min="7426" max="7426" width="19.140625" style="10" customWidth="1"/>
    <col min="7427" max="7427" width="2" style="10" customWidth="1"/>
    <col min="7428" max="7428" width="19.140625" style="10" customWidth="1"/>
    <col min="7429" max="7429" width="2" style="10" customWidth="1"/>
    <col min="7430" max="7430" width="19.140625" style="10" customWidth="1"/>
    <col min="7431" max="7431" width="2" style="10" customWidth="1"/>
    <col min="7432" max="7432" width="19.140625" style="10" customWidth="1"/>
    <col min="7433" max="7433" width="2" style="10" customWidth="1"/>
    <col min="7434" max="7434" width="19.140625" style="10" customWidth="1"/>
    <col min="7435" max="7435" width="2" style="10" customWidth="1"/>
    <col min="7436" max="7436" width="19.140625" style="10" customWidth="1"/>
    <col min="7437" max="7437" width="2" style="10" customWidth="1"/>
    <col min="7438" max="7438" width="19.140625" style="10" customWidth="1"/>
    <col min="7439" max="7668" width="9.140625" style="10"/>
    <col min="7669" max="7669" width="44.85546875" style="10" customWidth="1"/>
    <col min="7670" max="7670" width="19.140625" style="10" customWidth="1"/>
    <col min="7671" max="7671" width="2" style="10" customWidth="1"/>
    <col min="7672" max="7672" width="19.140625" style="10" customWidth="1"/>
    <col min="7673" max="7673" width="2" style="10" customWidth="1"/>
    <col min="7674" max="7674" width="19.140625" style="10" customWidth="1"/>
    <col min="7675" max="7675" width="2" style="10" customWidth="1"/>
    <col min="7676" max="7676" width="19.140625" style="10" customWidth="1"/>
    <col min="7677" max="7677" width="1.85546875" style="10" customWidth="1"/>
    <col min="7678" max="7678" width="19.140625" style="10" customWidth="1"/>
    <col min="7679" max="7679" width="1.85546875" style="10" customWidth="1"/>
    <col min="7680" max="7680" width="19.140625" style="10" customWidth="1"/>
    <col min="7681" max="7681" width="1.85546875" style="10" customWidth="1"/>
    <col min="7682" max="7682" width="19.140625" style="10" customWidth="1"/>
    <col min="7683" max="7683" width="2" style="10" customWidth="1"/>
    <col min="7684" max="7684" width="19.140625" style="10" customWidth="1"/>
    <col min="7685" max="7685" width="2" style="10" customWidth="1"/>
    <col min="7686" max="7686" width="19.140625" style="10" customWidth="1"/>
    <col min="7687" max="7687" width="2" style="10" customWidth="1"/>
    <col min="7688" max="7688" width="19.140625" style="10" customWidth="1"/>
    <col min="7689" max="7689" width="2" style="10" customWidth="1"/>
    <col min="7690" max="7690" width="19.140625" style="10" customWidth="1"/>
    <col min="7691" max="7691" width="2" style="10" customWidth="1"/>
    <col min="7692" max="7692" width="19.140625" style="10" customWidth="1"/>
    <col min="7693" max="7693" width="2" style="10" customWidth="1"/>
    <col min="7694" max="7694" width="19.140625" style="10" customWidth="1"/>
    <col min="7695" max="7924" width="9.140625" style="10"/>
    <col min="7925" max="7925" width="44.85546875" style="10" customWidth="1"/>
    <col min="7926" max="7926" width="19.140625" style="10" customWidth="1"/>
    <col min="7927" max="7927" width="2" style="10" customWidth="1"/>
    <col min="7928" max="7928" width="19.140625" style="10" customWidth="1"/>
    <col min="7929" max="7929" width="2" style="10" customWidth="1"/>
    <col min="7930" max="7930" width="19.140625" style="10" customWidth="1"/>
    <col min="7931" max="7931" width="2" style="10" customWidth="1"/>
    <col min="7932" max="7932" width="19.140625" style="10" customWidth="1"/>
    <col min="7933" max="7933" width="1.85546875" style="10" customWidth="1"/>
    <col min="7934" max="7934" width="19.140625" style="10" customWidth="1"/>
    <col min="7935" max="7935" width="1.85546875" style="10" customWidth="1"/>
    <col min="7936" max="7936" width="19.140625" style="10" customWidth="1"/>
    <col min="7937" max="7937" width="1.85546875" style="10" customWidth="1"/>
    <col min="7938" max="7938" width="19.140625" style="10" customWidth="1"/>
    <col min="7939" max="7939" width="2" style="10" customWidth="1"/>
    <col min="7940" max="7940" width="19.140625" style="10" customWidth="1"/>
    <col min="7941" max="7941" width="2" style="10" customWidth="1"/>
    <col min="7942" max="7942" width="19.140625" style="10" customWidth="1"/>
    <col min="7943" max="7943" width="2" style="10" customWidth="1"/>
    <col min="7944" max="7944" width="19.140625" style="10" customWidth="1"/>
    <col min="7945" max="7945" width="2" style="10" customWidth="1"/>
    <col min="7946" max="7946" width="19.140625" style="10" customWidth="1"/>
    <col min="7947" max="7947" width="2" style="10" customWidth="1"/>
    <col min="7948" max="7948" width="19.140625" style="10" customWidth="1"/>
    <col min="7949" max="7949" width="2" style="10" customWidth="1"/>
    <col min="7950" max="7950" width="19.140625" style="10" customWidth="1"/>
    <col min="7951" max="8180" width="9.140625" style="10"/>
    <col min="8181" max="8181" width="44.85546875" style="10" customWidth="1"/>
    <col min="8182" max="8182" width="19.140625" style="10" customWidth="1"/>
    <col min="8183" max="8183" width="2" style="10" customWidth="1"/>
    <col min="8184" max="8184" width="19.140625" style="10" customWidth="1"/>
    <col min="8185" max="8185" width="2" style="10" customWidth="1"/>
    <col min="8186" max="8186" width="19.140625" style="10" customWidth="1"/>
    <col min="8187" max="8187" width="2" style="10" customWidth="1"/>
    <col min="8188" max="8188" width="19.140625" style="10" customWidth="1"/>
    <col min="8189" max="8189" width="1.85546875" style="10" customWidth="1"/>
    <col min="8190" max="8190" width="19.140625" style="10" customWidth="1"/>
    <col min="8191" max="8191" width="1.85546875" style="10" customWidth="1"/>
    <col min="8192" max="8192" width="19.140625" style="10" customWidth="1"/>
    <col min="8193" max="8193" width="1.85546875" style="10" customWidth="1"/>
    <col min="8194" max="8194" width="19.140625" style="10" customWidth="1"/>
    <col min="8195" max="8195" width="2" style="10" customWidth="1"/>
    <col min="8196" max="8196" width="19.140625" style="10" customWidth="1"/>
    <col min="8197" max="8197" width="2" style="10" customWidth="1"/>
    <col min="8198" max="8198" width="19.140625" style="10" customWidth="1"/>
    <col min="8199" max="8199" width="2" style="10" customWidth="1"/>
    <col min="8200" max="8200" width="19.140625" style="10" customWidth="1"/>
    <col min="8201" max="8201" width="2" style="10" customWidth="1"/>
    <col min="8202" max="8202" width="19.140625" style="10" customWidth="1"/>
    <col min="8203" max="8203" width="2" style="10" customWidth="1"/>
    <col min="8204" max="8204" width="19.140625" style="10" customWidth="1"/>
    <col min="8205" max="8205" width="2" style="10" customWidth="1"/>
    <col min="8206" max="8206" width="19.140625" style="10" customWidth="1"/>
    <col min="8207" max="8436" width="9.140625" style="10"/>
    <col min="8437" max="8437" width="44.85546875" style="10" customWidth="1"/>
    <col min="8438" max="8438" width="19.140625" style="10" customWidth="1"/>
    <col min="8439" max="8439" width="2" style="10" customWidth="1"/>
    <col min="8440" max="8440" width="19.140625" style="10" customWidth="1"/>
    <col min="8441" max="8441" width="2" style="10" customWidth="1"/>
    <col min="8442" max="8442" width="19.140625" style="10" customWidth="1"/>
    <col min="8443" max="8443" width="2" style="10" customWidth="1"/>
    <col min="8444" max="8444" width="19.140625" style="10" customWidth="1"/>
    <col min="8445" max="8445" width="1.85546875" style="10" customWidth="1"/>
    <col min="8446" max="8446" width="19.140625" style="10" customWidth="1"/>
    <col min="8447" max="8447" width="1.85546875" style="10" customWidth="1"/>
    <col min="8448" max="8448" width="19.140625" style="10" customWidth="1"/>
    <col min="8449" max="8449" width="1.85546875" style="10" customWidth="1"/>
    <col min="8450" max="8450" width="19.140625" style="10" customWidth="1"/>
    <col min="8451" max="8451" width="2" style="10" customWidth="1"/>
    <col min="8452" max="8452" width="19.140625" style="10" customWidth="1"/>
    <col min="8453" max="8453" width="2" style="10" customWidth="1"/>
    <col min="8454" max="8454" width="19.140625" style="10" customWidth="1"/>
    <col min="8455" max="8455" width="2" style="10" customWidth="1"/>
    <col min="8456" max="8456" width="19.140625" style="10" customWidth="1"/>
    <col min="8457" max="8457" width="2" style="10" customWidth="1"/>
    <col min="8458" max="8458" width="19.140625" style="10" customWidth="1"/>
    <col min="8459" max="8459" width="2" style="10" customWidth="1"/>
    <col min="8460" max="8460" width="19.140625" style="10" customWidth="1"/>
    <col min="8461" max="8461" width="2" style="10" customWidth="1"/>
    <col min="8462" max="8462" width="19.140625" style="10" customWidth="1"/>
    <col min="8463" max="8692" width="9.140625" style="10"/>
    <col min="8693" max="8693" width="44.85546875" style="10" customWidth="1"/>
    <col min="8694" max="8694" width="19.140625" style="10" customWidth="1"/>
    <col min="8695" max="8695" width="2" style="10" customWidth="1"/>
    <col min="8696" max="8696" width="19.140625" style="10" customWidth="1"/>
    <col min="8697" max="8697" width="2" style="10" customWidth="1"/>
    <col min="8698" max="8698" width="19.140625" style="10" customWidth="1"/>
    <col min="8699" max="8699" width="2" style="10" customWidth="1"/>
    <col min="8700" max="8700" width="19.140625" style="10" customWidth="1"/>
    <col min="8701" max="8701" width="1.85546875" style="10" customWidth="1"/>
    <col min="8702" max="8702" width="19.140625" style="10" customWidth="1"/>
    <col min="8703" max="8703" width="1.85546875" style="10" customWidth="1"/>
    <col min="8704" max="8704" width="19.140625" style="10" customWidth="1"/>
    <col min="8705" max="8705" width="1.85546875" style="10" customWidth="1"/>
    <col min="8706" max="8706" width="19.140625" style="10" customWidth="1"/>
    <col min="8707" max="8707" width="2" style="10" customWidth="1"/>
    <col min="8708" max="8708" width="19.140625" style="10" customWidth="1"/>
    <col min="8709" max="8709" width="2" style="10" customWidth="1"/>
    <col min="8710" max="8710" width="19.140625" style="10" customWidth="1"/>
    <col min="8711" max="8711" width="2" style="10" customWidth="1"/>
    <col min="8712" max="8712" width="19.140625" style="10" customWidth="1"/>
    <col min="8713" max="8713" width="2" style="10" customWidth="1"/>
    <col min="8714" max="8714" width="19.140625" style="10" customWidth="1"/>
    <col min="8715" max="8715" width="2" style="10" customWidth="1"/>
    <col min="8716" max="8716" width="19.140625" style="10" customWidth="1"/>
    <col min="8717" max="8717" width="2" style="10" customWidth="1"/>
    <col min="8718" max="8718" width="19.140625" style="10" customWidth="1"/>
    <col min="8719" max="8948" width="9.140625" style="10"/>
    <col min="8949" max="8949" width="44.85546875" style="10" customWidth="1"/>
    <col min="8950" max="8950" width="19.140625" style="10" customWidth="1"/>
    <col min="8951" max="8951" width="2" style="10" customWidth="1"/>
    <col min="8952" max="8952" width="19.140625" style="10" customWidth="1"/>
    <col min="8953" max="8953" width="2" style="10" customWidth="1"/>
    <col min="8954" max="8954" width="19.140625" style="10" customWidth="1"/>
    <col min="8955" max="8955" width="2" style="10" customWidth="1"/>
    <col min="8956" max="8956" width="19.140625" style="10" customWidth="1"/>
    <col min="8957" max="8957" width="1.85546875" style="10" customWidth="1"/>
    <col min="8958" max="8958" width="19.140625" style="10" customWidth="1"/>
    <col min="8959" max="8959" width="1.85546875" style="10" customWidth="1"/>
    <col min="8960" max="8960" width="19.140625" style="10" customWidth="1"/>
    <col min="8961" max="8961" width="1.85546875" style="10" customWidth="1"/>
    <col min="8962" max="8962" width="19.140625" style="10" customWidth="1"/>
    <col min="8963" max="8963" width="2" style="10" customWidth="1"/>
    <col min="8964" max="8964" width="19.140625" style="10" customWidth="1"/>
    <col min="8965" max="8965" width="2" style="10" customWidth="1"/>
    <col min="8966" max="8966" width="19.140625" style="10" customWidth="1"/>
    <col min="8967" max="8967" width="2" style="10" customWidth="1"/>
    <col min="8968" max="8968" width="19.140625" style="10" customWidth="1"/>
    <col min="8969" max="8969" width="2" style="10" customWidth="1"/>
    <col min="8970" max="8970" width="19.140625" style="10" customWidth="1"/>
    <col min="8971" max="8971" width="2" style="10" customWidth="1"/>
    <col min="8972" max="8972" width="19.140625" style="10" customWidth="1"/>
    <col min="8973" max="8973" width="2" style="10" customWidth="1"/>
    <col min="8974" max="8974" width="19.140625" style="10" customWidth="1"/>
    <col min="8975" max="9204" width="9.140625" style="10"/>
    <col min="9205" max="9205" width="44.85546875" style="10" customWidth="1"/>
    <col min="9206" max="9206" width="19.140625" style="10" customWidth="1"/>
    <col min="9207" max="9207" width="2" style="10" customWidth="1"/>
    <col min="9208" max="9208" width="19.140625" style="10" customWidth="1"/>
    <col min="9209" max="9209" width="2" style="10" customWidth="1"/>
    <col min="9210" max="9210" width="19.140625" style="10" customWidth="1"/>
    <col min="9211" max="9211" width="2" style="10" customWidth="1"/>
    <col min="9212" max="9212" width="19.140625" style="10" customWidth="1"/>
    <col min="9213" max="9213" width="1.85546875" style="10" customWidth="1"/>
    <col min="9214" max="9214" width="19.140625" style="10" customWidth="1"/>
    <col min="9215" max="9215" width="1.85546875" style="10" customWidth="1"/>
    <col min="9216" max="9216" width="19.140625" style="10" customWidth="1"/>
    <col min="9217" max="9217" width="1.85546875" style="10" customWidth="1"/>
    <col min="9218" max="9218" width="19.140625" style="10" customWidth="1"/>
    <col min="9219" max="9219" width="2" style="10" customWidth="1"/>
    <col min="9220" max="9220" width="19.140625" style="10" customWidth="1"/>
    <col min="9221" max="9221" width="2" style="10" customWidth="1"/>
    <col min="9222" max="9222" width="19.140625" style="10" customWidth="1"/>
    <col min="9223" max="9223" width="2" style="10" customWidth="1"/>
    <col min="9224" max="9224" width="19.140625" style="10" customWidth="1"/>
    <col min="9225" max="9225" width="2" style="10" customWidth="1"/>
    <col min="9226" max="9226" width="19.140625" style="10" customWidth="1"/>
    <col min="9227" max="9227" width="2" style="10" customWidth="1"/>
    <col min="9228" max="9228" width="19.140625" style="10" customWidth="1"/>
    <col min="9229" max="9229" width="2" style="10" customWidth="1"/>
    <col min="9230" max="9230" width="19.140625" style="10" customWidth="1"/>
    <col min="9231" max="9460" width="9.140625" style="10"/>
    <col min="9461" max="9461" width="44.85546875" style="10" customWidth="1"/>
    <col min="9462" max="9462" width="19.140625" style="10" customWidth="1"/>
    <col min="9463" max="9463" width="2" style="10" customWidth="1"/>
    <col min="9464" max="9464" width="19.140625" style="10" customWidth="1"/>
    <col min="9465" max="9465" width="2" style="10" customWidth="1"/>
    <col min="9466" max="9466" width="19.140625" style="10" customWidth="1"/>
    <col min="9467" max="9467" width="2" style="10" customWidth="1"/>
    <col min="9468" max="9468" width="19.140625" style="10" customWidth="1"/>
    <col min="9469" max="9469" width="1.85546875" style="10" customWidth="1"/>
    <col min="9470" max="9470" width="19.140625" style="10" customWidth="1"/>
    <col min="9471" max="9471" width="1.85546875" style="10" customWidth="1"/>
    <col min="9472" max="9472" width="19.140625" style="10" customWidth="1"/>
    <col min="9473" max="9473" width="1.85546875" style="10" customWidth="1"/>
    <col min="9474" max="9474" width="19.140625" style="10" customWidth="1"/>
    <col min="9475" max="9475" width="2" style="10" customWidth="1"/>
    <col min="9476" max="9476" width="19.140625" style="10" customWidth="1"/>
    <col min="9477" max="9477" width="2" style="10" customWidth="1"/>
    <col min="9478" max="9478" width="19.140625" style="10" customWidth="1"/>
    <col min="9479" max="9479" width="2" style="10" customWidth="1"/>
    <col min="9480" max="9480" width="19.140625" style="10" customWidth="1"/>
    <col min="9481" max="9481" width="2" style="10" customWidth="1"/>
    <col min="9482" max="9482" width="19.140625" style="10" customWidth="1"/>
    <col min="9483" max="9483" width="2" style="10" customWidth="1"/>
    <col min="9484" max="9484" width="19.140625" style="10" customWidth="1"/>
    <col min="9485" max="9485" width="2" style="10" customWidth="1"/>
    <col min="9486" max="9486" width="19.140625" style="10" customWidth="1"/>
    <col min="9487" max="9716" width="9.140625" style="10"/>
    <col min="9717" max="9717" width="44.85546875" style="10" customWidth="1"/>
    <col min="9718" max="9718" width="19.140625" style="10" customWidth="1"/>
    <col min="9719" max="9719" width="2" style="10" customWidth="1"/>
    <col min="9720" max="9720" width="19.140625" style="10" customWidth="1"/>
    <col min="9721" max="9721" width="2" style="10" customWidth="1"/>
    <col min="9722" max="9722" width="19.140625" style="10" customWidth="1"/>
    <col min="9723" max="9723" width="2" style="10" customWidth="1"/>
    <col min="9724" max="9724" width="19.140625" style="10" customWidth="1"/>
    <col min="9725" max="9725" width="1.85546875" style="10" customWidth="1"/>
    <col min="9726" max="9726" width="19.140625" style="10" customWidth="1"/>
    <col min="9727" max="9727" width="1.85546875" style="10" customWidth="1"/>
    <col min="9728" max="9728" width="19.140625" style="10" customWidth="1"/>
    <col min="9729" max="9729" width="1.85546875" style="10" customWidth="1"/>
    <col min="9730" max="9730" width="19.140625" style="10" customWidth="1"/>
    <col min="9731" max="9731" width="2" style="10" customWidth="1"/>
    <col min="9732" max="9732" width="19.140625" style="10" customWidth="1"/>
    <col min="9733" max="9733" width="2" style="10" customWidth="1"/>
    <col min="9734" max="9734" width="19.140625" style="10" customWidth="1"/>
    <col min="9735" max="9735" width="2" style="10" customWidth="1"/>
    <col min="9736" max="9736" width="19.140625" style="10" customWidth="1"/>
    <col min="9737" max="9737" width="2" style="10" customWidth="1"/>
    <col min="9738" max="9738" width="19.140625" style="10" customWidth="1"/>
    <col min="9739" max="9739" width="2" style="10" customWidth="1"/>
    <col min="9740" max="9740" width="19.140625" style="10" customWidth="1"/>
    <col min="9741" max="9741" width="2" style="10" customWidth="1"/>
    <col min="9742" max="9742" width="19.140625" style="10" customWidth="1"/>
    <col min="9743" max="9972" width="9.140625" style="10"/>
    <col min="9973" max="9973" width="44.85546875" style="10" customWidth="1"/>
    <col min="9974" max="9974" width="19.140625" style="10" customWidth="1"/>
    <col min="9975" max="9975" width="2" style="10" customWidth="1"/>
    <col min="9976" max="9976" width="19.140625" style="10" customWidth="1"/>
    <col min="9977" max="9977" width="2" style="10" customWidth="1"/>
    <col min="9978" max="9978" width="19.140625" style="10" customWidth="1"/>
    <col min="9979" max="9979" width="2" style="10" customWidth="1"/>
    <col min="9980" max="9980" width="19.140625" style="10" customWidth="1"/>
    <col min="9981" max="9981" width="1.85546875" style="10" customWidth="1"/>
    <col min="9982" max="9982" width="19.140625" style="10" customWidth="1"/>
    <col min="9983" max="9983" width="1.85546875" style="10" customWidth="1"/>
    <col min="9984" max="9984" width="19.140625" style="10" customWidth="1"/>
    <col min="9985" max="9985" width="1.85546875" style="10" customWidth="1"/>
    <col min="9986" max="9986" width="19.140625" style="10" customWidth="1"/>
    <col min="9987" max="9987" width="2" style="10" customWidth="1"/>
    <col min="9988" max="9988" width="19.140625" style="10" customWidth="1"/>
    <col min="9989" max="9989" width="2" style="10" customWidth="1"/>
    <col min="9990" max="9990" width="19.140625" style="10" customWidth="1"/>
    <col min="9991" max="9991" width="2" style="10" customWidth="1"/>
    <col min="9992" max="9992" width="19.140625" style="10" customWidth="1"/>
    <col min="9993" max="9993" width="2" style="10" customWidth="1"/>
    <col min="9994" max="9994" width="19.140625" style="10" customWidth="1"/>
    <col min="9995" max="9995" width="2" style="10" customWidth="1"/>
    <col min="9996" max="9996" width="19.140625" style="10" customWidth="1"/>
    <col min="9997" max="9997" width="2" style="10" customWidth="1"/>
    <col min="9998" max="9998" width="19.140625" style="10" customWidth="1"/>
    <col min="9999" max="10228" width="9.140625" style="10"/>
    <col min="10229" max="10229" width="44.85546875" style="10" customWidth="1"/>
    <col min="10230" max="10230" width="19.140625" style="10" customWidth="1"/>
    <col min="10231" max="10231" width="2" style="10" customWidth="1"/>
    <col min="10232" max="10232" width="19.140625" style="10" customWidth="1"/>
    <col min="10233" max="10233" width="2" style="10" customWidth="1"/>
    <col min="10234" max="10234" width="19.140625" style="10" customWidth="1"/>
    <col min="10235" max="10235" width="2" style="10" customWidth="1"/>
    <col min="10236" max="10236" width="19.140625" style="10" customWidth="1"/>
    <col min="10237" max="10237" width="1.85546875" style="10" customWidth="1"/>
    <col min="10238" max="10238" width="19.140625" style="10" customWidth="1"/>
    <col min="10239" max="10239" width="1.85546875" style="10" customWidth="1"/>
    <col min="10240" max="10240" width="19.140625" style="10" customWidth="1"/>
    <col min="10241" max="10241" width="1.85546875" style="10" customWidth="1"/>
    <col min="10242" max="10242" width="19.140625" style="10" customWidth="1"/>
    <col min="10243" max="10243" width="2" style="10" customWidth="1"/>
    <col min="10244" max="10244" width="19.140625" style="10" customWidth="1"/>
    <col min="10245" max="10245" width="2" style="10" customWidth="1"/>
    <col min="10246" max="10246" width="19.140625" style="10" customWidth="1"/>
    <col min="10247" max="10247" width="2" style="10" customWidth="1"/>
    <col min="10248" max="10248" width="19.140625" style="10" customWidth="1"/>
    <col min="10249" max="10249" width="2" style="10" customWidth="1"/>
    <col min="10250" max="10250" width="19.140625" style="10" customWidth="1"/>
    <col min="10251" max="10251" width="2" style="10" customWidth="1"/>
    <col min="10252" max="10252" width="19.140625" style="10" customWidth="1"/>
    <col min="10253" max="10253" width="2" style="10" customWidth="1"/>
    <col min="10254" max="10254" width="19.140625" style="10" customWidth="1"/>
    <col min="10255" max="10484" width="9.140625" style="10"/>
    <col min="10485" max="10485" width="44.85546875" style="10" customWidth="1"/>
    <col min="10486" max="10486" width="19.140625" style="10" customWidth="1"/>
    <col min="10487" max="10487" width="2" style="10" customWidth="1"/>
    <col min="10488" max="10488" width="19.140625" style="10" customWidth="1"/>
    <col min="10489" max="10489" width="2" style="10" customWidth="1"/>
    <col min="10490" max="10490" width="19.140625" style="10" customWidth="1"/>
    <col min="10491" max="10491" width="2" style="10" customWidth="1"/>
    <col min="10492" max="10492" width="19.140625" style="10" customWidth="1"/>
    <col min="10493" max="10493" width="1.85546875" style="10" customWidth="1"/>
    <col min="10494" max="10494" width="19.140625" style="10" customWidth="1"/>
    <col min="10495" max="10495" width="1.85546875" style="10" customWidth="1"/>
    <col min="10496" max="10496" width="19.140625" style="10" customWidth="1"/>
    <col min="10497" max="10497" width="1.85546875" style="10" customWidth="1"/>
    <col min="10498" max="10498" width="19.140625" style="10" customWidth="1"/>
    <col min="10499" max="10499" width="2" style="10" customWidth="1"/>
    <col min="10500" max="10500" width="19.140625" style="10" customWidth="1"/>
    <col min="10501" max="10501" width="2" style="10" customWidth="1"/>
    <col min="10502" max="10502" width="19.140625" style="10" customWidth="1"/>
    <col min="10503" max="10503" width="2" style="10" customWidth="1"/>
    <col min="10504" max="10504" width="19.140625" style="10" customWidth="1"/>
    <col min="10505" max="10505" width="2" style="10" customWidth="1"/>
    <col min="10506" max="10506" width="19.140625" style="10" customWidth="1"/>
    <col min="10507" max="10507" width="2" style="10" customWidth="1"/>
    <col min="10508" max="10508" width="19.140625" style="10" customWidth="1"/>
    <col min="10509" max="10509" width="2" style="10" customWidth="1"/>
    <col min="10510" max="10510" width="19.140625" style="10" customWidth="1"/>
    <col min="10511" max="10740" width="9.140625" style="10"/>
    <col min="10741" max="10741" width="44.85546875" style="10" customWidth="1"/>
    <col min="10742" max="10742" width="19.140625" style="10" customWidth="1"/>
    <col min="10743" max="10743" width="2" style="10" customWidth="1"/>
    <col min="10744" max="10744" width="19.140625" style="10" customWidth="1"/>
    <col min="10745" max="10745" width="2" style="10" customWidth="1"/>
    <col min="10746" max="10746" width="19.140625" style="10" customWidth="1"/>
    <col min="10747" max="10747" width="2" style="10" customWidth="1"/>
    <col min="10748" max="10748" width="19.140625" style="10" customWidth="1"/>
    <col min="10749" max="10749" width="1.85546875" style="10" customWidth="1"/>
    <col min="10750" max="10750" width="19.140625" style="10" customWidth="1"/>
    <col min="10751" max="10751" width="1.85546875" style="10" customWidth="1"/>
    <col min="10752" max="10752" width="19.140625" style="10" customWidth="1"/>
    <col min="10753" max="10753" width="1.85546875" style="10" customWidth="1"/>
    <col min="10754" max="10754" width="19.140625" style="10" customWidth="1"/>
    <col min="10755" max="10755" width="2" style="10" customWidth="1"/>
    <col min="10756" max="10756" width="19.140625" style="10" customWidth="1"/>
    <col min="10757" max="10757" width="2" style="10" customWidth="1"/>
    <col min="10758" max="10758" width="19.140625" style="10" customWidth="1"/>
    <col min="10759" max="10759" width="2" style="10" customWidth="1"/>
    <col min="10760" max="10760" width="19.140625" style="10" customWidth="1"/>
    <col min="10761" max="10761" width="2" style="10" customWidth="1"/>
    <col min="10762" max="10762" width="19.140625" style="10" customWidth="1"/>
    <col min="10763" max="10763" width="2" style="10" customWidth="1"/>
    <col min="10764" max="10764" width="19.140625" style="10" customWidth="1"/>
    <col min="10765" max="10765" width="2" style="10" customWidth="1"/>
    <col min="10766" max="10766" width="19.140625" style="10" customWidth="1"/>
    <col min="10767" max="10996" width="9.140625" style="10"/>
    <col min="10997" max="10997" width="44.85546875" style="10" customWidth="1"/>
    <col min="10998" max="10998" width="19.140625" style="10" customWidth="1"/>
    <col min="10999" max="10999" width="2" style="10" customWidth="1"/>
    <col min="11000" max="11000" width="19.140625" style="10" customWidth="1"/>
    <col min="11001" max="11001" width="2" style="10" customWidth="1"/>
    <col min="11002" max="11002" width="19.140625" style="10" customWidth="1"/>
    <col min="11003" max="11003" width="2" style="10" customWidth="1"/>
    <col min="11004" max="11004" width="19.140625" style="10" customWidth="1"/>
    <col min="11005" max="11005" width="1.85546875" style="10" customWidth="1"/>
    <col min="11006" max="11006" width="19.140625" style="10" customWidth="1"/>
    <col min="11007" max="11007" width="1.85546875" style="10" customWidth="1"/>
    <col min="11008" max="11008" width="19.140625" style="10" customWidth="1"/>
    <col min="11009" max="11009" width="1.85546875" style="10" customWidth="1"/>
    <col min="11010" max="11010" width="19.140625" style="10" customWidth="1"/>
    <col min="11011" max="11011" width="2" style="10" customWidth="1"/>
    <col min="11012" max="11012" width="19.140625" style="10" customWidth="1"/>
    <col min="11013" max="11013" width="2" style="10" customWidth="1"/>
    <col min="11014" max="11014" width="19.140625" style="10" customWidth="1"/>
    <col min="11015" max="11015" width="2" style="10" customWidth="1"/>
    <col min="11016" max="11016" width="19.140625" style="10" customWidth="1"/>
    <col min="11017" max="11017" width="2" style="10" customWidth="1"/>
    <col min="11018" max="11018" width="19.140625" style="10" customWidth="1"/>
    <col min="11019" max="11019" width="2" style="10" customWidth="1"/>
    <col min="11020" max="11020" width="19.140625" style="10" customWidth="1"/>
    <col min="11021" max="11021" width="2" style="10" customWidth="1"/>
    <col min="11022" max="11022" width="19.140625" style="10" customWidth="1"/>
    <col min="11023" max="11252" width="9.140625" style="10"/>
    <col min="11253" max="11253" width="44.85546875" style="10" customWidth="1"/>
    <col min="11254" max="11254" width="19.140625" style="10" customWidth="1"/>
    <col min="11255" max="11255" width="2" style="10" customWidth="1"/>
    <col min="11256" max="11256" width="19.140625" style="10" customWidth="1"/>
    <col min="11257" max="11257" width="2" style="10" customWidth="1"/>
    <col min="11258" max="11258" width="19.140625" style="10" customWidth="1"/>
    <col min="11259" max="11259" width="2" style="10" customWidth="1"/>
    <col min="11260" max="11260" width="19.140625" style="10" customWidth="1"/>
    <col min="11261" max="11261" width="1.85546875" style="10" customWidth="1"/>
    <col min="11262" max="11262" width="19.140625" style="10" customWidth="1"/>
    <col min="11263" max="11263" width="1.85546875" style="10" customWidth="1"/>
    <col min="11264" max="11264" width="19.140625" style="10" customWidth="1"/>
    <col min="11265" max="11265" width="1.85546875" style="10" customWidth="1"/>
    <col min="11266" max="11266" width="19.140625" style="10" customWidth="1"/>
    <col min="11267" max="11267" width="2" style="10" customWidth="1"/>
    <col min="11268" max="11268" width="19.140625" style="10" customWidth="1"/>
    <col min="11269" max="11269" width="2" style="10" customWidth="1"/>
    <col min="11270" max="11270" width="19.140625" style="10" customWidth="1"/>
    <col min="11271" max="11271" width="2" style="10" customWidth="1"/>
    <col min="11272" max="11272" width="19.140625" style="10" customWidth="1"/>
    <col min="11273" max="11273" width="2" style="10" customWidth="1"/>
    <col min="11274" max="11274" width="19.140625" style="10" customWidth="1"/>
    <col min="11275" max="11275" width="2" style="10" customWidth="1"/>
    <col min="11276" max="11276" width="19.140625" style="10" customWidth="1"/>
    <col min="11277" max="11277" width="2" style="10" customWidth="1"/>
    <col min="11278" max="11278" width="19.140625" style="10" customWidth="1"/>
    <col min="11279" max="11508" width="9.140625" style="10"/>
    <col min="11509" max="11509" width="44.85546875" style="10" customWidth="1"/>
    <col min="11510" max="11510" width="19.140625" style="10" customWidth="1"/>
    <col min="11511" max="11511" width="2" style="10" customWidth="1"/>
    <col min="11512" max="11512" width="19.140625" style="10" customWidth="1"/>
    <col min="11513" max="11513" width="2" style="10" customWidth="1"/>
    <col min="11514" max="11514" width="19.140625" style="10" customWidth="1"/>
    <col min="11515" max="11515" width="2" style="10" customWidth="1"/>
    <col min="11516" max="11516" width="19.140625" style="10" customWidth="1"/>
    <col min="11517" max="11517" width="1.85546875" style="10" customWidth="1"/>
    <col min="11518" max="11518" width="19.140625" style="10" customWidth="1"/>
    <col min="11519" max="11519" width="1.85546875" style="10" customWidth="1"/>
    <col min="11520" max="11520" width="19.140625" style="10" customWidth="1"/>
    <col min="11521" max="11521" width="1.85546875" style="10" customWidth="1"/>
    <col min="11522" max="11522" width="19.140625" style="10" customWidth="1"/>
    <col min="11523" max="11523" width="2" style="10" customWidth="1"/>
    <col min="11524" max="11524" width="19.140625" style="10" customWidth="1"/>
    <col min="11525" max="11525" width="2" style="10" customWidth="1"/>
    <col min="11526" max="11526" width="19.140625" style="10" customWidth="1"/>
    <col min="11527" max="11527" width="2" style="10" customWidth="1"/>
    <col min="11528" max="11528" width="19.140625" style="10" customWidth="1"/>
    <col min="11529" max="11529" width="2" style="10" customWidth="1"/>
    <col min="11530" max="11530" width="19.140625" style="10" customWidth="1"/>
    <col min="11531" max="11531" width="2" style="10" customWidth="1"/>
    <col min="11532" max="11532" width="19.140625" style="10" customWidth="1"/>
    <col min="11533" max="11533" width="2" style="10" customWidth="1"/>
    <col min="11534" max="11534" width="19.140625" style="10" customWidth="1"/>
    <col min="11535" max="11764" width="9.140625" style="10"/>
    <col min="11765" max="11765" width="44.85546875" style="10" customWidth="1"/>
    <col min="11766" max="11766" width="19.140625" style="10" customWidth="1"/>
    <col min="11767" max="11767" width="2" style="10" customWidth="1"/>
    <col min="11768" max="11768" width="19.140625" style="10" customWidth="1"/>
    <col min="11769" max="11769" width="2" style="10" customWidth="1"/>
    <col min="11770" max="11770" width="19.140625" style="10" customWidth="1"/>
    <col min="11771" max="11771" width="2" style="10" customWidth="1"/>
    <col min="11772" max="11772" width="19.140625" style="10" customWidth="1"/>
    <col min="11773" max="11773" width="1.85546875" style="10" customWidth="1"/>
    <col min="11774" max="11774" width="19.140625" style="10" customWidth="1"/>
    <col min="11775" max="11775" width="1.85546875" style="10" customWidth="1"/>
    <col min="11776" max="11776" width="19.140625" style="10" customWidth="1"/>
    <col min="11777" max="11777" width="1.85546875" style="10" customWidth="1"/>
    <col min="11778" max="11778" width="19.140625" style="10" customWidth="1"/>
    <col min="11779" max="11779" width="2" style="10" customWidth="1"/>
    <col min="11780" max="11780" width="19.140625" style="10" customWidth="1"/>
    <col min="11781" max="11781" width="2" style="10" customWidth="1"/>
    <col min="11782" max="11782" width="19.140625" style="10" customWidth="1"/>
    <col min="11783" max="11783" width="2" style="10" customWidth="1"/>
    <col min="11784" max="11784" width="19.140625" style="10" customWidth="1"/>
    <col min="11785" max="11785" width="2" style="10" customWidth="1"/>
    <col min="11786" max="11786" width="19.140625" style="10" customWidth="1"/>
    <col min="11787" max="11787" width="2" style="10" customWidth="1"/>
    <col min="11788" max="11788" width="19.140625" style="10" customWidth="1"/>
    <col min="11789" max="11789" width="2" style="10" customWidth="1"/>
    <col min="11790" max="11790" width="19.140625" style="10" customWidth="1"/>
    <col min="11791" max="12020" width="9.140625" style="10"/>
    <col min="12021" max="12021" width="44.85546875" style="10" customWidth="1"/>
    <col min="12022" max="12022" width="19.140625" style="10" customWidth="1"/>
    <col min="12023" max="12023" width="2" style="10" customWidth="1"/>
    <col min="12024" max="12024" width="19.140625" style="10" customWidth="1"/>
    <col min="12025" max="12025" width="2" style="10" customWidth="1"/>
    <col min="12026" max="12026" width="19.140625" style="10" customWidth="1"/>
    <col min="12027" max="12027" width="2" style="10" customWidth="1"/>
    <col min="12028" max="12028" width="19.140625" style="10" customWidth="1"/>
    <col min="12029" max="12029" width="1.85546875" style="10" customWidth="1"/>
    <col min="12030" max="12030" width="19.140625" style="10" customWidth="1"/>
    <col min="12031" max="12031" width="1.85546875" style="10" customWidth="1"/>
    <col min="12032" max="12032" width="19.140625" style="10" customWidth="1"/>
    <col min="12033" max="12033" width="1.85546875" style="10" customWidth="1"/>
    <col min="12034" max="12034" width="19.140625" style="10" customWidth="1"/>
    <col min="12035" max="12035" width="2" style="10" customWidth="1"/>
    <col min="12036" max="12036" width="19.140625" style="10" customWidth="1"/>
    <col min="12037" max="12037" width="2" style="10" customWidth="1"/>
    <col min="12038" max="12038" width="19.140625" style="10" customWidth="1"/>
    <col min="12039" max="12039" width="2" style="10" customWidth="1"/>
    <col min="12040" max="12040" width="19.140625" style="10" customWidth="1"/>
    <col min="12041" max="12041" width="2" style="10" customWidth="1"/>
    <col min="12042" max="12042" width="19.140625" style="10" customWidth="1"/>
    <col min="12043" max="12043" width="2" style="10" customWidth="1"/>
    <col min="12044" max="12044" width="19.140625" style="10" customWidth="1"/>
    <col min="12045" max="12045" width="2" style="10" customWidth="1"/>
    <col min="12046" max="12046" width="19.140625" style="10" customWidth="1"/>
    <col min="12047" max="12276" width="9.140625" style="10"/>
    <col min="12277" max="12277" width="44.85546875" style="10" customWidth="1"/>
    <col min="12278" max="12278" width="19.140625" style="10" customWidth="1"/>
    <col min="12279" max="12279" width="2" style="10" customWidth="1"/>
    <col min="12280" max="12280" width="19.140625" style="10" customWidth="1"/>
    <col min="12281" max="12281" width="2" style="10" customWidth="1"/>
    <col min="12282" max="12282" width="19.140625" style="10" customWidth="1"/>
    <col min="12283" max="12283" width="2" style="10" customWidth="1"/>
    <col min="12284" max="12284" width="19.140625" style="10" customWidth="1"/>
    <col min="12285" max="12285" width="1.85546875" style="10" customWidth="1"/>
    <col min="12286" max="12286" width="19.140625" style="10" customWidth="1"/>
    <col min="12287" max="12287" width="1.85546875" style="10" customWidth="1"/>
    <col min="12288" max="12288" width="19.140625" style="10" customWidth="1"/>
    <col min="12289" max="12289" width="1.85546875" style="10" customWidth="1"/>
    <col min="12290" max="12290" width="19.140625" style="10" customWidth="1"/>
    <col min="12291" max="12291" width="2" style="10" customWidth="1"/>
    <col min="12292" max="12292" width="19.140625" style="10" customWidth="1"/>
    <col min="12293" max="12293" width="2" style="10" customWidth="1"/>
    <col min="12294" max="12294" width="19.140625" style="10" customWidth="1"/>
    <col min="12295" max="12295" width="2" style="10" customWidth="1"/>
    <col min="12296" max="12296" width="19.140625" style="10" customWidth="1"/>
    <col min="12297" max="12297" width="2" style="10" customWidth="1"/>
    <col min="12298" max="12298" width="19.140625" style="10" customWidth="1"/>
    <col min="12299" max="12299" width="2" style="10" customWidth="1"/>
    <col min="12300" max="12300" width="19.140625" style="10" customWidth="1"/>
    <col min="12301" max="12301" width="2" style="10" customWidth="1"/>
    <col min="12302" max="12302" width="19.140625" style="10" customWidth="1"/>
    <col min="12303" max="12532" width="9.140625" style="10"/>
    <col min="12533" max="12533" width="44.85546875" style="10" customWidth="1"/>
    <col min="12534" max="12534" width="19.140625" style="10" customWidth="1"/>
    <col min="12535" max="12535" width="2" style="10" customWidth="1"/>
    <col min="12536" max="12536" width="19.140625" style="10" customWidth="1"/>
    <col min="12537" max="12537" width="2" style="10" customWidth="1"/>
    <col min="12538" max="12538" width="19.140625" style="10" customWidth="1"/>
    <col min="12539" max="12539" width="2" style="10" customWidth="1"/>
    <col min="12540" max="12540" width="19.140625" style="10" customWidth="1"/>
    <col min="12541" max="12541" width="1.85546875" style="10" customWidth="1"/>
    <col min="12542" max="12542" width="19.140625" style="10" customWidth="1"/>
    <col min="12543" max="12543" width="1.85546875" style="10" customWidth="1"/>
    <col min="12544" max="12544" width="19.140625" style="10" customWidth="1"/>
    <col min="12545" max="12545" width="1.85546875" style="10" customWidth="1"/>
    <col min="12546" max="12546" width="19.140625" style="10" customWidth="1"/>
    <col min="12547" max="12547" width="2" style="10" customWidth="1"/>
    <col min="12548" max="12548" width="19.140625" style="10" customWidth="1"/>
    <col min="12549" max="12549" width="2" style="10" customWidth="1"/>
    <col min="12550" max="12550" width="19.140625" style="10" customWidth="1"/>
    <col min="12551" max="12551" width="2" style="10" customWidth="1"/>
    <col min="12552" max="12552" width="19.140625" style="10" customWidth="1"/>
    <col min="12553" max="12553" width="2" style="10" customWidth="1"/>
    <col min="12554" max="12554" width="19.140625" style="10" customWidth="1"/>
    <col min="12555" max="12555" width="2" style="10" customWidth="1"/>
    <col min="12556" max="12556" width="19.140625" style="10" customWidth="1"/>
    <col min="12557" max="12557" width="2" style="10" customWidth="1"/>
    <col min="12558" max="12558" width="19.140625" style="10" customWidth="1"/>
    <col min="12559" max="12788" width="9.140625" style="10"/>
    <col min="12789" max="12789" width="44.85546875" style="10" customWidth="1"/>
    <col min="12790" max="12790" width="19.140625" style="10" customWidth="1"/>
    <col min="12791" max="12791" width="2" style="10" customWidth="1"/>
    <col min="12792" max="12792" width="19.140625" style="10" customWidth="1"/>
    <col min="12793" max="12793" width="2" style="10" customWidth="1"/>
    <col min="12794" max="12794" width="19.140625" style="10" customWidth="1"/>
    <col min="12795" max="12795" width="2" style="10" customWidth="1"/>
    <col min="12796" max="12796" width="19.140625" style="10" customWidth="1"/>
    <col min="12797" max="12797" width="1.85546875" style="10" customWidth="1"/>
    <col min="12798" max="12798" width="19.140625" style="10" customWidth="1"/>
    <col min="12799" max="12799" width="1.85546875" style="10" customWidth="1"/>
    <col min="12800" max="12800" width="19.140625" style="10" customWidth="1"/>
    <col min="12801" max="12801" width="1.85546875" style="10" customWidth="1"/>
    <col min="12802" max="12802" width="19.140625" style="10" customWidth="1"/>
    <col min="12803" max="12803" width="2" style="10" customWidth="1"/>
    <col min="12804" max="12804" width="19.140625" style="10" customWidth="1"/>
    <col min="12805" max="12805" width="2" style="10" customWidth="1"/>
    <col min="12806" max="12806" width="19.140625" style="10" customWidth="1"/>
    <col min="12807" max="12807" width="2" style="10" customWidth="1"/>
    <col min="12808" max="12808" width="19.140625" style="10" customWidth="1"/>
    <col min="12809" max="12809" width="2" style="10" customWidth="1"/>
    <col min="12810" max="12810" width="19.140625" style="10" customWidth="1"/>
    <col min="12811" max="12811" width="2" style="10" customWidth="1"/>
    <col min="12812" max="12812" width="19.140625" style="10" customWidth="1"/>
    <col min="12813" max="12813" width="2" style="10" customWidth="1"/>
    <col min="12814" max="12814" width="19.140625" style="10" customWidth="1"/>
    <col min="12815" max="13044" width="9.140625" style="10"/>
    <col min="13045" max="13045" width="44.85546875" style="10" customWidth="1"/>
    <col min="13046" max="13046" width="19.140625" style="10" customWidth="1"/>
    <col min="13047" max="13047" width="2" style="10" customWidth="1"/>
    <col min="13048" max="13048" width="19.140625" style="10" customWidth="1"/>
    <col min="13049" max="13049" width="2" style="10" customWidth="1"/>
    <col min="13050" max="13050" width="19.140625" style="10" customWidth="1"/>
    <col min="13051" max="13051" width="2" style="10" customWidth="1"/>
    <col min="13052" max="13052" width="19.140625" style="10" customWidth="1"/>
    <col min="13053" max="13053" width="1.85546875" style="10" customWidth="1"/>
    <col min="13054" max="13054" width="19.140625" style="10" customWidth="1"/>
    <col min="13055" max="13055" width="1.85546875" style="10" customWidth="1"/>
    <col min="13056" max="13056" width="19.140625" style="10" customWidth="1"/>
    <col min="13057" max="13057" width="1.85546875" style="10" customWidth="1"/>
    <col min="13058" max="13058" width="19.140625" style="10" customWidth="1"/>
    <col min="13059" max="13059" width="2" style="10" customWidth="1"/>
    <col min="13060" max="13060" width="19.140625" style="10" customWidth="1"/>
    <col min="13061" max="13061" width="2" style="10" customWidth="1"/>
    <col min="13062" max="13062" width="19.140625" style="10" customWidth="1"/>
    <col min="13063" max="13063" width="2" style="10" customWidth="1"/>
    <col min="13064" max="13064" width="19.140625" style="10" customWidth="1"/>
    <col min="13065" max="13065" width="2" style="10" customWidth="1"/>
    <col min="13066" max="13066" width="19.140625" style="10" customWidth="1"/>
    <col min="13067" max="13067" width="2" style="10" customWidth="1"/>
    <col min="13068" max="13068" width="19.140625" style="10" customWidth="1"/>
    <col min="13069" max="13069" width="2" style="10" customWidth="1"/>
    <col min="13070" max="13070" width="19.140625" style="10" customWidth="1"/>
    <col min="13071" max="13300" width="9.140625" style="10"/>
    <col min="13301" max="13301" width="44.85546875" style="10" customWidth="1"/>
    <col min="13302" max="13302" width="19.140625" style="10" customWidth="1"/>
    <col min="13303" max="13303" width="2" style="10" customWidth="1"/>
    <col min="13304" max="13304" width="19.140625" style="10" customWidth="1"/>
    <col min="13305" max="13305" width="2" style="10" customWidth="1"/>
    <col min="13306" max="13306" width="19.140625" style="10" customWidth="1"/>
    <col min="13307" max="13307" width="2" style="10" customWidth="1"/>
    <col min="13308" max="13308" width="19.140625" style="10" customWidth="1"/>
    <col min="13309" max="13309" width="1.85546875" style="10" customWidth="1"/>
    <col min="13310" max="13310" width="19.140625" style="10" customWidth="1"/>
    <col min="13311" max="13311" width="1.85546875" style="10" customWidth="1"/>
    <col min="13312" max="13312" width="19.140625" style="10" customWidth="1"/>
    <col min="13313" max="13313" width="1.85546875" style="10" customWidth="1"/>
    <col min="13314" max="13314" width="19.140625" style="10" customWidth="1"/>
    <col min="13315" max="13315" width="2" style="10" customWidth="1"/>
    <col min="13316" max="13316" width="19.140625" style="10" customWidth="1"/>
    <col min="13317" max="13317" width="2" style="10" customWidth="1"/>
    <col min="13318" max="13318" width="19.140625" style="10" customWidth="1"/>
    <col min="13319" max="13319" width="2" style="10" customWidth="1"/>
    <col min="13320" max="13320" width="19.140625" style="10" customWidth="1"/>
    <col min="13321" max="13321" width="2" style="10" customWidth="1"/>
    <col min="13322" max="13322" width="19.140625" style="10" customWidth="1"/>
    <col min="13323" max="13323" width="2" style="10" customWidth="1"/>
    <col min="13324" max="13324" width="19.140625" style="10" customWidth="1"/>
    <col min="13325" max="13325" width="2" style="10" customWidth="1"/>
    <col min="13326" max="13326" width="19.140625" style="10" customWidth="1"/>
    <col min="13327" max="13556" width="9.140625" style="10"/>
    <col min="13557" max="13557" width="44.85546875" style="10" customWidth="1"/>
    <col min="13558" max="13558" width="19.140625" style="10" customWidth="1"/>
    <col min="13559" max="13559" width="2" style="10" customWidth="1"/>
    <col min="13560" max="13560" width="19.140625" style="10" customWidth="1"/>
    <col min="13561" max="13561" width="2" style="10" customWidth="1"/>
    <col min="13562" max="13562" width="19.140625" style="10" customWidth="1"/>
    <col min="13563" max="13563" width="2" style="10" customWidth="1"/>
    <col min="13564" max="13564" width="19.140625" style="10" customWidth="1"/>
    <col min="13565" max="13565" width="1.85546875" style="10" customWidth="1"/>
    <col min="13566" max="13566" width="19.140625" style="10" customWidth="1"/>
    <col min="13567" max="13567" width="1.85546875" style="10" customWidth="1"/>
    <col min="13568" max="13568" width="19.140625" style="10" customWidth="1"/>
    <col min="13569" max="13569" width="1.85546875" style="10" customWidth="1"/>
    <col min="13570" max="13570" width="19.140625" style="10" customWidth="1"/>
    <col min="13571" max="13571" width="2" style="10" customWidth="1"/>
    <col min="13572" max="13572" width="19.140625" style="10" customWidth="1"/>
    <col min="13573" max="13573" width="2" style="10" customWidth="1"/>
    <col min="13574" max="13574" width="19.140625" style="10" customWidth="1"/>
    <col min="13575" max="13575" width="2" style="10" customWidth="1"/>
    <col min="13576" max="13576" width="19.140625" style="10" customWidth="1"/>
    <col min="13577" max="13577" width="2" style="10" customWidth="1"/>
    <col min="13578" max="13578" width="19.140625" style="10" customWidth="1"/>
    <col min="13579" max="13579" width="2" style="10" customWidth="1"/>
    <col min="13580" max="13580" width="19.140625" style="10" customWidth="1"/>
    <col min="13581" max="13581" width="2" style="10" customWidth="1"/>
    <col min="13582" max="13582" width="19.140625" style="10" customWidth="1"/>
    <col min="13583" max="13812" width="9.140625" style="10"/>
    <col min="13813" max="13813" width="44.85546875" style="10" customWidth="1"/>
    <col min="13814" max="13814" width="19.140625" style="10" customWidth="1"/>
    <col min="13815" max="13815" width="2" style="10" customWidth="1"/>
    <col min="13816" max="13816" width="19.140625" style="10" customWidth="1"/>
    <col min="13817" max="13817" width="2" style="10" customWidth="1"/>
    <col min="13818" max="13818" width="19.140625" style="10" customWidth="1"/>
    <col min="13819" max="13819" width="2" style="10" customWidth="1"/>
    <col min="13820" max="13820" width="19.140625" style="10" customWidth="1"/>
    <col min="13821" max="13821" width="1.85546875" style="10" customWidth="1"/>
    <col min="13822" max="13822" width="19.140625" style="10" customWidth="1"/>
    <col min="13823" max="13823" width="1.85546875" style="10" customWidth="1"/>
    <col min="13824" max="13824" width="19.140625" style="10" customWidth="1"/>
    <col min="13825" max="13825" width="1.85546875" style="10" customWidth="1"/>
    <col min="13826" max="13826" width="19.140625" style="10" customWidth="1"/>
    <col min="13827" max="13827" width="2" style="10" customWidth="1"/>
    <col min="13828" max="13828" width="19.140625" style="10" customWidth="1"/>
    <col min="13829" max="13829" width="2" style="10" customWidth="1"/>
    <col min="13830" max="13830" width="19.140625" style="10" customWidth="1"/>
    <col min="13831" max="13831" width="2" style="10" customWidth="1"/>
    <col min="13832" max="13832" width="19.140625" style="10" customWidth="1"/>
    <col min="13833" max="13833" width="2" style="10" customWidth="1"/>
    <col min="13834" max="13834" width="19.140625" style="10" customWidth="1"/>
    <col min="13835" max="13835" width="2" style="10" customWidth="1"/>
    <col min="13836" max="13836" width="19.140625" style="10" customWidth="1"/>
    <col min="13837" max="13837" width="2" style="10" customWidth="1"/>
    <col min="13838" max="13838" width="19.140625" style="10" customWidth="1"/>
    <col min="13839" max="14068" width="9.140625" style="10"/>
    <col min="14069" max="14069" width="44.85546875" style="10" customWidth="1"/>
    <col min="14070" max="14070" width="19.140625" style="10" customWidth="1"/>
    <col min="14071" max="14071" width="2" style="10" customWidth="1"/>
    <col min="14072" max="14072" width="19.140625" style="10" customWidth="1"/>
    <col min="14073" max="14073" width="2" style="10" customWidth="1"/>
    <col min="14074" max="14074" width="19.140625" style="10" customWidth="1"/>
    <col min="14075" max="14075" width="2" style="10" customWidth="1"/>
    <col min="14076" max="14076" width="19.140625" style="10" customWidth="1"/>
    <col min="14077" max="14077" width="1.85546875" style="10" customWidth="1"/>
    <col min="14078" max="14078" width="19.140625" style="10" customWidth="1"/>
    <col min="14079" max="14079" width="1.85546875" style="10" customWidth="1"/>
    <col min="14080" max="14080" width="19.140625" style="10" customWidth="1"/>
    <col min="14081" max="14081" width="1.85546875" style="10" customWidth="1"/>
    <col min="14082" max="14082" width="19.140625" style="10" customWidth="1"/>
    <col min="14083" max="14083" width="2" style="10" customWidth="1"/>
    <col min="14084" max="14084" width="19.140625" style="10" customWidth="1"/>
    <col min="14085" max="14085" width="2" style="10" customWidth="1"/>
    <col min="14086" max="14086" width="19.140625" style="10" customWidth="1"/>
    <col min="14087" max="14087" width="2" style="10" customWidth="1"/>
    <col min="14088" max="14088" width="19.140625" style="10" customWidth="1"/>
    <col min="14089" max="14089" width="2" style="10" customWidth="1"/>
    <col min="14090" max="14090" width="19.140625" style="10" customWidth="1"/>
    <col min="14091" max="14091" width="2" style="10" customWidth="1"/>
    <col min="14092" max="14092" width="19.140625" style="10" customWidth="1"/>
    <col min="14093" max="14093" width="2" style="10" customWidth="1"/>
    <col min="14094" max="14094" width="19.140625" style="10" customWidth="1"/>
    <col min="14095" max="14324" width="9.140625" style="10"/>
    <col min="14325" max="14325" width="44.85546875" style="10" customWidth="1"/>
    <col min="14326" max="14326" width="19.140625" style="10" customWidth="1"/>
    <col min="14327" max="14327" width="2" style="10" customWidth="1"/>
    <col min="14328" max="14328" width="19.140625" style="10" customWidth="1"/>
    <col min="14329" max="14329" width="2" style="10" customWidth="1"/>
    <col min="14330" max="14330" width="19.140625" style="10" customWidth="1"/>
    <col min="14331" max="14331" width="2" style="10" customWidth="1"/>
    <col min="14332" max="14332" width="19.140625" style="10" customWidth="1"/>
    <col min="14333" max="14333" width="1.85546875" style="10" customWidth="1"/>
    <col min="14334" max="14334" width="19.140625" style="10" customWidth="1"/>
    <col min="14335" max="14335" width="1.85546875" style="10" customWidth="1"/>
    <col min="14336" max="14336" width="19.140625" style="10" customWidth="1"/>
    <col min="14337" max="14337" width="1.85546875" style="10" customWidth="1"/>
    <col min="14338" max="14338" width="19.140625" style="10" customWidth="1"/>
    <col min="14339" max="14339" width="2" style="10" customWidth="1"/>
    <col min="14340" max="14340" width="19.140625" style="10" customWidth="1"/>
    <col min="14341" max="14341" width="2" style="10" customWidth="1"/>
    <col min="14342" max="14342" width="19.140625" style="10" customWidth="1"/>
    <col min="14343" max="14343" width="2" style="10" customWidth="1"/>
    <col min="14344" max="14344" width="19.140625" style="10" customWidth="1"/>
    <col min="14345" max="14345" width="2" style="10" customWidth="1"/>
    <col min="14346" max="14346" width="19.140625" style="10" customWidth="1"/>
    <col min="14347" max="14347" width="2" style="10" customWidth="1"/>
    <col min="14348" max="14348" width="19.140625" style="10" customWidth="1"/>
    <col min="14349" max="14349" width="2" style="10" customWidth="1"/>
    <col min="14350" max="14350" width="19.140625" style="10" customWidth="1"/>
    <col min="14351" max="14580" width="9.140625" style="10"/>
    <col min="14581" max="14581" width="44.85546875" style="10" customWidth="1"/>
    <col min="14582" max="14582" width="19.140625" style="10" customWidth="1"/>
    <col min="14583" max="14583" width="2" style="10" customWidth="1"/>
    <col min="14584" max="14584" width="19.140625" style="10" customWidth="1"/>
    <col min="14585" max="14585" width="2" style="10" customWidth="1"/>
    <col min="14586" max="14586" width="19.140625" style="10" customWidth="1"/>
    <col min="14587" max="14587" width="2" style="10" customWidth="1"/>
    <col min="14588" max="14588" width="19.140625" style="10" customWidth="1"/>
    <col min="14589" max="14589" width="1.85546875" style="10" customWidth="1"/>
    <col min="14590" max="14590" width="19.140625" style="10" customWidth="1"/>
    <col min="14591" max="14591" width="1.85546875" style="10" customWidth="1"/>
    <col min="14592" max="14592" width="19.140625" style="10" customWidth="1"/>
    <col min="14593" max="14593" width="1.85546875" style="10" customWidth="1"/>
    <col min="14594" max="14594" width="19.140625" style="10" customWidth="1"/>
    <col min="14595" max="14595" width="2" style="10" customWidth="1"/>
    <col min="14596" max="14596" width="19.140625" style="10" customWidth="1"/>
    <col min="14597" max="14597" width="2" style="10" customWidth="1"/>
    <col min="14598" max="14598" width="19.140625" style="10" customWidth="1"/>
    <col min="14599" max="14599" width="2" style="10" customWidth="1"/>
    <col min="14600" max="14600" width="19.140625" style="10" customWidth="1"/>
    <col min="14601" max="14601" width="2" style="10" customWidth="1"/>
    <col min="14602" max="14602" width="19.140625" style="10" customWidth="1"/>
    <col min="14603" max="14603" width="2" style="10" customWidth="1"/>
    <col min="14604" max="14604" width="19.140625" style="10" customWidth="1"/>
    <col min="14605" max="14605" width="2" style="10" customWidth="1"/>
    <col min="14606" max="14606" width="19.140625" style="10" customWidth="1"/>
    <col min="14607" max="14836" width="9.140625" style="10"/>
    <col min="14837" max="14837" width="44.85546875" style="10" customWidth="1"/>
    <col min="14838" max="14838" width="19.140625" style="10" customWidth="1"/>
    <col min="14839" max="14839" width="2" style="10" customWidth="1"/>
    <col min="14840" max="14840" width="19.140625" style="10" customWidth="1"/>
    <col min="14841" max="14841" width="2" style="10" customWidth="1"/>
    <col min="14842" max="14842" width="19.140625" style="10" customWidth="1"/>
    <col min="14843" max="14843" width="2" style="10" customWidth="1"/>
    <col min="14844" max="14844" width="19.140625" style="10" customWidth="1"/>
    <col min="14845" max="14845" width="1.85546875" style="10" customWidth="1"/>
    <col min="14846" max="14846" width="19.140625" style="10" customWidth="1"/>
    <col min="14847" max="14847" width="1.85546875" style="10" customWidth="1"/>
    <col min="14848" max="14848" width="19.140625" style="10" customWidth="1"/>
    <col min="14849" max="14849" width="1.85546875" style="10" customWidth="1"/>
    <col min="14850" max="14850" width="19.140625" style="10" customWidth="1"/>
    <col min="14851" max="14851" width="2" style="10" customWidth="1"/>
    <col min="14852" max="14852" width="19.140625" style="10" customWidth="1"/>
    <col min="14853" max="14853" width="2" style="10" customWidth="1"/>
    <col min="14854" max="14854" width="19.140625" style="10" customWidth="1"/>
    <col min="14855" max="14855" width="2" style="10" customWidth="1"/>
    <col min="14856" max="14856" width="19.140625" style="10" customWidth="1"/>
    <col min="14857" max="14857" width="2" style="10" customWidth="1"/>
    <col min="14858" max="14858" width="19.140625" style="10" customWidth="1"/>
    <col min="14859" max="14859" width="2" style="10" customWidth="1"/>
    <col min="14860" max="14860" width="19.140625" style="10" customWidth="1"/>
    <col min="14861" max="14861" width="2" style="10" customWidth="1"/>
    <col min="14862" max="14862" width="19.140625" style="10" customWidth="1"/>
    <col min="14863" max="15092" width="9.140625" style="10"/>
    <col min="15093" max="15093" width="44.85546875" style="10" customWidth="1"/>
    <col min="15094" max="15094" width="19.140625" style="10" customWidth="1"/>
    <col min="15095" max="15095" width="2" style="10" customWidth="1"/>
    <col min="15096" max="15096" width="19.140625" style="10" customWidth="1"/>
    <col min="15097" max="15097" width="2" style="10" customWidth="1"/>
    <col min="15098" max="15098" width="19.140625" style="10" customWidth="1"/>
    <col min="15099" max="15099" width="2" style="10" customWidth="1"/>
    <col min="15100" max="15100" width="19.140625" style="10" customWidth="1"/>
    <col min="15101" max="15101" width="1.85546875" style="10" customWidth="1"/>
    <col min="15102" max="15102" width="19.140625" style="10" customWidth="1"/>
    <col min="15103" max="15103" width="1.85546875" style="10" customWidth="1"/>
    <col min="15104" max="15104" width="19.140625" style="10" customWidth="1"/>
    <col min="15105" max="15105" width="1.85546875" style="10" customWidth="1"/>
    <col min="15106" max="15106" width="19.140625" style="10" customWidth="1"/>
    <col min="15107" max="15107" width="2" style="10" customWidth="1"/>
    <col min="15108" max="15108" width="19.140625" style="10" customWidth="1"/>
    <col min="15109" max="15109" width="2" style="10" customWidth="1"/>
    <col min="15110" max="15110" width="19.140625" style="10" customWidth="1"/>
    <col min="15111" max="15111" width="2" style="10" customWidth="1"/>
    <col min="15112" max="15112" width="19.140625" style="10" customWidth="1"/>
    <col min="15113" max="15113" width="2" style="10" customWidth="1"/>
    <col min="15114" max="15114" width="19.140625" style="10" customWidth="1"/>
    <col min="15115" max="15115" width="2" style="10" customWidth="1"/>
    <col min="15116" max="15116" width="19.140625" style="10" customWidth="1"/>
    <col min="15117" max="15117" width="2" style="10" customWidth="1"/>
    <col min="15118" max="15118" width="19.140625" style="10" customWidth="1"/>
    <col min="15119" max="15348" width="9.140625" style="10"/>
    <col min="15349" max="15349" width="44.85546875" style="10" customWidth="1"/>
    <col min="15350" max="15350" width="19.140625" style="10" customWidth="1"/>
    <col min="15351" max="15351" width="2" style="10" customWidth="1"/>
    <col min="15352" max="15352" width="19.140625" style="10" customWidth="1"/>
    <col min="15353" max="15353" width="2" style="10" customWidth="1"/>
    <col min="15354" max="15354" width="19.140625" style="10" customWidth="1"/>
    <col min="15355" max="15355" width="2" style="10" customWidth="1"/>
    <col min="15356" max="15356" width="19.140625" style="10" customWidth="1"/>
    <col min="15357" max="15357" width="1.85546875" style="10" customWidth="1"/>
    <col min="15358" max="15358" width="19.140625" style="10" customWidth="1"/>
    <col min="15359" max="15359" width="1.85546875" style="10" customWidth="1"/>
    <col min="15360" max="15360" width="19.140625" style="10" customWidth="1"/>
    <col min="15361" max="15361" width="1.85546875" style="10" customWidth="1"/>
    <col min="15362" max="15362" width="19.140625" style="10" customWidth="1"/>
    <col min="15363" max="15363" width="2" style="10" customWidth="1"/>
    <col min="15364" max="15364" width="19.140625" style="10" customWidth="1"/>
    <col min="15365" max="15365" width="2" style="10" customWidth="1"/>
    <col min="15366" max="15366" width="19.140625" style="10" customWidth="1"/>
    <col min="15367" max="15367" width="2" style="10" customWidth="1"/>
    <col min="15368" max="15368" width="19.140625" style="10" customWidth="1"/>
    <col min="15369" max="15369" width="2" style="10" customWidth="1"/>
    <col min="15370" max="15370" width="19.140625" style="10" customWidth="1"/>
    <col min="15371" max="15371" width="2" style="10" customWidth="1"/>
    <col min="15372" max="15372" width="19.140625" style="10" customWidth="1"/>
    <col min="15373" max="15373" width="2" style="10" customWidth="1"/>
    <col min="15374" max="15374" width="19.140625" style="10" customWidth="1"/>
    <col min="15375" max="15604" width="9.140625" style="10"/>
    <col min="15605" max="15605" width="44.85546875" style="10" customWidth="1"/>
    <col min="15606" max="15606" width="19.140625" style="10" customWidth="1"/>
    <col min="15607" max="15607" width="2" style="10" customWidth="1"/>
    <col min="15608" max="15608" width="19.140625" style="10" customWidth="1"/>
    <col min="15609" max="15609" width="2" style="10" customWidth="1"/>
    <col min="15610" max="15610" width="19.140625" style="10" customWidth="1"/>
    <col min="15611" max="15611" width="2" style="10" customWidth="1"/>
    <col min="15612" max="15612" width="19.140625" style="10" customWidth="1"/>
    <col min="15613" max="15613" width="1.85546875" style="10" customWidth="1"/>
    <col min="15614" max="15614" width="19.140625" style="10" customWidth="1"/>
    <col min="15615" max="15615" width="1.85546875" style="10" customWidth="1"/>
    <col min="15616" max="15616" width="19.140625" style="10" customWidth="1"/>
    <col min="15617" max="15617" width="1.85546875" style="10" customWidth="1"/>
    <col min="15618" max="15618" width="19.140625" style="10" customWidth="1"/>
    <col min="15619" max="15619" width="2" style="10" customWidth="1"/>
    <col min="15620" max="15620" width="19.140625" style="10" customWidth="1"/>
    <col min="15621" max="15621" width="2" style="10" customWidth="1"/>
    <col min="15622" max="15622" width="19.140625" style="10" customWidth="1"/>
    <col min="15623" max="15623" width="2" style="10" customWidth="1"/>
    <col min="15624" max="15624" width="19.140625" style="10" customWidth="1"/>
    <col min="15625" max="15625" width="2" style="10" customWidth="1"/>
    <col min="15626" max="15626" width="19.140625" style="10" customWidth="1"/>
    <col min="15627" max="15627" width="2" style="10" customWidth="1"/>
    <col min="15628" max="15628" width="19.140625" style="10" customWidth="1"/>
    <col min="15629" max="15629" width="2" style="10" customWidth="1"/>
    <col min="15630" max="15630" width="19.140625" style="10" customWidth="1"/>
    <col min="15631" max="15860" width="9.140625" style="10"/>
    <col min="15861" max="15861" width="44.85546875" style="10" customWidth="1"/>
    <col min="15862" max="15862" width="19.140625" style="10" customWidth="1"/>
    <col min="15863" max="15863" width="2" style="10" customWidth="1"/>
    <col min="15864" max="15864" width="19.140625" style="10" customWidth="1"/>
    <col min="15865" max="15865" width="2" style="10" customWidth="1"/>
    <col min="15866" max="15866" width="19.140625" style="10" customWidth="1"/>
    <col min="15867" max="15867" width="2" style="10" customWidth="1"/>
    <col min="15868" max="15868" width="19.140625" style="10" customWidth="1"/>
    <col min="15869" max="15869" width="1.85546875" style="10" customWidth="1"/>
    <col min="15870" max="15870" width="19.140625" style="10" customWidth="1"/>
    <col min="15871" max="15871" width="1.85546875" style="10" customWidth="1"/>
    <col min="15872" max="15872" width="19.140625" style="10" customWidth="1"/>
    <col min="15873" max="15873" width="1.85546875" style="10" customWidth="1"/>
    <col min="15874" max="15874" width="19.140625" style="10" customWidth="1"/>
    <col min="15875" max="15875" width="2" style="10" customWidth="1"/>
    <col min="15876" max="15876" width="19.140625" style="10" customWidth="1"/>
    <col min="15877" max="15877" width="2" style="10" customWidth="1"/>
    <col min="15878" max="15878" width="19.140625" style="10" customWidth="1"/>
    <col min="15879" max="15879" width="2" style="10" customWidth="1"/>
    <col min="15880" max="15880" width="19.140625" style="10" customWidth="1"/>
    <col min="15881" max="15881" width="2" style="10" customWidth="1"/>
    <col min="15882" max="15882" width="19.140625" style="10" customWidth="1"/>
    <col min="15883" max="15883" width="2" style="10" customWidth="1"/>
    <col min="15884" max="15884" width="19.140625" style="10" customWidth="1"/>
    <col min="15885" max="15885" width="2" style="10" customWidth="1"/>
    <col min="15886" max="15886" width="19.140625" style="10" customWidth="1"/>
    <col min="15887" max="16116" width="9.140625" style="10"/>
    <col min="16117" max="16117" width="44.85546875" style="10" customWidth="1"/>
    <col min="16118" max="16118" width="19.140625" style="10" customWidth="1"/>
    <col min="16119" max="16119" width="2" style="10" customWidth="1"/>
    <col min="16120" max="16120" width="19.140625" style="10" customWidth="1"/>
    <col min="16121" max="16121" width="2" style="10" customWidth="1"/>
    <col min="16122" max="16122" width="19.140625" style="10" customWidth="1"/>
    <col min="16123" max="16123" width="2" style="10" customWidth="1"/>
    <col min="16124" max="16124" width="19.140625" style="10" customWidth="1"/>
    <col min="16125" max="16125" width="1.85546875" style="10" customWidth="1"/>
    <col min="16126" max="16126" width="19.140625" style="10" customWidth="1"/>
    <col min="16127" max="16127" width="1.85546875" style="10" customWidth="1"/>
    <col min="16128" max="16128" width="19.140625" style="10" customWidth="1"/>
    <col min="16129" max="16129" width="1.85546875" style="10" customWidth="1"/>
    <col min="16130" max="16130" width="19.140625" style="10" customWidth="1"/>
    <col min="16131" max="16131" width="2" style="10" customWidth="1"/>
    <col min="16132" max="16132" width="19.140625" style="10" customWidth="1"/>
    <col min="16133" max="16133" width="2" style="10" customWidth="1"/>
    <col min="16134" max="16134" width="19.140625" style="10" customWidth="1"/>
    <col min="16135" max="16135" width="2" style="10" customWidth="1"/>
    <col min="16136" max="16136" width="19.140625" style="10" customWidth="1"/>
    <col min="16137" max="16137" width="2" style="10" customWidth="1"/>
    <col min="16138" max="16138" width="19.140625" style="10" customWidth="1"/>
    <col min="16139" max="16139" width="2" style="10" customWidth="1"/>
    <col min="16140" max="16140" width="19.140625" style="10" customWidth="1"/>
    <col min="16141" max="16141" width="2" style="10" customWidth="1"/>
    <col min="16142" max="16142" width="19.140625" style="10" customWidth="1"/>
    <col min="16143" max="16384" width="9.140625" style="10"/>
  </cols>
  <sheetData>
    <row r="1" spans="1:17" ht="23.25" customHeight="1">
      <c r="A1" s="137" t="s">
        <v>74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</row>
    <row r="2" spans="1:17" ht="21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</row>
    <row r="3" spans="1:17" ht="21" customHeight="1">
      <c r="A3" s="131" t="s">
        <v>134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7" ht="21" customHeight="1">
      <c r="A4" s="131" t="s">
        <v>127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</row>
    <row r="5" spans="1:17" ht="21" customHeight="1">
      <c r="K5" s="12"/>
      <c r="Q5" s="12" t="s">
        <v>3</v>
      </c>
    </row>
    <row r="6" spans="1:17" ht="21" customHeight="1">
      <c r="E6" s="134" t="s">
        <v>5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7" ht="26.25" customHeight="1">
      <c r="C7" s="7"/>
      <c r="D7" s="7"/>
      <c r="E7" s="7"/>
      <c r="F7" s="7"/>
      <c r="G7" s="7"/>
      <c r="K7" s="7"/>
      <c r="M7" s="135" t="s">
        <v>69</v>
      </c>
      <c r="N7" s="135"/>
      <c r="O7" s="135"/>
      <c r="Q7" s="7"/>
    </row>
    <row r="8" spans="1:17" ht="21" customHeight="1">
      <c r="B8" s="7"/>
      <c r="C8" s="7"/>
      <c r="D8" s="7"/>
      <c r="E8" s="7"/>
      <c r="F8" s="7"/>
      <c r="G8" s="7"/>
      <c r="H8" s="7"/>
      <c r="M8" s="17" t="s">
        <v>135</v>
      </c>
      <c r="N8" s="7"/>
      <c r="O8" s="7"/>
      <c r="P8" s="7"/>
      <c r="Q8" s="7"/>
    </row>
    <row r="9" spans="1:17" ht="21" customHeight="1">
      <c r="B9" s="7"/>
      <c r="C9" s="7"/>
      <c r="D9" s="7"/>
      <c r="E9" s="7"/>
      <c r="F9" s="7"/>
      <c r="G9" s="7"/>
      <c r="H9" s="7"/>
      <c r="I9" s="7"/>
      <c r="J9" s="7"/>
      <c r="K9" s="7"/>
      <c r="M9" s="7" t="s">
        <v>136</v>
      </c>
      <c r="N9" s="7"/>
      <c r="O9" s="7"/>
      <c r="P9" s="7"/>
      <c r="Q9" s="7"/>
    </row>
    <row r="10" spans="1:17" ht="21" customHeight="1">
      <c r="B10" s="7"/>
      <c r="C10" s="7"/>
      <c r="D10" s="7"/>
      <c r="E10" s="7"/>
      <c r="F10" s="7"/>
      <c r="G10" s="7"/>
      <c r="H10" s="7"/>
      <c r="I10" s="7"/>
      <c r="J10" s="7"/>
      <c r="K10" s="7"/>
      <c r="M10" s="7" t="s">
        <v>137</v>
      </c>
      <c r="N10" s="7"/>
      <c r="O10" s="7"/>
      <c r="P10" s="7"/>
      <c r="Q10" s="7"/>
    </row>
    <row r="11" spans="1:17" ht="21" customHeight="1">
      <c r="B11" s="7"/>
      <c r="C11" s="7"/>
      <c r="D11" s="7"/>
      <c r="E11" s="7"/>
      <c r="F11" s="7"/>
      <c r="G11" s="7"/>
      <c r="H11" s="7"/>
      <c r="I11" s="7"/>
      <c r="J11" s="7"/>
      <c r="K11" s="7"/>
      <c r="M11" s="7" t="s">
        <v>138</v>
      </c>
      <c r="N11" s="7"/>
      <c r="O11" s="7"/>
      <c r="P11" s="7"/>
      <c r="Q11" s="7"/>
    </row>
    <row r="12" spans="1:17" ht="21" customHeight="1">
      <c r="B12" s="7"/>
      <c r="C12" s="7"/>
      <c r="D12" s="7"/>
      <c r="E12" s="7"/>
      <c r="F12" s="7"/>
      <c r="G12" s="7"/>
      <c r="H12" s="7"/>
      <c r="M12" s="7" t="s">
        <v>139</v>
      </c>
      <c r="N12" s="7"/>
      <c r="O12" s="7"/>
      <c r="P12" s="7"/>
      <c r="Q12" s="7"/>
    </row>
    <row r="13" spans="1:17" s="7" customFormat="1" ht="21" customHeight="1">
      <c r="I13" s="17"/>
      <c r="J13" s="17" t="s">
        <v>66</v>
      </c>
      <c r="K13" s="17"/>
      <c r="M13" s="7" t="s">
        <v>140</v>
      </c>
      <c r="O13" s="7" t="s">
        <v>147</v>
      </c>
    </row>
    <row r="14" spans="1:17" s="7" customFormat="1" ht="21" customHeight="1">
      <c r="E14" s="7" t="s">
        <v>143</v>
      </c>
      <c r="G14" s="7" t="s">
        <v>144</v>
      </c>
      <c r="I14" s="7" t="s">
        <v>145</v>
      </c>
      <c r="M14" s="7" t="s">
        <v>146</v>
      </c>
      <c r="O14" s="7" t="s">
        <v>167</v>
      </c>
      <c r="Q14" s="7" t="s">
        <v>168</v>
      </c>
    </row>
    <row r="15" spans="1:17" s="7" customFormat="1" ht="21" customHeight="1">
      <c r="C15" s="17" t="s">
        <v>6</v>
      </c>
      <c r="E15" s="17" t="s">
        <v>150</v>
      </c>
      <c r="G15" s="17" t="s">
        <v>151</v>
      </c>
      <c r="I15" s="17" t="s">
        <v>152</v>
      </c>
      <c r="K15" s="17" t="s">
        <v>153</v>
      </c>
      <c r="M15" s="17" t="s">
        <v>135</v>
      </c>
      <c r="O15" s="17" t="s">
        <v>157</v>
      </c>
      <c r="Q15" s="17" t="s">
        <v>60</v>
      </c>
    </row>
    <row r="16" spans="1:17" s="7" customFormat="1" ht="21" customHeight="1">
      <c r="A16" s="13" t="s">
        <v>158</v>
      </c>
      <c r="B16" s="16"/>
      <c r="D16" s="16"/>
      <c r="E16" s="16">
        <v>14285700000</v>
      </c>
      <c r="F16" s="16"/>
      <c r="G16" s="16">
        <v>12567669243</v>
      </c>
      <c r="H16" s="16"/>
      <c r="I16" s="16">
        <v>1428570000</v>
      </c>
      <c r="J16" s="14"/>
      <c r="K16" s="16">
        <v>81038867239</v>
      </c>
      <c r="L16" s="16"/>
      <c r="M16" s="16">
        <v>770578292</v>
      </c>
      <c r="N16" s="16"/>
      <c r="O16" s="16">
        <f>SUM(L16:M16)</f>
        <v>770578292</v>
      </c>
      <c r="P16" s="16"/>
      <c r="Q16" s="14">
        <f>SUM(E16:K16,O16)</f>
        <v>110091384774</v>
      </c>
    </row>
    <row r="17" spans="1:17" s="7" customFormat="1" ht="21" customHeight="1">
      <c r="A17" s="10" t="s">
        <v>161</v>
      </c>
      <c r="B17" s="16"/>
      <c r="C17" s="18">
        <v>13</v>
      </c>
      <c r="D17" s="16"/>
      <c r="E17" s="16">
        <v>0</v>
      </c>
      <c r="F17" s="16"/>
      <c r="G17" s="16">
        <v>0</v>
      </c>
      <c r="H17" s="16"/>
      <c r="I17" s="16">
        <v>0</v>
      </c>
      <c r="J17" s="14"/>
      <c r="K17" s="16">
        <v>-5142222522</v>
      </c>
      <c r="L17" s="16"/>
      <c r="M17" s="16">
        <v>0</v>
      </c>
      <c r="N17" s="16"/>
      <c r="O17" s="16">
        <f>SUM(L17:M17)</f>
        <v>0</v>
      </c>
      <c r="P17" s="16"/>
      <c r="Q17" s="14">
        <f>O17+K17</f>
        <v>-5142222522</v>
      </c>
    </row>
    <row r="18" spans="1:17" s="7" customFormat="1" ht="21" customHeight="1">
      <c r="A18" s="10" t="s">
        <v>162</v>
      </c>
      <c r="B18" s="16"/>
      <c r="D18" s="16"/>
      <c r="E18" s="16">
        <v>0</v>
      </c>
      <c r="F18" s="16"/>
      <c r="G18" s="16">
        <v>0</v>
      </c>
      <c r="H18" s="16"/>
      <c r="I18" s="16">
        <v>0</v>
      </c>
      <c r="J18" s="14"/>
      <c r="K18" s="16">
        <v>10038977747</v>
      </c>
      <c r="L18" s="16"/>
      <c r="M18" s="16">
        <v>-113492174</v>
      </c>
      <c r="N18" s="16"/>
      <c r="O18" s="19">
        <f>SUM(L18:M18)</f>
        <v>-113492174</v>
      </c>
      <c r="P18" s="16"/>
      <c r="Q18" s="14">
        <f>SUM(E18:K18,O18)</f>
        <v>9925485573</v>
      </c>
    </row>
    <row r="19" spans="1:17" s="7" customFormat="1" ht="21" customHeight="1" thickBot="1">
      <c r="A19" s="13" t="s">
        <v>163</v>
      </c>
      <c r="B19" s="14"/>
      <c r="D19" s="14"/>
      <c r="E19" s="20">
        <f>SUM(E16:E18)</f>
        <v>14285700000</v>
      </c>
      <c r="F19" s="14"/>
      <c r="G19" s="20">
        <f>SUM(G16:G18)</f>
        <v>12567669243</v>
      </c>
      <c r="H19" s="14"/>
      <c r="I19" s="20">
        <f>SUM(I16:I18)</f>
        <v>1428570000</v>
      </c>
      <c r="J19" s="14"/>
      <c r="K19" s="20">
        <f>SUM(K16:K18)</f>
        <v>85935622464</v>
      </c>
      <c r="L19" s="16"/>
      <c r="M19" s="20">
        <f>SUM(M16:M18)</f>
        <v>657086118</v>
      </c>
      <c r="N19" s="16"/>
      <c r="O19" s="20">
        <f>SUM(O16:O18)</f>
        <v>657086118</v>
      </c>
      <c r="P19" s="16"/>
      <c r="Q19" s="20">
        <f>SUM(Q16:Q18)</f>
        <v>114874647825</v>
      </c>
    </row>
    <row r="20" spans="1:17" s="7" customFormat="1" ht="21" customHeight="1" thickTop="1"/>
    <row r="21" spans="1:17" ht="21" customHeight="1">
      <c r="A21" s="13" t="s">
        <v>164</v>
      </c>
      <c r="B21" s="16"/>
      <c r="C21" s="7"/>
      <c r="D21" s="16"/>
      <c r="E21" s="16">
        <v>14285700000</v>
      </c>
      <c r="F21" s="16"/>
      <c r="G21" s="16">
        <v>12567669243</v>
      </c>
      <c r="H21" s="16"/>
      <c r="I21" s="16">
        <v>1428570000</v>
      </c>
      <c r="J21" s="14"/>
      <c r="K21" s="16">
        <v>94594801409</v>
      </c>
      <c r="L21" s="16"/>
      <c r="M21" s="16">
        <v>498180162</v>
      </c>
      <c r="N21" s="16"/>
      <c r="O21" s="16">
        <f>M21</f>
        <v>498180162</v>
      </c>
      <c r="P21" s="16"/>
      <c r="Q21" s="16">
        <f>SUM(E21:K21,O21)</f>
        <v>123374920814</v>
      </c>
    </row>
    <row r="22" spans="1:17" ht="21" customHeight="1">
      <c r="A22" s="10" t="s">
        <v>161</v>
      </c>
      <c r="B22" s="16"/>
      <c r="C22" s="18">
        <v>13</v>
      </c>
      <c r="D22" s="16"/>
      <c r="E22" s="16">
        <v>0</v>
      </c>
      <c r="F22" s="16"/>
      <c r="G22" s="16">
        <v>0</v>
      </c>
      <c r="H22" s="16"/>
      <c r="I22" s="16">
        <v>0</v>
      </c>
      <c r="J22" s="14"/>
      <c r="K22" s="16">
        <v>-11285084616</v>
      </c>
      <c r="L22" s="16"/>
      <c r="M22" s="16">
        <v>0</v>
      </c>
      <c r="N22" s="16"/>
      <c r="O22" s="16">
        <f>SUM(L22:M22)</f>
        <v>0</v>
      </c>
      <c r="P22" s="16"/>
      <c r="Q22" s="16">
        <f>SUM(E22:K22,O22)</f>
        <v>-11285084616</v>
      </c>
    </row>
    <row r="23" spans="1:17" ht="21" customHeight="1">
      <c r="A23" s="10" t="s">
        <v>162</v>
      </c>
      <c r="B23" s="16"/>
      <c r="C23" s="7"/>
      <c r="D23" s="16"/>
      <c r="E23" s="16">
        <v>0</v>
      </c>
      <c r="F23" s="16"/>
      <c r="G23" s="16">
        <v>0</v>
      </c>
      <c r="H23" s="16"/>
      <c r="I23" s="16">
        <v>0</v>
      </c>
      <c r="J23" s="14"/>
      <c r="K23" s="16">
        <v>10295380971</v>
      </c>
      <c r="L23" s="16"/>
      <c r="M23" s="19">
        <v>-233389648</v>
      </c>
      <c r="N23" s="16"/>
      <c r="O23" s="19">
        <f>SUM(L23:M23)</f>
        <v>-233389648</v>
      </c>
      <c r="P23" s="16"/>
      <c r="Q23" s="15">
        <f>SUM(E23:K23,O23)</f>
        <v>10061991323</v>
      </c>
    </row>
    <row r="24" spans="1:17" ht="21" customHeight="1" thickBot="1">
      <c r="A24" s="13" t="s">
        <v>166</v>
      </c>
      <c r="B24" s="14"/>
      <c r="C24" s="7"/>
      <c r="D24" s="14"/>
      <c r="E24" s="20">
        <f>SUM(E21:E23)</f>
        <v>14285700000</v>
      </c>
      <c r="F24" s="14"/>
      <c r="G24" s="20">
        <f>SUM(G21:G23)</f>
        <v>12567669243</v>
      </c>
      <c r="H24" s="14"/>
      <c r="I24" s="20">
        <f>SUM(I21:I23)</f>
        <v>1428570000</v>
      </c>
      <c r="J24" s="14"/>
      <c r="K24" s="20">
        <f>SUM(K21:K23)</f>
        <v>93605097764</v>
      </c>
      <c r="L24" s="16"/>
      <c r="M24" s="20">
        <f>SUM(M21:M23)</f>
        <v>264790514</v>
      </c>
      <c r="N24" s="16"/>
      <c r="O24" s="20">
        <f>SUM(L24:M24)</f>
        <v>264790514</v>
      </c>
      <c r="P24" s="16"/>
      <c r="Q24" s="95">
        <f>SUM(E24:K24,O24)</f>
        <v>122151827521</v>
      </c>
    </row>
    <row r="25" spans="1:17" ht="21" customHeight="1" thickTop="1">
      <c r="A25" s="13"/>
      <c r="B25" s="14"/>
      <c r="C25" s="7"/>
      <c r="D25" s="14"/>
      <c r="E25" s="16">
        <f>E24-'งบฐานะการเงิน  (บาท) EY'!H108</f>
        <v>0</v>
      </c>
      <c r="F25" s="14"/>
      <c r="G25" s="16">
        <f>G24-'งบฐานะการเงิน  (บาท) EY'!H109</f>
        <v>0</v>
      </c>
      <c r="H25" s="14"/>
      <c r="I25" s="16">
        <f>I24-'งบฐานะการเงิน  (บาท) EY'!H111</f>
        <v>0</v>
      </c>
      <c r="J25" s="14"/>
      <c r="K25" s="16">
        <f>K24-'งบฐานะการเงิน  (บาท) EY'!H112</f>
        <v>0</v>
      </c>
      <c r="L25" s="16"/>
      <c r="M25" s="16">
        <f>M24-'งบฐานะการเงิน  (บาท) EY'!H113</f>
        <v>0</v>
      </c>
      <c r="N25" s="16"/>
      <c r="O25" s="16">
        <f>O24-'งบฐานะการเงิน  (บาท) EY'!H113</f>
        <v>0</v>
      </c>
      <c r="P25" s="16"/>
      <c r="Q25" s="14">
        <f>Q24-'งบฐานะการเงิน  (บาท) EY'!H114</f>
        <v>0</v>
      </c>
    </row>
    <row r="26" spans="1:17" ht="21" customHeight="1">
      <c r="B26" s="14"/>
      <c r="C26" s="7"/>
      <c r="D26" s="14"/>
      <c r="E26" s="14"/>
      <c r="G26" s="14"/>
      <c r="I26" s="14"/>
      <c r="K26" s="14"/>
      <c r="O26" s="14"/>
      <c r="Q26" s="14"/>
    </row>
    <row r="27" spans="1:17" ht="28.5" customHeight="1">
      <c r="A27" s="5" t="s">
        <v>36</v>
      </c>
      <c r="B27" s="14"/>
      <c r="C27" s="7"/>
      <c r="D27" s="14"/>
      <c r="E27" s="16"/>
      <c r="F27" s="14"/>
      <c r="G27" s="16"/>
      <c r="H27" s="14"/>
      <c r="I27" s="16"/>
      <c r="J27" s="14"/>
      <c r="K27" s="16"/>
      <c r="L27" s="16"/>
      <c r="N27" s="16"/>
      <c r="O27" s="16"/>
      <c r="P27" s="16"/>
      <c r="Q27" s="14"/>
    </row>
    <row r="28" spans="1:17" ht="27.75" customHeight="1">
      <c r="A28" s="5"/>
      <c r="C28" s="14"/>
      <c r="D28" s="16"/>
      <c r="E28" s="14"/>
      <c r="F28" s="16"/>
      <c r="G28" s="14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 s="5" customFormat="1" ht="25.5" customHeight="1">
      <c r="B29" s="9"/>
      <c r="C29" s="6"/>
      <c r="D29" s="8"/>
      <c r="E29" s="8"/>
      <c r="F29" s="8"/>
      <c r="G29" s="8"/>
      <c r="H29" s="8"/>
      <c r="I29" s="8"/>
      <c r="J29" s="8"/>
    </row>
    <row r="30" spans="1:17" s="5" customFormat="1" ht="33.75" customHeight="1">
      <c r="D30" s="8"/>
      <c r="F30" s="8"/>
      <c r="G30" s="8"/>
      <c r="I30" s="136"/>
      <c r="J30" s="136"/>
      <c r="K30" s="136"/>
      <c r="N30" s="11"/>
    </row>
    <row r="31" spans="1:17" s="5" customFormat="1" ht="33.75" customHeight="1">
      <c r="D31" s="8"/>
      <c r="F31" s="8"/>
      <c r="G31" s="8"/>
      <c r="I31" s="136"/>
      <c r="J31" s="136"/>
      <c r="K31" s="136"/>
      <c r="N31" s="11"/>
    </row>
    <row r="32" spans="1:17" s="5" customFormat="1" ht="33.75" customHeight="1">
      <c r="D32" s="8"/>
      <c r="F32" s="8"/>
      <c r="G32" s="8"/>
      <c r="I32" s="11"/>
      <c r="J32" s="11"/>
      <c r="K32" s="11"/>
      <c r="N32" s="11"/>
      <c r="Q32" s="21">
        <v>9</v>
      </c>
    </row>
    <row r="33" spans="4:10" s="5" customFormat="1" ht="25.5" customHeight="1">
      <c r="D33" s="8"/>
      <c r="F33" s="8"/>
      <c r="G33" s="8"/>
      <c r="J33" s="8"/>
    </row>
  </sheetData>
  <mergeCells count="8">
    <mergeCell ref="M7:O7"/>
    <mergeCell ref="E6:Q6"/>
    <mergeCell ref="I30:K30"/>
    <mergeCell ref="I31:K31"/>
    <mergeCell ref="A1:Q1"/>
    <mergeCell ref="A3:Q3"/>
    <mergeCell ref="A4:Q4"/>
    <mergeCell ref="A2:Q2"/>
  </mergeCells>
  <pageMargins left="0.49" right="0.19685039370078741" top="0.78" bottom="0.39370078740157483" header="0.19685039370078741" footer="0.19685039370078741"/>
  <pageSetup paperSize="9" scale="74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3350-B879-4F14-8329-6175DACC0CB9}">
  <dimension ref="A1:Q101"/>
  <sheetViews>
    <sheetView view="pageBreakPreview" zoomScale="60" zoomScaleNormal="80" workbookViewId="0">
      <selection activeCell="K22" sqref="K21:K22"/>
    </sheetView>
  </sheetViews>
  <sheetFormatPr defaultColWidth="11.140625" defaultRowHeight="24"/>
  <cols>
    <col min="1" max="1" width="46.5703125" style="10" customWidth="1"/>
    <col min="2" max="2" width="9.28515625" style="10" customWidth="1"/>
    <col min="3" max="3" width="2.42578125" style="26" customWidth="1"/>
    <col min="4" max="4" width="18.42578125" style="26" customWidth="1"/>
    <col min="5" max="5" width="1.85546875" style="26" customWidth="1"/>
    <col min="6" max="6" width="18.42578125" style="26" customWidth="1"/>
    <col min="7" max="7" width="1.85546875" style="26" customWidth="1"/>
    <col min="8" max="8" width="18.42578125" style="111" customWidth="1"/>
    <col min="9" max="9" width="1.85546875" style="26" customWidth="1"/>
    <col min="10" max="10" width="18.42578125" style="26" customWidth="1"/>
    <col min="11" max="11" width="19" style="10" bestFit="1" customWidth="1"/>
    <col min="12" max="12" width="16.85546875" style="10" bestFit="1" customWidth="1"/>
    <col min="13" max="13" width="20.140625" style="10" bestFit="1" customWidth="1"/>
    <col min="14" max="14" width="5.140625" style="10" bestFit="1" customWidth="1"/>
    <col min="15" max="15" width="5.5703125" style="10" bestFit="1" customWidth="1"/>
    <col min="16" max="16" width="5.140625" style="10" bestFit="1" customWidth="1"/>
    <col min="17" max="17" width="2.85546875" style="10" bestFit="1" customWidth="1"/>
    <col min="18" max="207" width="11.140625" style="10"/>
    <col min="208" max="208" width="40.85546875" style="10" customWidth="1"/>
    <col min="209" max="209" width="9.7109375" style="10" customWidth="1"/>
    <col min="210" max="210" width="1.85546875" style="10" customWidth="1"/>
    <col min="211" max="211" width="16" style="10" customWidth="1"/>
    <col min="212" max="212" width="1.85546875" style="10" customWidth="1"/>
    <col min="213" max="213" width="17.28515625" style="10" customWidth="1"/>
    <col min="214" max="214" width="1.85546875" style="10" customWidth="1"/>
    <col min="215" max="215" width="16" style="10" customWidth="1"/>
    <col min="216" max="216" width="1.85546875" style="10" customWidth="1"/>
    <col min="217" max="217" width="17.28515625" style="10" customWidth="1"/>
    <col min="218" max="463" width="11.140625" style="10"/>
    <col min="464" max="464" width="40.85546875" style="10" customWidth="1"/>
    <col min="465" max="465" width="9.7109375" style="10" customWidth="1"/>
    <col min="466" max="466" width="1.85546875" style="10" customWidth="1"/>
    <col min="467" max="467" width="16" style="10" customWidth="1"/>
    <col min="468" max="468" width="1.85546875" style="10" customWidth="1"/>
    <col min="469" max="469" width="17.28515625" style="10" customWidth="1"/>
    <col min="470" max="470" width="1.85546875" style="10" customWidth="1"/>
    <col min="471" max="471" width="16" style="10" customWidth="1"/>
    <col min="472" max="472" width="1.85546875" style="10" customWidth="1"/>
    <col min="473" max="473" width="17.28515625" style="10" customWidth="1"/>
    <col min="474" max="719" width="11.140625" style="10"/>
    <col min="720" max="720" width="40.85546875" style="10" customWidth="1"/>
    <col min="721" max="721" width="9.7109375" style="10" customWidth="1"/>
    <col min="722" max="722" width="1.85546875" style="10" customWidth="1"/>
    <col min="723" max="723" width="16" style="10" customWidth="1"/>
    <col min="724" max="724" width="1.85546875" style="10" customWidth="1"/>
    <col min="725" max="725" width="17.28515625" style="10" customWidth="1"/>
    <col min="726" max="726" width="1.85546875" style="10" customWidth="1"/>
    <col min="727" max="727" width="16" style="10" customWidth="1"/>
    <col min="728" max="728" width="1.85546875" style="10" customWidth="1"/>
    <col min="729" max="729" width="17.28515625" style="10" customWidth="1"/>
    <col min="730" max="975" width="11.140625" style="10"/>
    <col min="976" max="976" width="40.85546875" style="10" customWidth="1"/>
    <col min="977" max="977" width="9.7109375" style="10" customWidth="1"/>
    <col min="978" max="978" width="1.85546875" style="10" customWidth="1"/>
    <col min="979" max="979" width="16" style="10" customWidth="1"/>
    <col min="980" max="980" width="1.85546875" style="10" customWidth="1"/>
    <col min="981" max="981" width="17.28515625" style="10" customWidth="1"/>
    <col min="982" max="982" width="1.85546875" style="10" customWidth="1"/>
    <col min="983" max="983" width="16" style="10" customWidth="1"/>
    <col min="984" max="984" width="1.85546875" style="10" customWidth="1"/>
    <col min="985" max="985" width="17.28515625" style="10" customWidth="1"/>
    <col min="986" max="1231" width="11.140625" style="10"/>
    <col min="1232" max="1232" width="40.85546875" style="10" customWidth="1"/>
    <col min="1233" max="1233" width="9.7109375" style="10" customWidth="1"/>
    <col min="1234" max="1234" width="1.85546875" style="10" customWidth="1"/>
    <col min="1235" max="1235" width="16" style="10" customWidth="1"/>
    <col min="1236" max="1236" width="1.85546875" style="10" customWidth="1"/>
    <col min="1237" max="1237" width="17.28515625" style="10" customWidth="1"/>
    <col min="1238" max="1238" width="1.85546875" style="10" customWidth="1"/>
    <col min="1239" max="1239" width="16" style="10" customWidth="1"/>
    <col min="1240" max="1240" width="1.85546875" style="10" customWidth="1"/>
    <col min="1241" max="1241" width="17.28515625" style="10" customWidth="1"/>
    <col min="1242" max="1487" width="11.140625" style="10"/>
    <col min="1488" max="1488" width="40.85546875" style="10" customWidth="1"/>
    <col min="1489" max="1489" width="9.7109375" style="10" customWidth="1"/>
    <col min="1490" max="1490" width="1.85546875" style="10" customWidth="1"/>
    <col min="1491" max="1491" width="16" style="10" customWidth="1"/>
    <col min="1492" max="1492" width="1.85546875" style="10" customWidth="1"/>
    <col min="1493" max="1493" width="17.28515625" style="10" customWidth="1"/>
    <col min="1494" max="1494" width="1.85546875" style="10" customWidth="1"/>
    <col min="1495" max="1495" width="16" style="10" customWidth="1"/>
    <col min="1496" max="1496" width="1.85546875" style="10" customWidth="1"/>
    <col min="1497" max="1497" width="17.28515625" style="10" customWidth="1"/>
    <col min="1498" max="1743" width="11.140625" style="10"/>
    <col min="1744" max="1744" width="40.85546875" style="10" customWidth="1"/>
    <col min="1745" max="1745" width="9.7109375" style="10" customWidth="1"/>
    <col min="1746" max="1746" width="1.85546875" style="10" customWidth="1"/>
    <col min="1747" max="1747" width="16" style="10" customWidth="1"/>
    <col min="1748" max="1748" width="1.85546875" style="10" customWidth="1"/>
    <col min="1749" max="1749" width="17.28515625" style="10" customWidth="1"/>
    <col min="1750" max="1750" width="1.85546875" style="10" customWidth="1"/>
    <col min="1751" max="1751" width="16" style="10" customWidth="1"/>
    <col min="1752" max="1752" width="1.85546875" style="10" customWidth="1"/>
    <col min="1753" max="1753" width="17.28515625" style="10" customWidth="1"/>
    <col min="1754" max="1999" width="11.140625" style="10"/>
    <col min="2000" max="2000" width="40.85546875" style="10" customWidth="1"/>
    <col min="2001" max="2001" width="9.7109375" style="10" customWidth="1"/>
    <col min="2002" max="2002" width="1.85546875" style="10" customWidth="1"/>
    <col min="2003" max="2003" width="16" style="10" customWidth="1"/>
    <col min="2004" max="2004" width="1.85546875" style="10" customWidth="1"/>
    <col min="2005" max="2005" width="17.28515625" style="10" customWidth="1"/>
    <col min="2006" max="2006" width="1.85546875" style="10" customWidth="1"/>
    <col min="2007" max="2007" width="16" style="10" customWidth="1"/>
    <col min="2008" max="2008" width="1.85546875" style="10" customWidth="1"/>
    <col min="2009" max="2009" width="17.28515625" style="10" customWidth="1"/>
    <col min="2010" max="2255" width="11.140625" style="10"/>
    <col min="2256" max="2256" width="40.85546875" style="10" customWidth="1"/>
    <col min="2257" max="2257" width="9.7109375" style="10" customWidth="1"/>
    <col min="2258" max="2258" width="1.85546875" style="10" customWidth="1"/>
    <col min="2259" max="2259" width="16" style="10" customWidth="1"/>
    <col min="2260" max="2260" width="1.85546875" style="10" customWidth="1"/>
    <col min="2261" max="2261" width="17.28515625" style="10" customWidth="1"/>
    <col min="2262" max="2262" width="1.85546875" style="10" customWidth="1"/>
    <col min="2263" max="2263" width="16" style="10" customWidth="1"/>
    <col min="2264" max="2264" width="1.85546875" style="10" customWidth="1"/>
    <col min="2265" max="2265" width="17.28515625" style="10" customWidth="1"/>
    <col min="2266" max="2511" width="11.140625" style="10"/>
    <col min="2512" max="2512" width="40.85546875" style="10" customWidth="1"/>
    <col min="2513" max="2513" width="9.7109375" style="10" customWidth="1"/>
    <col min="2514" max="2514" width="1.85546875" style="10" customWidth="1"/>
    <col min="2515" max="2515" width="16" style="10" customWidth="1"/>
    <col min="2516" max="2516" width="1.85546875" style="10" customWidth="1"/>
    <col min="2517" max="2517" width="17.28515625" style="10" customWidth="1"/>
    <col min="2518" max="2518" width="1.85546875" style="10" customWidth="1"/>
    <col min="2519" max="2519" width="16" style="10" customWidth="1"/>
    <col min="2520" max="2520" width="1.85546875" style="10" customWidth="1"/>
    <col min="2521" max="2521" width="17.28515625" style="10" customWidth="1"/>
    <col min="2522" max="2767" width="11.140625" style="10"/>
    <col min="2768" max="2768" width="40.85546875" style="10" customWidth="1"/>
    <col min="2769" max="2769" width="9.7109375" style="10" customWidth="1"/>
    <col min="2770" max="2770" width="1.85546875" style="10" customWidth="1"/>
    <col min="2771" max="2771" width="16" style="10" customWidth="1"/>
    <col min="2772" max="2772" width="1.85546875" style="10" customWidth="1"/>
    <col min="2773" max="2773" width="17.28515625" style="10" customWidth="1"/>
    <col min="2774" max="2774" width="1.85546875" style="10" customWidth="1"/>
    <col min="2775" max="2775" width="16" style="10" customWidth="1"/>
    <col min="2776" max="2776" width="1.85546875" style="10" customWidth="1"/>
    <col min="2777" max="2777" width="17.28515625" style="10" customWidth="1"/>
    <col min="2778" max="3023" width="11.140625" style="10"/>
    <col min="3024" max="3024" width="40.85546875" style="10" customWidth="1"/>
    <col min="3025" max="3025" width="9.7109375" style="10" customWidth="1"/>
    <col min="3026" max="3026" width="1.85546875" style="10" customWidth="1"/>
    <col min="3027" max="3027" width="16" style="10" customWidth="1"/>
    <col min="3028" max="3028" width="1.85546875" style="10" customWidth="1"/>
    <col min="3029" max="3029" width="17.28515625" style="10" customWidth="1"/>
    <col min="3030" max="3030" width="1.85546875" style="10" customWidth="1"/>
    <col min="3031" max="3031" width="16" style="10" customWidth="1"/>
    <col min="3032" max="3032" width="1.85546875" style="10" customWidth="1"/>
    <col min="3033" max="3033" width="17.28515625" style="10" customWidth="1"/>
    <col min="3034" max="3279" width="11.140625" style="10"/>
    <col min="3280" max="3280" width="40.85546875" style="10" customWidth="1"/>
    <col min="3281" max="3281" width="9.7109375" style="10" customWidth="1"/>
    <col min="3282" max="3282" width="1.85546875" style="10" customWidth="1"/>
    <col min="3283" max="3283" width="16" style="10" customWidth="1"/>
    <col min="3284" max="3284" width="1.85546875" style="10" customWidth="1"/>
    <col min="3285" max="3285" width="17.28515625" style="10" customWidth="1"/>
    <col min="3286" max="3286" width="1.85546875" style="10" customWidth="1"/>
    <col min="3287" max="3287" width="16" style="10" customWidth="1"/>
    <col min="3288" max="3288" width="1.85546875" style="10" customWidth="1"/>
    <col min="3289" max="3289" width="17.28515625" style="10" customWidth="1"/>
    <col min="3290" max="3535" width="11.140625" style="10"/>
    <col min="3536" max="3536" width="40.85546875" style="10" customWidth="1"/>
    <col min="3537" max="3537" width="9.7109375" style="10" customWidth="1"/>
    <col min="3538" max="3538" width="1.85546875" style="10" customWidth="1"/>
    <col min="3539" max="3539" width="16" style="10" customWidth="1"/>
    <col min="3540" max="3540" width="1.85546875" style="10" customWidth="1"/>
    <col min="3541" max="3541" width="17.28515625" style="10" customWidth="1"/>
    <col min="3542" max="3542" width="1.85546875" style="10" customWidth="1"/>
    <col min="3543" max="3543" width="16" style="10" customWidth="1"/>
    <col min="3544" max="3544" width="1.85546875" style="10" customWidth="1"/>
    <col min="3545" max="3545" width="17.28515625" style="10" customWidth="1"/>
    <col min="3546" max="3791" width="11.140625" style="10"/>
    <col min="3792" max="3792" width="40.85546875" style="10" customWidth="1"/>
    <col min="3793" max="3793" width="9.7109375" style="10" customWidth="1"/>
    <col min="3794" max="3794" width="1.85546875" style="10" customWidth="1"/>
    <col min="3795" max="3795" width="16" style="10" customWidth="1"/>
    <col min="3796" max="3796" width="1.85546875" style="10" customWidth="1"/>
    <col min="3797" max="3797" width="17.28515625" style="10" customWidth="1"/>
    <col min="3798" max="3798" width="1.85546875" style="10" customWidth="1"/>
    <col min="3799" max="3799" width="16" style="10" customWidth="1"/>
    <col min="3800" max="3800" width="1.85546875" style="10" customWidth="1"/>
    <col min="3801" max="3801" width="17.28515625" style="10" customWidth="1"/>
    <col min="3802" max="4047" width="11.140625" style="10"/>
    <col min="4048" max="4048" width="40.85546875" style="10" customWidth="1"/>
    <col min="4049" max="4049" width="9.7109375" style="10" customWidth="1"/>
    <col min="4050" max="4050" width="1.85546875" style="10" customWidth="1"/>
    <col min="4051" max="4051" width="16" style="10" customWidth="1"/>
    <col min="4052" max="4052" width="1.85546875" style="10" customWidth="1"/>
    <col min="4053" max="4053" width="17.28515625" style="10" customWidth="1"/>
    <col min="4054" max="4054" width="1.85546875" style="10" customWidth="1"/>
    <col min="4055" max="4055" width="16" style="10" customWidth="1"/>
    <col min="4056" max="4056" width="1.85546875" style="10" customWidth="1"/>
    <col min="4057" max="4057" width="17.28515625" style="10" customWidth="1"/>
    <col min="4058" max="4303" width="11.140625" style="10"/>
    <col min="4304" max="4304" width="40.85546875" style="10" customWidth="1"/>
    <col min="4305" max="4305" width="9.7109375" style="10" customWidth="1"/>
    <col min="4306" max="4306" width="1.85546875" style="10" customWidth="1"/>
    <col min="4307" max="4307" width="16" style="10" customWidth="1"/>
    <col min="4308" max="4308" width="1.85546875" style="10" customWidth="1"/>
    <col min="4309" max="4309" width="17.28515625" style="10" customWidth="1"/>
    <col min="4310" max="4310" width="1.85546875" style="10" customWidth="1"/>
    <col min="4311" max="4311" width="16" style="10" customWidth="1"/>
    <col min="4312" max="4312" width="1.85546875" style="10" customWidth="1"/>
    <col min="4313" max="4313" width="17.28515625" style="10" customWidth="1"/>
    <col min="4314" max="4559" width="11.140625" style="10"/>
    <col min="4560" max="4560" width="40.85546875" style="10" customWidth="1"/>
    <col min="4561" max="4561" width="9.7109375" style="10" customWidth="1"/>
    <col min="4562" max="4562" width="1.85546875" style="10" customWidth="1"/>
    <col min="4563" max="4563" width="16" style="10" customWidth="1"/>
    <col min="4564" max="4564" width="1.85546875" style="10" customWidth="1"/>
    <col min="4565" max="4565" width="17.28515625" style="10" customWidth="1"/>
    <col min="4566" max="4566" width="1.85546875" style="10" customWidth="1"/>
    <col min="4567" max="4567" width="16" style="10" customWidth="1"/>
    <col min="4568" max="4568" width="1.85546875" style="10" customWidth="1"/>
    <col min="4569" max="4569" width="17.28515625" style="10" customWidth="1"/>
    <col min="4570" max="4815" width="11.140625" style="10"/>
    <col min="4816" max="4816" width="40.85546875" style="10" customWidth="1"/>
    <col min="4817" max="4817" width="9.7109375" style="10" customWidth="1"/>
    <col min="4818" max="4818" width="1.85546875" style="10" customWidth="1"/>
    <col min="4819" max="4819" width="16" style="10" customWidth="1"/>
    <col min="4820" max="4820" width="1.85546875" style="10" customWidth="1"/>
    <col min="4821" max="4821" width="17.28515625" style="10" customWidth="1"/>
    <col min="4822" max="4822" width="1.85546875" style="10" customWidth="1"/>
    <col min="4823" max="4823" width="16" style="10" customWidth="1"/>
    <col min="4824" max="4824" width="1.85546875" style="10" customWidth="1"/>
    <col min="4825" max="4825" width="17.28515625" style="10" customWidth="1"/>
    <col min="4826" max="5071" width="11.140625" style="10"/>
    <col min="5072" max="5072" width="40.85546875" style="10" customWidth="1"/>
    <col min="5073" max="5073" width="9.7109375" style="10" customWidth="1"/>
    <col min="5074" max="5074" width="1.85546875" style="10" customWidth="1"/>
    <col min="5075" max="5075" width="16" style="10" customWidth="1"/>
    <col min="5076" max="5076" width="1.85546875" style="10" customWidth="1"/>
    <col min="5077" max="5077" width="17.28515625" style="10" customWidth="1"/>
    <col min="5078" max="5078" width="1.85546875" style="10" customWidth="1"/>
    <col min="5079" max="5079" width="16" style="10" customWidth="1"/>
    <col min="5080" max="5080" width="1.85546875" style="10" customWidth="1"/>
    <col min="5081" max="5081" width="17.28515625" style="10" customWidth="1"/>
    <col min="5082" max="5327" width="11.140625" style="10"/>
    <col min="5328" max="5328" width="40.85546875" style="10" customWidth="1"/>
    <col min="5329" max="5329" width="9.7109375" style="10" customWidth="1"/>
    <col min="5330" max="5330" width="1.85546875" style="10" customWidth="1"/>
    <col min="5331" max="5331" width="16" style="10" customWidth="1"/>
    <col min="5332" max="5332" width="1.85546875" style="10" customWidth="1"/>
    <col min="5333" max="5333" width="17.28515625" style="10" customWidth="1"/>
    <col min="5334" max="5334" width="1.85546875" style="10" customWidth="1"/>
    <col min="5335" max="5335" width="16" style="10" customWidth="1"/>
    <col min="5336" max="5336" width="1.85546875" style="10" customWidth="1"/>
    <col min="5337" max="5337" width="17.28515625" style="10" customWidth="1"/>
    <col min="5338" max="5583" width="11.140625" style="10"/>
    <col min="5584" max="5584" width="40.85546875" style="10" customWidth="1"/>
    <col min="5585" max="5585" width="9.7109375" style="10" customWidth="1"/>
    <col min="5586" max="5586" width="1.85546875" style="10" customWidth="1"/>
    <col min="5587" max="5587" width="16" style="10" customWidth="1"/>
    <col min="5588" max="5588" width="1.85546875" style="10" customWidth="1"/>
    <col min="5589" max="5589" width="17.28515625" style="10" customWidth="1"/>
    <col min="5590" max="5590" width="1.85546875" style="10" customWidth="1"/>
    <col min="5591" max="5591" width="16" style="10" customWidth="1"/>
    <col min="5592" max="5592" width="1.85546875" style="10" customWidth="1"/>
    <col min="5593" max="5593" width="17.28515625" style="10" customWidth="1"/>
    <col min="5594" max="5839" width="11.140625" style="10"/>
    <col min="5840" max="5840" width="40.85546875" style="10" customWidth="1"/>
    <col min="5841" max="5841" width="9.7109375" style="10" customWidth="1"/>
    <col min="5842" max="5842" width="1.85546875" style="10" customWidth="1"/>
    <col min="5843" max="5843" width="16" style="10" customWidth="1"/>
    <col min="5844" max="5844" width="1.85546875" style="10" customWidth="1"/>
    <col min="5845" max="5845" width="17.28515625" style="10" customWidth="1"/>
    <col min="5846" max="5846" width="1.85546875" style="10" customWidth="1"/>
    <col min="5847" max="5847" width="16" style="10" customWidth="1"/>
    <col min="5848" max="5848" width="1.85546875" style="10" customWidth="1"/>
    <col min="5849" max="5849" width="17.28515625" style="10" customWidth="1"/>
    <col min="5850" max="6095" width="11.140625" style="10"/>
    <col min="6096" max="6096" width="40.85546875" style="10" customWidth="1"/>
    <col min="6097" max="6097" width="9.7109375" style="10" customWidth="1"/>
    <col min="6098" max="6098" width="1.85546875" style="10" customWidth="1"/>
    <col min="6099" max="6099" width="16" style="10" customWidth="1"/>
    <col min="6100" max="6100" width="1.85546875" style="10" customWidth="1"/>
    <col min="6101" max="6101" width="17.28515625" style="10" customWidth="1"/>
    <col min="6102" max="6102" width="1.85546875" style="10" customWidth="1"/>
    <col min="6103" max="6103" width="16" style="10" customWidth="1"/>
    <col min="6104" max="6104" width="1.85546875" style="10" customWidth="1"/>
    <col min="6105" max="6105" width="17.28515625" style="10" customWidth="1"/>
    <col min="6106" max="6351" width="11.140625" style="10"/>
    <col min="6352" max="6352" width="40.85546875" style="10" customWidth="1"/>
    <col min="6353" max="6353" width="9.7109375" style="10" customWidth="1"/>
    <col min="6354" max="6354" width="1.85546875" style="10" customWidth="1"/>
    <col min="6355" max="6355" width="16" style="10" customWidth="1"/>
    <col min="6356" max="6356" width="1.85546875" style="10" customWidth="1"/>
    <col min="6357" max="6357" width="17.28515625" style="10" customWidth="1"/>
    <col min="6358" max="6358" width="1.85546875" style="10" customWidth="1"/>
    <col min="6359" max="6359" width="16" style="10" customWidth="1"/>
    <col min="6360" max="6360" width="1.85546875" style="10" customWidth="1"/>
    <col min="6361" max="6361" width="17.28515625" style="10" customWidth="1"/>
    <col min="6362" max="6607" width="11.140625" style="10"/>
    <col min="6608" max="6608" width="40.85546875" style="10" customWidth="1"/>
    <col min="6609" max="6609" width="9.7109375" style="10" customWidth="1"/>
    <col min="6610" max="6610" width="1.85546875" style="10" customWidth="1"/>
    <col min="6611" max="6611" width="16" style="10" customWidth="1"/>
    <col min="6612" max="6612" width="1.85546875" style="10" customWidth="1"/>
    <col min="6613" max="6613" width="17.28515625" style="10" customWidth="1"/>
    <col min="6614" max="6614" width="1.85546875" style="10" customWidth="1"/>
    <col min="6615" max="6615" width="16" style="10" customWidth="1"/>
    <col min="6616" max="6616" width="1.85546875" style="10" customWidth="1"/>
    <col min="6617" max="6617" width="17.28515625" style="10" customWidth="1"/>
    <col min="6618" max="6863" width="11.140625" style="10"/>
    <col min="6864" max="6864" width="40.85546875" style="10" customWidth="1"/>
    <col min="6865" max="6865" width="9.7109375" style="10" customWidth="1"/>
    <col min="6866" max="6866" width="1.85546875" style="10" customWidth="1"/>
    <col min="6867" max="6867" width="16" style="10" customWidth="1"/>
    <col min="6868" max="6868" width="1.85546875" style="10" customWidth="1"/>
    <col min="6869" max="6869" width="17.28515625" style="10" customWidth="1"/>
    <col min="6870" max="6870" width="1.85546875" style="10" customWidth="1"/>
    <col min="6871" max="6871" width="16" style="10" customWidth="1"/>
    <col min="6872" max="6872" width="1.85546875" style="10" customWidth="1"/>
    <col min="6873" max="6873" width="17.28515625" style="10" customWidth="1"/>
    <col min="6874" max="7119" width="11.140625" style="10"/>
    <col min="7120" max="7120" width="40.85546875" style="10" customWidth="1"/>
    <col min="7121" max="7121" width="9.7109375" style="10" customWidth="1"/>
    <col min="7122" max="7122" width="1.85546875" style="10" customWidth="1"/>
    <col min="7123" max="7123" width="16" style="10" customWidth="1"/>
    <col min="7124" max="7124" width="1.85546875" style="10" customWidth="1"/>
    <col min="7125" max="7125" width="17.28515625" style="10" customWidth="1"/>
    <col min="7126" max="7126" width="1.85546875" style="10" customWidth="1"/>
    <col min="7127" max="7127" width="16" style="10" customWidth="1"/>
    <col min="7128" max="7128" width="1.85546875" style="10" customWidth="1"/>
    <col min="7129" max="7129" width="17.28515625" style="10" customWidth="1"/>
    <col min="7130" max="7375" width="11.140625" style="10"/>
    <col min="7376" max="7376" width="40.85546875" style="10" customWidth="1"/>
    <col min="7377" max="7377" width="9.7109375" style="10" customWidth="1"/>
    <col min="7378" max="7378" width="1.85546875" style="10" customWidth="1"/>
    <col min="7379" max="7379" width="16" style="10" customWidth="1"/>
    <col min="7380" max="7380" width="1.85546875" style="10" customWidth="1"/>
    <col min="7381" max="7381" width="17.28515625" style="10" customWidth="1"/>
    <col min="7382" max="7382" width="1.85546875" style="10" customWidth="1"/>
    <col min="7383" max="7383" width="16" style="10" customWidth="1"/>
    <col min="7384" max="7384" width="1.85546875" style="10" customWidth="1"/>
    <col min="7385" max="7385" width="17.28515625" style="10" customWidth="1"/>
    <col min="7386" max="7631" width="11.140625" style="10"/>
    <col min="7632" max="7632" width="40.85546875" style="10" customWidth="1"/>
    <col min="7633" max="7633" width="9.7109375" style="10" customWidth="1"/>
    <col min="7634" max="7634" width="1.85546875" style="10" customWidth="1"/>
    <col min="7635" max="7635" width="16" style="10" customWidth="1"/>
    <col min="7636" max="7636" width="1.85546875" style="10" customWidth="1"/>
    <col min="7637" max="7637" width="17.28515625" style="10" customWidth="1"/>
    <col min="7638" max="7638" width="1.85546875" style="10" customWidth="1"/>
    <col min="7639" max="7639" width="16" style="10" customWidth="1"/>
    <col min="7640" max="7640" width="1.85546875" style="10" customWidth="1"/>
    <col min="7641" max="7641" width="17.28515625" style="10" customWidth="1"/>
    <col min="7642" max="7887" width="11.140625" style="10"/>
    <col min="7888" max="7888" width="40.85546875" style="10" customWidth="1"/>
    <col min="7889" max="7889" width="9.7109375" style="10" customWidth="1"/>
    <col min="7890" max="7890" width="1.85546875" style="10" customWidth="1"/>
    <col min="7891" max="7891" width="16" style="10" customWidth="1"/>
    <col min="7892" max="7892" width="1.85546875" style="10" customWidth="1"/>
    <col min="7893" max="7893" width="17.28515625" style="10" customWidth="1"/>
    <col min="7894" max="7894" width="1.85546875" style="10" customWidth="1"/>
    <col min="7895" max="7895" width="16" style="10" customWidth="1"/>
    <col min="7896" max="7896" width="1.85546875" style="10" customWidth="1"/>
    <col min="7897" max="7897" width="17.28515625" style="10" customWidth="1"/>
    <col min="7898" max="8143" width="11.140625" style="10"/>
    <col min="8144" max="8144" width="40.85546875" style="10" customWidth="1"/>
    <col min="8145" max="8145" width="9.7109375" style="10" customWidth="1"/>
    <col min="8146" max="8146" width="1.85546875" style="10" customWidth="1"/>
    <col min="8147" max="8147" width="16" style="10" customWidth="1"/>
    <col min="8148" max="8148" width="1.85546875" style="10" customWidth="1"/>
    <col min="8149" max="8149" width="17.28515625" style="10" customWidth="1"/>
    <col min="8150" max="8150" width="1.85546875" style="10" customWidth="1"/>
    <col min="8151" max="8151" width="16" style="10" customWidth="1"/>
    <col min="8152" max="8152" width="1.85546875" style="10" customWidth="1"/>
    <col min="8153" max="8153" width="17.28515625" style="10" customWidth="1"/>
    <col min="8154" max="8399" width="11.140625" style="10"/>
    <col min="8400" max="8400" width="40.85546875" style="10" customWidth="1"/>
    <col min="8401" max="8401" width="9.7109375" style="10" customWidth="1"/>
    <col min="8402" max="8402" width="1.85546875" style="10" customWidth="1"/>
    <col min="8403" max="8403" width="16" style="10" customWidth="1"/>
    <col min="8404" max="8404" width="1.85546875" style="10" customWidth="1"/>
    <col min="8405" max="8405" width="17.28515625" style="10" customWidth="1"/>
    <col min="8406" max="8406" width="1.85546875" style="10" customWidth="1"/>
    <col min="8407" max="8407" width="16" style="10" customWidth="1"/>
    <col min="8408" max="8408" width="1.85546875" style="10" customWidth="1"/>
    <col min="8409" max="8409" width="17.28515625" style="10" customWidth="1"/>
    <col min="8410" max="8655" width="11.140625" style="10"/>
    <col min="8656" max="8656" width="40.85546875" style="10" customWidth="1"/>
    <col min="8657" max="8657" width="9.7109375" style="10" customWidth="1"/>
    <col min="8658" max="8658" width="1.85546875" style="10" customWidth="1"/>
    <col min="8659" max="8659" width="16" style="10" customWidth="1"/>
    <col min="8660" max="8660" width="1.85546875" style="10" customWidth="1"/>
    <col min="8661" max="8661" width="17.28515625" style="10" customWidth="1"/>
    <col min="8662" max="8662" width="1.85546875" style="10" customWidth="1"/>
    <col min="8663" max="8663" width="16" style="10" customWidth="1"/>
    <col min="8664" max="8664" width="1.85546875" style="10" customWidth="1"/>
    <col min="8665" max="8665" width="17.28515625" style="10" customWidth="1"/>
    <col min="8666" max="8911" width="11.140625" style="10"/>
    <col min="8912" max="8912" width="40.85546875" style="10" customWidth="1"/>
    <col min="8913" max="8913" width="9.7109375" style="10" customWidth="1"/>
    <col min="8914" max="8914" width="1.85546875" style="10" customWidth="1"/>
    <col min="8915" max="8915" width="16" style="10" customWidth="1"/>
    <col min="8916" max="8916" width="1.85546875" style="10" customWidth="1"/>
    <col min="8917" max="8917" width="17.28515625" style="10" customWidth="1"/>
    <col min="8918" max="8918" width="1.85546875" style="10" customWidth="1"/>
    <col min="8919" max="8919" width="16" style="10" customWidth="1"/>
    <col min="8920" max="8920" width="1.85546875" style="10" customWidth="1"/>
    <col min="8921" max="8921" width="17.28515625" style="10" customWidth="1"/>
    <col min="8922" max="9167" width="11.140625" style="10"/>
    <col min="9168" max="9168" width="40.85546875" style="10" customWidth="1"/>
    <col min="9169" max="9169" width="9.7109375" style="10" customWidth="1"/>
    <col min="9170" max="9170" width="1.85546875" style="10" customWidth="1"/>
    <col min="9171" max="9171" width="16" style="10" customWidth="1"/>
    <col min="9172" max="9172" width="1.85546875" style="10" customWidth="1"/>
    <col min="9173" max="9173" width="17.28515625" style="10" customWidth="1"/>
    <col min="9174" max="9174" width="1.85546875" style="10" customWidth="1"/>
    <col min="9175" max="9175" width="16" style="10" customWidth="1"/>
    <col min="9176" max="9176" width="1.85546875" style="10" customWidth="1"/>
    <col min="9177" max="9177" width="17.28515625" style="10" customWidth="1"/>
    <col min="9178" max="9423" width="11.140625" style="10"/>
    <col min="9424" max="9424" width="40.85546875" style="10" customWidth="1"/>
    <col min="9425" max="9425" width="9.7109375" style="10" customWidth="1"/>
    <col min="9426" max="9426" width="1.85546875" style="10" customWidth="1"/>
    <col min="9427" max="9427" width="16" style="10" customWidth="1"/>
    <col min="9428" max="9428" width="1.85546875" style="10" customWidth="1"/>
    <col min="9429" max="9429" width="17.28515625" style="10" customWidth="1"/>
    <col min="9430" max="9430" width="1.85546875" style="10" customWidth="1"/>
    <col min="9431" max="9431" width="16" style="10" customWidth="1"/>
    <col min="9432" max="9432" width="1.85546875" style="10" customWidth="1"/>
    <col min="9433" max="9433" width="17.28515625" style="10" customWidth="1"/>
    <col min="9434" max="9679" width="11.140625" style="10"/>
    <col min="9680" max="9680" width="40.85546875" style="10" customWidth="1"/>
    <col min="9681" max="9681" width="9.7109375" style="10" customWidth="1"/>
    <col min="9682" max="9682" width="1.85546875" style="10" customWidth="1"/>
    <col min="9683" max="9683" width="16" style="10" customWidth="1"/>
    <col min="9684" max="9684" width="1.85546875" style="10" customWidth="1"/>
    <col min="9685" max="9685" width="17.28515625" style="10" customWidth="1"/>
    <col min="9686" max="9686" width="1.85546875" style="10" customWidth="1"/>
    <col min="9687" max="9687" width="16" style="10" customWidth="1"/>
    <col min="9688" max="9688" width="1.85546875" style="10" customWidth="1"/>
    <col min="9689" max="9689" width="17.28515625" style="10" customWidth="1"/>
    <col min="9690" max="9935" width="11.140625" style="10"/>
    <col min="9936" max="9936" width="40.85546875" style="10" customWidth="1"/>
    <col min="9937" max="9937" width="9.7109375" style="10" customWidth="1"/>
    <col min="9938" max="9938" width="1.85546875" style="10" customWidth="1"/>
    <col min="9939" max="9939" width="16" style="10" customWidth="1"/>
    <col min="9940" max="9940" width="1.85546875" style="10" customWidth="1"/>
    <col min="9941" max="9941" width="17.28515625" style="10" customWidth="1"/>
    <col min="9942" max="9942" width="1.85546875" style="10" customWidth="1"/>
    <col min="9943" max="9943" width="16" style="10" customWidth="1"/>
    <col min="9944" max="9944" width="1.85546875" style="10" customWidth="1"/>
    <col min="9945" max="9945" width="17.28515625" style="10" customWidth="1"/>
    <col min="9946" max="10191" width="11.140625" style="10"/>
    <col min="10192" max="10192" width="40.85546875" style="10" customWidth="1"/>
    <col min="10193" max="10193" width="9.7109375" style="10" customWidth="1"/>
    <col min="10194" max="10194" width="1.85546875" style="10" customWidth="1"/>
    <col min="10195" max="10195" width="16" style="10" customWidth="1"/>
    <col min="10196" max="10196" width="1.85546875" style="10" customWidth="1"/>
    <col min="10197" max="10197" width="17.28515625" style="10" customWidth="1"/>
    <col min="10198" max="10198" width="1.85546875" style="10" customWidth="1"/>
    <col min="10199" max="10199" width="16" style="10" customWidth="1"/>
    <col min="10200" max="10200" width="1.85546875" style="10" customWidth="1"/>
    <col min="10201" max="10201" width="17.28515625" style="10" customWidth="1"/>
    <col min="10202" max="10447" width="11.140625" style="10"/>
    <col min="10448" max="10448" width="40.85546875" style="10" customWidth="1"/>
    <col min="10449" max="10449" width="9.7109375" style="10" customWidth="1"/>
    <col min="10450" max="10450" width="1.85546875" style="10" customWidth="1"/>
    <col min="10451" max="10451" width="16" style="10" customWidth="1"/>
    <col min="10452" max="10452" width="1.85546875" style="10" customWidth="1"/>
    <col min="10453" max="10453" width="17.28515625" style="10" customWidth="1"/>
    <col min="10454" max="10454" width="1.85546875" style="10" customWidth="1"/>
    <col min="10455" max="10455" width="16" style="10" customWidth="1"/>
    <col min="10456" max="10456" width="1.85546875" style="10" customWidth="1"/>
    <col min="10457" max="10457" width="17.28515625" style="10" customWidth="1"/>
    <col min="10458" max="10703" width="11.140625" style="10"/>
    <col min="10704" max="10704" width="40.85546875" style="10" customWidth="1"/>
    <col min="10705" max="10705" width="9.7109375" style="10" customWidth="1"/>
    <col min="10706" max="10706" width="1.85546875" style="10" customWidth="1"/>
    <col min="10707" max="10707" width="16" style="10" customWidth="1"/>
    <col min="10708" max="10708" width="1.85546875" style="10" customWidth="1"/>
    <col min="10709" max="10709" width="17.28515625" style="10" customWidth="1"/>
    <col min="10710" max="10710" width="1.85546875" style="10" customWidth="1"/>
    <col min="10711" max="10711" width="16" style="10" customWidth="1"/>
    <col min="10712" max="10712" width="1.85546875" style="10" customWidth="1"/>
    <col min="10713" max="10713" width="17.28515625" style="10" customWidth="1"/>
    <col min="10714" max="10959" width="11.140625" style="10"/>
    <col min="10960" max="10960" width="40.85546875" style="10" customWidth="1"/>
    <col min="10961" max="10961" width="9.7109375" style="10" customWidth="1"/>
    <col min="10962" max="10962" width="1.85546875" style="10" customWidth="1"/>
    <col min="10963" max="10963" width="16" style="10" customWidth="1"/>
    <col min="10964" max="10964" width="1.85546875" style="10" customWidth="1"/>
    <col min="10965" max="10965" width="17.28515625" style="10" customWidth="1"/>
    <col min="10966" max="10966" width="1.85546875" style="10" customWidth="1"/>
    <col min="10967" max="10967" width="16" style="10" customWidth="1"/>
    <col min="10968" max="10968" width="1.85546875" style="10" customWidth="1"/>
    <col min="10969" max="10969" width="17.28515625" style="10" customWidth="1"/>
    <col min="10970" max="11215" width="11.140625" style="10"/>
    <col min="11216" max="11216" width="40.85546875" style="10" customWidth="1"/>
    <col min="11217" max="11217" width="9.7109375" style="10" customWidth="1"/>
    <col min="11218" max="11218" width="1.85546875" style="10" customWidth="1"/>
    <col min="11219" max="11219" width="16" style="10" customWidth="1"/>
    <col min="11220" max="11220" width="1.85546875" style="10" customWidth="1"/>
    <col min="11221" max="11221" width="17.28515625" style="10" customWidth="1"/>
    <col min="11222" max="11222" width="1.85546875" style="10" customWidth="1"/>
    <col min="11223" max="11223" width="16" style="10" customWidth="1"/>
    <col min="11224" max="11224" width="1.85546875" style="10" customWidth="1"/>
    <col min="11225" max="11225" width="17.28515625" style="10" customWidth="1"/>
    <col min="11226" max="11471" width="11.140625" style="10"/>
    <col min="11472" max="11472" width="40.85546875" style="10" customWidth="1"/>
    <col min="11473" max="11473" width="9.7109375" style="10" customWidth="1"/>
    <col min="11474" max="11474" width="1.85546875" style="10" customWidth="1"/>
    <col min="11475" max="11475" width="16" style="10" customWidth="1"/>
    <col min="11476" max="11476" width="1.85546875" style="10" customWidth="1"/>
    <col min="11477" max="11477" width="17.28515625" style="10" customWidth="1"/>
    <col min="11478" max="11478" width="1.85546875" style="10" customWidth="1"/>
    <col min="11479" max="11479" width="16" style="10" customWidth="1"/>
    <col min="11480" max="11480" width="1.85546875" style="10" customWidth="1"/>
    <col min="11481" max="11481" width="17.28515625" style="10" customWidth="1"/>
    <col min="11482" max="11727" width="11.140625" style="10"/>
    <col min="11728" max="11728" width="40.85546875" style="10" customWidth="1"/>
    <col min="11729" max="11729" width="9.7109375" style="10" customWidth="1"/>
    <col min="11730" max="11730" width="1.85546875" style="10" customWidth="1"/>
    <col min="11731" max="11731" width="16" style="10" customWidth="1"/>
    <col min="11732" max="11732" width="1.85546875" style="10" customWidth="1"/>
    <col min="11733" max="11733" width="17.28515625" style="10" customWidth="1"/>
    <col min="11734" max="11734" width="1.85546875" style="10" customWidth="1"/>
    <col min="11735" max="11735" width="16" style="10" customWidth="1"/>
    <col min="11736" max="11736" width="1.85546875" style="10" customWidth="1"/>
    <col min="11737" max="11737" width="17.28515625" style="10" customWidth="1"/>
    <col min="11738" max="11983" width="11.140625" style="10"/>
    <col min="11984" max="11984" width="40.85546875" style="10" customWidth="1"/>
    <col min="11985" max="11985" width="9.7109375" style="10" customWidth="1"/>
    <col min="11986" max="11986" width="1.85546875" style="10" customWidth="1"/>
    <col min="11987" max="11987" width="16" style="10" customWidth="1"/>
    <col min="11988" max="11988" width="1.85546875" style="10" customWidth="1"/>
    <col min="11989" max="11989" width="17.28515625" style="10" customWidth="1"/>
    <col min="11990" max="11990" width="1.85546875" style="10" customWidth="1"/>
    <col min="11991" max="11991" width="16" style="10" customWidth="1"/>
    <col min="11992" max="11992" width="1.85546875" style="10" customWidth="1"/>
    <col min="11993" max="11993" width="17.28515625" style="10" customWidth="1"/>
    <col min="11994" max="12239" width="11.140625" style="10"/>
    <col min="12240" max="12240" width="40.85546875" style="10" customWidth="1"/>
    <col min="12241" max="12241" width="9.7109375" style="10" customWidth="1"/>
    <col min="12242" max="12242" width="1.85546875" style="10" customWidth="1"/>
    <col min="12243" max="12243" width="16" style="10" customWidth="1"/>
    <col min="12244" max="12244" width="1.85546875" style="10" customWidth="1"/>
    <col min="12245" max="12245" width="17.28515625" style="10" customWidth="1"/>
    <col min="12246" max="12246" width="1.85546875" style="10" customWidth="1"/>
    <col min="12247" max="12247" width="16" style="10" customWidth="1"/>
    <col min="12248" max="12248" width="1.85546875" style="10" customWidth="1"/>
    <col min="12249" max="12249" width="17.28515625" style="10" customWidth="1"/>
    <col min="12250" max="12495" width="11.140625" style="10"/>
    <col min="12496" max="12496" width="40.85546875" style="10" customWidth="1"/>
    <col min="12497" max="12497" width="9.7109375" style="10" customWidth="1"/>
    <col min="12498" max="12498" width="1.85546875" style="10" customWidth="1"/>
    <col min="12499" max="12499" width="16" style="10" customWidth="1"/>
    <col min="12500" max="12500" width="1.85546875" style="10" customWidth="1"/>
    <col min="12501" max="12501" width="17.28515625" style="10" customWidth="1"/>
    <col min="12502" max="12502" width="1.85546875" style="10" customWidth="1"/>
    <col min="12503" max="12503" width="16" style="10" customWidth="1"/>
    <col min="12504" max="12504" width="1.85546875" style="10" customWidth="1"/>
    <col min="12505" max="12505" width="17.28515625" style="10" customWidth="1"/>
    <col min="12506" max="12751" width="11.140625" style="10"/>
    <col min="12752" max="12752" width="40.85546875" style="10" customWidth="1"/>
    <col min="12753" max="12753" width="9.7109375" style="10" customWidth="1"/>
    <col min="12754" max="12754" width="1.85546875" style="10" customWidth="1"/>
    <col min="12755" max="12755" width="16" style="10" customWidth="1"/>
    <col min="12756" max="12756" width="1.85546875" style="10" customWidth="1"/>
    <col min="12757" max="12757" width="17.28515625" style="10" customWidth="1"/>
    <col min="12758" max="12758" width="1.85546875" style="10" customWidth="1"/>
    <col min="12759" max="12759" width="16" style="10" customWidth="1"/>
    <col min="12760" max="12760" width="1.85546875" style="10" customWidth="1"/>
    <col min="12761" max="12761" width="17.28515625" style="10" customWidth="1"/>
    <col min="12762" max="13007" width="11.140625" style="10"/>
    <col min="13008" max="13008" width="40.85546875" style="10" customWidth="1"/>
    <col min="13009" max="13009" width="9.7109375" style="10" customWidth="1"/>
    <col min="13010" max="13010" width="1.85546875" style="10" customWidth="1"/>
    <col min="13011" max="13011" width="16" style="10" customWidth="1"/>
    <col min="13012" max="13012" width="1.85546875" style="10" customWidth="1"/>
    <col min="13013" max="13013" width="17.28515625" style="10" customWidth="1"/>
    <col min="13014" max="13014" width="1.85546875" style="10" customWidth="1"/>
    <col min="13015" max="13015" width="16" style="10" customWidth="1"/>
    <col min="13016" max="13016" width="1.85546875" style="10" customWidth="1"/>
    <col min="13017" max="13017" width="17.28515625" style="10" customWidth="1"/>
    <col min="13018" max="13263" width="11.140625" style="10"/>
    <col min="13264" max="13264" width="40.85546875" style="10" customWidth="1"/>
    <col min="13265" max="13265" width="9.7109375" style="10" customWidth="1"/>
    <col min="13266" max="13266" width="1.85546875" style="10" customWidth="1"/>
    <col min="13267" max="13267" width="16" style="10" customWidth="1"/>
    <col min="13268" max="13268" width="1.85546875" style="10" customWidth="1"/>
    <col min="13269" max="13269" width="17.28515625" style="10" customWidth="1"/>
    <col min="13270" max="13270" width="1.85546875" style="10" customWidth="1"/>
    <col min="13271" max="13271" width="16" style="10" customWidth="1"/>
    <col min="13272" max="13272" width="1.85546875" style="10" customWidth="1"/>
    <col min="13273" max="13273" width="17.28515625" style="10" customWidth="1"/>
    <col min="13274" max="13519" width="11.140625" style="10"/>
    <col min="13520" max="13520" width="40.85546875" style="10" customWidth="1"/>
    <col min="13521" max="13521" width="9.7109375" style="10" customWidth="1"/>
    <col min="13522" max="13522" width="1.85546875" style="10" customWidth="1"/>
    <col min="13523" max="13523" width="16" style="10" customWidth="1"/>
    <col min="13524" max="13524" width="1.85546875" style="10" customWidth="1"/>
    <col min="13525" max="13525" width="17.28515625" style="10" customWidth="1"/>
    <col min="13526" max="13526" width="1.85546875" style="10" customWidth="1"/>
    <col min="13527" max="13527" width="16" style="10" customWidth="1"/>
    <col min="13528" max="13528" width="1.85546875" style="10" customWidth="1"/>
    <col min="13529" max="13529" width="17.28515625" style="10" customWidth="1"/>
    <col min="13530" max="13775" width="11.140625" style="10"/>
    <col min="13776" max="13776" width="40.85546875" style="10" customWidth="1"/>
    <col min="13777" max="13777" width="9.7109375" style="10" customWidth="1"/>
    <col min="13778" max="13778" width="1.85546875" style="10" customWidth="1"/>
    <col min="13779" max="13779" width="16" style="10" customWidth="1"/>
    <col min="13780" max="13780" width="1.85546875" style="10" customWidth="1"/>
    <col min="13781" max="13781" width="17.28515625" style="10" customWidth="1"/>
    <col min="13782" max="13782" width="1.85546875" style="10" customWidth="1"/>
    <col min="13783" max="13783" width="16" style="10" customWidth="1"/>
    <col min="13784" max="13784" width="1.85546875" style="10" customWidth="1"/>
    <col min="13785" max="13785" width="17.28515625" style="10" customWidth="1"/>
    <col min="13786" max="14031" width="11.140625" style="10"/>
    <col min="14032" max="14032" width="40.85546875" style="10" customWidth="1"/>
    <col min="14033" max="14033" width="9.7109375" style="10" customWidth="1"/>
    <col min="14034" max="14034" width="1.85546875" style="10" customWidth="1"/>
    <col min="14035" max="14035" width="16" style="10" customWidth="1"/>
    <col min="14036" max="14036" width="1.85546875" style="10" customWidth="1"/>
    <col min="14037" max="14037" width="17.28515625" style="10" customWidth="1"/>
    <col min="14038" max="14038" width="1.85546875" style="10" customWidth="1"/>
    <col min="14039" max="14039" width="16" style="10" customWidth="1"/>
    <col min="14040" max="14040" width="1.85546875" style="10" customWidth="1"/>
    <col min="14041" max="14041" width="17.28515625" style="10" customWidth="1"/>
    <col min="14042" max="14287" width="11.140625" style="10"/>
    <col min="14288" max="14288" width="40.85546875" style="10" customWidth="1"/>
    <col min="14289" max="14289" width="9.7109375" style="10" customWidth="1"/>
    <col min="14290" max="14290" width="1.85546875" style="10" customWidth="1"/>
    <col min="14291" max="14291" width="16" style="10" customWidth="1"/>
    <col min="14292" max="14292" width="1.85546875" style="10" customWidth="1"/>
    <col min="14293" max="14293" width="17.28515625" style="10" customWidth="1"/>
    <col min="14294" max="14294" width="1.85546875" style="10" customWidth="1"/>
    <col min="14295" max="14295" width="16" style="10" customWidth="1"/>
    <col min="14296" max="14296" width="1.85546875" style="10" customWidth="1"/>
    <col min="14297" max="14297" width="17.28515625" style="10" customWidth="1"/>
    <col min="14298" max="14543" width="11.140625" style="10"/>
    <col min="14544" max="14544" width="40.85546875" style="10" customWidth="1"/>
    <col min="14545" max="14545" width="9.7109375" style="10" customWidth="1"/>
    <col min="14546" max="14546" width="1.85546875" style="10" customWidth="1"/>
    <col min="14547" max="14547" width="16" style="10" customWidth="1"/>
    <col min="14548" max="14548" width="1.85546875" style="10" customWidth="1"/>
    <col min="14549" max="14549" width="17.28515625" style="10" customWidth="1"/>
    <col min="14550" max="14550" width="1.85546875" style="10" customWidth="1"/>
    <col min="14551" max="14551" width="16" style="10" customWidth="1"/>
    <col min="14552" max="14552" width="1.85546875" style="10" customWidth="1"/>
    <col min="14553" max="14553" width="17.28515625" style="10" customWidth="1"/>
    <col min="14554" max="14799" width="11.140625" style="10"/>
    <col min="14800" max="14800" width="40.85546875" style="10" customWidth="1"/>
    <col min="14801" max="14801" width="9.7109375" style="10" customWidth="1"/>
    <col min="14802" max="14802" width="1.85546875" style="10" customWidth="1"/>
    <col min="14803" max="14803" width="16" style="10" customWidth="1"/>
    <col min="14804" max="14804" width="1.85546875" style="10" customWidth="1"/>
    <col min="14805" max="14805" width="17.28515625" style="10" customWidth="1"/>
    <col min="14806" max="14806" width="1.85546875" style="10" customWidth="1"/>
    <col min="14807" max="14807" width="16" style="10" customWidth="1"/>
    <col min="14808" max="14808" width="1.85546875" style="10" customWidth="1"/>
    <col min="14809" max="14809" width="17.28515625" style="10" customWidth="1"/>
    <col min="14810" max="15055" width="11.140625" style="10"/>
    <col min="15056" max="15056" width="40.85546875" style="10" customWidth="1"/>
    <col min="15057" max="15057" width="9.7109375" style="10" customWidth="1"/>
    <col min="15058" max="15058" width="1.85546875" style="10" customWidth="1"/>
    <col min="15059" max="15059" width="16" style="10" customWidth="1"/>
    <col min="15060" max="15060" width="1.85546875" style="10" customWidth="1"/>
    <col min="15061" max="15061" width="17.28515625" style="10" customWidth="1"/>
    <col min="15062" max="15062" width="1.85546875" style="10" customWidth="1"/>
    <col min="15063" max="15063" width="16" style="10" customWidth="1"/>
    <col min="15064" max="15064" width="1.85546875" style="10" customWidth="1"/>
    <col min="15065" max="15065" width="17.28515625" style="10" customWidth="1"/>
    <col min="15066" max="15311" width="11.140625" style="10"/>
    <col min="15312" max="15312" width="40.85546875" style="10" customWidth="1"/>
    <col min="15313" max="15313" width="9.7109375" style="10" customWidth="1"/>
    <col min="15314" max="15314" width="1.85546875" style="10" customWidth="1"/>
    <col min="15315" max="15315" width="16" style="10" customWidth="1"/>
    <col min="15316" max="15316" width="1.85546875" style="10" customWidth="1"/>
    <col min="15317" max="15317" width="17.28515625" style="10" customWidth="1"/>
    <col min="15318" max="15318" width="1.85546875" style="10" customWidth="1"/>
    <col min="15319" max="15319" width="16" style="10" customWidth="1"/>
    <col min="15320" max="15320" width="1.85546875" style="10" customWidth="1"/>
    <col min="15321" max="15321" width="17.28515625" style="10" customWidth="1"/>
    <col min="15322" max="15567" width="11.140625" style="10"/>
    <col min="15568" max="15568" width="40.85546875" style="10" customWidth="1"/>
    <col min="15569" max="15569" width="9.7109375" style="10" customWidth="1"/>
    <col min="15570" max="15570" width="1.85546875" style="10" customWidth="1"/>
    <col min="15571" max="15571" width="16" style="10" customWidth="1"/>
    <col min="15572" max="15572" width="1.85546875" style="10" customWidth="1"/>
    <col min="15573" max="15573" width="17.28515625" style="10" customWidth="1"/>
    <col min="15574" max="15574" width="1.85546875" style="10" customWidth="1"/>
    <col min="15575" max="15575" width="16" style="10" customWidth="1"/>
    <col min="15576" max="15576" width="1.85546875" style="10" customWidth="1"/>
    <col min="15577" max="15577" width="17.28515625" style="10" customWidth="1"/>
    <col min="15578" max="15823" width="11.140625" style="10"/>
    <col min="15824" max="15824" width="40.85546875" style="10" customWidth="1"/>
    <col min="15825" max="15825" width="9.7109375" style="10" customWidth="1"/>
    <col min="15826" max="15826" width="1.85546875" style="10" customWidth="1"/>
    <col min="15827" max="15827" width="16" style="10" customWidth="1"/>
    <col min="15828" max="15828" width="1.85546875" style="10" customWidth="1"/>
    <col min="15829" max="15829" width="17.28515625" style="10" customWidth="1"/>
    <col min="15830" max="15830" width="1.85546875" style="10" customWidth="1"/>
    <col min="15831" max="15831" width="16" style="10" customWidth="1"/>
    <col min="15832" max="15832" width="1.85546875" style="10" customWidth="1"/>
    <col min="15833" max="15833" width="17.28515625" style="10" customWidth="1"/>
    <col min="15834" max="16079" width="11.140625" style="10"/>
    <col min="16080" max="16080" width="40.85546875" style="10" customWidth="1"/>
    <col min="16081" max="16081" width="9.7109375" style="10" customWidth="1"/>
    <col min="16082" max="16082" width="1.85546875" style="10" customWidth="1"/>
    <col min="16083" max="16083" width="16" style="10" customWidth="1"/>
    <col min="16084" max="16084" width="1.85546875" style="10" customWidth="1"/>
    <col min="16085" max="16085" width="17.28515625" style="10" customWidth="1"/>
    <col min="16086" max="16086" width="1.85546875" style="10" customWidth="1"/>
    <col min="16087" max="16087" width="16" style="10" customWidth="1"/>
    <col min="16088" max="16088" width="1.85546875" style="10" customWidth="1"/>
    <col min="16089" max="16089" width="17.28515625" style="10" customWidth="1"/>
    <col min="16090" max="16384" width="11.140625" style="10"/>
  </cols>
  <sheetData>
    <row r="1" spans="1:17">
      <c r="A1" s="54"/>
      <c r="B1" s="54"/>
      <c r="C1" s="55"/>
      <c r="D1" s="55"/>
      <c r="E1" s="55"/>
      <c r="F1" s="55"/>
      <c r="G1" s="55"/>
      <c r="H1" s="109"/>
      <c r="I1" s="55"/>
      <c r="J1" s="56" t="s">
        <v>74</v>
      </c>
    </row>
    <row r="2" spans="1:17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</row>
    <row r="3" spans="1:17">
      <c r="A3" s="131" t="s">
        <v>169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7">
      <c r="A4" s="131" t="s">
        <v>127</v>
      </c>
      <c r="B4" s="131"/>
      <c r="C4" s="131"/>
      <c r="D4" s="131"/>
      <c r="E4" s="131"/>
      <c r="F4" s="131"/>
      <c r="G4" s="131"/>
      <c r="H4" s="131"/>
      <c r="I4" s="131"/>
      <c r="J4" s="131"/>
    </row>
    <row r="5" spans="1:17">
      <c r="A5" s="12"/>
      <c r="B5" s="54"/>
      <c r="C5" s="55"/>
      <c r="D5" s="55"/>
      <c r="E5" s="55"/>
      <c r="F5" s="55"/>
      <c r="G5" s="55"/>
      <c r="H5" s="109"/>
      <c r="I5" s="55"/>
      <c r="J5" s="12" t="s">
        <v>3</v>
      </c>
    </row>
    <row r="6" spans="1:17">
      <c r="B6" s="7"/>
      <c r="D6" s="27"/>
      <c r="E6" s="27" t="s">
        <v>4</v>
      </c>
      <c r="F6" s="27"/>
      <c r="G6" s="28"/>
      <c r="H6" s="110"/>
      <c r="I6" s="27" t="s">
        <v>5</v>
      </c>
      <c r="J6" s="58"/>
    </row>
    <row r="7" spans="1:17">
      <c r="B7" s="7"/>
      <c r="D7" s="29" t="s">
        <v>7</v>
      </c>
      <c r="F7" s="29" t="s">
        <v>77</v>
      </c>
      <c r="H7" s="29" t="s">
        <v>7</v>
      </c>
      <c r="J7" s="29" t="s">
        <v>77</v>
      </c>
    </row>
    <row r="8" spans="1:17">
      <c r="A8" s="13" t="s">
        <v>170</v>
      </c>
    </row>
    <row r="9" spans="1:17">
      <c r="A9" s="14" t="s">
        <v>105</v>
      </c>
      <c r="B9" s="14"/>
      <c r="C9" s="14"/>
      <c r="D9" s="14">
        <v>13719628692</v>
      </c>
      <c r="E9" s="14"/>
      <c r="F9" s="14">
        <v>13306940823</v>
      </c>
      <c r="G9" s="14"/>
      <c r="H9" s="14">
        <v>13101167039</v>
      </c>
      <c r="I9" s="14"/>
      <c r="J9" s="14">
        <v>12549339960</v>
      </c>
      <c r="K9" s="2"/>
      <c r="M9" s="2"/>
      <c r="N9" s="14"/>
      <c r="O9" s="96"/>
      <c r="P9" s="14"/>
      <c r="Q9" s="14"/>
    </row>
    <row r="10" spans="1:17">
      <c r="A10" s="14" t="s">
        <v>171</v>
      </c>
      <c r="B10" s="14"/>
      <c r="C10" s="14"/>
      <c r="D10" s="14"/>
      <c r="E10" s="14"/>
      <c r="F10" s="14"/>
      <c r="G10" s="14"/>
      <c r="H10" s="14"/>
      <c r="I10" s="14"/>
      <c r="J10" s="14"/>
      <c r="N10" s="14"/>
      <c r="O10" s="96"/>
      <c r="P10" s="14"/>
      <c r="Q10" s="14"/>
    </row>
    <row r="11" spans="1:17">
      <c r="A11" s="14" t="s">
        <v>172</v>
      </c>
      <c r="B11" s="14"/>
      <c r="C11" s="14"/>
      <c r="D11" s="14"/>
      <c r="E11" s="14"/>
      <c r="F11" s="14"/>
      <c r="G11" s="14"/>
      <c r="H11" s="14"/>
      <c r="I11" s="14"/>
      <c r="J11" s="14"/>
      <c r="N11" s="14"/>
      <c r="O11" s="96"/>
      <c r="P11" s="14"/>
      <c r="Q11" s="14"/>
    </row>
    <row r="12" spans="1:17">
      <c r="A12" s="14" t="s">
        <v>173</v>
      </c>
      <c r="B12" s="14"/>
      <c r="C12" s="14"/>
      <c r="D12" s="14">
        <v>-28350713</v>
      </c>
      <c r="E12" s="14"/>
      <c r="F12" s="14">
        <v>-62662313</v>
      </c>
      <c r="G12" s="14"/>
      <c r="H12" s="14">
        <v>-26545120</v>
      </c>
      <c r="I12" s="14"/>
      <c r="J12" s="14">
        <v>-42590461</v>
      </c>
      <c r="N12" s="14"/>
      <c r="O12" s="96"/>
      <c r="P12" s="14"/>
      <c r="Q12" s="14"/>
    </row>
    <row r="13" spans="1:17">
      <c r="A13" s="14" t="s">
        <v>174</v>
      </c>
      <c r="B13" s="14"/>
      <c r="C13" s="14"/>
      <c r="D13" s="14">
        <v>5970200792</v>
      </c>
      <c r="E13" s="14"/>
      <c r="F13" s="14">
        <v>5628848446</v>
      </c>
      <c r="G13" s="14"/>
      <c r="H13" s="14">
        <v>5761446236</v>
      </c>
      <c r="I13" s="14"/>
      <c r="J13" s="14">
        <v>5446017804</v>
      </c>
      <c r="N13" s="14"/>
      <c r="O13" s="96"/>
      <c r="P13" s="14"/>
      <c r="Q13" s="14"/>
    </row>
    <row r="14" spans="1:17">
      <c r="A14" s="14" t="s">
        <v>175</v>
      </c>
      <c r="B14" s="14"/>
      <c r="C14" s="14"/>
      <c r="D14" s="14">
        <v>152287831</v>
      </c>
      <c r="E14" s="14"/>
      <c r="F14" s="14">
        <v>153654053</v>
      </c>
      <c r="G14" s="14"/>
      <c r="H14" s="14">
        <v>153539281</v>
      </c>
      <c r="I14" s="14"/>
      <c r="J14" s="14">
        <v>153654053</v>
      </c>
      <c r="N14" s="14"/>
      <c r="O14" s="96"/>
      <c r="P14" s="14"/>
      <c r="Q14" s="14"/>
    </row>
    <row r="15" spans="1:17">
      <c r="A15" s="14" t="s">
        <v>176</v>
      </c>
      <c r="B15" s="14"/>
      <c r="C15" s="14"/>
      <c r="D15" s="14">
        <v>143959926</v>
      </c>
      <c r="E15" s="14"/>
      <c r="F15" s="14">
        <v>83717726</v>
      </c>
      <c r="G15" s="14"/>
      <c r="H15" s="14">
        <v>139707898</v>
      </c>
      <c r="I15" s="14"/>
      <c r="J15" s="14">
        <v>111022504</v>
      </c>
      <c r="N15" s="14"/>
      <c r="O15" s="96"/>
      <c r="P15" s="14"/>
      <c r="Q15" s="14"/>
    </row>
    <row r="16" spans="1:17">
      <c r="A16" s="14" t="s">
        <v>177</v>
      </c>
      <c r="B16" s="14"/>
      <c r="C16" s="14"/>
      <c r="D16" s="14">
        <v>-173040</v>
      </c>
      <c r="E16" s="14"/>
      <c r="F16" s="14">
        <v>-5559763</v>
      </c>
      <c r="G16" s="14"/>
      <c r="H16" s="14">
        <v>-430005</v>
      </c>
      <c r="I16" s="14"/>
      <c r="J16" s="14">
        <v>-5646380</v>
      </c>
      <c r="N16" s="14"/>
      <c r="O16" s="96"/>
      <c r="P16" s="14"/>
      <c r="Q16" s="14"/>
    </row>
    <row r="17" spans="1:17">
      <c r="A17" s="14" t="s">
        <v>178</v>
      </c>
      <c r="B17" s="14"/>
      <c r="C17" s="14"/>
      <c r="D17" s="14">
        <v>-2032693</v>
      </c>
      <c r="E17" s="14"/>
      <c r="F17" s="14">
        <v>-120788</v>
      </c>
      <c r="G17" s="14"/>
      <c r="H17" s="14">
        <v>0</v>
      </c>
      <c r="I17" s="14"/>
      <c r="J17" s="14">
        <v>-120788</v>
      </c>
      <c r="K17" s="96"/>
      <c r="L17" s="96"/>
      <c r="N17" s="14"/>
      <c r="O17" s="96"/>
      <c r="P17" s="14"/>
      <c r="Q17" s="14"/>
    </row>
    <row r="18" spans="1:17">
      <c r="A18" s="14" t="s">
        <v>179</v>
      </c>
      <c r="B18" s="14"/>
      <c r="C18" s="14"/>
      <c r="D18" s="14">
        <v>-108996117</v>
      </c>
      <c r="E18" s="14"/>
      <c r="F18" s="14">
        <v>-68776360</v>
      </c>
      <c r="G18" s="14"/>
      <c r="H18" s="14">
        <v>-108996117</v>
      </c>
      <c r="I18" s="14"/>
      <c r="J18" s="14">
        <v>-68776360</v>
      </c>
      <c r="N18" s="14"/>
      <c r="O18" s="96"/>
      <c r="P18" s="14"/>
      <c r="Q18" s="14"/>
    </row>
    <row r="19" spans="1:17">
      <c r="A19" s="14" t="s">
        <v>180</v>
      </c>
      <c r="B19" s="14"/>
      <c r="C19" s="14"/>
      <c r="D19" s="14">
        <v>-650261</v>
      </c>
      <c r="E19" s="14"/>
      <c r="F19" s="14">
        <v>248516</v>
      </c>
      <c r="G19" s="14"/>
      <c r="H19" s="14">
        <v>0</v>
      </c>
      <c r="I19" s="14"/>
      <c r="J19" s="14">
        <v>0</v>
      </c>
      <c r="N19" s="14"/>
      <c r="O19" s="96"/>
      <c r="P19" s="14"/>
      <c r="Q19" s="14"/>
    </row>
    <row r="20" spans="1:17">
      <c r="A20" s="14" t="s">
        <v>181</v>
      </c>
      <c r="B20" s="14"/>
      <c r="C20" s="14"/>
      <c r="D20" s="14">
        <v>-17165262</v>
      </c>
      <c r="E20" s="14"/>
      <c r="F20" s="14">
        <v>-12034999</v>
      </c>
      <c r="G20" s="14"/>
      <c r="H20" s="14">
        <v>-17165262</v>
      </c>
      <c r="I20" s="14"/>
      <c r="J20" s="14">
        <v>-12034999</v>
      </c>
      <c r="K20" s="14"/>
      <c r="N20" s="14"/>
      <c r="O20" s="96"/>
      <c r="P20" s="14"/>
      <c r="Q20" s="14"/>
    </row>
    <row r="21" spans="1:17">
      <c r="A21" s="14" t="s">
        <v>182</v>
      </c>
      <c r="B21" s="14"/>
      <c r="C21" s="14"/>
      <c r="D21" s="14">
        <v>17585618</v>
      </c>
      <c r="E21" s="14"/>
      <c r="F21" s="14">
        <v>-22476181</v>
      </c>
      <c r="G21" s="14"/>
      <c r="H21" s="14">
        <v>18064173</v>
      </c>
      <c r="I21" s="14"/>
      <c r="J21" s="14">
        <v>-22476181</v>
      </c>
      <c r="N21" s="14"/>
      <c r="O21" s="96"/>
      <c r="P21" s="14"/>
      <c r="Q21" s="14"/>
    </row>
    <row r="22" spans="1:17">
      <c r="A22" s="14" t="s">
        <v>183</v>
      </c>
      <c r="B22" s="14"/>
      <c r="C22" s="14"/>
      <c r="D22" s="14">
        <v>-38886100</v>
      </c>
      <c r="E22" s="14"/>
      <c r="F22" s="14">
        <v>-6877</v>
      </c>
      <c r="G22" s="14"/>
      <c r="H22" s="14">
        <v>-249410070</v>
      </c>
      <c r="I22" s="14"/>
      <c r="J22" s="14">
        <v>-13685840</v>
      </c>
      <c r="N22" s="14"/>
      <c r="O22" s="96"/>
      <c r="P22" s="14"/>
      <c r="Q22" s="14"/>
    </row>
    <row r="23" spans="1:17">
      <c r="A23" s="14" t="s">
        <v>184</v>
      </c>
      <c r="B23" s="14"/>
      <c r="C23" s="14"/>
      <c r="D23" s="14">
        <v>250850481</v>
      </c>
      <c r="E23" s="14"/>
      <c r="F23" s="14">
        <v>232966182</v>
      </c>
      <c r="G23" s="14"/>
      <c r="H23" s="14">
        <v>219046834</v>
      </c>
      <c r="I23" s="14"/>
      <c r="J23" s="14">
        <v>212573476</v>
      </c>
      <c r="N23" s="14"/>
      <c r="O23" s="96"/>
      <c r="P23" s="14"/>
      <c r="Q23" s="14"/>
    </row>
    <row r="24" spans="1:17">
      <c r="A24" s="14" t="s">
        <v>185</v>
      </c>
      <c r="B24" s="14"/>
      <c r="C24" s="14"/>
      <c r="D24" s="14">
        <v>-238408432</v>
      </c>
      <c r="E24" s="14"/>
      <c r="F24" s="14">
        <v>-26222790</v>
      </c>
      <c r="G24" s="14"/>
      <c r="H24" s="14">
        <v>-232377670</v>
      </c>
      <c r="I24" s="14"/>
      <c r="J24" s="14">
        <v>-22700393</v>
      </c>
      <c r="N24" s="14"/>
      <c r="O24" s="96"/>
      <c r="P24" s="14"/>
      <c r="Q24" s="14"/>
    </row>
    <row r="25" spans="1:17">
      <c r="A25" s="14" t="s">
        <v>186</v>
      </c>
      <c r="B25" s="14"/>
      <c r="C25" s="14"/>
      <c r="D25" s="15">
        <v>1262427314</v>
      </c>
      <c r="E25" s="16"/>
      <c r="F25" s="15">
        <v>1402160696</v>
      </c>
      <c r="G25" s="16"/>
      <c r="H25" s="15">
        <v>1257823224</v>
      </c>
      <c r="I25" s="16"/>
      <c r="J25" s="15">
        <v>1392654519</v>
      </c>
      <c r="N25" s="14"/>
      <c r="O25" s="96"/>
      <c r="P25" s="14"/>
      <c r="Q25" s="14"/>
    </row>
    <row r="26" spans="1:17">
      <c r="A26" s="14" t="s">
        <v>187</v>
      </c>
      <c r="B26" s="14"/>
      <c r="C26" s="14"/>
      <c r="D26" s="14"/>
      <c r="E26" s="16"/>
      <c r="F26" s="14"/>
      <c r="G26" s="14"/>
      <c r="H26" s="14"/>
      <c r="I26" s="14"/>
      <c r="J26" s="14"/>
      <c r="N26" s="14"/>
      <c r="O26" s="96"/>
      <c r="P26" s="14"/>
      <c r="Q26" s="14"/>
    </row>
    <row r="27" spans="1:17">
      <c r="A27" s="14" t="s">
        <v>188</v>
      </c>
      <c r="B27" s="14"/>
      <c r="C27" s="14"/>
      <c r="D27" s="14">
        <f>SUM(D9:D25)</f>
        <v>21082278036</v>
      </c>
      <c r="E27" s="16"/>
      <c r="F27" s="14">
        <f>SUM(F9:F25)</f>
        <v>20610676371</v>
      </c>
      <c r="G27" s="14"/>
      <c r="H27" s="14">
        <f>SUM(H9:H25)</f>
        <v>20015870441</v>
      </c>
      <c r="I27" s="14"/>
      <c r="J27" s="14">
        <f>SUM(J9:J25)</f>
        <v>19677230914</v>
      </c>
      <c r="N27" s="14"/>
      <c r="O27" s="96"/>
      <c r="P27" s="14"/>
      <c r="Q27" s="14"/>
    </row>
    <row r="28" spans="1:17">
      <c r="A28" s="14" t="s">
        <v>189</v>
      </c>
      <c r="B28" s="14"/>
      <c r="C28" s="14"/>
      <c r="D28" s="14"/>
      <c r="E28" s="16"/>
      <c r="F28" s="14"/>
      <c r="G28" s="14"/>
      <c r="H28" s="14"/>
      <c r="I28" s="14"/>
      <c r="J28" s="14"/>
      <c r="N28" s="14"/>
      <c r="O28" s="96"/>
      <c r="P28" s="14"/>
      <c r="Q28" s="14"/>
    </row>
    <row r="29" spans="1:17">
      <c r="A29" s="14" t="s">
        <v>190</v>
      </c>
      <c r="B29" s="14"/>
      <c r="C29" s="14"/>
      <c r="D29" s="14">
        <v>-3250795351</v>
      </c>
      <c r="E29" s="14"/>
      <c r="F29" s="14">
        <v>-3924984490</v>
      </c>
      <c r="G29" s="14"/>
      <c r="H29" s="14">
        <v>-3000956462</v>
      </c>
      <c r="I29" s="14"/>
      <c r="J29" s="14">
        <v>-3738544272</v>
      </c>
      <c r="N29" s="14"/>
      <c r="O29" s="96"/>
      <c r="P29" s="14"/>
      <c r="Q29" s="14"/>
    </row>
    <row r="30" spans="1:17">
      <c r="A30" s="14" t="s">
        <v>191</v>
      </c>
      <c r="B30" s="14"/>
      <c r="C30" s="14"/>
      <c r="D30" s="14">
        <v>-10321825</v>
      </c>
      <c r="E30" s="14"/>
      <c r="F30" s="14">
        <v>-13724698</v>
      </c>
      <c r="G30" s="14"/>
      <c r="H30" s="14">
        <v>-4748697</v>
      </c>
      <c r="I30" s="14"/>
      <c r="J30" s="14">
        <v>-15036029</v>
      </c>
      <c r="N30" s="14"/>
      <c r="O30" s="96"/>
      <c r="P30" s="14"/>
      <c r="Q30" s="14"/>
    </row>
    <row r="31" spans="1:17">
      <c r="A31" s="14" t="s">
        <v>192</v>
      </c>
      <c r="B31" s="14"/>
      <c r="C31" s="14"/>
      <c r="D31" s="14">
        <v>-206432081</v>
      </c>
      <c r="E31" s="14"/>
      <c r="F31" s="14">
        <v>-72206326</v>
      </c>
      <c r="G31" s="14"/>
      <c r="H31" s="14">
        <v>-208421718</v>
      </c>
      <c r="I31" s="14"/>
      <c r="J31" s="14">
        <v>-67950030</v>
      </c>
      <c r="N31" s="14"/>
      <c r="O31" s="96"/>
      <c r="P31" s="14"/>
      <c r="Q31" s="14"/>
    </row>
    <row r="32" spans="1:17">
      <c r="A32" s="14" t="s">
        <v>193</v>
      </c>
      <c r="B32" s="14"/>
      <c r="C32" s="14"/>
      <c r="D32" s="14">
        <v>33062126</v>
      </c>
      <c r="E32" s="14"/>
      <c r="F32" s="14">
        <v>66223203</v>
      </c>
      <c r="G32" s="14"/>
      <c r="H32" s="14">
        <v>63740872</v>
      </c>
      <c r="I32" s="14"/>
      <c r="J32" s="14">
        <v>81096448</v>
      </c>
      <c r="N32" s="14"/>
      <c r="O32" s="96"/>
      <c r="P32" s="14"/>
      <c r="Q32" s="14"/>
    </row>
    <row r="33" spans="1:17">
      <c r="A33" s="14" t="s">
        <v>194</v>
      </c>
      <c r="B33" s="14"/>
      <c r="C33" s="14"/>
      <c r="D33" s="14">
        <v>43906174</v>
      </c>
      <c r="E33" s="14"/>
      <c r="F33" s="14">
        <v>99969966</v>
      </c>
      <c r="G33" s="14"/>
      <c r="H33" s="14">
        <v>21594361</v>
      </c>
      <c r="I33" s="14"/>
      <c r="J33" s="14">
        <v>131518090</v>
      </c>
      <c r="N33" s="14"/>
      <c r="O33" s="96"/>
      <c r="P33" s="14"/>
      <c r="Q33" s="14"/>
    </row>
    <row r="34" spans="1:17">
      <c r="A34" s="14" t="s">
        <v>195</v>
      </c>
      <c r="B34" s="14"/>
      <c r="C34" s="14"/>
      <c r="D34" s="14"/>
      <c r="E34" s="14"/>
      <c r="F34" s="14"/>
      <c r="G34" s="14"/>
      <c r="H34" s="14"/>
      <c r="I34" s="14"/>
      <c r="J34" s="14"/>
      <c r="N34" s="14"/>
      <c r="O34" s="96"/>
      <c r="P34" s="14"/>
      <c r="Q34" s="14"/>
    </row>
    <row r="35" spans="1:17">
      <c r="A35" s="14" t="s">
        <v>196</v>
      </c>
      <c r="B35" s="14"/>
      <c r="C35" s="14"/>
      <c r="D35" s="14">
        <v>117704708</v>
      </c>
      <c r="E35" s="14"/>
      <c r="F35" s="14">
        <v>-271097438</v>
      </c>
      <c r="G35" s="14"/>
      <c r="H35" s="14">
        <v>-32127684</v>
      </c>
      <c r="I35" s="14"/>
      <c r="J35" s="14">
        <v>-471367626</v>
      </c>
      <c r="N35" s="14"/>
      <c r="O35" s="96"/>
      <c r="P35" s="14"/>
      <c r="Q35" s="14"/>
    </row>
    <row r="36" spans="1:17">
      <c r="A36" s="14" t="s">
        <v>197</v>
      </c>
      <c r="B36" s="14"/>
      <c r="C36" s="14"/>
      <c r="D36" s="14">
        <v>-1322080485</v>
      </c>
      <c r="E36" s="14"/>
      <c r="F36" s="14">
        <v>887659774</v>
      </c>
      <c r="G36" s="14"/>
      <c r="H36" s="14">
        <v>-1293112568</v>
      </c>
      <c r="I36" s="14"/>
      <c r="J36" s="14">
        <v>869125673</v>
      </c>
      <c r="N36" s="14"/>
      <c r="O36" s="96"/>
      <c r="P36" s="14"/>
      <c r="Q36" s="14"/>
    </row>
    <row r="37" spans="1:17">
      <c r="A37" s="14" t="s">
        <v>198</v>
      </c>
      <c r="B37" s="14"/>
      <c r="C37" s="14"/>
      <c r="D37" s="14">
        <v>-7604294</v>
      </c>
      <c r="E37" s="14"/>
      <c r="F37" s="14">
        <v>-2356170</v>
      </c>
      <c r="G37" s="14"/>
      <c r="H37" s="14">
        <v>-4933070</v>
      </c>
      <c r="I37" s="14"/>
      <c r="J37" s="14">
        <v>-609640</v>
      </c>
      <c r="N37" s="14"/>
      <c r="O37" s="96"/>
      <c r="P37" s="14"/>
      <c r="Q37" s="14"/>
    </row>
    <row r="38" spans="1:17">
      <c r="A38" s="14" t="s">
        <v>199</v>
      </c>
      <c r="B38" s="14"/>
      <c r="C38" s="14"/>
      <c r="D38" s="15">
        <v>86175793</v>
      </c>
      <c r="E38" s="14"/>
      <c r="F38" s="15">
        <v>124582771</v>
      </c>
      <c r="G38" s="14"/>
      <c r="H38" s="15">
        <v>74009399</v>
      </c>
      <c r="I38" s="14"/>
      <c r="J38" s="15">
        <v>143410235</v>
      </c>
      <c r="N38" s="14"/>
      <c r="O38" s="96"/>
      <c r="P38" s="14"/>
      <c r="Q38" s="14"/>
    </row>
    <row r="39" spans="1:17">
      <c r="A39" s="14" t="s">
        <v>200</v>
      </c>
      <c r="B39" s="14"/>
      <c r="C39" s="14"/>
      <c r="D39" s="14">
        <f>SUM(D27:D38)</f>
        <v>16565892801</v>
      </c>
      <c r="E39" s="14"/>
      <c r="F39" s="14">
        <f>SUM(F27:F38)</f>
        <v>17504742963</v>
      </c>
      <c r="G39" s="14"/>
      <c r="H39" s="14">
        <f>SUM(H27:H38)</f>
        <v>15630914874</v>
      </c>
      <c r="I39" s="112"/>
      <c r="J39" s="14">
        <f>SUM(J27:J38)</f>
        <v>16608873763</v>
      </c>
      <c r="N39" s="14"/>
      <c r="O39" s="96"/>
      <c r="P39" s="14"/>
      <c r="Q39" s="14"/>
    </row>
    <row r="40" spans="1:17">
      <c r="A40" s="14" t="s">
        <v>201</v>
      </c>
      <c r="B40" s="14"/>
      <c r="C40" s="14"/>
      <c r="D40" s="14">
        <v>258771215</v>
      </c>
      <c r="E40" s="14"/>
      <c r="F40" s="14">
        <v>22106199</v>
      </c>
      <c r="G40" s="14"/>
      <c r="H40" s="14">
        <v>253415396</v>
      </c>
      <c r="I40" s="14"/>
      <c r="J40" s="14">
        <v>19538975</v>
      </c>
      <c r="N40" s="14"/>
      <c r="O40" s="96"/>
      <c r="P40" s="14"/>
      <c r="Q40" s="14"/>
    </row>
    <row r="41" spans="1:17">
      <c r="A41" s="14" t="s">
        <v>202</v>
      </c>
      <c r="B41" s="14"/>
      <c r="C41" s="14"/>
      <c r="D41" s="15">
        <v>-1674864444</v>
      </c>
      <c r="E41" s="14"/>
      <c r="F41" s="15">
        <v>-584865867</v>
      </c>
      <c r="G41" s="14"/>
      <c r="H41" s="15">
        <v>-1567170302</v>
      </c>
      <c r="I41" s="14"/>
      <c r="J41" s="15">
        <v>-450584884</v>
      </c>
      <c r="N41" s="14"/>
      <c r="O41" s="96"/>
      <c r="P41" s="14"/>
      <c r="Q41" s="14"/>
    </row>
    <row r="42" spans="1:17">
      <c r="A42" s="113" t="s">
        <v>203</v>
      </c>
      <c r="B42" s="14"/>
      <c r="C42" s="14"/>
      <c r="D42" s="15">
        <f>SUM(D39:D41)</f>
        <v>15149799572</v>
      </c>
      <c r="E42" s="14"/>
      <c r="F42" s="15">
        <f>SUM(F39:F41)</f>
        <v>16941983295</v>
      </c>
      <c r="G42" s="14"/>
      <c r="H42" s="15">
        <f>SUM(H39:H41)</f>
        <v>14317159968</v>
      </c>
      <c r="I42" s="14"/>
      <c r="J42" s="15">
        <f>SUM(J39:J41)</f>
        <v>16177827854</v>
      </c>
      <c r="N42" s="14"/>
      <c r="O42" s="96"/>
      <c r="P42" s="14"/>
      <c r="Q42" s="14"/>
    </row>
    <row r="43" spans="1:17">
      <c r="A43" s="14"/>
      <c r="B43" s="14"/>
      <c r="C43" s="14"/>
      <c r="D43" s="14"/>
      <c r="E43" s="14"/>
      <c r="F43" s="14"/>
      <c r="G43" s="14"/>
      <c r="H43" s="14"/>
      <c r="I43" s="14"/>
      <c r="J43" s="14"/>
      <c r="N43" s="14"/>
      <c r="O43" s="96"/>
      <c r="P43" s="14"/>
      <c r="Q43" s="14"/>
    </row>
    <row r="44" spans="1:17">
      <c r="A44" s="5" t="s">
        <v>36</v>
      </c>
      <c r="B44" s="14"/>
      <c r="C44" s="14"/>
      <c r="D44" s="14"/>
      <c r="E44" s="14"/>
      <c r="F44" s="14"/>
      <c r="G44" s="14"/>
      <c r="H44" s="14"/>
      <c r="I44" s="14"/>
      <c r="J44" s="14"/>
      <c r="N44" s="14"/>
      <c r="O44" s="96"/>
      <c r="P44" s="14"/>
      <c r="Q44" s="14"/>
    </row>
    <row r="45" spans="1:17">
      <c r="A45" s="5"/>
      <c r="B45" s="14"/>
      <c r="C45" s="14"/>
      <c r="D45" s="14"/>
      <c r="E45" s="14"/>
      <c r="F45" s="14"/>
      <c r="G45" s="14"/>
      <c r="H45" s="14"/>
      <c r="I45" s="14"/>
      <c r="J45" s="14"/>
      <c r="N45" s="14"/>
      <c r="O45" s="96"/>
      <c r="P45" s="14"/>
      <c r="Q45" s="14"/>
    </row>
    <row r="46" spans="1:17">
      <c r="A46" s="114"/>
      <c r="B46" s="14"/>
      <c r="C46" s="14"/>
      <c r="D46" s="14"/>
      <c r="E46" s="14"/>
      <c r="F46" s="14"/>
      <c r="G46" s="14"/>
      <c r="H46" s="14"/>
      <c r="I46" s="14"/>
      <c r="J46" s="14"/>
      <c r="N46" s="14"/>
      <c r="O46" s="96"/>
      <c r="P46" s="14"/>
      <c r="Q46" s="14"/>
    </row>
    <row r="47" spans="1:17">
      <c r="A47" s="14"/>
      <c r="B47" s="14"/>
      <c r="C47" s="14"/>
      <c r="D47" s="14"/>
      <c r="E47" s="14"/>
      <c r="F47" s="14"/>
      <c r="G47" s="14"/>
      <c r="H47" s="14"/>
      <c r="I47" s="14"/>
      <c r="J47" s="14"/>
      <c r="N47" s="14"/>
      <c r="O47" s="96"/>
      <c r="P47" s="14"/>
      <c r="Q47" s="14"/>
    </row>
    <row r="48" spans="1:17">
      <c r="A48" s="14"/>
      <c r="B48" s="14"/>
      <c r="C48" s="14"/>
      <c r="D48" s="14"/>
      <c r="E48" s="14"/>
      <c r="F48" s="14"/>
      <c r="G48" s="14"/>
      <c r="H48" s="14"/>
      <c r="I48" s="14"/>
      <c r="J48" s="115">
        <v>10</v>
      </c>
      <c r="N48" s="14"/>
      <c r="O48" s="96"/>
      <c r="P48" s="14"/>
      <c r="Q48" s="14"/>
    </row>
    <row r="49" spans="1:17">
      <c r="A49" s="112"/>
      <c r="B49" s="112"/>
      <c r="C49" s="112"/>
      <c r="D49" s="112"/>
      <c r="E49" s="112"/>
      <c r="F49" s="112"/>
      <c r="G49" s="112"/>
      <c r="H49" s="112"/>
      <c r="I49" s="112"/>
      <c r="J49" s="16" t="s">
        <v>74</v>
      </c>
      <c r="N49" s="14"/>
      <c r="O49" s="96"/>
      <c r="P49" s="14"/>
      <c r="Q49" s="14"/>
    </row>
    <row r="50" spans="1:17">
      <c r="A50" s="138" t="s">
        <v>0</v>
      </c>
      <c r="B50" s="138"/>
      <c r="C50" s="138"/>
      <c r="D50" s="138"/>
      <c r="E50" s="138"/>
      <c r="F50" s="138"/>
      <c r="G50" s="138"/>
      <c r="H50" s="138"/>
      <c r="I50" s="138"/>
      <c r="J50" s="138"/>
      <c r="N50" s="14"/>
      <c r="O50" s="96"/>
      <c r="P50" s="14"/>
      <c r="Q50" s="14"/>
    </row>
    <row r="51" spans="1:17">
      <c r="A51" s="138" t="s">
        <v>169</v>
      </c>
      <c r="B51" s="138"/>
      <c r="C51" s="138"/>
      <c r="D51" s="138"/>
      <c r="E51" s="138"/>
      <c r="F51" s="138"/>
      <c r="G51" s="138"/>
      <c r="H51" s="138"/>
      <c r="I51" s="138"/>
      <c r="J51" s="138"/>
      <c r="N51" s="14"/>
      <c r="O51" s="96"/>
      <c r="P51" s="14"/>
      <c r="Q51" s="14"/>
    </row>
    <row r="52" spans="1:17">
      <c r="A52" s="131" t="s">
        <v>127</v>
      </c>
      <c r="B52" s="131"/>
      <c r="C52" s="131"/>
      <c r="D52" s="131"/>
      <c r="E52" s="131"/>
      <c r="F52" s="131"/>
      <c r="G52" s="131"/>
      <c r="H52" s="131"/>
      <c r="I52" s="131"/>
      <c r="J52" s="131"/>
      <c r="N52" s="14"/>
      <c r="O52" s="96"/>
      <c r="P52" s="14"/>
      <c r="Q52" s="14"/>
    </row>
    <row r="53" spans="1:17">
      <c r="A53" s="12"/>
      <c r="B53" s="54"/>
      <c r="C53" s="55"/>
      <c r="D53" s="55"/>
      <c r="E53" s="55"/>
      <c r="F53" s="55"/>
      <c r="G53" s="55"/>
      <c r="H53" s="109"/>
      <c r="I53" s="55"/>
      <c r="J53" s="12" t="s">
        <v>3</v>
      </c>
      <c r="N53" s="14"/>
      <c r="O53" s="96"/>
      <c r="P53" s="14"/>
      <c r="Q53" s="14"/>
    </row>
    <row r="54" spans="1:17">
      <c r="B54" s="7"/>
      <c r="D54" s="116"/>
      <c r="E54" s="116" t="s">
        <v>4</v>
      </c>
      <c r="F54" s="116"/>
      <c r="H54" s="117"/>
      <c r="I54" s="116" t="s">
        <v>5</v>
      </c>
      <c r="J54" s="118"/>
      <c r="N54" s="14"/>
      <c r="O54" s="96"/>
      <c r="P54" s="14"/>
      <c r="Q54" s="14"/>
    </row>
    <row r="55" spans="1:17">
      <c r="B55" s="7"/>
      <c r="D55" s="29" t="s">
        <v>7</v>
      </c>
      <c r="F55" s="29" t="s">
        <v>77</v>
      </c>
      <c r="H55" s="29" t="s">
        <v>7</v>
      </c>
      <c r="J55" s="29" t="s">
        <v>77</v>
      </c>
      <c r="N55" s="14"/>
      <c r="O55" s="96"/>
      <c r="P55" s="14"/>
      <c r="Q55" s="14"/>
    </row>
    <row r="56" spans="1:17">
      <c r="A56" s="113" t="s">
        <v>204</v>
      </c>
      <c r="B56" s="14"/>
      <c r="C56" s="14"/>
      <c r="D56" s="14"/>
      <c r="E56" s="14"/>
      <c r="F56" s="14"/>
      <c r="G56" s="14"/>
      <c r="H56" s="14"/>
      <c r="I56" s="14"/>
      <c r="J56" s="14"/>
      <c r="M56" s="2"/>
      <c r="N56" s="2"/>
      <c r="O56" s="2"/>
      <c r="P56" s="2"/>
      <c r="Q56" s="14"/>
    </row>
    <row r="57" spans="1:17">
      <c r="A57" s="14" t="s">
        <v>205</v>
      </c>
      <c r="B57" s="14"/>
      <c r="C57" s="14"/>
      <c r="D57" s="14">
        <v>38000000000</v>
      </c>
      <c r="E57" s="14"/>
      <c r="F57" s="14">
        <v>0</v>
      </c>
      <c r="G57" s="14"/>
      <c r="H57" s="14">
        <v>38000000000</v>
      </c>
      <c r="I57" s="14"/>
      <c r="J57" s="14">
        <v>0</v>
      </c>
      <c r="M57" s="2"/>
      <c r="N57" s="2"/>
      <c r="O57" s="2"/>
      <c r="P57" s="2"/>
      <c r="Q57" s="14"/>
    </row>
    <row r="58" spans="1:17">
      <c r="A58" s="14" t="s">
        <v>206</v>
      </c>
      <c r="B58" s="14"/>
      <c r="C58" s="14"/>
      <c r="D58" s="14">
        <v>-38010057885</v>
      </c>
      <c r="E58" s="14"/>
      <c r="F58" s="14">
        <v>-52897</v>
      </c>
      <c r="G58" s="14"/>
      <c r="H58" s="14">
        <v>-38000057885</v>
      </c>
      <c r="I58" s="14"/>
      <c r="J58" s="14">
        <v>-52897</v>
      </c>
      <c r="M58" s="2"/>
      <c r="N58" s="2"/>
      <c r="O58" s="2"/>
      <c r="P58" s="2"/>
      <c r="Q58" s="14"/>
    </row>
    <row r="59" spans="1:17">
      <c r="A59" s="14" t="s">
        <v>207</v>
      </c>
      <c r="B59" s="14"/>
      <c r="C59" s="14"/>
      <c r="D59" s="14">
        <v>-3000000</v>
      </c>
      <c r="E59" s="14"/>
      <c r="F59" s="14">
        <v>0</v>
      </c>
      <c r="G59" s="14"/>
      <c r="H59" s="14">
        <v>-3000000</v>
      </c>
      <c r="I59" s="14"/>
      <c r="J59" s="14">
        <v>0</v>
      </c>
      <c r="M59" s="2"/>
      <c r="N59" s="2"/>
      <c r="O59" s="2"/>
      <c r="P59" s="2"/>
      <c r="Q59" s="14"/>
    </row>
    <row r="60" spans="1:17">
      <c r="A60" s="14" t="s">
        <v>208</v>
      </c>
      <c r="B60" s="14"/>
      <c r="C60" s="14"/>
      <c r="D60" s="14">
        <v>-500063</v>
      </c>
      <c r="E60" s="119"/>
      <c r="F60" s="14">
        <v>-4200000</v>
      </c>
      <c r="G60" s="119"/>
      <c r="H60" s="14">
        <v>0</v>
      </c>
      <c r="I60" s="119"/>
      <c r="J60" s="14">
        <v>0</v>
      </c>
      <c r="M60" s="2"/>
      <c r="N60" s="2"/>
      <c r="O60" s="2"/>
      <c r="P60" s="2"/>
      <c r="Q60" s="14"/>
    </row>
    <row r="61" spans="1:17">
      <c r="A61" s="14" t="s">
        <v>236</v>
      </c>
      <c r="B61" s="14"/>
      <c r="C61" s="14"/>
      <c r="D61" s="14">
        <v>-3500100</v>
      </c>
      <c r="E61" s="119"/>
      <c r="F61" s="14">
        <v>0</v>
      </c>
      <c r="G61" s="119"/>
      <c r="H61" s="14">
        <v>-3500100</v>
      </c>
      <c r="I61" s="119"/>
      <c r="J61" s="14">
        <v>-1176000</v>
      </c>
      <c r="M61" s="2"/>
      <c r="N61" s="2"/>
      <c r="O61" s="2"/>
      <c r="P61" s="2"/>
      <c r="Q61" s="14"/>
    </row>
    <row r="62" spans="1:17">
      <c r="A62" s="14" t="s">
        <v>237</v>
      </c>
      <c r="B62" s="14"/>
      <c r="C62" s="14"/>
      <c r="D62" s="14">
        <v>-8000000</v>
      </c>
      <c r="E62" s="119"/>
      <c r="F62" s="14">
        <v>-20000000</v>
      </c>
      <c r="G62" s="119"/>
      <c r="H62" s="14">
        <v>-8000000</v>
      </c>
      <c r="I62" s="119"/>
      <c r="J62" s="14">
        <v>-20000000</v>
      </c>
      <c r="K62" s="14"/>
      <c r="M62" s="2"/>
      <c r="N62" s="2"/>
      <c r="O62" s="2"/>
      <c r="P62" s="2"/>
      <c r="Q62" s="14"/>
    </row>
    <row r="63" spans="1:17">
      <c r="A63" s="14" t="s">
        <v>209</v>
      </c>
      <c r="B63" s="14"/>
      <c r="C63" s="14"/>
      <c r="D63" s="14">
        <v>38886100</v>
      </c>
      <c r="E63" s="119"/>
      <c r="F63" s="14">
        <v>6877</v>
      </c>
      <c r="G63" s="119"/>
      <c r="H63" s="14">
        <v>249410070</v>
      </c>
      <c r="I63" s="119"/>
      <c r="J63" s="14">
        <v>13685840</v>
      </c>
      <c r="M63" s="2"/>
      <c r="N63" s="2"/>
      <c r="O63" s="2"/>
      <c r="P63" s="2"/>
      <c r="Q63" s="14"/>
    </row>
    <row r="64" spans="1:17">
      <c r="A64" s="14" t="s">
        <v>210</v>
      </c>
      <c r="B64" s="14"/>
      <c r="C64" s="14"/>
      <c r="D64" s="14">
        <v>3352654</v>
      </c>
      <c r="E64" s="14"/>
      <c r="F64" s="14">
        <v>10473236</v>
      </c>
      <c r="G64" s="14"/>
      <c r="H64" s="14">
        <v>3340654</v>
      </c>
      <c r="I64" s="14"/>
      <c r="J64" s="14">
        <v>10471460</v>
      </c>
      <c r="M64" s="2"/>
      <c r="N64" s="2"/>
      <c r="O64" s="2"/>
      <c r="P64" s="2"/>
      <c r="Q64" s="14"/>
    </row>
    <row r="65" spans="1:17" s="68" customFormat="1">
      <c r="A65" s="14" t="s">
        <v>211</v>
      </c>
      <c r="B65" s="14"/>
      <c r="C65" s="14"/>
      <c r="D65" s="14">
        <v>-5169718205</v>
      </c>
      <c r="E65" s="14"/>
      <c r="F65" s="14">
        <v>-6550913996</v>
      </c>
      <c r="G65" s="14"/>
      <c r="H65" s="14">
        <v>-5100636564</v>
      </c>
      <c r="I65" s="14"/>
      <c r="J65" s="14">
        <v>-5619166502</v>
      </c>
      <c r="K65" s="127"/>
      <c r="L65" s="127"/>
      <c r="M65" s="127"/>
      <c r="N65" s="2"/>
      <c r="O65" s="2"/>
      <c r="P65" s="2"/>
      <c r="Q65" s="14"/>
    </row>
    <row r="66" spans="1:17">
      <c r="A66" s="14" t="s">
        <v>212</v>
      </c>
      <c r="B66" s="14"/>
      <c r="C66" s="14"/>
      <c r="D66" s="15">
        <v>-23677023</v>
      </c>
      <c r="E66" s="16"/>
      <c r="F66" s="15">
        <v>-62644333</v>
      </c>
      <c r="G66" s="16"/>
      <c r="H66" s="15">
        <v>0</v>
      </c>
      <c r="I66" s="16"/>
      <c r="J66" s="15">
        <v>-4874300</v>
      </c>
      <c r="M66" s="2"/>
      <c r="N66" s="2"/>
      <c r="O66" s="2"/>
      <c r="P66" s="2"/>
      <c r="Q66" s="14"/>
    </row>
    <row r="67" spans="1:17">
      <c r="A67" s="113" t="s">
        <v>213</v>
      </c>
      <c r="B67" s="14"/>
      <c r="C67" s="14"/>
      <c r="D67" s="15">
        <f>SUM(D57:D66)</f>
        <v>-5176214522</v>
      </c>
      <c r="E67" s="16"/>
      <c r="F67" s="15">
        <f>SUM(F57:G66)</f>
        <v>-6627331113</v>
      </c>
      <c r="G67" s="16"/>
      <c r="H67" s="15">
        <f>SUM(H57:H66)</f>
        <v>-4862443825</v>
      </c>
      <c r="I67" s="14"/>
      <c r="J67" s="15">
        <f>SUM(J57:J66)</f>
        <v>-5621112399</v>
      </c>
      <c r="M67" s="2"/>
      <c r="N67" s="2"/>
      <c r="O67" s="2"/>
      <c r="P67" s="2"/>
      <c r="Q67" s="14"/>
    </row>
    <row r="68" spans="1:17">
      <c r="A68" s="113" t="s">
        <v>214</v>
      </c>
      <c r="B68" s="14"/>
      <c r="C68" s="14"/>
      <c r="D68" s="14"/>
      <c r="E68" s="16"/>
      <c r="F68" s="14"/>
      <c r="G68" s="16"/>
      <c r="H68" s="14"/>
      <c r="I68" s="14"/>
      <c r="J68" s="14"/>
      <c r="M68" s="2"/>
      <c r="N68" s="2"/>
      <c r="O68" s="2"/>
      <c r="P68" s="2"/>
      <c r="Q68" s="14"/>
    </row>
    <row r="69" spans="1:17">
      <c r="A69" s="14" t="s">
        <v>215</v>
      </c>
      <c r="B69" s="68"/>
      <c r="C69" s="68"/>
      <c r="D69" s="14">
        <v>5161684914</v>
      </c>
      <c r="E69" s="16"/>
      <c r="F69" s="14">
        <v>19463162425</v>
      </c>
      <c r="G69" s="16"/>
      <c r="H69" s="14">
        <v>5100000000</v>
      </c>
      <c r="I69" s="16"/>
      <c r="J69" s="14">
        <v>19400000000</v>
      </c>
      <c r="M69" s="2"/>
      <c r="N69" s="2"/>
      <c r="O69" s="2"/>
      <c r="P69" s="2"/>
      <c r="Q69" s="14"/>
    </row>
    <row r="70" spans="1:17">
      <c r="A70" s="10" t="s">
        <v>216</v>
      </c>
      <c r="B70" s="14"/>
      <c r="C70" s="14"/>
      <c r="D70" s="14">
        <v>-5100000000</v>
      </c>
      <c r="E70" s="16"/>
      <c r="F70" s="14">
        <v>-18614500000</v>
      </c>
      <c r="G70" s="16"/>
      <c r="H70" s="14">
        <v>-5100000000</v>
      </c>
      <c r="I70" s="16"/>
      <c r="J70" s="14">
        <v>-18600000000</v>
      </c>
      <c r="M70" s="2"/>
      <c r="N70" s="2"/>
      <c r="O70" s="2"/>
      <c r="P70" s="2"/>
      <c r="Q70" s="14"/>
    </row>
    <row r="71" spans="1:17">
      <c r="A71" s="14" t="s">
        <v>217</v>
      </c>
      <c r="B71" s="14"/>
      <c r="C71" s="14"/>
      <c r="D71" s="14">
        <v>-3315185027</v>
      </c>
      <c r="E71" s="16"/>
      <c r="F71" s="14">
        <v>-2926689664</v>
      </c>
      <c r="G71" s="16"/>
      <c r="H71" s="14">
        <v>-3304661049</v>
      </c>
      <c r="I71" s="16"/>
      <c r="J71" s="14">
        <v>-2907098430</v>
      </c>
      <c r="M71" s="2"/>
      <c r="N71" s="2"/>
      <c r="O71" s="2"/>
      <c r="P71" s="2"/>
      <c r="Q71" s="14"/>
    </row>
    <row r="72" spans="1:17">
      <c r="A72" s="14" t="s">
        <v>218</v>
      </c>
      <c r="B72" s="14"/>
      <c r="C72" s="14"/>
      <c r="D72" s="14">
        <v>0</v>
      </c>
      <c r="E72" s="16"/>
      <c r="F72" s="14">
        <v>19384947</v>
      </c>
      <c r="G72" s="16"/>
      <c r="H72" s="14">
        <v>0</v>
      </c>
      <c r="I72" s="16"/>
      <c r="J72" s="14">
        <v>0</v>
      </c>
      <c r="M72" s="2"/>
      <c r="N72" s="2"/>
      <c r="O72" s="2"/>
      <c r="P72" s="2"/>
      <c r="Q72" s="14"/>
    </row>
    <row r="73" spans="1:17">
      <c r="A73" s="14" t="s">
        <v>219</v>
      </c>
      <c r="B73" s="14"/>
      <c r="C73" s="14"/>
      <c r="D73" s="14">
        <v>-441347124</v>
      </c>
      <c r="E73" s="16"/>
      <c r="F73" s="14">
        <v>-1136425457</v>
      </c>
      <c r="G73" s="16"/>
      <c r="H73" s="14">
        <v>-441347124</v>
      </c>
      <c r="I73" s="16"/>
      <c r="J73" s="14">
        <v>-1053613922</v>
      </c>
      <c r="M73" s="2"/>
      <c r="N73" s="2"/>
      <c r="O73" s="2"/>
      <c r="P73" s="2"/>
      <c r="Q73" s="14"/>
    </row>
    <row r="74" spans="1:17">
      <c r="A74" s="14" t="s">
        <v>220</v>
      </c>
      <c r="B74" s="14"/>
      <c r="C74" s="14"/>
      <c r="D74" s="14">
        <v>-11498946385</v>
      </c>
      <c r="E74" s="16"/>
      <c r="F74" s="14">
        <v>-5151341831</v>
      </c>
      <c r="G74" s="16"/>
      <c r="H74" s="14">
        <v>-11285084616</v>
      </c>
      <c r="I74" s="16"/>
      <c r="J74" s="14">
        <v>-5142222522</v>
      </c>
      <c r="M74" s="2"/>
      <c r="N74" s="2"/>
      <c r="O74" s="2"/>
      <c r="P74" s="2"/>
      <c r="Q74" s="14"/>
    </row>
    <row r="75" spans="1:17">
      <c r="A75" s="14" t="s">
        <v>221</v>
      </c>
      <c r="B75" s="14"/>
      <c r="C75" s="14"/>
      <c r="D75" s="14">
        <v>-2666166391</v>
      </c>
      <c r="E75" s="14"/>
      <c r="F75" s="14">
        <v>-2868305850</v>
      </c>
      <c r="G75" s="14"/>
      <c r="H75" s="14">
        <v>-2665145386</v>
      </c>
      <c r="I75" s="14"/>
      <c r="J75" s="14">
        <v>-2866459409</v>
      </c>
      <c r="M75" s="2"/>
      <c r="N75" s="2"/>
      <c r="O75" s="2"/>
      <c r="P75" s="2"/>
      <c r="Q75" s="14"/>
    </row>
    <row r="76" spans="1:17">
      <c r="A76" s="14" t="s">
        <v>222</v>
      </c>
      <c r="B76" s="14"/>
      <c r="C76" s="14"/>
      <c r="D76" s="15">
        <v>-37951800</v>
      </c>
      <c r="E76" s="14"/>
      <c r="F76" s="15">
        <v>-63744287</v>
      </c>
      <c r="G76" s="14"/>
      <c r="H76" s="15">
        <v>-37951800</v>
      </c>
      <c r="I76" s="14"/>
      <c r="J76" s="15">
        <v>-63744287</v>
      </c>
      <c r="M76" s="2"/>
      <c r="N76" s="2"/>
      <c r="O76" s="2"/>
      <c r="P76" s="2"/>
      <c r="Q76" s="14"/>
    </row>
    <row r="77" spans="1:17">
      <c r="A77" s="113" t="s">
        <v>223</v>
      </c>
      <c r="B77" s="14"/>
      <c r="C77" s="14"/>
      <c r="D77" s="97">
        <f>SUM(D69:D76)</f>
        <v>-17897911813</v>
      </c>
      <c r="E77" s="14"/>
      <c r="F77" s="97">
        <f>SUM(F69:F76)</f>
        <v>-11278459717</v>
      </c>
      <c r="G77" s="14"/>
      <c r="H77" s="97">
        <f>SUM(H69:H76)</f>
        <v>-17734189975</v>
      </c>
      <c r="I77" s="14"/>
      <c r="J77" s="97">
        <f>SUM(J69:J76)</f>
        <v>-11233138570</v>
      </c>
      <c r="M77" s="2"/>
      <c r="N77" s="2"/>
      <c r="O77" s="2"/>
      <c r="P77" s="2"/>
      <c r="Q77" s="14"/>
    </row>
    <row r="78" spans="1:17">
      <c r="A78" s="113" t="s">
        <v>224</v>
      </c>
      <c r="B78" s="14"/>
      <c r="C78" s="14"/>
      <c r="D78" s="14">
        <f>SUM(D42,D67,D77)</f>
        <v>-7924326763</v>
      </c>
      <c r="E78" s="14"/>
      <c r="F78" s="14">
        <f>SUM(F42,F67,F77)</f>
        <v>-963807535</v>
      </c>
      <c r="G78" s="14"/>
      <c r="H78" s="14">
        <f>SUM(H42,H67,H77)</f>
        <v>-8279473832</v>
      </c>
      <c r="I78" s="14"/>
      <c r="J78" s="14">
        <f>SUM(J42,J67,J77)</f>
        <v>-676423115</v>
      </c>
      <c r="M78" s="2"/>
      <c r="N78" s="2"/>
      <c r="O78" s="2"/>
      <c r="P78" s="2"/>
      <c r="Q78" s="14"/>
    </row>
    <row r="79" spans="1:17">
      <c r="A79" s="14" t="s">
        <v>225</v>
      </c>
      <c r="B79" s="120"/>
      <c r="C79" s="14"/>
      <c r="D79" s="14">
        <v>18486836360</v>
      </c>
      <c r="E79" s="14"/>
      <c r="F79" s="14">
        <v>6091021924</v>
      </c>
      <c r="G79" s="14"/>
      <c r="H79" s="14">
        <v>17563648499</v>
      </c>
      <c r="I79" s="14"/>
      <c r="J79" s="14">
        <v>5304418895</v>
      </c>
      <c r="M79" s="2"/>
      <c r="N79" s="2"/>
      <c r="O79" s="2"/>
      <c r="P79" s="2"/>
      <c r="Q79" s="14"/>
    </row>
    <row r="80" spans="1:17" ht="24.75" thickBot="1">
      <c r="A80" s="113" t="s">
        <v>226</v>
      </c>
      <c r="B80" s="120"/>
      <c r="C80" s="14"/>
      <c r="D80" s="95">
        <f>SUM(D78:D79)</f>
        <v>10562509597</v>
      </c>
      <c r="E80" s="16"/>
      <c r="F80" s="95">
        <f>SUM(F78:F79)</f>
        <v>5127214389</v>
      </c>
      <c r="G80" s="16"/>
      <c r="H80" s="95">
        <f>SUM(H78:H79)</f>
        <v>9284174667</v>
      </c>
      <c r="I80" s="14"/>
      <c r="J80" s="95">
        <f>SUM(J78:J79)</f>
        <v>4627995780</v>
      </c>
      <c r="K80" s="2">
        <f>'งบฐานะการเงิน  (บาท) EY'!H11-'Cashflow (บาท) EY'!H80</f>
        <v>0</v>
      </c>
      <c r="M80" s="2"/>
      <c r="N80" s="2"/>
      <c r="O80" s="2"/>
      <c r="P80" s="2"/>
      <c r="Q80" s="14"/>
    </row>
    <row r="81" spans="1:17" ht="24.75" thickTop="1">
      <c r="A81" s="14"/>
      <c r="B81" s="14"/>
      <c r="C81" s="14"/>
      <c r="D81" s="14">
        <f>D80-'งบฐานะการเงิน  (บาท) EY'!D11</f>
        <v>0</v>
      </c>
      <c r="E81" s="14"/>
      <c r="F81" s="14"/>
      <c r="G81" s="14"/>
      <c r="H81" s="14">
        <f>H80-'งบฐานะการเงิน  (บาท) EY'!H11</f>
        <v>0</v>
      </c>
      <c r="I81" s="14"/>
      <c r="J81" s="14"/>
      <c r="M81" s="2"/>
      <c r="N81" s="2"/>
      <c r="O81" s="2"/>
      <c r="P81" s="2"/>
      <c r="Q81" s="14"/>
    </row>
    <row r="82" spans="1:17">
      <c r="A82" s="113" t="s">
        <v>227</v>
      </c>
      <c r="B82" s="14"/>
      <c r="C82" s="14"/>
      <c r="D82" s="14"/>
      <c r="E82" s="16"/>
      <c r="F82" s="14"/>
      <c r="G82" s="16"/>
      <c r="H82" s="14"/>
      <c r="I82" s="14"/>
      <c r="J82" s="14"/>
      <c r="M82" s="2"/>
      <c r="N82" s="2"/>
      <c r="O82" s="2"/>
      <c r="P82" s="2"/>
      <c r="Q82" s="14"/>
    </row>
    <row r="83" spans="1:17">
      <c r="A83" s="14" t="s">
        <v>228</v>
      </c>
      <c r="B83" s="120"/>
      <c r="C83" s="14"/>
      <c r="D83" s="14"/>
      <c r="E83" s="14"/>
      <c r="F83" s="14"/>
      <c r="G83" s="14"/>
      <c r="H83" s="14"/>
      <c r="I83" s="14"/>
      <c r="J83" s="14"/>
      <c r="M83" s="2"/>
      <c r="N83" s="2"/>
      <c r="O83" s="2"/>
      <c r="P83" s="2"/>
      <c r="Q83" s="14"/>
    </row>
    <row r="84" spans="1:17">
      <c r="A84" s="14" t="s">
        <v>229</v>
      </c>
      <c r="B84" s="14"/>
      <c r="C84" s="14"/>
      <c r="D84" s="4">
        <v>988302206</v>
      </c>
      <c r="E84" s="2"/>
      <c r="F84" s="4">
        <v>1569590934</v>
      </c>
      <c r="G84" s="2"/>
      <c r="H84" s="4">
        <v>988302206</v>
      </c>
      <c r="I84" s="2"/>
      <c r="J84" s="4">
        <v>1569590934</v>
      </c>
      <c r="M84" s="2"/>
      <c r="N84" s="2"/>
      <c r="O84" s="2"/>
      <c r="P84" s="2"/>
      <c r="Q84" s="14"/>
    </row>
    <row r="85" spans="1:17">
      <c r="A85" s="14" t="s">
        <v>230</v>
      </c>
      <c r="B85" s="14"/>
      <c r="C85" s="14"/>
      <c r="D85" s="4">
        <v>60762567</v>
      </c>
      <c r="E85" s="2"/>
      <c r="F85" s="4">
        <v>111823486</v>
      </c>
      <c r="G85" s="2"/>
      <c r="H85" s="4">
        <v>59831989</v>
      </c>
      <c r="I85" s="2"/>
      <c r="J85" s="4">
        <v>100677755</v>
      </c>
      <c r="M85" s="2"/>
      <c r="N85" s="2"/>
      <c r="O85" s="2"/>
      <c r="P85" s="2"/>
      <c r="Q85" s="14"/>
    </row>
    <row r="86" spans="1:17">
      <c r="A86" s="14" t="s">
        <v>231</v>
      </c>
      <c r="B86" s="14"/>
      <c r="C86" s="14"/>
      <c r="D86" s="4">
        <v>1235819136</v>
      </c>
      <c r="E86" s="2"/>
      <c r="F86" s="4">
        <v>1323823543.8499999</v>
      </c>
      <c r="G86" s="2"/>
      <c r="H86" s="4">
        <v>1234637870.9000001</v>
      </c>
      <c r="I86" s="2"/>
      <c r="J86" s="4">
        <v>1322138646</v>
      </c>
      <c r="M86" s="2"/>
      <c r="N86" s="2"/>
      <c r="O86" s="2"/>
      <c r="P86" s="2"/>
      <c r="Q86" s="14"/>
    </row>
    <row r="87" spans="1:17" s="5" customFormat="1" ht="25.5" customHeight="1">
      <c r="A87" s="10"/>
      <c r="B87" s="10"/>
      <c r="C87" s="26"/>
      <c r="D87" s="14"/>
      <c r="E87" s="14"/>
      <c r="F87" s="14"/>
      <c r="G87" s="14"/>
      <c r="H87" s="14"/>
      <c r="I87" s="14"/>
      <c r="J87" s="16"/>
    </row>
    <row r="88" spans="1:17" s="5" customFormat="1" ht="25.5" customHeight="1">
      <c r="A88" s="5" t="s">
        <v>36</v>
      </c>
      <c r="B88" s="10"/>
      <c r="C88" s="26"/>
      <c r="D88" s="26"/>
      <c r="E88" s="26"/>
      <c r="F88" s="26"/>
      <c r="G88" s="26"/>
      <c r="H88" s="111"/>
      <c r="I88" s="10"/>
      <c r="J88" s="26"/>
    </row>
    <row r="89" spans="1:17" s="5" customFormat="1" ht="25.5" customHeight="1">
      <c r="B89" s="10"/>
      <c r="C89" s="26"/>
      <c r="D89" s="26"/>
      <c r="E89" s="26"/>
      <c r="F89" s="26"/>
      <c r="G89" s="26"/>
      <c r="H89" s="111"/>
      <c r="I89" s="10"/>
      <c r="J89" s="26"/>
    </row>
    <row r="90" spans="1:17" s="5" customFormat="1" ht="25.5" customHeight="1">
      <c r="B90" s="10"/>
      <c r="C90" s="26"/>
      <c r="D90" s="26"/>
      <c r="E90" s="26"/>
      <c r="F90" s="26"/>
      <c r="G90" s="26"/>
      <c r="H90" s="111"/>
      <c r="I90" s="10"/>
      <c r="J90" s="26"/>
    </row>
    <row r="91" spans="1:17" s="5" customFormat="1" ht="25.5" customHeight="1">
      <c r="A91" s="121"/>
      <c r="B91" s="10"/>
      <c r="C91" s="26"/>
      <c r="D91" s="26"/>
      <c r="E91" s="26"/>
      <c r="F91" s="26"/>
      <c r="G91" s="26"/>
      <c r="H91" s="111"/>
      <c r="I91" s="10"/>
      <c r="J91" s="26"/>
    </row>
    <row r="92" spans="1:17" s="5" customFormat="1" ht="25.5" customHeight="1">
      <c r="A92" s="121"/>
      <c r="B92" s="10"/>
      <c r="C92" s="26"/>
      <c r="D92" s="26"/>
      <c r="E92" s="26"/>
      <c r="F92" s="26"/>
      <c r="G92" s="26"/>
      <c r="H92" s="111"/>
      <c r="I92" s="10"/>
      <c r="J92" s="26"/>
    </row>
    <row r="93" spans="1:17" s="5" customFormat="1" ht="25.5" customHeight="1">
      <c r="A93" s="121"/>
      <c r="B93" s="10"/>
      <c r="C93" s="26"/>
      <c r="D93" s="26"/>
      <c r="E93" s="26"/>
      <c r="F93" s="26"/>
      <c r="G93" s="26"/>
      <c r="H93" s="111"/>
      <c r="I93" s="10"/>
      <c r="J93" s="26"/>
    </row>
    <row r="94" spans="1:17" s="5" customFormat="1" ht="25.5" customHeight="1">
      <c r="A94" s="121"/>
      <c r="B94" s="10"/>
      <c r="C94" s="26"/>
      <c r="D94" s="26"/>
      <c r="E94" s="26"/>
      <c r="F94" s="26"/>
      <c r="G94" s="26"/>
      <c r="H94" s="111"/>
      <c r="I94" s="10"/>
      <c r="J94" s="26"/>
    </row>
    <row r="95" spans="1:17">
      <c r="A95" s="5"/>
      <c r="B95" s="5"/>
      <c r="C95" s="122"/>
      <c r="D95" s="8"/>
      <c r="E95" s="8"/>
      <c r="F95" s="8"/>
      <c r="G95" s="8"/>
      <c r="H95" s="122"/>
      <c r="I95" s="5"/>
      <c r="J95" s="115">
        <v>11</v>
      </c>
    </row>
    <row r="96" spans="1:17">
      <c r="A96" s="5"/>
      <c r="B96" s="5"/>
      <c r="C96" s="122"/>
      <c r="D96" s="8"/>
      <c r="E96" s="8"/>
      <c r="F96" s="8"/>
      <c r="G96" s="8"/>
      <c r="H96" s="5"/>
      <c r="I96" s="122"/>
      <c r="J96" s="8"/>
    </row>
    <row r="97" spans="1:10">
      <c r="A97" s="5"/>
      <c r="B97" s="5"/>
      <c r="C97" s="122"/>
      <c r="D97" s="8"/>
      <c r="E97" s="8"/>
      <c r="F97" s="8"/>
      <c r="G97" s="8"/>
      <c r="H97" s="5"/>
      <c r="I97" s="122"/>
      <c r="J97" s="8"/>
    </row>
    <row r="98" spans="1:10">
      <c r="A98" s="5"/>
      <c r="B98" s="5"/>
      <c r="C98" s="122"/>
      <c r="D98" s="8"/>
      <c r="E98" s="8"/>
      <c r="F98" s="8"/>
      <c r="G98" s="8"/>
      <c r="H98" s="5"/>
      <c r="I98" s="122"/>
      <c r="J98" s="8"/>
    </row>
    <row r="99" spans="1:10">
      <c r="A99" s="5"/>
      <c r="B99" s="5"/>
      <c r="C99" s="122"/>
      <c r="D99" s="8"/>
      <c r="E99" s="8"/>
      <c r="F99" s="8"/>
      <c r="G99" s="8"/>
      <c r="H99" s="5"/>
      <c r="I99" s="122"/>
      <c r="J99" s="8"/>
    </row>
    <row r="100" spans="1:10">
      <c r="B100" s="121"/>
      <c r="C100" s="121"/>
      <c r="D100" s="121"/>
      <c r="E100" s="121"/>
      <c r="F100" s="121"/>
      <c r="G100" s="121"/>
      <c r="H100" s="123"/>
      <c r="I100" s="121"/>
      <c r="J100" s="121"/>
    </row>
    <row r="101" spans="1:10">
      <c r="B101" s="121"/>
      <c r="C101" s="121"/>
      <c r="D101" s="121"/>
      <c r="E101" s="121"/>
      <c r="F101" s="121"/>
      <c r="G101" s="121"/>
      <c r="H101" s="123"/>
      <c r="I101" s="121"/>
      <c r="J101" s="10"/>
    </row>
  </sheetData>
  <mergeCells count="6">
    <mergeCell ref="A52:J52"/>
    <mergeCell ref="A2:J2"/>
    <mergeCell ref="A3:J3"/>
    <mergeCell ref="A4:J4"/>
    <mergeCell ref="A50:J50"/>
    <mergeCell ref="A51:J51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rowBreaks count="1" manualBreakCount="1">
    <brk id="48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8" ma:contentTypeDescription="สร้างเอกสารใหม่" ma:contentTypeScope="" ma:versionID="02c30a0d0251c4a67b5e2bac13159798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b3e3403370bd88b489940de233ab6712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A84B230E-9F6B-4EE3-BABA-A7CB7E34570C}">
  <ds:schemaRefs>
    <ds:schemaRef ds:uri="http://purl.org/dc/dcmitype/"/>
    <ds:schemaRef ds:uri="3251f87b-f12a-4b0f-b32b-3aa45070783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50c908b1-f277-4340-90a9-4611d0b0f078"/>
    <ds:schemaRef ds:uri="e1990ee9-f039-4c03-8c25-0760428c491a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3D8A5E-529E-497D-8092-C3A66E62A3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AD780A-15CD-49CB-B20E-C4B4CC14BA48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 (บาท) EY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'งบฐานะการเงิน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Miss Nisa Puteh</cp:lastModifiedBy>
  <cp:revision/>
  <cp:lastPrinted>2025-05-02T14:43:58Z</cp:lastPrinted>
  <dcterms:created xsi:type="dcterms:W3CDTF">2002-02-08T02:41:49Z</dcterms:created>
  <dcterms:modified xsi:type="dcterms:W3CDTF">2025-05-14T07:38:21Z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MediaServiceImageTags">
    <vt:lpwstr/>
  </property>
</Properties>
</file>