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ปาย DIA\DIA Theme P'Tui\EAST\EAST 2568\EAST Q1'2568\งบการเงิน\"/>
    </mc:Choice>
  </mc:AlternateContent>
  <xr:revisionPtr revIDLastSave="0" documentId="13_ncr:1_{FE858C12-33AA-4AA0-8909-899C8B1F380E}" xr6:coauthVersionLast="47" xr6:coauthVersionMax="47" xr10:uidLastSave="{00000000-0000-0000-0000-000000000000}"/>
  <bookViews>
    <workbookView xWindow="-108" yWindow="-108" windowWidth="23256" windowHeight="12456" tabRatio="815" activeTab="2" xr2:uid="{00000000-000D-0000-FFFF-FFFF00000000}"/>
  </bookViews>
  <sheets>
    <sheet name="งบ" sheetId="1" r:id="rId1"/>
    <sheet name="งบกำไร" sheetId="14" r:id="rId2"/>
    <sheet name="งบแสดงการฯ" sheetId="15" r:id="rId3"/>
    <sheet name="งบกระแสเงินสด" sheetId="16" r:id="rId4"/>
  </sheets>
  <definedNames>
    <definedName name="_xlnm.Print_Area" localSheetId="0">งบ!$A$1:$P$110</definedName>
    <definedName name="_xlnm.Print_Area" localSheetId="1">งบกำไร!$A$1:$N$42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5" i="15" l="1"/>
  <c r="Q23" i="15"/>
  <c r="Q22" i="15"/>
  <c r="O57" i="15"/>
  <c r="L36" i="14" l="1"/>
  <c r="N64" i="16"/>
  <c r="L64" i="16"/>
  <c r="J64" i="16"/>
  <c r="H64" i="16"/>
  <c r="M48" i="15"/>
  <c r="O48" i="15" s="1"/>
  <c r="Q48" i="15" s="1"/>
  <c r="M45" i="15"/>
  <c r="K45" i="15"/>
  <c r="K51" i="15" s="1"/>
  <c r="I45" i="15"/>
  <c r="I51" i="15" s="1"/>
  <c r="G45" i="15"/>
  <c r="G51" i="15" s="1"/>
  <c r="O44" i="15"/>
  <c r="Q44" i="15" s="1"/>
  <c r="Q47" i="15"/>
  <c r="Q46" i="15"/>
  <c r="M16" i="15"/>
  <c r="O16" i="15" s="1"/>
  <c r="Q16" i="15" s="1"/>
  <c r="Q15" i="15"/>
  <c r="Q14" i="15"/>
  <c r="O50" i="15" l="1"/>
  <c r="M51" i="15"/>
  <c r="O12" i="15"/>
  <c r="M13" i="15"/>
  <c r="M19" i="15" s="1"/>
  <c r="K13" i="15"/>
  <c r="K19" i="15" s="1"/>
  <c r="I13" i="15"/>
  <c r="I19" i="15" s="1"/>
  <c r="G13" i="15"/>
  <c r="G19" i="15" s="1"/>
  <c r="N36" i="14"/>
  <c r="J36" i="14"/>
  <c r="Q12" i="15" l="1"/>
  <c r="O18" i="15"/>
  <c r="G26" i="15" l="1"/>
  <c r="I93" i="1" s="1"/>
  <c r="Q55" i="15"/>
  <c r="Q54" i="15"/>
  <c r="N12" i="16" l="1"/>
  <c r="L12" i="16"/>
  <c r="J12" i="16"/>
  <c r="H12" i="16"/>
  <c r="Q49" i="15"/>
  <c r="Q17" i="15"/>
  <c r="N33" i="14"/>
  <c r="L33" i="14"/>
  <c r="J33" i="14"/>
  <c r="H33" i="14"/>
  <c r="N22" i="14"/>
  <c r="L22" i="14"/>
  <c r="J22" i="14"/>
  <c r="H22" i="14"/>
  <c r="N17" i="14"/>
  <c r="L17" i="14"/>
  <c r="J17" i="14"/>
  <c r="H17" i="14"/>
  <c r="H23" i="14" l="1"/>
  <c r="H26" i="14" s="1"/>
  <c r="H28" i="14" s="1"/>
  <c r="J23" i="14"/>
  <c r="J26" i="14" s="1"/>
  <c r="J28" i="14" s="1"/>
  <c r="L23" i="14"/>
  <c r="L26" i="14" s="1"/>
  <c r="L28" i="14" s="1"/>
  <c r="N23" i="14"/>
  <c r="N26" i="14" s="1"/>
  <c r="N28" i="14" s="1"/>
  <c r="H36" i="14" l="1"/>
  <c r="J34" i="14"/>
  <c r="N34" i="14"/>
  <c r="N10" i="16"/>
  <c r="N31" i="16" s="1"/>
  <c r="L10" i="16"/>
  <c r="L31" i="16" s="1"/>
  <c r="J10" i="16"/>
  <c r="J31" i="16" s="1"/>
  <c r="H10" i="16"/>
  <c r="H31" i="16" s="1"/>
  <c r="H34" i="14"/>
  <c r="L34" i="14"/>
  <c r="A45" i="1"/>
  <c r="O56" i="15"/>
  <c r="O24" i="15"/>
  <c r="K58" i="15" l="1"/>
  <c r="I58" i="15"/>
  <c r="G58" i="15"/>
  <c r="M93" i="1" s="1"/>
  <c r="K26" i="15"/>
  <c r="I26" i="15"/>
  <c r="N91" i="16" l="1"/>
  <c r="L91" i="16"/>
  <c r="J91" i="16"/>
  <c r="H91" i="16"/>
  <c r="M58" i="15"/>
  <c r="M26" i="15"/>
  <c r="A80" i="1" l="1"/>
  <c r="N76" i="16" l="1"/>
  <c r="O43" i="15"/>
  <c r="O45" i="15" l="1"/>
  <c r="O51" i="15" s="1"/>
  <c r="Q43" i="15"/>
  <c r="O11" i="15"/>
  <c r="O13" i="15" l="1"/>
  <c r="O19" i="15" s="1"/>
  <c r="Q11" i="15"/>
  <c r="I29" i="1" l="1"/>
  <c r="Q50" i="15" l="1"/>
  <c r="Q18" i="15"/>
  <c r="O58" i="15"/>
  <c r="O26" i="15"/>
  <c r="O83" i="1" l="1"/>
  <c r="M83" i="1"/>
  <c r="K83" i="1"/>
  <c r="I83" i="1"/>
  <c r="O48" i="1"/>
  <c r="M48" i="1"/>
  <c r="K48" i="1"/>
  <c r="I48" i="1"/>
  <c r="K92" i="1"/>
  <c r="M64" i="1"/>
  <c r="I95" i="1"/>
  <c r="I98" i="1"/>
  <c r="I96" i="1"/>
  <c r="Q24" i="15"/>
  <c r="Q53" i="15"/>
  <c r="M98" i="1"/>
  <c r="M96" i="1"/>
  <c r="M95" i="1"/>
  <c r="Q56" i="15"/>
  <c r="L76" i="16"/>
  <c r="J76" i="16"/>
  <c r="H76" i="16"/>
  <c r="O96" i="1"/>
  <c r="O95" i="1"/>
  <c r="O92" i="1"/>
  <c r="K96" i="1"/>
  <c r="K95" i="1"/>
  <c r="M29" i="1"/>
  <c r="M58" i="1"/>
  <c r="K58" i="1"/>
  <c r="K29" i="1"/>
  <c r="I58" i="1"/>
  <c r="Q42" i="15"/>
  <c r="I15" i="1"/>
  <c r="M15" i="1"/>
  <c r="Q10" i="15"/>
  <c r="O64" i="1"/>
  <c r="O58" i="1"/>
  <c r="K64" i="1"/>
  <c r="O29" i="1"/>
  <c r="O15" i="1"/>
  <c r="K15" i="1"/>
  <c r="I64" i="1"/>
  <c r="Q21" i="15"/>
  <c r="Q45" i="15" l="1"/>
  <c r="Q51" i="15" s="1"/>
  <c r="Q13" i="15"/>
  <c r="Q19" i="15" s="1"/>
  <c r="K65" i="1"/>
  <c r="K98" i="1"/>
  <c r="M65" i="1"/>
  <c r="I65" i="1"/>
  <c r="M30" i="1"/>
  <c r="O98" i="1"/>
  <c r="I30" i="1"/>
  <c r="O30" i="1"/>
  <c r="K30" i="1"/>
  <c r="O65" i="1"/>
  <c r="M99" i="1" l="1"/>
  <c r="M100" i="1" s="1"/>
  <c r="M101" i="1" s="1"/>
  <c r="M113" i="1" s="1"/>
  <c r="I99" i="1"/>
  <c r="I100" i="1" s="1"/>
  <c r="I101" i="1" s="1"/>
  <c r="I113" i="1" s="1"/>
  <c r="J41" i="16"/>
  <c r="J44" i="16" s="1"/>
  <c r="J93" i="16" s="1"/>
  <c r="J95" i="16" s="1"/>
  <c r="N41" i="16"/>
  <c r="N44" i="16" s="1"/>
  <c r="N93" i="16" s="1"/>
  <c r="N95" i="16" s="1"/>
  <c r="H41" i="16"/>
  <c r="H44" i="16" s="1"/>
  <c r="L41" i="16"/>
  <c r="L44" i="16" s="1"/>
  <c r="L93" i="16" s="1"/>
  <c r="L95" i="16" s="1"/>
  <c r="H93" i="16" l="1"/>
  <c r="H95" i="16" s="1"/>
  <c r="Q57" i="15"/>
  <c r="Q58" i="15" s="1"/>
  <c r="Q25" i="15"/>
  <c r="Q26" i="15" s="1"/>
  <c r="O99" i="1" l="1"/>
  <c r="O100" i="1" s="1"/>
  <c r="O101" i="1" s="1"/>
  <c r="O113" i="1" s="1"/>
  <c r="K99" i="1"/>
  <c r="K100" i="1" s="1"/>
  <c r="K101" i="1" s="1"/>
  <c r="K113" i="1" s="1"/>
</calcChain>
</file>

<file path=xl/sharedStrings.xml><?xml version="1.0" encoding="utf-8"?>
<sst xmlns="http://schemas.openxmlformats.org/spreadsheetml/2006/main" count="356" uniqueCount="213">
  <si>
    <t>12</t>
  </si>
  <si>
    <t>หมายเหตุ</t>
  </si>
  <si>
    <t>- 2 -</t>
  </si>
  <si>
    <t>10</t>
  </si>
  <si>
    <t>11</t>
  </si>
  <si>
    <t xml:space="preserve"> - 2 -</t>
  </si>
  <si>
    <t xml:space="preserve">             (                                                                                             )</t>
  </si>
  <si>
    <t>- 3 -</t>
  </si>
  <si>
    <t>13</t>
  </si>
  <si>
    <t>14</t>
  </si>
  <si>
    <t xml:space="preserve">             (                                                                                      )</t>
  </si>
  <si>
    <t>15</t>
  </si>
  <si>
    <t>เงินสดจ่ายในการให้กู้ยืมแก่การร่วมค้า</t>
  </si>
  <si>
    <t>16</t>
  </si>
  <si>
    <t>19</t>
  </si>
  <si>
    <t>17</t>
  </si>
  <si>
    <t>18</t>
  </si>
  <si>
    <t>22</t>
  </si>
  <si>
    <t>(กำไร)ขาดทุนจากการตัดจำหน่ายที่ดิน อาคารและอุปกรณ์</t>
  </si>
  <si>
    <t>6</t>
  </si>
  <si>
    <t>24</t>
  </si>
  <si>
    <t>5</t>
  </si>
  <si>
    <t>25</t>
  </si>
  <si>
    <t>26</t>
  </si>
  <si>
    <t>เงินปันผลจ่าย</t>
  </si>
  <si>
    <t>(กำไร)ขาดทุนจากการด้อยค่าทรัพย์สินไม่มีตัวตน</t>
  </si>
  <si>
    <t xml:space="preserve">     สินทรัพย์ทางการเงินไม่หมุนเวียนอื่น</t>
  </si>
  <si>
    <t>เงินสดจ่ายจากการซื้อคืนหุ้นกู้</t>
  </si>
  <si>
    <t>เงินสดจ่ายจากการซื้อสินทรัพย์สิทธิการใช้</t>
  </si>
  <si>
    <t>EASTERN COMMERCIAL LEASING PUBLIC COMPANY LIMITED AND SUBSIDIARIES</t>
  </si>
  <si>
    <t>STATEMENTS OF FINANCIAL POSITION</t>
  </si>
  <si>
    <t xml:space="preserve">Unit : Baht </t>
  </si>
  <si>
    <t>Consolidated financial statements</t>
  </si>
  <si>
    <t xml:space="preserve">Separate financial statements </t>
  </si>
  <si>
    <t>Assets</t>
  </si>
  <si>
    <t>Note</t>
  </si>
  <si>
    <t>Current assets</t>
  </si>
  <si>
    <t xml:space="preserve">        Cash and cash equivalents</t>
  </si>
  <si>
    <t xml:space="preserve">        Hire purchase receivables due within 1 year </t>
  </si>
  <si>
    <t xml:space="preserve">        Loan receivables due within 1 year </t>
  </si>
  <si>
    <t xml:space="preserve">        Other current receivables</t>
  </si>
  <si>
    <t xml:space="preserve">        Properties foreclosed </t>
  </si>
  <si>
    <t xml:space="preserve">        Total current assets</t>
  </si>
  <si>
    <t>Non-current assets</t>
  </si>
  <si>
    <t xml:space="preserve">        Hire purchase receivables due over 1 year </t>
  </si>
  <si>
    <t xml:space="preserve">        Loan receivables due over 1 year </t>
  </si>
  <si>
    <t xml:space="preserve">        Investments in subsidiaries</t>
  </si>
  <si>
    <t xml:space="preserve">        Investment in joint venture</t>
  </si>
  <si>
    <t xml:space="preserve">        Other non-current financial asset</t>
  </si>
  <si>
    <t xml:space="preserve">        Other non-current receivables</t>
  </si>
  <si>
    <t xml:space="preserve">        Property, plant and equipment </t>
  </si>
  <si>
    <t xml:space="preserve">        Right-of-use assets</t>
  </si>
  <si>
    <t xml:space="preserve">        Intangible assets</t>
  </si>
  <si>
    <t xml:space="preserve">        Deferred tax assets</t>
  </si>
  <si>
    <t xml:space="preserve">        Pledged deposit at financial institution </t>
  </si>
  <si>
    <t xml:space="preserve">        Other non-current assets </t>
  </si>
  <si>
    <t xml:space="preserve">        Total non-current assets</t>
  </si>
  <si>
    <t>Total assets</t>
  </si>
  <si>
    <t>Notes to financial statements are parts of these financial statements.</t>
  </si>
  <si>
    <t>(Signature)……………………………..........................................................Director</t>
  </si>
  <si>
    <t>STATEMENTS OF FINANCIAL POSITION (Cont'd)</t>
  </si>
  <si>
    <t>Liabilities and shareholders' equity</t>
  </si>
  <si>
    <t>Current liabilities</t>
  </si>
  <si>
    <t xml:space="preserve">        Bank overdrafts and short-term loans from financial institutions</t>
  </si>
  <si>
    <t xml:space="preserve">        Trade and other current payables</t>
  </si>
  <si>
    <t xml:space="preserve">        Current portion of long-term loans </t>
  </si>
  <si>
    <t xml:space="preserve">        Short-term loans from related persons</t>
  </si>
  <si>
    <t xml:space="preserve">        Current portion of lease liabilities </t>
  </si>
  <si>
    <t xml:space="preserve">        Accrued income tax</t>
  </si>
  <si>
    <t xml:space="preserve">        Total current liabilities</t>
  </si>
  <si>
    <t>Non-current liabilities</t>
  </si>
  <si>
    <t xml:space="preserve">        Long-term loans from financial institutions</t>
  </si>
  <si>
    <t xml:space="preserve">        Lease Liabilities</t>
  </si>
  <si>
    <t xml:space="preserve">        Non-current provisions for employee benefit</t>
  </si>
  <si>
    <t xml:space="preserve">        Deferred tax liabilities </t>
  </si>
  <si>
    <t xml:space="preserve">        Total non-current liabilities</t>
  </si>
  <si>
    <t xml:space="preserve">        Total liabilities</t>
  </si>
  <si>
    <t>Liabilities and shareholders' equity (Cont'd)</t>
  </si>
  <si>
    <t xml:space="preserve">Shareholders' equity </t>
  </si>
  <si>
    <t xml:space="preserve">        Share capital</t>
  </si>
  <si>
    <t xml:space="preserve">            Authorized share capital </t>
  </si>
  <si>
    <t xml:space="preserve">1,478,478,669 common shares of Baht 1.00 each </t>
  </si>
  <si>
    <t xml:space="preserve">            Issued and paid - up share capital</t>
  </si>
  <si>
    <t xml:space="preserve">            Paid-in capital </t>
  </si>
  <si>
    <t>Premium on common share</t>
  </si>
  <si>
    <t xml:space="preserve">Reserve for Equity-Settled Share-Based Payment </t>
  </si>
  <si>
    <t xml:space="preserve">            Retained earnings </t>
  </si>
  <si>
    <t>Appropriated - Legal reserve</t>
  </si>
  <si>
    <t>Unappropriated</t>
  </si>
  <si>
    <t xml:space="preserve">        Total shareholders' equity </t>
  </si>
  <si>
    <t xml:space="preserve">Total liabilities and shareholders' equity </t>
  </si>
  <si>
    <t>STATEMENTS OF COMPREHENSIVE INCOME</t>
  </si>
  <si>
    <t>Revenues</t>
  </si>
  <si>
    <t xml:space="preserve">        Realized selling interest under hire purchase agreement</t>
  </si>
  <si>
    <t xml:space="preserve">        Loan interest income</t>
  </si>
  <si>
    <t xml:space="preserve">        Interest income </t>
  </si>
  <si>
    <t xml:space="preserve">        Other income</t>
  </si>
  <si>
    <t>Fee and services income</t>
  </si>
  <si>
    <t xml:space="preserve">Recovered bad debts </t>
  </si>
  <si>
    <t>Others</t>
  </si>
  <si>
    <t>Total revenues</t>
  </si>
  <si>
    <t>Expenses</t>
  </si>
  <si>
    <t xml:space="preserve">        Selling expenses</t>
  </si>
  <si>
    <t xml:space="preserve">        Administrative expenses</t>
  </si>
  <si>
    <t xml:space="preserve">        Reversal of expected credit loss (loss) </t>
  </si>
  <si>
    <t>Total expenses</t>
  </si>
  <si>
    <t>Finance costs</t>
  </si>
  <si>
    <t>Share of gain (loss) on investment in joint venture by equity method</t>
  </si>
  <si>
    <t>Tax expenses</t>
  </si>
  <si>
    <t>Other comprehensive income</t>
  </si>
  <si>
    <t>Actuarial gain (loss) on  defined employee benefit plan</t>
  </si>
  <si>
    <t>Less : Taxable effects</t>
  </si>
  <si>
    <t>Earnings per share</t>
  </si>
  <si>
    <t>Basis earnings per share</t>
  </si>
  <si>
    <t xml:space="preserve">Items that will not be reclassified subsequently to profit or loss </t>
  </si>
  <si>
    <t>STATEMENTS OF CHANGES IN SHAREHOLDERS' EQUITY</t>
  </si>
  <si>
    <t>Issued and</t>
  </si>
  <si>
    <t>paid-up</t>
  </si>
  <si>
    <t>share capital</t>
  </si>
  <si>
    <t>Premium on</t>
  </si>
  <si>
    <t xml:space="preserve">Reserve for Equity- </t>
  </si>
  <si>
    <t>Settled Share-Based</t>
  </si>
  <si>
    <t>Payment</t>
  </si>
  <si>
    <t>Total</t>
  </si>
  <si>
    <t>shareholders' equity</t>
  </si>
  <si>
    <t>Retained earnings (Deficit)</t>
  </si>
  <si>
    <t>Appropriated</t>
  </si>
  <si>
    <t>Appropriated for legal reserve</t>
  </si>
  <si>
    <t>Dividend paid</t>
  </si>
  <si>
    <t>STATEMENTS OF CASH FLOWS</t>
  </si>
  <si>
    <t>Cash flows from operating activities</t>
  </si>
  <si>
    <t xml:space="preserve">     Profit  for the period</t>
  </si>
  <si>
    <t xml:space="preserve">     Adjustments to net profit to cash receipt (disbursement)</t>
  </si>
  <si>
    <t>Depreciation and amortized expenses</t>
  </si>
  <si>
    <t>Amortized expenses</t>
  </si>
  <si>
    <t xml:space="preserve">Reversal of expected credit loss (loss) </t>
  </si>
  <si>
    <t>Share of (gain) loss on investment in joint venture by equity method</t>
  </si>
  <si>
    <t xml:space="preserve">(Gain) Loss on sales of property, plant and equipment </t>
  </si>
  <si>
    <t>(Gain) Loss on impairment of properties foreclosed</t>
  </si>
  <si>
    <t>(Gain) Loss on written off of right-of-use assets</t>
  </si>
  <si>
    <t>Amortization loans issuing costs</t>
  </si>
  <si>
    <t>Expenses of loans issuing costs</t>
  </si>
  <si>
    <t xml:space="preserve">Employee benefit provisions </t>
  </si>
  <si>
    <t xml:space="preserve">Finance costs </t>
  </si>
  <si>
    <t>Profit (Loss) from operation before changes in current investment</t>
  </si>
  <si>
    <t>(Increase) Decrease in hire purchase receivables</t>
  </si>
  <si>
    <t>(Increase) Decrease in loan receivables</t>
  </si>
  <si>
    <t>(Increase) Decrease in other current receivables</t>
  </si>
  <si>
    <t>(Increase) Decrease in properties foreclosed</t>
  </si>
  <si>
    <t>(Increase) Decrease in other non-current receivables</t>
  </si>
  <si>
    <t xml:space="preserve">Pledged deposit at financial institution </t>
  </si>
  <si>
    <t>Other non-current assets</t>
  </si>
  <si>
    <t>Increase (Decrease) in trade and other current payables</t>
  </si>
  <si>
    <t>Increase (Decrease) in employee benefits</t>
  </si>
  <si>
    <t xml:space="preserve">Cash generated (paid) from operation </t>
  </si>
  <si>
    <t>Interest paid</t>
  </si>
  <si>
    <t>Corporate income tax paid</t>
  </si>
  <si>
    <t>Net cash provided by (used in) operating activities</t>
  </si>
  <si>
    <t>STATEMENTS OF CASH FLOWS (Cont'd)</t>
  </si>
  <si>
    <t xml:space="preserve">Cash flows from investing activities </t>
  </si>
  <si>
    <t>Proceeds from  loans to joint venture</t>
  </si>
  <si>
    <t>Payments for acquire of intangible assets</t>
  </si>
  <si>
    <t xml:space="preserve">Proceeds from sales of property, plant and equipment </t>
  </si>
  <si>
    <t>Payment for acquire of property, plant and equipment</t>
  </si>
  <si>
    <t>Net cash provided by (used in) investing activities</t>
  </si>
  <si>
    <t>Cash flows from financing activities  - increase (decrease)</t>
  </si>
  <si>
    <t xml:space="preserve">Increase (Decrease) in bank overdrafts </t>
  </si>
  <si>
    <t>Proceeds from short-term loans from financial institutions</t>
  </si>
  <si>
    <t>Payment for short-term loans from financial institutions</t>
  </si>
  <si>
    <t xml:space="preserve">Proceeds from short-term loans from related persons </t>
  </si>
  <si>
    <t>Payment for short-term loans from related persons</t>
  </si>
  <si>
    <t>Proceeds from long-term loans from financial institutions</t>
  </si>
  <si>
    <t>Payment for long-term loans from financial institutions</t>
  </si>
  <si>
    <t>Payments for lease liabilities</t>
  </si>
  <si>
    <t>Net cash provided by (used in) financial activities</t>
  </si>
  <si>
    <t>Net increase (decrease) in cash and cash equivalents</t>
  </si>
  <si>
    <t>Cash and cash equivalents, as at January 1</t>
  </si>
  <si>
    <t>Dividend received from subsidiaries</t>
  </si>
  <si>
    <t>Dividend received from  joint venture</t>
  </si>
  <si>
    <t>7</t>
  </si>
  <si>
    <t>2024</t>
  </si>
  <si>
    <t>Profit  for the period</t>
  </si>
  <si>
    <t>Other comprehensive income for the period</t>
  </si>
  <si>
    <t>Total comprehensive income for the period</t>
  </si>
  <si>
    <t>Balance as at January 1, 2024</t>
  </si>
  <si>
    <t>9</t>
  </si>
  <si>
    <t>23</t>
  </si>
  <si>
    <t xml:space="preserve">Ordinary shares </t>
  </si>
  <si>
    <t xml:space="preserve">1,108,860,561 common shares of Baht 1.00 each </t>
  </si>
  <si>
    <t>Proceeds from share capital payment</t>
  </si>
  <si>
    <t>Operating profit before finance costs and tax expenses</t>
  </si>
  <si>
    <t>Profit before tax expenses</t>
  </si>
  <si>
    <t>Balance as at December 31, 2024</t>
  </si>
  <si>
    <t>December 31, 2024</t>
  </si>
  <si>
    <t>AS AT MARCH 31, 2025</t>
  </si>
  <si>
    <t>(UNAUDITED/</t>
  </si>
  <si>
    <t>REVIEWED ONLY)</t>
  </si>
  <si>
    <t>March 31, 2025</t>
  </si>
  <si>
    <t xml:space="preserve"> (AUDITED)</t>
  </si>
  <si>
    <t>(UNAUDITED/REVIEWED ONLY)</t>
  </si>
  <si>
    <t>FOR THE THREE-MONTH PERIODS ENDED MARCH 31, 2025</t>
  </si>
  <si>
    <t>2025</t>
  </si>
  <si>
    <t>Balance as at March 31, 2024</t>
  </si>
  <si>
    <t>Balance as at January 1, 2025</t>
  </si>
  <si>
    <t>Balance as at March 31, 2025</t>
  </si>
  <si>
    <t>Cash and cash equivalents, as at March 31</t>
  </si>
  <si>
    <t>8</t>
  </si>
  <si>
    <t>32.3</t>
  </si>
  <si>
    <t>21</t>
  </si>
  <si>
    <t>20.1</t>
  </si>
  <si>
    <t xml:space="preserve">1,664,460,561 common shares of Baht 1.00 each </t>
  </si>
  <si>
    <t>32.1</t>
  </si>
  <si>
    <t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</si>
</sst>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7" formatCode="&quot;฿&quot;#,##0.00;\-&quot;฿&quot;#,##0.00"/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_(* #,##0_);_(* \(#,##0\);_(* &quot;-&quot;_);_(@_)"/>
    <numFmt numFmtId="166" formatCode="_(* #,##0.00_);_(* \(#,##0.00\);_(* &quot;-&quot;??_);_(@_)"/>
    <numFmt numFmtId="167" formatCode="#,##0.0_);\(#,##0.0\)"/>
    <numFmt numFmtId="168" formatCode="_-* #,##0_-;\-* #,##0_-;_-* &quot;-&quot;??_-;_-@_-"/>
    <numFmt numFmtId="169" formatCode="#,##0.00\ ;\(#,##0.00\)"/>
    <numFmt numFmtId="170" formatCode="#,##0.0000\ ;\(#,##0.0000\)"/>
    <numFmt numFmtId="171" formatCode="d\ mmm\ yy;@"/>
    <numFmt numFmtId="172" formatCode="_-* #,##0.00_-;\-* #,##0.00_-;_-* \-??_-;_-@_-"/>
    <numFmt numFmtId="173" formatCode="#,##0_);[Blue]\(#,##0\)"/>
    <numFmt numFmtId="174" formatCode="#,##0.00&quot; F&quot;;\-#,##0.00&quot; F&quot;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.00;\(###0.00\)"/>
    <numFmt numFmtId="180" formatCode="#,##0.00_ ;[Red]\(#,##0.00\)\ "/>
    <numFmt numFmtId="181" formatCode="#,##0.00_);[Blue]\(#,##0.00\)"/>
    <numFmt numFmtId="182" formatCode="#,##0.00000000_);\(#,##0.00000000\)"/>
    <numFmt numFmtId="183" formatCode="#,##0.00000_);\(#,##0.00000\)"/>
    <numFmt numFmtId="184" formatCode="#,##0.0;\-#,##0.0"/>
    <numFmt numFmtId="185" formatCode="#,##0.00_);[Black]\(#,##0.00\)"/>
  </numFmts>
  <fonts count="91">
    <font>
      <sz val="16"/>
      <name val="AngsanaUPC"/>
      <charset val="222"/>
    </font>
    <font>
      <sz val="16"/>
      <name val="AngsanaUPC"/>
      <family val="1"/>
    </font>
    <font>
      <sz val="12"/>
      <name val="Helv"/>
      <charset val="222"/>
    </font>
    <font>
      <sz val="16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b/>
      <i/>
      <sz val="16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UPC"/>
      <family val="1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9">
    <xf numFmtId="0" fontId="0" fillId="0" borderId="0"/>
    <xf numFmtId="0" fontId="4" fillId="2" borderId="0" applyNumberFormat="0" applyBorder="0" applyAlignment="0" applyProtection="0"/>
    <xf numFmtId="0" fontId="22" fillId="2" borderId="0" applyNumberFormat="0" applyBorder="0" applyAlignment="0" applyProtection="0"/>
    <xf numFmtId="0" fontId="23" fillId="2" borderId="0" applyNumberFormat="0" applyBorder="0" applyAlignment="0" applyProtection="0"/>
    <xf numFmtId="0" fontId="4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4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4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4" fillId="7" borderId="0" applyNumberFormat="0" applyBorder="0" applyAlignment="0" applyProtection="0"/>
    <xf numFmtId="0" fontId="22" fillId="7" borderId="0" applyNumberFormat="0" applyBorder="0" applyAlignment="0" applyProtection="0"/>
    <xf numFmtId="0" fontId="23" fillId="7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9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5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5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5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1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6" fillId="20" borderId="1" applyNumberFormat="0" applyAlignment="0" applyProtection="0"/>
    <xf numFmtId="0" fontId="28" fillId="20" borderId="1" applyNumberFormat="0" applyAlignment="0" applyProtection="0"/>
    <xf numFmtId="0" fontId="29" fillId="20" borderId="1" applyNumberFormat="0" applyAlignment="0" applyProtection="0"/>
    <xf numFmtId="0" fontId="10" fillId="21" borderId="2" applyNumberFormat="0" applyAlignment="0" applyProtection="0"/>
    <xf numFmtId="0" fontId="30" fillId="21" borderId="2" applyNumberFormat="0" applyAlignment="0" applyProtection="0"/>
    <xf numFmtId="0" fontId="31" fillId="21" borderId="2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2" fontId="32" fillId="0" borderId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32" fillId="0" borderId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3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172" fontId="32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8" fillId="0" borderId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32" fillId="0" borderId="0"/>
    <xf numFmtId="175" fontId="32" fillId="0" borderId="0"/>
    <xf numFmtId="175" fontId="32" fillId="0" borderId="0"/>
    <xf numFmtId="175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0" fontId="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22" borderId="0" applyNumberFormat="0" applyBorder="0" applyAlignment="0" applyProtection="0"/>
    <xf numFmtId="0" fontId="79" fillId="0" borderId="0">
      <alignment horizontal="center"/>
    </xf>
    <xf numFmtId="0" fontId="18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4" applyNumberFormat="0" applyFill="0" applyAlignment="0" applyProtection="0"/>
    <xf numFmtId="0" fontId="46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5" applyNumberFormat="0" applyFill="0" applyAlignment="0" applyProtection="0"/>
    <xf numFmtId="0" fontId="48" fillId="0" borderId="5" applyNumberFormat="0" applyFill="0" applyAlignment="0" applyProtection="0"/>
    <xf numFmtId="0" fontId="49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9" fillId="0" borderId="0">
      <alignment horizontal="center" textRotation="90"/>
    </xf>
    <xf numFmtId="0" fontId="50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0" fontId="43" fillId="23" borderId="0" applyNumberFormat="0" applyBorder="0" applyAlignment="0" applyProtection="0"/>
    <xf numFmtId="0" fontId="51" fillId="7" borderId="1" applyNumberFormat="0" applyAlignment="0" applyProtection="0"/>
    <xf numFmtId="0" fontId="52" fillId="7" borderId="1" applyNumberFormat="0" applyAlignment="0" applyProtection="0"/>
    <xf numFmtId="0" fontId="53" fillId="7" borderId="1" applyNumberFormat="0" applyAlignment="0" applyProtection="0"/>
    <xf numFmtId="0" fontId="11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6" applyNumberFormat="0" applyFill="0" applyAlignment="0" applyProtection="0"/>
    <xf numFmtId="0" fontId="14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37" fontId="58" fillId="0" borderId="0"/>
    <xf numFmtId="178" fontId="59" fillId="0" borderId="0"/>
    <xf numFmtId="0" fontId="23" fillId="0" borderId="0"/>
    <xf numFmtId="0" fontId="32" fillId="0" borderId="0"/>
    <xf numFmtId="0" fontId="21" fillId="0" borderId="0"/>
    <xf numFmtId="0" fontId="21" fillId="0" borderId="0"/>
    <xf numFmtId="0" fontId="80" fillId="0" borderId="0"/>
    <xf numFmtId="0" fontId="34" fillId="0" borderId="0"/>
    <xf numFmtId="0" fontId="34" fillId="0" borderId="0"/>
    <xf numFmtId="0" fontId="22" fillId="0" borderId="0"/>
    <xf numFmtId="0" fontId="35" fillId="0" borderId="0"/>
    <xf numFmtId="0" fontId="33" fillId="0" borderId="0"/>
    <xf numFmtId="0" fontId="81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60" fillId="0" borderId="0"/>
    <xf numFmtId="0" fontId="34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0" borderId="0"/>
    <xf numFmtId="0" fontId="22" fillId="0" borderId="0"/>
    <xf numFmtId="0" fontId="33" fillId="0" borderId="0"/>
    <xf numFmtId="0" fontId="22" fillId="0" borderId="0"/>
    <xf numFmtId="0" fontId="82" fillId="0" borderId="0"/>
    <xf numFmtId="0" fontId="83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32" fillId="0" borderId="0"/>
    <xf numFmtId="0" fontId="3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2" fillId="0" borderId="0"/>
    <xf numFmtId="0" fontId="21" fillId="0" borderId="0"/>
    <xf numFmtId="0" fontId="63" fillId="0" borderId="0"/>
    <xf numFmtId="0" fontId="3" fillId="0" borderId="0"/>
    <xf numFmtId="0" fontId="33" fillId="0" borderId="0"/>
    <xf numFmtId="0" fontId="2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22" fillId="0" borderId="0"/>
    <xf numFmtId="0" fontId="34" fillId="0" borderId="0"/>
    <xf numFmtId="0" fontId="82" fillId="0" borderId="0"/>
    <xf numFmtId="0" fontId="33" fillId="25" borderId="7" applyNumberFormat="0" applyFont="0" applyAlignment="0" applyProtection="0"/>
    <xf numFmtId="0" fontId="33" fillId="25" borderId="7" applyNumberFormat="0" applyFont="0" applyAlignment="0" applyProtection="0"/>
    <xf numFmtId="0" fontId="17" fillId="20" borderId="8" applyNumberFormat="0" applyAlignment="0" applyProtection="0"/>
    <xf numFmtId="0" fontId="64" fillId="20" borderId="8" applyNumberFormat="0" applyAlignment="0" applyProtection="0"/>
    <xf numFmtId="0" fontId="65" fillId="20" borderId="8" applyNumberFormat="0" applyAlignment="0" applyProtection="0"/>
    <xf numFmtId="9" fontId="1" fillId="0" borderId="0" applyFont="0" applyFill="0" applyBorder="0" applyAlignment="0" applyProtection="0"/>
    <xf numFmtId="10" fontId="32" fillId="0" borderId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2" fillId="0" borderId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4" fillId="0" borderId="9" applyNumberFormat="0" applyFill="0" applyAlignment="0" applyProtection="0"/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0" fontId="84" fillId="0" borderId="0"/>
    <xf numFmtId="0" fontId="84" fillId="0" borderId="0"/>
    <xf numFmtId="0" fontId="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>
      <alignment vertical="top"/>
    </xf>
    <xf numFmtId="43" fontId="61" fillId="0" borderId="0" applyFont="0" applyFill="0" applyBorder="0" applyAlignment="0" applyProtection="0">
      <alignment vertical="top"/>
    </xf>
    <xf numFmtId="172" fontId="32" fillId="0" borderId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ill="0" applyBorder="0" applyAlignment="0" applyProtection="0"/>
    <xf numFmtId="43" fontId="34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12"/>
    <xf numFmtId="0" fontId="34" fillId="0" borderId="13"/>
    <xf numFmtId="0" fontId="34" fillId="0" borderId="13"/>
    <xf numFmtId="0" fontId="34" fillId="0" borderId="13"/>
    <xf numFmtId="0" fontId="34" fillId="0" borderId="13"/>
    <xf numFmtId="0" fontId="35" fillId="0" borderId="0"/>
    <xf numFmtId="0" fontId="34" fillId="0" borderId="0"/>
    <xf numFmtId="0" fontId="34" fillId="0" borderId="0"/>
    <xf numFmtId="0" fontId="63" fillId="0" borderId="0"/>
    <xf numFmtId="0" fontId="61" fillId="0" borderId="0">
      <alignment vertical="top"/>
    </xf>
    <xf numFmtId="0" fontId="61" fillId="0" borderId="0">
      <alignment vertical="top"/>
    </xf>
    <xf numFmtId="0" fontId="34" fillId="0" borderId="0"/>
    <xf numFmtId="0" fontId="33" fillId="0" borderId="0"/>
    <xf numFmtId="0" fontId="32" fillId="0" borderId="0"/>
    <xf numFmtId="0" fontId="80" fillId="0" borderId="0"/>
    <xf numFmtId="0" fontId="32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34" fillId="0" borderId="0"/>
    <xf numFmtId="0" fontId="33" fillId="0" borderId="0"/>
    <xf numFmtId="0" fontId="63" fillId="0" borderId="0"/>
    <xf numFmtId="0" fontId="33" fillId="0" borderId="0"/>
    <xf numFmtId="0" fontId="32" fillId="0" borderId="0"/>
    <xf numFmtId="0" fontId="60" fillId="0" borderId="0"/>
    <xf numFmtId="0" fontId="33" fillId="0" borderId="0"/>
    <xf numFmtId="0" fontId="32" fillId="0" borderId="0"/>
    <xf numFmtId="0" fontId="35" fillId="0" borderId="0"/>
    <xf numFmtId="0" fontId="61" fillId="0" borderId="0" applyNumberFormat="0" applyFill="0" applyBorder="0" applyAlignment="0" applyProtection="0"/>
    <xf numFmtId="0" fontId="33" fillId="0" borderId="0"/>
    <xf numFmtId="0" fontId="81" fillId="0" borderId="0"/>
    <xf numFmtId="0" fontId="85" fillId="0" borderId="0"/>
    <xf numFmtId="39" fontId="2" fillId="0" borderId="0"/>
    <xf numFmtId="39" fontId="2" fillId="0" borderId="0"/>
    <xf numFmtId="43" fontId="1" fillId="0" borderId="0" applyFont="0" applyFill="0" applyBorder="0" applyAlignment="0" applyProtection="0"/>
  </cellStyleXfs>
  <cellXfs count="117">
    <xf numFmtId="0" fontId="0" fillId="0" borderId="0" xfId="0"/>
    <xf numFmtId="10" fontId="86" fillId="0" borderId="0" xfId="305" applyNumberFormat="1" applyFont="1" applyFill="1" applyAlignment="1">
      <alignment horizontal="center"/>
    </xf>
    <xf numFmtId="10" fontId="86" fillId="0" borderId="0" xfId="305" applyNumberFormat="1" applyFont="1" applyFill="1"/>
    <xf numFmtId="169" fontId="86" fillId="0" borderId="0" xfId="82" applyNumberFormat="1" applyFont="1" applyFill="1"/>
    <xf numFmtId="169" fontId="86" fillId="0" borderId="14" xfId="82" applyNumberFormat="1" applyFont="1" applyFill="1" applyBorder="1"/>
    <xf numFmtId="169" fontId="86" fillId="0" borderId="16" xfId="82" applyNumberFormat="1" applyFont="1" applyFill="1" applyBorder="1"/>
    <xf numFmtId="39" fontId="86" fillId="0" borderId="0" xfId="82" applyNumberFormat="1" applyFont="1" applyFill="1" applyAlignment="1">
      <alignment horizontal="center"/>
    </xf>
    <xf numFmtId="43" fontId="86" fillId="0" borderId="17" xfId="82" applyFont="1" applyFill="1" applyBorder="1"/>
    <xf numFmtId="43" fontId="86" fillId="0" borderId="0" xfId="141" applyFont="1" applyFill="1"/>
    <xf numFmtId="168" fontId="86" fillId="0" borderId="0" xfId="82" applyNumberFormat="1" applyFont="1" applyFill="1"/>
    <xf numFmtId="10" fontId="86" fillId="0" borderId="0" xfId="320" applyNumberFormat="1" applyFont="1" applyFill="1"/>
    <xf numFmtId="185" fontId="86" fillId="0" borderId="16" xfId="82" applyNumberFormat="1" applyFont="1" applyFill="1" applyBorder="1"/>
    <xf numFmtId="185" fontId="86" fillId="0" borderId="0" xfId="320" applyNumberFormat="1" applyFont="1" applyFill="1"/>
    <xf numFmtId="185" fontId="86" fillId="0" borderId="0" xfId="82" applyNumberFormat="1" applyFont="1" applyFill="1" applyBorder="1"/>
    <xf numFmtId="39" fontId="86" fillId="0" borderId="0" xfId="145" applyNumberFormat="1" applyFont="1" applyFill="1"/>
    <xf numFmtId="10" fontId="87" fillId="0" borderId="0" xfId="305" quotePrefix="1" applyNumberFormat="1" applyFont="1" applyFill="1" applyAlignment="1">
      <alignment horizontal="center"/>
    </xf>
    <xf numFmtId="10" fontId="87" fillId="0" borderId="0" xfId="305" applyNumberFormat="1" applyFont="1" applyFill="1"/>
    <xf numFmtId="185" fontId="87" fillId="0" borderId="0" xfId="320" applyNumberFormat="1" applyFont="1" applyFill="1"/>
    <xf numFmtId="185" fontId="86" fillId="0" borderId="14" xfId="82" applyNumberFormat="1" applyFont="1" applyFill="1" applyBorder="1"/>
    <xf numFmtId="185" fontId="86" fillId="0" borderId="15" xfId="82" applyNumberFormat="1" applyFont="1" applyFill="1" applyBorder="1"/>
    <xf numFmtId="39" fontId="86" fillId="0" borderId="0" xfId="436" applyFont="1" applyAlignment="1">
      <alignment horizontal="center"/>
    </xf>
    <xf numFmtId="39" fontId="87" fillId="0" borderId="0" xfId="290" applyNumberFormat="1" applyFont="1"/>
    <xf numFmtId="39" fontId="86" fillId="0" borderId="0" xfId="290" applyNumberFormat="1" applyFont="1"/>
    <xf numFmtId="39" fontId="86" fillId="0" borderId="0" xfId="437" applyFont="1" applyAlignment="1">
      <alignment horizontal="right"/>
    </xf>
    <xf numFmtId="185" fontId="74" fillId="0" borderId="0" xfId="437" applyNumberFormat="1" applyFont="1" applyAlignment="1">
      <alignment horizontal="right"/>
    </xf>
    <xf numFmtId="39" fontId="86" fillId="0" borderId="14" xfId="436" applyFont="1" applyBorder="1" applyAlignment="1">
      <alignment horizontal="center"/>
    </xf>
    <xf numFmtId="185" fontId="74" fillId="0" borderId="14" xfId="436" applyNumberFormat="1" applyFont="1" applyBorder="1" applyAlignment="1">
      <alignment horizontal="center"/>
    </xf>
    <xf numFmtId="39" fontId="74" fillId="0" borderId="14" xfId="437" applyFont="1" applyBorder="1" applyAlignment="1">
      <alignment horizontal="right"/>
    </xf>
    <xf numFmtId="39" fontId="86" fillId="0" borderId="0" xfId="436" applyFont="1"/>
    <xf numFmtId="181" fontId="74" fillId="0" borderId="14" xfId="245" quotePrefix="1" applyNumberFormat="1" applyFont="1" applyBorder="1" applyAlignment="1">
      <alignment horizontal="center"/>
    </xf>
    <xf numFmtId="39" fontId="86" fillId="0" borderId="0" xfId="0" applyNumberFormat="1" applyFont="1" applyAlignment="1">
      <alignment horizontal="center"/>
    </xf>
    <xf numFmtId="39" fontId="86" fillId="0" borderId="0" xfId="0" applyNumberFormat="1" applyFont="1"/>
    <xf numFmtId="39" fontId="86" fillId="0" borderId="0" xfId="436" applyFont="1" applyAlignment="1">
      <alignment horizontal="left"/>
    </xf>
    <xf numFmtId="39" fontId="87" fillId="0" borderId="0" xfId="436" applyFont="1"/>
    <xf numFmtId="39" fontId="74" fillId="0" borderId="0" xfId="436" applyFont="1"/>
    <xf numFmtId="39" fontId="74" fillId="0" borderId="0" xfId="436" applyFont="1" applyAlignment="1">
      <alignment horizontal="left"/>
    </xf>
    <xf numFmtId="39" fontId="74" fillId="0" borderId="0" xfId="290" applyNumberFormat="1" applyFont="1"/>
    <xf numFmtId="0" fontId="86" fillId="0" borderId="0" xfId="0" applyFont="1"/>
    <xf numFmtId="39" fontId="87" fillId="0" borderId="0" xfId="436" applyFont="1" applyAlignment="1">
      <alignment horizontal="left"/>
    </xf>
    <xf numFmtId="39" fontId="74" fillId="0" borderId="0" xfId="437" applyFont="1" applyAlignment="1">
      <alignment horizontal="left"/>
    </xf>
    <xf numFmtId="39" fontId="74" fillId="0" borderId="0" xfId="437" applyFont="1" applyAlignment="1">
      <alignment horizontal="center"/>
    </xf>
    <xf numFmtId="39" fontId="76" fillId="0" borderId="0" xfId="232" applyNumberFormat="1" applyFont="1"/>
    <xf numFmtId="39" fontId="74" fillId="0" borderId="0" xfId="232" applyNumberFormat="1" applyFont="1"/>
    <xf numFmtId="39" fontId="74" fillId="0" borderId="0" xfId="437" applyFont="1"/>
    <xf numFmtId="39" fontId="74" fillId="0" borderId="0" xfId="0" applyNumberFormat="1" applyFont="1" applyAlignment="1">
      <alignment horizontal="center"/>
    </xf>
    <xf numFmtId="185" fontId="74" fillId="0" borderId="0" xfId="437" applyNumberFormat="1" applyFont="1" applyAlignment="1">
      <alignment horizontal="center"/>
    </xf>
    <xf numFmtId="185" fontId="74" fillId="0" borderId="16" xfId="437" applyNumberFormat="1" applyFont="1" applyBorder="1" applyAlignment="1">
      <alignment horizontal="center"/>
    </xf>
    <xf numFmtId="39" fontId="74" fillId="0" borderId="0" xfId="437" applyFont="1" applyAlignment="1">
      <alignment horizontal="right"/>
    </xf>
    <xf numFmtId="39" fontId="88" fillId="0" borderId="0" xfId="0" applyNumberFormat="1" applyFont="1" applyAlignment="1">
      <alignment horizontal="center"/>
    </xf>
    <xf numFmtId="39" fontId="74" fillId="0" borderId="16" xfId="437" applyFont="1" applyBorder="1" applyAlignment="1">
      <alignment horizontal="center"/>
    </xf>
    <xf numFmtId="39" fontId="74" fillId="0" borderId="16" xfId="437" applyFont="1" applyBorder="1"/>
    <xf numFmtId="185" fontId="74" fillId="0" borderId="0" xfId="232" applyNumberFormat="1" applyFont="1"/>
    <xf numFmtId="39" fontId="74" fillId="0" borderId="0" xfId="232" quotePrefix="1" applyNumberFormat="1" applyFont="1" applyAlignment="1">
      <alignment horizontal="center"/>
    </xf>
    <xf numFmtId="0" fontId="74" fillId="0" borderId="0" xfId="0" applyFont="1"/>
    <xf numFmtId="185" fontId="74" fillId="0" borderId="18" xfId="437" applyNumberFormat="1" applyFont="1" applyBorder="1" applyAlignment="1">
      <alignment horizontal="center"/>
    </xf>
    <xf numFmtId="39" fontId="74" fillId="0" borderId="18" xfId="437" applyFont="1" applyBorder="1"/>
    <xf numFmtId="39" fontId="74" fillId="0" borderId="18" xfId="437" applyFont="1" applyBorder="1" applyAlignment="1">
      <alignment horizontal="center"/>
    </xf>
    <xf numFmtId="39" fontId="74" fillId="0" borderId="16" xfId="437" applyFont="1" applyBorder="1" applyAlignment="1">
      <alignment horizontal="right"/>
    </xf>
    <xf numFmtId="40" fontId="86" fillId="0" borderId="0" xfId="436" applyNumberFormat="1" applyFont="1" applyAlignment="1">
      <alignment horizontal="center"/>
    </xf>
    <xf numFmtId="39" fontId="87" fillId="0" borderId="0" xfId="0" applyNumberFormat="1" applyFont="1" applyAlignment="1">
      <alignment horizontal="center"/>
    </xf>
    <xf numFmtId="39" fontId="87" fillId="0" borderId="0" xfId="0" quotePrefix="1" applyNumberFormat="1" applyFont="1" applyAlignment="1">
      <alignment horizontal="center"/>
    </xf>
    <xf numFmtId="39" fontId="87" fillId="0" borderId="0" xfId="0" applyNumberFormat="1" applyFont="1"/>
    <xf numFmtId="185" fontId="86" fillId="0" borderId="0" xfId="436" applyNumberFormat="1" applyFont="1"/>
    <xf numFmtId="185" fontId="86" fillId="0" borderId="0" xfId="0" applyNumberFormat="1" applyFont="1"/>
    <xf numFmtId="185" fontId="86" fillId="0" borderId="14" xfId="436" applyNumberFormat="1" applyFont="1" applyBorder="1"/>
    <xf numFmtId="185" fontId="87" fillId="0" borderId="0" xfId="0" applyNumberFormat="1" applyFont="1"/>
    <xf numFmtId="185" fontId="87" fillId="0" borderId="0" xfId="436" applyNumberFormat="1" applyFont="1"/>
    <xf numFmtId="185" fontId="86" fillId="0" borderId="16" xfId="436" applyNumberFormat="1" applyFont="1" applyBorder="1"/>
    <xf numFmtId="39" fontId="86" fillId="0" borderId="0" xfId="436" quotePrefix="1" applyFont="1" applyAlignment="1">
      <alignment horizontal="center"/>
    </xf>
    <xf numFmtId="185" fontId="86" fillId="0" borderId="15" xfId="436" applyNumberFormat="1" applyFont="1" applyBorder="1"/>
    <xf numFmtId="169" fontId="86" fillId="0" borderId="0" xfId="0" applyNumberFormat="1" applyFont="1"/>
    <xf numFmtId="169" fontId="86" fillId="0" borderId="0" xfId="436" applyNumberFormat="1" applyFont="1"/>
    <xf numFmtId="167" fontId="86" fillId="0" borderId="0" xfId="0" quotePrefix="1" applyNumberFormat="1" applyFont="1" applyAlignment="1">
      <alignment horizontal="center"/>
    </xf>
    <xf numFmtId="170" fontId="86" fillId="0" borderId="0" xfId="436" applyNumberFormat="1" applyFont="1"/>
    <xf numFmtId="37" fontId="86" fillId="0" borderId="0" xfId="436" applyNumberFormat="1" applyFont="1"/>
    <xf numFmtId="39" fontId="87" fillId="0" borderId="0" xfId="436" applyFont="1" applyAlignment="1">
      <alignment horizontal="center"/>
    </xf>
    <xf numFmtId="39" fontId="77" fillId="0" borderId="0" xfId="437" applyFont="1" applyAlignment="1">
      <alignment horizontal="right"/>
    </xf>
    <xf numFmtId="39" fontId="77" fillId="0" borderId="14" xfId="437" applyFont="1" applyBorder="1" applyAlignment="1">
      <alignment horizontal="right"/>
    </xf>
    <xf numFmtId="182" fontId="86" fillId="0" borderId="0" xfId="0" applyNumberFormat="1" applyFont="1" applyAlignment="1">
      <alignment horizontal="center"/>
    </xf>
    <xf numFmtId="39" fontId="86" fillId="0" borderId="0" xfId="436" applyFont="1" applyAlignment="1">
      <alignment horizontal="right"/>
    </xf>
    <xf numFmtId="169" fontId="86" fillId="0" borderId="14" xfId="436" applyNumberFormat="1" applyFont="1" applyBorder="1"/>
    <xf numFmtId="39" fontId="87" fillId="0" borderId="0" xfId="436" applyFont="1" applyAlignment="1">
      <alignment horizontal="right"/>
    </xf>
    <xf numFmtId="169" fontId="87" fillId="0" borderId="0" xfId="0" applyNumberFormat="1" applyFont="1"/>
    <xf numFmtId="169" fontId="87" fillId="0" borderId="0" xfId="436" applyNumberFormat="1" applyFont="1"/>
    <xf numFmtId="183" fontId="86" fillId="0" borderId="0" xfId="0" applyNumberFormat="1" applyFont="1" applyAlignment="1">
      <alignment horizontal="center"/>
    </xf>
    <xf numFmtId="184" fontId="86" fillId="0" borderId="0" xfId="436" quotePrefix="1" applyNumberFormat="1" applyFont="1" applyAlignment="1">
      <alignment horizontal="center"/>
    </xf>
    <xf numFmtId="169" fontId="86" fillId="0" borderId="15" xfId="436" applyNumberFormat="1" applyFont="1" applyBorder="1"/>
    <xf numFmtId="0" fontId="86" fillId="0" borderId="0" xfId="0" applyFont="1" applyAlignment="1">
      <alignment horizontal="center"/>
    </xf>
    <xf numFmtId="185" fontId="86" fillId="0" borderId="14" xfId="436" applyNumberFormat="1" applyFont="1" applyBorder="1" applyAlignment="1">
      <alignment horizontal="center"/>
    </xf>
    <xf numFmtId="169" fontId="86" fillId="0" borderId="17" xfId="436" applyNumberFormat="1" applyFont="1" applyBorder="1"/>
    <xf numFmtId="39" fontId="86" fillId="0" borderId="0" xfId="0" quotePrefix="1" applyNumberFormat="1" applyFont="1" applyAlignment="1">
      <alignment horizontal="center"/>
    </xf>
    <xf numFmtId="169" fontId="89" fillId="0" borderId="0" xfId="436" applyNumberFormat="1" applyFont="1"/>
    <xf numFmtId="169" fontId="89" fillId="0" borderId="0" xfId="0" applyNumberFormat="1" applyFont="1"/>
    <xf numFmtId="39" fontId="88" fillId="0" borderId="0" xfId="0" applyNumberFormat="1" applyFont="1"/>
    <xf numFmtId="169" fontId="88" fillId="0" borderId="0" xfId="436" applyNumberFormat="1" applyFont="1"/>
    <xf numFmtId="169" fontId="88" fillId="0" borderId="0" xfId="0" applyNumberFormat="1" applyFont="1"/>
    <xf numFmtId="185" fontId="74" fillId="0" borderId="16" xfId="232" applyNumberFormat="1" applyFont="1" applyBorder="1"/>
    <xf numFmtId="185" fontId="74" fillId="0" borderId="15" xfId="143" applyNumberFormat="1" applyFont="1" applyFill="1" applyBorder="1" applyAlignment="1">
      <alignment horizontal="right"/>
    </xf>
    <xf numFmtId="185" fontId="74" fillId="0" borderId="0" xfId="143" applyNumberFormat="1" applyFont="1" applyFill="1"/>
    <xf numFmtId="185" fontId="74" fillId="0" borderId="15" xfId="232" applyNumberFormat="1" applyFont="1" applyBorder="1"/>
    <xf numFmtId="185" fontId="74" fillId="0" borderId="15" xfId="437" applyNumberFormat="1" applyFont="1" applyBorder="1" applyAlignment="1">
      <alignment horizontal="right"/>
    </xf>
    <xf numFmtId="185" fontId="74" fillId="0" borderId="0" xfId="143" applyNumberFormat="1" applyFont="1" applyFill="1" applyAlignment="1">
      <alignment horizontal="right"/>
    </xf>
    <xf numFmtId="185" fontId="86" fillId="0" borderId="0" xfId="145" applyNumberFormat="1" applyFont="1" applyFill="1"/>
    <xf numFmtId="185" fontId="86" fillId="0" borderId="0" xfId="290" applyNumberFormat="1" applyFont="1"/>
    <xf numFmtId="181" fontId="74" fillId="0" borderId="0" xfId="245" quotePrefix="1" applyNumberFormat="1" applyFont="1" applyAlignment="1">
      <alignment horizontal="center"/>
    </xf>
    <xf numFmtId="39" fontId="86" fillId="0" borderId="16" xfId="436" applyFont="1" applyBorder="1"/>
    <xf numFmtId="166" fontId="86" fillId="0" borderId="0" xfId="436" applyNumberFormat="1" applyFont="1"/>
    <xf numFmtId="39" fontId="74" fillId="0" borderId="0" xfId="436" applyFont="1" applyAlignment="1">
      <alignment horizontal="center"/>
    </xf>
    <xf numFmtId="39" fontId="86" fillId="0" borderId="0" xfId="436" quotePrefix="1" applyFont="1" applyAlignment="1">
      <alignment horizontal="center"/>
    </xf>
    <xf numFmtId="39" fontId="86" fillId="0" borderId="0" xfId="436" applyFont="1" applyAlignment="1">
      <alignment horizontal="center"/>
    </xf>
    <xf numFmtId="185" fontId="74" fillId="0" borderId="16" xfId="437" applyNumberFormat="1" applyFont="1" applyBorder="1" applyAlignment="1">
      <alignment horizontal="center"/>
    </xf>
    <xf numFmtId="39" fontId="74" fillId="0" borderId="0" xfId="437" applyFont="1" applyAlignment="1">
      <alignment horizontal="center"/>
    </xf>
    <xf numFmtId="185" fontId="74" fillId="0" borderId="16" xfId="436" applyNumberFormat="1" applyFont="1" applyBorder="1" applyAlignment="1">
      <alignment horizontal="center"/>
    </xf>
    <xf numFmtId="185" fontId="74" fillId="0" borderId="0" xfId="437" applyNumberFormat="1" applyFont="1" applyAlignment="1">
      <alignment horizontal="center"/>
    </xf>
    <xf numFmtId="185" fontId="74" fillId="0" borderId="0" xfId="436" applyNumberFormat="1" applyFont="1" applyAlignment="1">
      <alignment horizontal="center"/>
    </xf>
    <xf numFmtId="185" fontId="74" fillId="0" borderId="14" xfId="437" applyNumberFormat="1" applyFont="1" applyBorder="1" applyAlignment="1">
      <alignment horizontal="center"/>
    </xf>
    <xf numFmtId="39" fontId="90" fillId="0" borderId="0" xfId="436" applyFont="1" applyAlignment="1">
      <alignment horizontal="center"/>
    </xf>
  </cellXfs>
  <cellStyles count="439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" xfId="82" builtinId="3"/>
    <cellStyle name="Comma 10" xfId="83" xr:uid="{00000000-0005-0000-0000-000052000000}"/>
    <cellStyle name="Comma 10 2" xfId="84" xr:uid="{00000000-0005-0000-0000-000053000000}"/>
    <cellStyle name="Comma 11" xfId="85" xr:uid="{00000000-0005-0000-0000-000054000000}"/>
    <cellStyle name="Comma 12" xfId="86" xr:uid="{00000000-0005-0000-0000-000055000000}"/>
    <cellStyle name="Comma 12 2" xfId="87" xr:uid="{00000000-0005-0000-0000-000056000000}"/>
    <cellStyle name="Comma 12_Lead -  NU 31-3-54" xfId="88" xr:uid="{00000000-0005-0000-0000-000057000000}"/>
    <cellStyle name="Comma 13" xfId="89" xr:uid="{00000000-0005-0000-0000-000058000000}"/>
    <cellStyle name="Comma 14" xfId="90" xr:uid="{00000000-0005-0000-0000-000059000000}"/>
    <cellStyle name="Comma 15" xfId="91" xr:uid="{00000000-0005-0000-0000-00005A000000}"/>
    <cellStyle name="Comma 16" xfId="92" xr:uid="{00000000-0005-0000-0000-00005B000000}"/>
    <cellStyle name="Comma 17" xfId="93" xr:uid="{00000000-0005-0000-0000-00005C000000}"/>
    <cellStyle name="Comma 18" xfId="94" xr:uid="{00000000-0005-0000-0000-00005D000000}"/>
    <cellStyle name="Comma 19" xfId="95" xr:uid="{00000000-0005-0000-0000-00005E000000}"/>
    <cellStyle name="Comma 2" xfId="96" xr:uid="{00000000-0005-0000-0000-00005F000000}"/>
    <cellStyle name="Comma 2 2" xfId="97" xr:uid="{00000000-0005-0000-0000-000060000000}"/>
    <cellStyle name="Comma 2 2 2" xfId="98" xr:uid="{00000000-0005-0000-0000-000061000000}"/>
    <cellStyle name="Comma 2 2 2 2" xfId="99" xr:uid="{00000000-0005-0000-0000-000062000000}"/>
    <cellStyle name="Comma 2 2 2 2 2" xfId="100" xr:uid="{00000000-0005-0000-0000-000063000000}"/>
    <cellStyle name="Comma 2 2 2 3" xfId="101" xr:uid="{00000000-0005-0000-0000-000064000000}"/>
    <cellStyle name="Comma 2 2 3" xfId="102" xr:uid="{00000000-0005-0000-0000-000065000000}"/>
    <cellStyle name="Comma 2 2 3 2" xfId="103" xr:uid="{00000000-0005-0000-0000-000066000000}"/>
    <cellStyle name="Comma 2 2_ทะเบียนที่ดิน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_ประหน้าecl-19-4-54(แพน)" xfId="111" xr:uid="{00000000-0005-0000-0000-00006E000000}"/>
    <cellStyle name="Comma 20" xfId="112" xr:uid="{00000000-0005-0000-0000-00006F000000}"/>
    <cellStyle name="Comma 21" xfId="113" xr:uid="{00000000-0005-0000-0000-000070000000}"/>
    <cellStyle name="Comma 22" xfId="114" xr:uid="{00000000-0005-0000-0000-000071000000}"/>
    <cellStyle name="Comma 23" xfId="115" xr:uid="{00000000-0005-0000-0000-000072000000}"/>
    <cellStyle name="Comma 24" xfId="116" xr:uid="{00000000-0005-0000-0000-000073000000}"/>
    <cellStyle name="Comma 25" xfId="117" xr:uid="{00000000-0005-0000-0000-000074000000}"/>
    <cellStyle name="Comma 26" xfId="118" xr:uid="{00000000-0005-0000-0000-000075000000}"/>
    <cellStyle name="Comma 27" xfId="119" xr:uid="{00000000-0005-0000-0000-000076000000}"/>
    <cellStyle name="Comma 28" xfId="120" xr:uid="{00000000-0005-0000-0000-000077000000}"/>
    <cellStyle name="Comma 29" xfId="121" xr:uid="{00000000-0005-0000-0000-000078000000}"/>
    <cellStyle name="Comma 3" xfId="122" xr:uid="{00000000-0005-0000-0000-000079000000}"/>
    <cellStyle name="Comma 3 2" xfId="123" xr:uid="{00000000-0005-0000-0000-00007A000000}"/>
    <cellStyle name="Comma 3 2 2" xfId="124" xr:uid="{00000000-0005-0000-0000-00007B000000}"/>
    <cellStyle name="Comma 3 2 2 2" xfId="125" xr:uid="{00000000-0005-0000-0000-00007C000000}"/>
    <cellStyle name="Comma 3 2 3" xfId="126" xr:uid="{00000000-0005-0000-0000-00007D000000}"/>
    <cellStyle name="Comma 3_ประหน้าecl-19-4-54(แพน)" xfId="127" xr:uid="{00000000-0005-0000-0000-00007E000000}"/>
    <cellStyle name="Comma 30" xfId="128" xr:uid="{00000000-0005-0000-0000-00007F000000}"/>
    <cellStyle name="Comma 30 2" xfId="129" xr:uid="{00000000-0005-0000-0000-000080000000}"/>
    <cellStyle name="Comma 30 2 2" xfId="130" xr:uid="{00000000-0005-0000-0000-000081000000}"/>
    <cellStyle name="Comma 30 3" xfId="131" xr:uid="{00000000-0005-0000-0000-000082000000}"/>
    <cellStyle name="Comma 31" xfId="132" xr:uid="{00000000-0005-0000-0000-000083000000}"/>
    <cellStyle name="Comma 32" xfId="133" xr:uid="{00000000-0005-0000-0000-000084000000}"/>
    <cellStyle name="Comma 32 2" xfId="134" xr:uid="{00000000-0005-0000-0000-000085000000}"/>
    <cellStyle name="Comma 33" xfId="135" xr:uid="{00000000-0005-0000-0000-000086000000}"/>
    <cellStyle name="Comma 33 2" xfId="136" xr:uid="{00000000-0005-0000-0000-000087000000}"/>
    <cellStyle name="Comma 34" xfId="137" xr:uid="{00000000-0005-0000-0000-000088000000}"/>
    <cellStyle name="Comma 34 2" xfId="138" xr:uid="{00000000-0005-0000-0000-000089000000}"/>
    <cellStyle name="Comma 35" xfId="139" xr:uid="{00000000-0005-0000-0000-00008A000000}"/>
    <cellStyle name="Comma 35 2" xfId="140" xr:uid="{00000000-0005-0000-0000-00008B000000}"/>
    <cellStyle name="Comma 36" xfId="141" xr:uid="{00000000-0005-0000-0000-00008C000000}"/>
    <cellStyle name="Comma 36 2" xfId="142" xr:uid="{00000000-0005-0000-0000-00008D000000}"/>
    <cellStyle name="Comma 37" xfId="143" xr:uid="{00000000-0005-0000-0000-00008E000000}"/>
    <cellStyle name="Comma 37 2" xfId="144" xr:uid="{00000000-0005-0000-0000-00008F000000}"/>
    <cellStyle name="Comma 37 3" xfId="438" xr:uid="{788ABB5A-3E2D-44DE-A574-A914A5A9B7D7}"/>
    <cellStyle name="Comma 38" xfId="145" xr:uid="{00000000-0005-0000-0000-000090000000}"/>
    <cellStyle name="Comma 38 2" xfId="146" xr:uid="{00000000-0005-0000-0000-000091000000}"/>
    <cellStyle name="Comma 39" xfId="147" xr:uid="{00000000-0005-0000-0000-000092000000}"/>
    <cellStyle name="Comma 4" xfId="148" xr:uid="{00000000-0005-0000-0000-000093000000}"/>
    <cellStyle name="Comma 4 2" xfId="149" xr:uid="{00000000-0005-0000-0000-000094000000}"/>
    <cellStyle name="Comma 4 2 2" xfId="150" xr:uid="{00000000-0005-0000-0000-000095000000}"/>
    <cellStyle name="Comma 4 3" xfId="151" xr:uid="{00000000-0005-0000-0000-000096000000}"/>
    <cellStyle name="Comma 4 3 2" xfId="152" xr:uid="{00000000-0005-0000-0000-000097000000}"/>
    <cellStyle name="Comma 40" xfId="153" xr:uid="{00000000-0005-0000-0000-000098000000}"/>
    <cellStyle name="Comma 41" xfId="154" xr:uid="{00000000-0005-0000-0000-000099000000}"/>
    <cellStyle name="Comma 42" xfId="155" xr:uid="{00000000-0005-0000-0000-00009A000000}"/>
    <cellStyle name="Comma 43" xfId="156" xr:uid="{00000000-0005-0000-0000-00009B000000}"/>
    <cellStyle name="Comma 5" xfId="157" xr:uid="{00000000-0005-0000-0000-00009C000000}"/>
    <cellStyle name="Comma 5 2" xfId="158" xr:uid="{00000000-0005-0000-0000-00009D000000}"/>
    <cellStyle name="Comma 5 2 2" xfId="159" xr:uid="{00000000-0005-0000-0000-00009E000000}"/>
    <cellStyle name="Comma 53" xfId="160" xr:uid="{00000000-0005-0000-0000-00009F000000}"/>
    <cellStyle name="Comma 6" xfId="161" xr:uid="{00000000-0005-0000-0000-0000A0000000}"/>
    <cellStyle name="Comma 6 2" xfId="162" xr:uid="{00000000-0005-0000-0000-0000A1000000}"/>
    <cellStyle name="Comma 6 2 2" xfId="163" xr:uid="{00000000-0005-0000-0000-0000A2000000}"/>
    <cellStyle name="Comma 6 3" xfId="164" xr:uid="{00000000-0005-0000-0000-0000A3000000}"/>
    <cellStyle name="Comma 7" xfId="165" xr:uid="{00000000-0005-0000-0000-0000A4000000}"/>
    <cellStyle name="Comma 7 2" xfId="166" xr:uid="{00000000-0005-0000-0000-0000A5000000}"/>
    <cellStyle name="Comma 7 2 2" xfId="167" xr:uid="{00000000-0005-0000-0000-0000A6000000}"/>
    <cellStyle name="Comma 7 2 2 2" xfId="168" xr:uid="{00000000-0005-0000-0000-0000A7000000}"/>
    <cellStyle name="Comma 7 2 3" xfId="169" xr:uid="{00000000-0005-0000-0000-0000A8000000}"/>
    <cellStyle name="Comma 7 2_PRE-BUILTQ1-54" xfId="170" xr:uid="{00000000-0005-0000-0000-0000A9000000}"/>
    <cellStyle name="Comma 7 3" xfId="171" xr:uid="{00000000-0005-0000-0000-0000AA000000}"/>
    <cellStyle name="Comma 7 3 2" xfId="172" xr:uid="{00000000-0005-0000-0000-0000AB000000}"/>
    <cellStyle name="Comma 7 4" xfId="173" xr:uid="{00000000-0005-0000-0000-0000AC000000}"/>
    <cellStyle name="Comma 7_PRE-BUILTQ1-54" xfId="174" xr:uid="{00000000-0005-0000-0000-0000AD000000}"/>
    <cellStyle name="Comma 8" xfId="175" xr:uid="{00000000-0005-0000-0000-0000AE000000}"/>
    <cellStyle name="Comma 8 2" xfId="176" xr:uid="{00000000-0005-0000-0000-0000AF000000}"/>
    <cellStyle name="Comma 8 2 2" xfId="177" xr:uid="{00000000-0005-0000-0000-0000B0000000}"/>
    <cellStyle name="Comma 8 3" xfId="178" xr:uid="{00000000-0005-0000-0000-0000B1000000}"/>
    <cellStyle name="Comma 9" xfId="179" xr:uid="{00000000-0005-0000-0000-0000B2000000}"/>
    <cellStyle name="Comma 9 2" xfId="180" xr:uid="{00000000-0005-0000-0000-0000B3000000}"/>
    <cellStyle name="Comma 9 2 2" xfId="181" xr:uid="{00000000-0005-0000-0000-0000B4000000}"/>
    <cellStyle name="comma zerodec" xfId="182" xr:uid="{00000000-0005-0000-0000-0000B5000000}"/>
    <cellStyle name="comma zerodec 2" xfId="183" xr:uid="{00000000-0005-0000-0000-0000B6000000}"/>
    <cellStyle name="comma zerodec 3" xfId="184" xr:uid="{00000000-0005-0000-0000-0000B7000000}"/>
    <cellStyle name="comma zerodec 4" xfId="185" xr:uid="{00000000-0005-0000-0000-0000B8000000}"/>
    <cellStyle name="Currency1" xfId="186" xr:uid="{00000000-0005-0000-0000-0000B9000000}"/>
    <cellStyle name="Currency1 2" xfId="187" xr:uid="{00000000-0005-0000-0000-0000BA000000}"/>
    <cellStyle name="Currency1 3" xfId="188" xr:uid="{00000000-0005-0000-0000-0000BB000000}"/>
    <cellStyle name="Currency1 4" xfId="189" xr:uid="{00000000-0005-0000-0000-0000BC000000}"/>
    <cellStyle name="Dollar (zero dec)" xfId="190" xr:uid="{00000000-0005-0000-0000-0000BD000000}"/>
    <cellStyle name="Dollar (zero dec) 2" xfId="191" xr:uid="{00000000-0005-0000-0000-0000BE000000}"/>
    <cellStyle name="Dollar (zero dec) 3" xfId="192" xr:uid="{00000000-0005-0000-0000-0000BF000000}"/>
    <cellStyle name="Dollar (zero dec) 4" xfId="193" xr:uid="{00000000-0005-0000-0000-0000C0000000}"/>
    <cellStyle name="Explanatory Text" xfId="194" xr:uid="{00000000-0005-0000-0000-0000C1000000}"/>
    <cellStyle name="Explanatory Text 2" xfId="195" xr:uid="{00000000-0005-0000-0000-0000C2000000}"/>
    <cellStyle name="Explanatory Text 3" xfId="196" xr:uid="{00000000-0005-0000-0000-0000C3000000}"/>
    <cellStyle name="Good" xfId="197" xr:uid="{00000000-0005-0000-0000-0000C4000000}"/>
    <cellStyle name="Good 2" xfId="198" xr:uid="{00000000-0005-0000-0000-0000C5000000}"/>
    <cellStyle name="Good 3" xfId="199" xr:uid="{00000000-0005-0000-0000-0000C6000000}"/>
    <cellStyle name="Grey" xfId="200" xr:uid="{00000000-0005-0000-0000-0000C7000000}"/>
    <cellStyle name="Heading" xfId="201" xr:uid="{00000000-0005-0000-0000-0000C8000000}"/>
    <cellStyle name="Heading 1" xfId="202" xr:uid="{00000000-0005-0000-0000-0000C9000000}"/>
    <cellStyle name="Heading 1 2" xfId="203" xr:uid="{00000000-0005-0000-0000-0000CA000000}"/>
    <cellStyle name="Heading 1 3" xfId="204" xr:uid="{00000000-0005-0000-0000-0000CB000000}"/>
    <cellStyle name="Heading 2" xfId="205" xr:uid="{00000000-0005-0000-0000-0000CC000000}"/>
    <cellStyle name="Heading 2 2" xfId="206" xr:uid="{00000000-0005-0000-0000-0000CD000000}"/>
    <cellStyle name="Heading 2 3" xfId="207" xr:uid="{00000000-0005-0000-0000-0000CE000000}"/>
    <cellStyle name="Heading 3" xfId="208" xr:uid="{00000000-0005-0000-0000-0000CF000000}"/>
    <cellStyle name="Heading 3 2" xfId="209" xr:uid="{00000000-0005-0000-0000-0000D0000000}"/>
    <cellStyle name="Heading 3 3" xfId="210" xr:uid="{00000000-0005-0000-0000-0000D1000000}"/>
    <cellStyle name="Heading 4" xfId="211" xr:uid="{00000000-0005-0000-0000-0000D2000000}"/>
    <cellStyle name="Heading 4 2" xfId="212" xr:uid="{00000000-0005-0000-0000-0000D3000000}"/>
    <cellStyle name="Heading 4 3" xfId="213" xr:uid="{00000000-0005-0000-0000-0000D4000000}"/>
    <cellStyle name="Heading1" xfId="214" xr:uid="{00000000-0005-0000-0000-0000D5000000}"/>
    <cellStyle name="Hyperlink 2" xfId="215" xr:uid="{00000000-0005-0000-0000-0000D6000000}"/>
    <cellStyle name="Input" xfId="216" xr:uid="{00000000-0005-0000-0000-0000D7000000}"/>
    <cellStyle name="Input [yellow]" xfId="217" xr:uid="{00000000-0005-0000-0000-0000D8000000}"/>
    <cellStyle name="Input 2" xfId="218" xr:uid="{00000000-0005-0000-0000-0000D9000000}"/>
    <cellStyle name="Input 3" xfId="219" xr:uid="{00000000-0005-0000-0000-0000DA000000}"/>
    <cellStyle name="Input_cost_rev_land_2552_(A9)_Q4" xfId="220" xr:uid="{00000000-0005-0000-0000-0000DB000000}"/>
    <cellStyle name="Linked Cell" xfId="221" xr:uid="{00000000-0005-0000-0000-0000DC000000}"/>
    <cellStyle name="Linked Cell 2" xfId="222" xr:uid="{00000000-0005-0000-0000-0000DD000000}"/>
    <cellStyle name="Linked Cell 3" xfId="223" xr:uid="{00000000-0005-0000-0000-0000DE000000}"/>
    <cellStyle name="Neutral" xfId="224" xr:uid="{00000000-0005-0000-0000-0000DF000000}"/>
    <cellStyle name="Neutral 2" xfId="225" xr:uid="{00000000-0005-0000-0000-0000E0000000}"/>
    <cellStyle name="Neutral 3" xfId="226" xr:uid="{00000000-0005-0000-0000-0000E1000000}"/>
    <cellStyle name="no dec" xfId="227" xr:uid="{00000000-0005-0000-0000-0000E2000000}"/>
    <cellStyle name="Normal" xfId="0" builtinId="0"/>
    <cellStyle name="Normal - Style1" xfId="228" xr:uid="{00000000-0005-0000-0000-0000E4000000}"/>
    <cellStyle name="Normal 10" xfId="229" xr:uid="{00000000-0005-0000-0000-0000E5000000}"/>
    <cellStyle name="Normal 10 2" xfId="230" xr:uid="{00000000-0005-0000-0000-0000E6000000}"/>
    <cellStyle name="Normal 11" xfId="231" xr:uid="{00000000-0005-0000-0000-0000E7000000}"/>
    <cellStyle name="Normal 11 2" xfId="232" xr:uid="{00000000-0005-0000-0000-0000E8000000}"/>
    <cellStyle name="Normal 12" xfId="233" xr:uid="{00000000-0005-0000-0000-0000E9000000}"/>
    <cellStyle name="Normal 13" xfId="234" xr:uid="{00000000-0005-0000-0000-0000EA000000}"/>
    <cellStyle name="Normal 14" xfId="235" xr:uid="{00000000-0005-0000-0000-0000EB000000}"/>
    <cellStyle name="Normal 14 2" xfId="236" xr:uid="{00000000-0005-0000-0000-0000EC000000}"/>
    <cellStyle name="Normal 15" xfId="237" xr:uid="{00000000-0005-0000-0000-0000ED000000}"/>
    <cellStyle name="Normal 15 2" xfId="238" xr:uid="{00000000-0005-0000-0000-0000EE000000}"/>
    <cellStyle name="Normal 16" xfId="239" xr:uid="{00000000-0005-0000-0000-0000EF000000}"/>
    <cellStyle name="Normal 17" xfId="240" xr:uid="{00000000-0005-0000-0000-0000F0000000}"/>
    <cellStyle name="Normal 18" xfId="241" xr:uid="{00000000-0005-0000-0000-0000F1000000}"/>
    <cellStyle name="Normal 18 2" xfId="242" xr:uid="{00000000-0005-0000-0000-0000F2000000}"/>
    <cellStyle name="Normal 18_Lead - N Praram 9 31-3-54" xfId="243" xr:uid="{00000000-0005-0000-0000-0000F3000000}"/>
    <cellStyle name="Normal 19" xfId="244" xr:uid="{00000000-0005-0000-0000-0000F4000000}"/>
    <cellStyle name="Normal 2" xfId="245" xr:uid="{00000000-0005-0000-0000-0000F5000000}"/>
    <cellStyle name="Normal 2 2" xfId="246" xr:uid="{00000000-0005-0000-0000-0000F6000000}"/>
    <cellStyle name="Normal 2_AJE_Preb" xfId="247" xr:uid="{00000000-0005-0000-0000-0000F7000000}"/>
    <cellStyle name="Normal 20" xfId="248" xr:uid="{00000000-0005-0000-0000-0000F8000000}"/>
    <cellStyle name="Normal 21" xfId="249" xr:uid="{00000000-0005-0000-0000-0000F9000000}"/>
    <cellStyle name="Normal 22" xfId="250" xr:uid="{00000000-0005-0000-0000-0000FA000000}"/>
    <cellStyle name="Normal 23" xfId="251" xr:uid="{00000000-0005-0000-0000-0000FB000000}"/>
    <cellStyle name="Normal 24" xfId="252" xr:uid="{00000000-0005-0000-0000-0000FC000000}"/>
    <cellStyle name="Normal 25" xfId="253" xr:uid="{00000000-0005-0000-0000-0000FD000000}"/>
    <cellStyle name="Normal 26" xfId="254" xr:uid="{00000000-0005-0000-0000-0000FE000000}"/>
    <cellStyle name="Normal 27" xfId="255" xr:uid="{00000000-0005-0000-0000-0000FF000000}"/>
    <cellStyle name="Normal 28" xfId="256" xr:uid="{00000000-0005-0000-0000-000000010000}"/>
    <cellStyle name="Normal 29" xfId="257" xr:uid="{00000000-0005-0000-0000-000001010000}"/>
    <cellStyle name="Normal 3" xfId="258" xr:uid="{00000000-0005-0000-0000-000002010000}"/>
    <cellStyle name="Normal 3 2" xfId="259" xr:uid="{00000000-0005-0000-0000-000003010000}"/>
    <cellStyle name="Normal 3 2 2" xfId="260" xr:uid="{00000000-0005-0000-0000-000004010000}"/>
    <cellStyle name="Normal 3 2_Lead -  NU 31-3-54" xfId="261" xr:uid="{00000000-0005-0000-0000-000005010000}"/>
    <cellStyle name="Normal 3 3" xfId="262" xr:uid="{00000000-0005-0000-0000-000006010000}"/>
    <cellStyle name="Normal 3 4" xfId="263" xr:uid="{00000000-0005-0000-0000-000007010000}"/>
    <cellStyle name="Normal 3_Lead -  NU 31-3-54" xfId="264" xr:uid="{00000000-0005-0000-0000-000008010000}"/>
    <cellStyle name="Normal 30" xfId="265" xr:uid="{00000000-0005-0000-0000-000009010000}"/>
    <cellStyle name="Normal 31" xfId="266" xr:uid="{00000000-0005-0000-0000-00000A010000}"/>
    <cellStyle name="Normal 32" xfId="267" xr:uid="{00000000-0005-0000-0000-00000B010000}"/>
    <cellStyle name="Normal 33" xfId="268" xr:uid="{00000000-0005-0000-0000-00000C010000}"/>
    <cellStyle name="Normal 34" xfId="269" xr:uid="{00000000-0005-0000-0000-00000D010000}"/>
    <cellStyle name="Normal 35" xfId="270" xr:uid="{00000000-0005-0000-0000-00000E010000}"/>
    <cellStyle name="Normal 36" xfId="271" xr:uid="{00000000-0005-0000-0000-00000F010000}"/>
    <cellStyle name="Normal 37" xfId="272" xr:uid="{00000000-0005-0000-0000-000010010000}"/>
    <cellStyle name="Normal 38" xfId="273" xr:uid="{00000000-0005-0000-0000-000011010000}"/>
    <cellStyle name="Normal 39" xfId="274" xr:uid="{00000000-0005-0000-0000-000012010000}"/>
    <cellStyle name="Normal 4" xfId="275" xr:uid="{00000000-0005-0000-0000-000013010000}"/>
    <cellStyle name="Normal 4 2" xfId="276" xr:uid="{00000000-0005-0000-0000-000014010000}"/>
    <cellStyle name="Normal 4_Lead BAS Q2.53" xfId="277" xr:uid="{00000000-0005-0000-0000-000015010000}"/>
    <cellStyle name="Normal 40" xfId="278" xr:uid="{00000000-0005-0000-0000-000016010000}"/>
    <cellStyle name="Normal 41" xfId="279" xr:uid="{00000000-0005-0000-0000-000017010000}"/>
    <cellStyle name="Normal 42" xfId="280" xr:uid="{00000000-0005-0000-0000-000018010000}"/>
    <cellStyle name="Normal 43" xfId="281" xr:uid="{00000000-0005-0000-0000-000019010000}"/>
    <cellStyle name="Normal 44" xfId="282" xr:uid="{00000000-0005-0000-0000-00001A010000}"/>
    <cellStyle name="Normal 45" xfId="283" xr:uid="{00000000-0005-0000-0000-00001B010000}"/>
    <cellStyle name="Normal 46" xfId="284" xr:uid="{00000000-0005-0000-0000-00001C010000}"/>
    <cellStyle name="Normal 47" xfId="285" xr:uid="{00000000-0005-0000-0000-00001D010000}"/>
    <cellStyle name="Normal 48" xfId="286" xr:uid="{00000000-0005-0000-0000-00001E010000}"/>
    <cellStyle name="Normal 49" xfId="287" xr:uid="{00000000-0005-0000-0000-00001F010000}"/>
    <cellStyle name="Normal 5" xfId="288" xr:uid="{00000000-0005-0000-0000-000020010000}"/>
    <cellStyle name="Normal 50" xfId="289" xr:uid="{00000000-0005-0000-0000-000021010000}"/>
    <cellStyle name="Normal 51" xfId="290" xr:uid="{00000000-0005-0000-0000-000022010000}"/>
    <cellStyle name="Normal 6" xfId="291" xr:uid="{00000000-0005-0000-0000-000023010000}"/>
    <cellStyle name="Normal 6 2" xfId="292" xr:uid="{00000000-0005-0000-0000-000024010000}"/>
    <cellStyle name="Normal 6 2 2" xfId="293" xr:uid="{00000000-0005-0000-0000-000025010000}"/>
    <cellStyle name="Normal 6_PRE-BUILTQ1-54" xfId="294" xr:uid="{00000000-0005-0000-0000-000026010000}"/>
    <cellStyle name="Normal 7" xfId="295" xr:uid="{00000000-0005-0000-0000-000027010000}"/>
    <cellStyle name="Normal 7 2" xfId="296" xr:uid="{00000000-0005-0000-0000-000028010000}"/>
    <cellStyle name="Normal 7_PRE-BUILTQ1-54" xfId="297" xr:uid="{00000000-0005-0000-0000-000029010000}"/>
    <cellStyle name="Normal 8" xfId="298" xr:uid="{00000000-0005-0000-0000-00002A010000}"/>
    <cellStyle name="Normal 9" xfId="299" xr:uid="{00000000-0005-0000-0000-00002B010000}"/>
    <cellStyle name="Note" xfId="300" xr:uid="{00000000-0005-0000-0000-00002C010000}"/>
    <cellStyle name="Note 2" xfId="301" xr:uid="{00000000-0005-0000-0000-00002D010000}"/>
    <cellStyle name="Output" xfId="302" xr:uid="{00000000-0005-0000-0000-00002E010000}"/>
    <cellStyle name="Output 2" xfId="303" xr:uid="{00000000-0005-0000-0000-00002F010000}"/>
    <cellStyle name="Output 3" xfId="304" xr:uid="{00000000-0005-0000-0000-000030010000}"/>
    <cellStyle name="Percent" xfId="305" builtinId="5"/>
    <cellStyle name="Percent [2]" xfId="306" xr:uid="{00000000-0005-0000-0000-000032010000}"/>
    <cellStyle name="Percent [2] 2" xfId="307" xr:uid="{00000000-0005-0000-0000-000033010000}"/>
    <cellStyle name="Percent [2] 3" xfId="308" xr:uid="{00000000-0005-0000-0000-000034010000}"/>
    <cellStyle name="Percent [2] 4" xfId="309" xr:uid="{00000000-0005-0000-0000-000035010000}"/>
    <cellStyle name="Percent 10" xfId="310" xr:uid="{00000000-0005-0000-0000-000036010000}"/>
    <cellStyle name="Percent 11" xfId="311" xr:uid="{00000000-0005-0000-0000-000037010000}"/>
    <cellStyle name="Percent 2" xfId="312" xr:uid="{00000000-0005-0000-0000-000038010000}"/>
    <cellStyle name="Percent 2 2" xfId="313" xr:uid="{00000000-0005-0000-0000-000039010000}"/>
    <cellStyle name="Percent 2_ประหน้าecl-19-4-54(แพน)" xfId="314" xr:uid="{00000000-0005-0000-0000-00003A010000}"/>
    <cellStyle name="Percent 3" xfId="315" xr:uid="{00000000-0005-0000-0000-00003B010000}"/>
    <cellStyle name="Percent 3 2" xfId="316" xr:uid="{00000000-0005-0000-0000-00003C010000}"/>
    <cellStyle name="Percent 4" xfId="317" xr:uid="{00000000-0005-0000-0000-00003D010000}"/>
    <cellStyle name="Percent 5" xfId="318" xr:uid="{00000000-0005-0000-0000-00003E010000}"/>
    <cellStyle name="Percent 6" xfId="319" xr:uid="{00000000-0005-0000-0000-00003F010000}"/>
    <cellStyle name="Percent 7" xfId="320" xr:uid="{00000000-0005-0000-0000-000040010000}"/>
    <cellStyle name="Percent 8" xfId="321" xr:uid="{00000000-0005-0000-0000-000041010000}"/>
    <cellStyle name="Percent 9" xfId="322" xr:uid="{00000000-0005-0000-0000-000042010000}"/>
    <cellStyle name="Quantity" xfId="323" xr:uid="{00000000-0005-0000-0000-000043010000}"/>
    <cellStyle name="Quantity 2" xfId="324" xr:uid="{00000000-0005-0000-0000-000044010000}"/>
    <cellStyle name="Quantity 3" xfId="325" xr:uid="{00000000-0005-0000-0000-000045010000}"/>
    <cellStyle name="Quantity 4" xfId="326" xr:uid="{00000000-0005-0000-0000-000046010000}"/>
    <cellStyle name="Result" xfId="327" xr:uid="{00000000-0005-0000-0000-000047010000}"/>
    <cellStyle name="Result2" xfId="328" xr:uid="{00000000-0005-0000-0000-000048010000}"/>
    <cellStyle name="Title" xfId="329" xr:uid="{00000000-0005-0000-0000-000049010000}"/>
    <cellStyle name="Title 2" xfId="330" xr:uid="{00000000-0005-0000-0000-00004A010000}"/>
    <cellStyle name="Title 3" xfId="331" xr:uid="{00000000-0005-0000-0000-00004B010000}"/>
    <cellStyle name="Total" xfId="332" xr:uid="{00000000-0005-0000-0000-00004C010000}"/>
    <cellStyle name="Total 2" xfId="333" xr:uid="{00000000-0005-0000-0000-00004D010000}"/>
    <cellStyle name="Total 3" xfId="334" xr:uid="{00000000-0005-0000-0000-00004E010000}"/>
    <cellStyle name="Warning Text" xfId="335" xr:uid="{00000000-0005-0000-0000-00004F010000}"/>
    <cellStyle name="Warning Text 2" xfId="336" xr:uid="{00000000-0005-0000-0000-000050010000}"/>
    <cellStyle name="Warning Text 3" xfId="337" xr:uid="{00000000-0005-0000-0000-000051010000}"/>
    <cellStyle name="เครื่องหมายจุลภาค 10" xfId="338" xr:uid="{00000000-0005-0000-0000-000052010000}"/>
    <cellStyle name="เครื่องหมายจุลภาค 10 2" xfId="339" xr:uid="{00000000-0005-0000-0000-000053010000}"/>
    <cellStyle name="เครื่องหมายจุลภาค 10 2 2" xfId="340" xr:uid="{00000000-0005-0000-0000-000054010000}"/>
    <cellStyle name="เครื่องหมายจุลภาค 10 3" xfId="341" xr:uid="{00000000-0005-0000-0000-000055010000}"/>
    <cellStyle name="เครื่องหมายจุลภาค 11" xfId="342" xr:uid="{00000000-0005-0000-0000-000056010000}"/>
    <cellStyle name="เครื่องหมายจุลภาค 11 2" xfId="343" xr:uid="{00000000-0005-0000-0000-000057010000}"/>
    <cellStyle name="เครื่องหมายจุลภาค 11 2 2" xfId="344" xr:uid="{00000000-0005-0000-0000-000058010000}"/>
    <cellStyle name="เครื่องหมายจุลภาค 11 3" xfId="345" xr:uid="{00000000-0005-0000-0000-000059010000}"/>
    <cellStyle name="เครื่องหมายจุลภาค 12" xfId="346" xr:uid="{00000000-0005-0000-0000-00005A010000}"/>
    <cellStyle name="เครื่องหมายจุลภาค 12 2" xfId="347" xr:uid="{00000000-0005-0000-0000-00005B010000}"/>
    <cellStyle name="เครื่องหมายจุลภาค 12 2 2" xfId="348" xr:uid="{00000000-0005-0000-0000-00005C010000}"/>
    <cellStyle name="เครื่องหมายจุลภาค 12 3" xfId="349" xr:uid="{00000000-0005-0000-0000-00005D010000}"/>
    <cellStyle name="เครื่องหมายจุลภาค 13" xfId="350" xr:uid="{00000000-0005-0000-0000-00005E010000}"/>
    <cellStyle name="เครื่องหมายจุลภาค 13 2" xfId="351" xr:uid="{00000000-0005-0000-0000-00005F010000}"/>
    <cellStyle name="เครื่องหมายจุลภาค 13 2 2" xfId="352" xr:uid="{00000000-0005-0000-0000-000060010000}"/>
    <cellStyle name="เครื่องหมายจุลภาค 13 3" xfId="353" xr:uid="{00000000-0005-0000-0000-000061010000}"/>
    <cellStyle name="เครื่องหมายจุลภาค 14" xfId="354" xr:uid="{00000000-0005-0000-0000-000062010000}"/>
    <cellStyle name="เครื่องหมายจุลภาค 14 2" xfId="355" xr:uid="{00000000-0005-0000-0000-000063010000}"/>
    <cellStyle name="เครื่องหมายจุลภาค 14 2 2" xfId="356" xr:uid="{00000000-0005-0000-0000-000064010000}"/>
    <cellStyle name="เครื่องหมายจุลภาค 14 3" xfId="357" xr:uid="{00000000-0005-0000-0000-000065010000}"/>
    <cellStyle name="เครื่องหมายจุลภาค 15" xfId="358" xr:uid="{00000000-0005-0000-0000-000066010000}"/>
    <cellStyle name="เครื่องหมายจุลภาค 15 2" xfId="359" xr:uid="{00000000-0005-0000-0000-000067010000}"/>
    <cellStyle name="เครื่องหมายจุลภาค 16" xfId="360" xr:uid="{00000000-0005-0000-0000-000068010000}"/>
    <cellStyle name="เครื่องหมายจุลภาค 16 2" xfId="361" xr:uid="{00000000-0005-0000-0000-000069010000}"/>
    <cellStyle name="เครื่องหมายจุลภาค 17" xfId="362" xr:uid="{00000000-0005-0000-0000-00006A010000}"/>
    <cellStyle name="เครื่องหมายจุลภาค 17 2" xfId="363" xr:uid="{00000000-0005-0000-0000-00006B010000}"/>
    <cellStyle name="เครื่องหมายจุลภาค 18" xfId="364" xr:uid="{00000000-0005-0000-0000-00006C010000}"/>
    <cellStyle name="เครื่องหมายจุลภาค 18 2" xfId="365" xr:uid="{00000000-0005-0000-0000-00006D010000}"/>
    <cellStyle name="เครื่องหมายจุลภาค 2" xfId="366" xr:uid="{00000000-0005-0000-0000-00006E010000}"/>
    <cellStyle name="เครื่องหมายจุลภาค 2 2" xfId="367" xr:uid="{00000000-0005-0000-0000-00006F010000}"/>
    <cellStyle name="เครื่องหมายจุลภาค 2 2 2" xfId="368" xr:uid="{00000000-0005-0000-0000-000070010000}"/>
    <cellStyle name="เครื่องหมายจุลภาค 2 2 2 2" xfId="369" xr:uid="{00000000-0005-0000-0000-000071010000}"/>
    <cellStyle name="เครื่องหมายจุลภาค 2 2 3" xfId="370" xr:uid="{00000000-0005-0000-0000-000072010000}"/>
    <cellStyle name="เครื่องหมายจุลภาค 2 3" xfId="371" xr:uid="{00000000-0005-0000-0000-000073010000}"/>
    <cellStyle name="เครื่องหมายจุลภาค 2 3 2" xfId="372" xr:uid="{00000000-0005-0000-0000-000074010000}"/>
    <cellStyle name="เครื่องหมายจุลภาค 2 4" xfId="373" xr:uid="{00000000-0005-0000-0000-000075010000}"/>
    <cellStyle name="เครื่องหมายจุลภาค 2 4 2" xfId="374" xr:uid="{00000000-0005-0000-0000-000076010000}"/>
    <cellStyle name="เครื่องหมายจุลภาค 2 5" xfId="375" xr:uid="{00000000-0005-0000-0000-000077010000}"/>
    <cellStyle name="เครื่องหมายจุลภาค 2 5 2" xfId="376" xr:uid="{00000000-0005-0000-0000-000078010000}"/>
    <cellStyle name="เครื่องหมายจุลภาค 2_AJE_Preb" xfId="377" xr:uid="{00000000-0005-0000-0000-000079010000}"/>
    <cellStyle name="เครื่องหมายจุลภาค 3" xfId="378" xr:uid="{00000000-0005-0000-0000-00007A010000}"/>
    <cellStyle name="เครื่องหมายจุลภาค 3 2" xfId="379" xr:uid="{00000000-0005-0000-0000-00007B010000}"/>
    <cellStyle name="เครื่องหมายจุลภาค 3 2 2" xfId="380" xr:uid="{00000000-0005-0000-0000-00007C010000}"/>
    <cellStyle name="เครื่องหมายจุลภาค 3 3" xfId="381" xr:uid="{00000000-0005-0000-0000-00007D010000}"/>
    <cellStyle name="เครื่องหมายจุลภาค 4" xfId="382" xr:uid="{00000000-0005-0000-0000-00007E010000}"/>
    <cellStyle name="เครื่องหมายจุลภาค 4 2" xfId="383" xr:uid="{00000000-0005-0000-0000-00007F010000}"/>
    <cellStyle name="เครื่องหมายจุลภาค 4 2 2" xfId="384" xr:uid="{00000000-0005-0000-0000-000080010000}"/>
    <cellStyle name="เครื่องหมายจุลภาค 4 3" xfId="385" xr:uid="{00000000-0005-0000-0000-000081010000}"/>
    <cellStyle name="เครื่องหมายจุลภาค 5" xfId="386" xr:uid="{00000000-0005-0000-0000-000082010000}"/>
    <cellStyle name="เครื่องหมายจุลภาค 5 2" xfId="387" xr:uid="{00000000-0005-0000-0000-000083010000}"/>
    <cellStyle name="เครื่องหมายจุลภาค 6" xfId="388" xr:uid="{00000000-0005-0000-0000-000084010000}"/>
    <cellStyle name="เครื่องหมายจุลภาค 6 2" xfId="389" xr:uid="{00000000-0005-0000-0000-000085010000}"/>
    <cellStyle name="เครื่องหมายจุลภาค 7" xfId="390" xr:uid="{00000000-0005-0000-0000-000086010000}"/>
    <cellStyle name="เครื่องหมายจุลภาค 7 2" xfId="391" xr:uid="{00000000-0005-0000-0000-000087010000}"/>
    <cellStyle name="เครื่องหมายจุลภาค 8" xfId="392" xr:uid="{00000000-0005-0000-0000-000088010000}"/>
    <cellStyle name="เครื่องหมายจุลภาค 8 2" xfId="393" xr:uid="{00000000-0005-0000-0000-000089010000}"/>
    <cellStyle name="เครื่องหมายจุลภาค 9" xfId="394" xr:uid="{00000000-0005-0000-0000-00008A010000}"/>
    <cellStyle name="เครื่องหมายจุลภาค 9 2" xfId="395" xr:uid="{00000000-0005-0000-0000-00008B010000}"/>
    <cellStyle name="ปกติ 10" xfId="408" xr:uid="{00000000-0005-0000-0000-000098010000}"/>
    <cellStyle name="ปกติ 11" xfId="409" xr:uid="{00000000-0005-0000-0000-000099010000}"/>
    <cellStyle name="ปกติ 11 2" xfId="410" xr:uid="{00000000-0005-0000-0000-00009A010000}"/>
    <cellStyle name="ปกติ 12" xfId="411" xr:uid="{00000000-0005-0000-0000-00009B010000}"/>
    <cellStyle name="ปกติ 13" xfId="412" xr:uid="{00000000-0005-0000-0000-00009C010000}"/>
    <cellStyle name="ปกติ 14" xfId="413" xr:uid="{00000000-0005-0000-0000-00009D010000}"/>
    <cellStyle name="ปกติ 2" xfId="414" xr:uid="{00000000-0005-0000-0000-00009E010000}"/>
    <cellStyle name="ปกติ 2 2" xfId="415" xr:uid="{00000000-0005-0000-0000-00009F010000}"/>
    <cellStyle name="ปกติ 2 3" xfId="416" xr:uid="{00000000-0005-0000-0000-0000A0010000}"/>
    <cellStyle name="ปกติ 2 4" xfId="417" xr:uid="{00000000-0005-0000-0000-0000A1010000}"/>
    <cellStyle name="ปกติ 2 5" xfId="418" xr:uid="{00000000-0005-0000-0000-0000A2010000}"/>
    <cellStyle name="ปกติ 2_AJE_Preb" xfId="419" xr:uid="{00000000-0005-0000-0000-0000A3010000}"/>
    <cellStyle name="ปกติ 3" xfId="420" xr:uid="{00000000-0005-0000-0000-0000A4010000}"/>
    <cellStyle name="ปกติ 3 2" xfId="421" xr:uid="{00000000-0005-0000-0000-0000A5010000}"/>
    <cellStyle name="ปกติ 3 2 2" xfId="422" xr:uid="{00000000-0005-0000-0000-0000A6010000}"/>
    <cellStyle name="ปกติ 3 3" xfId="423" xr:uid="{00000000-0005-0000-0000-0000A7010000}"/>
    <cellStyle name="ปกติ 3_Index Prebuilt" xfId="424" xr:uid="{00000000-0005-0000-0000-0000A8010000}"/>
    <cellStyle name="ปกติ 4" xfId="425" xr:uid="{00000000-0005-0000-0000-0000A9010000}"/>
    <cellStyle name="ปกติ 4 2" xfId="426" xr:uid="{00000000-0005-0000-0000-0000AA010000}"/>
    <cellStyle name="ปกติ 4_Book2" xfId="427" xr:uid="{00000000-0005-0000-0000-0000AB010000}"/>
    <cellStyle name="ปกติ 5" xfId="428" xr:uid="{00000000-0005-0000-0000-0000AC010000}"/>
    <cellStyle name="ปกติ 6" xfId="429" xr:uid="{00000000-0005-0000-0000-0000AD010000}"/>
    <cellStyle name="ปกติ 6 2" xfId="430" xr:uid="{00000000-0005-0000-0000-0000AE010000}"/>
    <cellStyle name="ปกติ 6_PRE-BUILTQ1-54" xfId="431" xr:uid="{00000000-0005-0000-0000-0000AF010000}"/>
    <cellStyle name="ปกติ 7" xfId="432" xr:uid="{00000000-0005-0000-0000-0000B0010000}"/>
    <cellStyle name="ปกติ 8" xfId="433" xr:uid="{00000000-0005-0000-0000-0000B1010000}"/>
    <cellStyle name="ปกติ 9" xfId="434" xr:uid="{00000000-0005-0000-0000-0000B2010000}"/>
    <cellStyle name="ปกติ 9 2" xfId="435" xr:uid="{00000000-0005-0000-0000-0000B3010000}"/>
    <cellStyle name="ปกติ_Sheet1" xfId="436" xr:uid="{00000000-0005-0000-0000-0000B4010000}"/>
    <cellStyle name="ปกติ_Sheet1 2" xfId="437" xr:uid="{00000000-0005-0000-0000-0000B5010000}"/>
    <cellStyle name="เปอร์เซ็นต์ 2" xfId="396" xr:uid="{00000000-0005-0000-0000-00008C010000}"/>
    <cellStyle name="เปอร์เซ็นต์ 2 2" xfId="397" xr:uid="{00000000-0005-0000-0000-00008D010000}"/>
    <cellStyle name="เปอร์เซ็นต์ 2 3" xfId="398" xr:uid="{00000000-0005-0000-0000-00008E010000}"/>
    <cellStyle name="เปอร์เซ็นต์ 2 4" xfId="399" xr:uid="{00000000-0005-0000-0000-00008F010000}"/>
    <cellStyle name="เปอร์เซ็นต์ 3" xfId="400" xr:uid="{00000000-0005-0000-0000-000090010000}"/>
    <cellStyle name="เปอร์เซ็นต์ 4" xfId="401" xr:uid="{00000000-0005-0000-0000-000091010000}"/>
    <cellStyle name="เปอร์เซ็นต์ 5" xfId="402" xr:uid="{00000000-0005-0000-0000-000092010000}"/>
    <cellStyle name="เส้นขอบขวา" xfId="403" xr:uid="{00000000-0005-0000-0000-000093010000}"/>
    <cellStyle name="เส้นขอบขวา 2" xfId="404" xr:uid="{00000000-0005-0000-0000-000094010000}"/>
    <cellStyle name="เส้นขอบขวา 3" xfId="405" xr:uid="{00000000-0005-0000-0000-000095010000}"/>
    <cellStyle name="เส้นขอบขวา 4" xfId="406" xr:uid="{00000000-0005-0000-0000-000096010000}"/>
    <cellStyle name="เส้นขอบขวา_ทะเบียนที่ดิน" xfId="407" xr:uid="{00000000-0005-0000-0000-000097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13"/>
  <sheetViews>
    <sheetView view="pageBreakPreview" zoomScale="70" zoomScaleNormal="70" zoomScaleSheetLayoutView="70" workbookViewId="0">
      <selection sqref="A1:O1"/>
    </sheetView>
  </sheetViews>
  <sheetFormatPr defaultColWidth="9.33203125" defaultRowHeight="26.25" customHeight="1"/>
  <cols>
    <col min="1" max="1" width="6.6640625" style="31" customWidth="1"/>
    <col min="2" max="4" width="6.33203125" style="31" customWidth="1"/>
    <col min="5" max="5" width="8.33203125" style="31" customWidth="1"/>
    <col min="6" max="6" width="20.5546875" style="31" customWidth="1"/>
    <col min="7" max="7" width="8" style="31" customWidth="1"/>
    <col min="8" max="8" width="1.33203125" style="31" customWidth="1"/>
    <col min="9" max="9" width="17" style="31" customWidth="1"/>
    <col min="10" max="10" width="0.6640625" style="31" customWidth="1"/>
    <col min="11" max="11" width="17" style="31" customWidth="1"/>
    <col min="12" max="12" width="0.6640625" style="31" customWidth="1"/>
    <col min="13" max="13" width="17" style="31" customWidth="1"/>
    <col min="14" max="14" width="0.6640625" style="31" customWidth="1"/>
    <col min="15" max="15" width="17" style="31" customWidth="1"/>
    <col min="16" max="16" width="4.33203125" style="31" hidden="1" customWidth="1"/>
    <col min="17" max="17" width="18.6640625" style="30" bestFit="1" customWidth="1"/>
    <col min="18" max="19" width="15.33203125" style="31" bestFit="1" customWidth="1"/>
    <col min="20" max="16384" width="9.33203125" style="31"/>
  </cols>
  <sheetData>
    <row r="1" spans="1:18" s="61" customFormat="1" ht="26.25" customHeight="1">
      <c r="A1" s="109" t="s">
        <v>29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Q1" s="59"/>
    </row>
    <row r="2" spans="1:18" s="61" customFormat="1" ht="26.25" customHeight="1">
      <c r="A2" s="109" t="s">
        <v>30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Q2" s="59"/>
    </row>
    <row r="3" spans="1:18" s="61" customFormat="1" ht="26.25" customHeight="1">
      <c r="A3" s="109" t="s">
        <v>194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Q3" s="59"/>
    </row>
    <row r="4" spans="1:18" s="61" customFormat="1" ht="26.25" customHeight="1">
      <c r="A4" s="75"/>
      <c r="B4" s="75"/>
      <c r="C4" s="75"/>
      <c r="D4" s="75"/>
      <c r="E4" s="75"/>
      <c r="F4" s="75"/>
      <c r="G4" s="20"/>
      <c r="H4" s="20"/>
      <c r="I4" s="20"/>
      <c r="J4" s="20"/>
      <c r="K4" s="76"/>
      <c r="L4" s="20"/>
      <c r="M4" s="20"/>
      <c r="N4" s="20"/>
      <c r="O4" s="47" t="s">
        <v>31</v>
      </c>
      <c r="Q4" s="59"/>
    </row>
    <row r="5" spans="1:18" s="61" customFormat="1" ht="26.25" customHeight="1">
      <c r="A5" s="75"/>
      <c r="B5" s="75"/>
      <c r="C5" s="20"/>
      <c r="D5" s="75"/>
      <c r="E5" s="75"/>
      <c r="F5" s="75"/>
      <c r="G5" s="20"/>
      <c r="H5" s="20"/>
      <c r="I5" s="25"/>
      <c r="J5" s="25" t="s">
        <v>32</v>
      </c>
      <c r="K5" s="77"/>
      <c r="L5" s="20"/>
      <c r="M5" s="25"/>
      <c r="N5" s="25" t="s">
        <v>33</v>
      </c>
      <c r="O5" s="77"/>
      <c r="Q5" s="59"/>
    </row>
    <row r="6" spans="1:18" s="61" customFormat="1" ht="26.25" customHeight="1">
      <c r="B6" s="75"/>
      <c r="C6" s="20" t="s">
        <v>34</v>
      </c>
      <c r="D6" s="75"/>
      <c r="E6" s="75"/>
      <c r="G6" s="20" t="s">
        <v>35</v>
      </c>
      <c r="H6" s="20"/>
      <c r="I6" s="29" t="s">
        <v>197</v>
      </c>
      <c r="J6" s="31"/>
      <c r="K6" s="29" t="s">
        <v>193</v>
      </c>
      <c r="L6" s="30"/>
      <c r="M6" s="29" t="s">
        <v>197</v>
      </c>
      <c r="N6" s="31"/>
      <c r="O6" s="29" t="s">
        <v>193</v>
      </c>
      <c r="P6" s="75"/>
      <c r="Q6" s="59"/>
    </row>
    <row r="7" spans="1:18" s="61" customFormat="1" ht="26.25" customHeight="1">
      <c r="B7" s="75"/>
      <c r="C7" s="20"/>
      <c r="D7" s="75"/>
      <c r="E7" s="75"/>
      <c r="G7" s="20"/>
      <c r="H7" s="20"/>
      <c r="I7" s="104" t="s">
        <v>195</v>
      </c>
      <c r="J7" s="31"/>
      <c r="K7" s="104" t="s">
        <v>198</v>
      </c>
      <c r="L7" s="30"/>
      <c r="M7" s="104" t="s">
        <v>195</v>
      </c>
      <c r="N7" s="31"/>
      <c r="O7" s="104" t="s">
        <v>198</v>
      </c>
      <c r="P7" s="75"/>
      <c r="Q7" s="59"/>
    </row>
    <row r="8" spans="1:18" s="61" customFormat="1" ht="26.25" customHeight="1">
      <c r="B8" s="75"/>
      <c r="C8" s="20"/>
      <c r="D8" s="75"/>
      <c r="E8" s="75"/>
      <c r="G8" s="20"/>
      <c r="H8" s="20"/>
      <c r="I8" s="104" t="s">
        <v>196</v>
      </c>
      <c r="J8" s="31"/>
      <c r="K8" s="104"/>
      <c r="L8" s="30"/>
      <c r="M8" s="104" t="s">
        <v>196</v>
      </c>
      <c r="N8" s="31"/>
      <c r="O8" s="104"/>
      <c r="P8" s="75"/>
      <c r="Q8" s="59"/>
    </row>
    <row r="9" spans="1:18" s="61" customFormat="1" ht="26.25" customHeight="1">
      <c r="A9" s="32" t="s">
        <v>36</v>
      </c>
      <c r="B9" s="33"/>
      <c r="C9" s="33"/>
      <c r="D9" s="33"/>
      <c r="E9" s="33"/>
      <c r="G9" s="33"/>
      <c r="H9" s="33"/>
      <c r="I9" s="33"/>
      <c r="K9" s="33"/>
      <c r="M9" s="33"/>
      <c r="O9" s="33"/>
      <c r="Q9" s="59"/>
    </row>
    <row r="10" spans="1:18" ht="26.25" customHeight="1">
      <c r="A10" s="32" t="s">
        <v>37</v>
      </c>
      <c r="B10" s="28"/>
      <c r="C10" s="28"/>
      <c r="D10" s="28"/>
      <c r="E10" s="28"/>
      <c r="G10" s="68" t="s">
        <v>21</v>
      </c>
      <c r="H10" s="68"/>
      <c r="I10" s="71">
        <v>12669312.9</v>
      </c>
      <c r="J10" s="70"/>
      <c r="K10" s="71">
        <v>38748047.450000003</v>
      </c>
      <c r="L10" s="70"/>
      <c r="M10" s="71">
        <v>2194247.98</v>
      </c>
      <c r="N10" s="70"/>
      <c r="O10" s="71">
        <v>30223513.02</v>
      </c>
    </row>
    <row r="11" spans="1:18" ht="26.25" customHeight="1">
      <c r="A11" s="32" t="s">
        <v>38</v>
      </c>
      <c r="B11" s="32"/>
      <c r="C11" s="28"/>
      <c r="D11" s="28"/>
      <c r="E11" s="28"/>
      <c r="G11" s="68" t="s">
        <v>19</v>
      </c>
      <c r="H11" s="68"/>
      <c r="I11" s="71">
        <v>1535691380.2399988</v>
      </c>
      <c r="J11" s="70"/>
      <c r="K11" s="71">
        <v>1536914782.829999</v>
      </c>
      <c r="L11" s="70"/>
      <c r="M11" s="71">
        <v>1535691380.2399988</v>
      </c>
      <c r="N11" s="70"/>
      <c r="O11" s="71">
        <v>1536914782.829999</v>
      </c>
      <c r="Q11" s="1"/>
    </row>
    <row r="12" spans="1:18" ht="26.25" customHeight="1">
      <c r="A12" s="32" t="s">
        <v>39</v>
      </c>
      <c r="B12" s="32"/>
      <c r="C12" s="28"/>
      <c r="D12" s="28"/>
      <c r="E12" s="28"/>
      <c r="G12" s="68" t="s">
        <v>179</v>
      </c>
      <c r="H12" s="68"/>
      <c r="I12" s="71">
        <v>6703824.6200000001</v>
      </c>
      <c r="J12" s="70"/>
      <c r="K12" s="71">
        <v>6548629.3899999997</v>
      </c>
      <c r="L12" s="70"/>
      <c r="M12" s="71">
        <v>6703824.6200000001</v>
      </c>
      <c r="N12" s="70"/>
      <c r="O12" s="71">
        <v>6548629.3899999997</v>
      </c>
      <c r="Q12" s="1"/>
    </row>
    <row r="13" spans="1:18" ht="26.25" customHeight="1">
      <c r="A13" s="32" t="s">
        <v>40</v>
      </c>
      <c r="B13" s="28"/>
      <c r="C13" s="28"/>
      <c r="D13" s="28"/>
      <c r="E13" s="28"/>
      <c r="G13" s="68" t="s">
        <v>206</v>
      </c>
      <c r="H13" s="68"/>
      <c r="I13" s="71">
        <v>17200002.230000004</v>
      </c>
      <c r="J13" s="70"/>
      <c r="K13" s="71">
        <v>17502062.430000048</v>
      </c>
      <c r="L13" s="70"/>
      <c r="M13" s="71">
        <v>11299573.270000003</v>
      </c>
      <c r="N13" s="70"/>
      <c r="O13" s="71">
        <v>13395612.700000046</v>
      </c>
    </row>
    <row r="14" spans="1:18" ht="26.25" customHeight="1">
      <c r="A14" s="32" t="s">
        <v>41</v>
      </c>
      <c r="B14" s="28"/>
      <c r="C14" s="28"/>
      <c r="D14" s="28"/>
      <c r="E14" s="28"/>
      <c r="G14" s="68" t="s">
        <v>185</v>
      </c>
      <c r="H14" s="68"/>
      <c r="I14" s="71">
        <v>26674498.280000009</v>
      </c>
      <c r="J14" s="70"/>
      <c r="K14" s="71">
        <v>26413121.639999993</v>
      </c>
      <c r="L14" s="70"/>
      <c r="M14" s="71">
        <v>26674498.280000009</v>
      </c>
      <c r="N14" s="70"/>
      <c r="O14" s="71">
        <v>26413121.639999993</v>
      </c>
      <c r="Q14" s="78"/>
    </row>
    <row r="15" spans="1:18" ht="26.25" customHeight="1">
      <c r="A15" s="28"/>
      <c r="B15" s="32" t="s">
        <v>42</v>
      </c>
      <c r="C15" s="28"/>
      <c r="D15" s="28"/>
      <c r="E15" s="28"/>
      <c r="G15" s="79"/>
      <c r="H15" s="79"/>
      <c r="I15" s="80">
        <f>SUM(I10:I14)</f>
        <v>1598939018.2699988</v>
      </c>
      <c r="J15" s="70"/>
      <c r="K15" s="80">
        <f>SUM(K10:K14)</f>
        <v>1626126643.7399993</v>
      </c>
      <c r="L15" s="70"/>
      <c r="M15" s="80">
        <f>SUM(M10:M14)</f>
        <v>1582563524.3899987</v>
      </c>
      <c r="N15" s="70"/>
      <c r="O15" s="80">
        <f>SUM(O10:O14)</f>
        <v>1613495659.5799992</v>
      </c>
      <c r="Q15" s="1"/>
      <c r="R15" s="2"/>
    </row>
    <row r="16" spans="1:18" s="61" customFormat="1" ht="26.25" customHeight="1">
      <c r="A16" s="32" t="s">
        <v>43</v>
      </c>
      <c r="B16" s="38"/>
      <c r="C16" s="33"/>
      <c r="D16" s="33"/>
      <c r="E16" s="33"/>
      <c r="G16" s="81"/>
      <c r="H16" s="81"/>
      <c r="I16" s="16"/>
      <c r="J16" s="82"/>
      <c r="K16" s="83"/>
      <c r="L16" s="82"/>
      <c r="M16" s="16"/>
      <c r="N16" s="82"/>
      <c r="O16" s="83"/>
      <c r="Q16" s="59"/>
    </row>
    <row r="17" spans="1:17" ht="26.25" customHeight="1">
      <c r="A17" s="32" t="s">
        <v>44</v>
      </c>
      <c r="B17" s="32"/>
      <c r="C17" s="28"/>
      <c r="D17" s="28"/>
      <c r="E17" s="28"/>
      <c r="G17" s="68" t="s">
        <v>19</v>
      </c>
      <c r="H17" s="68"/>
      <c r="I17" s="71">
        <v>3132660278.6300001</v>
      </c>
      <c r="J17" s="70"/>
      <c r="K17" s="71">
        <v>3203087279.2800002</v>
      </c>
      <c r="L17" s="70"/>
      <c r="M17" s="71">
        <v>3132660278.6300001</v>
      </c>
      <c r="N17" s="70"/>
      <c r="O17" s="71">
        <v>3203087279.2800002</v>
      </c>
      <c r="Q17" s="84"/>
    </row>
    <row r="18" spans="1:17" ht="26.25" customHeight="1">
      <c r="A18" s="32" t="s">
        <v>45</v>
      </c>
      <c r="B18" s="32"/>
      <c r="C18" s="28"/>
      <c r="D18" s="28"/>
      <c r="E18" s="28"/>
      <c r="G18" s="68" t="s">
        <v>179</v>
      </c>
      <c r="H18" s="68"/>
      <c r="I18" s="71">
        <v>16901640.25</v>
      </c>
      <c r="J18" s="70"/>
      <c r="K18" s="71">
        <v>16365098.619999999</v>
      </c>
      <c r="L18" s="70"/>
      <c r="M18" s="71">
        <v>16901640.25</v>
      </c>
      <c r="N18" s="70"/>
      <c r="O18" s="71">
        <v>16365098.619999999</v>
      </c>
      <c r="Q18" s="84"/>
    </row>
    <row r="19" spans="1:17" ht="26.25" customHeight="1">
      <c r="A19" s="32" t="s">
        <v>46</v>
      </c>
      <c r="B19" s="32"/>
      <c r="C19" s="28"/>
      <c r="D19" s="28"/>
      <c r="E19" s="28"/>
      <c r="G19" s="68" t="s">
        <v>4</v>
      </c>
      <c r="H19" s="68"/>
      <c r="I19" s="71">
        <v>0</v>
      </c>
      <c r="J19" s="70"/>
      <c r="K19" s="71">
        <v>0</v>
      </c>
      <c r="L19" s="70"/>
      <c r="M19" s="71">
        <v>5000000</v>
      </c>
      <c r="N19" s="70"/>
      <c r="O19" s="71">
        <v>5000000</v>
      </c>
      <c r="Q19" s="84"/>
    </row>
    <row r="20" spans="1:17" ht="26.25" customHeight="1">
      <c r="A20" s="32" t="s">
        <v>47</v>
      </c>
      <c r="B20" s="32"/>
      <c r="C20" s="28"/>
      <c r="D20" s="28"/>
      <c r="E20" s="28"/>
      <c r="G20" s="68" t="s">
        <v>0</v>
      </c>
      <c r="H20" s="68"/>
      <c r="I20" s="71">
        <v>68094282.409999996</v>
      </c>
      <c r="J20" s="70"/>
      <c r="K20" s="71">
        <v>67510595.409999996</v>
      </c>
      <c r="L20" s="70"/>
      <c r="M20" s="71">
        <v>36000000</v>
      </c>
      <c r="N20" s="70"/>
      <c r="O20" s="71">
        <v>36000000</v>
      </c>
      <c r="Q20" s="1"/>
    </row>
    <row r="21" spans="1:17" ht="26.25" customHeight="1">
      <c r="A21" s="32" t="s">
        <v>48</v>
      </c>
      <c r="B21" s="32"/>
      <c r="C21" s="28"/>
      <c r="D21" s="28"/>
      <c r="E21" s="28"/>
      <c r="G21" s="68" t="s">
        <v>3</v>
      </c>
      <c r="H21" s="68"/>
      <c r="I21" s="71">
        <v>0</v>
      </c>
      <c r="J21" s="70"/>
      <c r="K21" s="71">
        <v>0</v>
      </c>
      <c r="L21" s="70"/>
      <c r="M21" s="71">
        <v>0</v>
      </c>
      <c r="N21" s="70"/>
      <c r="O21" s="71">
        <v>0</v>
      </c>
      <c r="Q21" s="1"/>
    </row>
    <row r="22" spans="1:17" ht="26.25" customHeight="1">
      <c r="A22" s="32" t="s">
        <v>49</v>
      </c>
      <c r="B22" s="32"/>
      <c r="C22" s="28"/>
      <c r="D22" s="28"/>
      <c r="E22" s="28"/>
      <c r="G22" s="68" t="s">
        <v>8</v>
      </c>
      <c r="H22" s="68"/>
      <c r="I22" s="71">
        <v>3154399.01</v>
      </c>
      <c r="J22" s="70"/>
      <c r="K22" s="71">
        <v>2786570.87</v>
      </c>
      <c r="L22" s="70"/>
      <c r="M22" s="71">
        <v>3154399.01</v>
      </c>
      <c r="N22" s="70"/>
      <c r="O22" s="71">
        <v>2786570.87</v>
      </c>
    </row>
    <row r="23" spans="1:17" ht="26.25" customHeight="1">
      <c r="A23" s="32" t="s">
        <v>50</v>
      </c>
      <c r="B23" s="28"/>
      <c r="C23" s="28"/>
      <c r="D23" s="28"/>
      <c r="E23" s="28"/>
      <c r="G23" s="68" t="s">
        <v>9</v>
      </c>
      <c r="H23" s="68"/>
      <c r="I23" s="71">
        <v>28035206.32</v>
      </c>
      <c r="J23" s="70"/>
      <c r="K23" s="71">
        <v>23262153.410000004</v>
      </c>
      <c r="L23" s="70"/>
      <c r="M23" s="71">
        <v>26023338.030000001</v>
      </c>
      <c r="N23" s="70"/>
      <c r="O23" s="71">
        <v>21036247.700000003</v>
      </c>
    </row>
    <row r="24" spans="1:17" ht="26.25" customHeight="1">
      <c r="A24" s="32" t="s">
        <v>51</v>
      </c>
      <c r="B24" s="28"/>
      <c r="C24" s="28"/>
      <c r="D24" s="28"/>
      <c r="E24" s="28"/>
      <c r="G24" s="68" t="s">
        <v>11</v>
      </c>
      <c r="H24" s="68"/>
      <c r="I24" s="71">
        <v>51407281.410000004</v>
      </c>
      <c r="J24" s="70"/>
      <c r="K24" s="71">
        <v>34701203.459999993</v>
      </c>
      <c r="L24" s="70"/>
      <c r="M24" s="71">
        <v>51407281.410000004</v>
      </c>
      <c r="N24" s="70"/>
      <c r="O24" s="71">
        <v>34701203.459999993</v>
      </c>
    </row>
    <row r="25" spans="1:17" ht="26.25" customHeight="1">
      <c r="A25" s="32" t="s">
        <v>52</v>
      </c>
      <c r="B25" s="28"/>
      <c r="C25" s="28"/>
      <c r="D25" s="28"/>
      <c r="E25" s="28"/>
      <c r="G25" s="68" t="s">
        <v>13</v>
      </c>
      <c r="H25" s="68"/>
      <c r="I25" s="71">
        <v>5683269.7699999996</v>
      </c>
      <c r="J25" s="70"/>
      <c r="K25" s="71">
        <v>5870359.21</v>
      </c>
      <c r="L25" s="70"/>
      <c r="M25" s="71">
        <v>5287392.0399999991</v>
      </c>
      <c r="N25" s="70"/>
      <c r="O25" s="71">
        <v>5456776.8200000003</v>
      </c>
    </row>
    <row r="26" spans="1:17" ht="26.25" customHeight="1">
      <c r="A26" s="32" t="s">
        <v>53</v>
      </c>
      <c r="B26" s="28"/>
      <c r="C26" s="28"/>
      <c r="D26" s="28"/>
      <c r="E26" s="28"/>
      <c r="G26" s="85" t="s">
        <v>207</v>
      </c>
      <c r="H26" s="68"/>
      <c r="I26" s="71">
        <v>89619610.549999997</v>
      </c>
      <c r="J26" s="70"/>
      <c r="K26" s="71">
        <v>84920469.579999998</v>
      </c>
      <c r="L26" s="70"/>
      <c r="M26" s="71">
        <v>90335346.099999994</v>
      </c>
      <c r="N26" s="70"/>
      <c r="O26" s="71">
        <v>85636205.129999995</v>
      </c>
    </row>
    <row r="27" spans="1:17" ht="26.25" customHeight="1">
      <c r="A27" s="32" t="s">
        <v>54</v>
      </c>
      <c r="B27" s="28"/>
      <c r="C27" s="28"/>
      <c r="D27" s="28"/>
      <c r="E27" s="28"/>
      <c r="G27" s="68" t="s">
        <v>15</v>
      </c>
      <c r="H27" s="68"/>
      <c r="I27" s="71">
        <v>2584141.23</v>
      </c>
      <c r="J27" s="70"/>
      <c r="K27" s="71">
        <v>2584141.23</v>
      </c>
      <c r="L27" s="70"/>
      <c r="M27" s="71">
        <v>96700</v>
      </c>
      <c r="N27" s="70"/>
      <c r="O27" s="71">
        <v>96700</v>
      </c>
    </row>
    <row r="28" spans="1:17" ht="26.25" customHeight="1">
      <c r="A28" s="32" t="s">
        <v>55</v>
      </c>
      <c r="B28" s="28"/>
      <c r="C28" s="28"/>
      <c r="D28" s="28"/>
      <c r="E28" s="28"/>
      <c r="H28" s="79"/>
      <c r="I28" s="71">
        <v>2767839.26</v>
      </c>
      <c r="J28" s="70"/>
      <c r="K28" s="71">
        <v>2656704.04</v>
      </c>
      <c r="L28" s="70"/>
      <c r="M28" s="71">
        <v>2189465.4</v>
      </c>
      <c r="N28" s="70"/>
      <c r="O28" s="71">
        <v>1899844</v>
      </c>
    </row>
    <row r="29" spans="1:17" ht="26.25" customHeight="1">
      <c r="A29" s="61"/>
      <c r="B29" s="32" t="s">
        <v>56</v>
      </c>
      <c r="C29" s="33"/>
      <c r="D29" s="33"/>
      <c r="E29" s="28"/>
      <c r="G29" s="28"/>
      <c r="H29" s="28"/>
      <c r="I29" s="80">
        <f>SUM(I17:I28)</f>
        <v>3400907948.8400006</v>
      </c>
      <c r="J29" s="70"/>
      <c r="K29" s="80">
        <f>SUM(K17:K28)</f>
        <v>3443744575.1099997</v>
      </c>
      <c r="L29" s="70"/>
      <c r="M29" s="80">
        <f>SUM(M17:M28)</f>
        <v>3369055840.8700004</v>
      </c>
      <c r="N29" s="70"/>
      <c r="O29" s="80">
        <f>SUM(O17:O28)</f>
        <v>3412065925.8800001</v>
      </c>
    </row>
    <row r="30" spans="1:17" ht="26.25" customHeight="1" thickBot="1">
      <c r="A30" s="32" t="s">
        <v>57</v>
      </c>
      <c r="B30" s="33"/>
      <c r="C30" s="33"/>
      <c r="D30" s="33"/>
      <c r="E30" s="28"/>
      <c r="G30" s="28"/>
      <c r="H30" s="28"/>
      <c r="I30" s="86">
        <f>+I15+I29</f>
        <v>4999846967.1099997</v>
      </c>
      <c r="J30" s="70"/>
      <c r="K30" s="86">
        <f>+K15+K29</f>
        <v>5069871218.8499985</v>
      </c>
      <c r="L30" s="70"/>
      <c r="M30" s="86">
        <f>+M15+M29</f>
        <v>4951619365.2599993</v>
      </c>
      <c r="N30" s="70"/>
      <c r="O30" s="86">
        <f>+O15+O29</f>
        <v>5025561585.4599991</v>
      </c>
    </row>
    <row r="31" spans="1:17" ht="26.25" customHeight="1" thickTop="1">
      <c r="A31" s="32"/>
      <c r="B31" s="28"/>
      <c r="C31" s="28"/>
      <c r="D31" s="28"/>
      <c r="E31" s="28"/>
      <c r="G31" s="28"/>
      <c r="H31" s="28"/>
      <c r="I31" s="2"/>
      <c r="J31" s="70"/>
      <c r="K31" s="71"/>
      <c r="L31" s="70"/>
      <c r="M31" s="2"/>
      <c r="N31" s="2"/>
      <c r="O31" s="2"/>
    </row>
    <row r="32" spans="1:17" ht="26.25" customHeight="1">
      <c r="A32" s="32"/>
      <c r="B32" s="28"/>
      <c r="C32" s="28"/>
      <c r="D32" s="28"/>
      <c r="E32" s="28"/>
      <c r="G32" s="28"/>
      <c r="H32" s="28"/>
      <c r="I32" s="71"/>
      <c r="J32" s="70"/>
      <c r="K32" s="71"/>
      <c r="L32" s="70"/>
      <c r="M32" s="71"/>
      <c r="N32" s="70"/>
      <c r="O32" s="71"/>
    </row>
    <row r="33" spans="1:17" ht="26.25" customHeight="1">
      <c r="A33" s="32" t="s">
        <v>58</v>
      </c>
      <c r="B33" s="28"/>
      <c r="C33" s="28"/>
      <c r="D33" s="28"/>
      <c r="E33" s="28"/>
      <c r="G33" s="28"/>
      <c r="H33" s="28"/>
      <c r="I33" s="71"/>
      <c r="J33" s="70"/>
      <c r="K33" s="71"/>
      <c r="L33" s="70"/>
      <c r="M33" s="71"/>
      <c r="N33" s="70"/>
      <c r="O33" s="71"/>
    </row>
    <row r="34" spans="1:17" ht="26.25" customHeight="1">
      <c r="A34" s="32"/>
      <c r="B34" s="28"/>
      <c r="C34" s="28"/>
      <c r="D34" s="28"/>
      <c r="E34" s="28"/>
      <c r="G34" s="28"/>
      <c r="H34" s="28"/>
      <c r="I34" s="71"/>
      <c r="J34" s="70"/>
      <c r="K34" s="71"/>
      <c r="L34" s="70"/>
      <c r="M34" s="71"/>
      <c r="N34" s="70"/>
      <c r="O34" s="71"/>
    </row>
    <row r="35" spans="1:17" ht="21.6">
      <c r="A35" s="32"/>
      <c r="B35" s="28"/>
      <c r="C35" s="28"/>
      <c r="D35" s="28"/>
      <c r="E35" s="28"/>
      <c r="G35" s="28"/>
      <c r="H35" s="28"/>
      <c r="I35" s="71"/>
      <c r="J35" s="70"/>
      <c r="K35" s="71"/>
      <c r="L35" s="70"/>
      <c r="M35" s="71"/>
      <c r="N35" s="70"/>
      <c r="O35" s="71"/>
    </row>
    <row r="36" spans="1:17" ht="26.25" customHeight="1">
      <c r="B36" s="28"/>
      <c r="C36" s="28"/>
      <c r="D36" s="28"/>
      <c r="E36" s="28"/>
      <c r="G36" s="28"/>
      <c r="H36" s="28"/>
      <c r="I36" s="71"/>
      <c r="J36" s="70"/>
      <c r="K36" s="71"/>
      <c r="L36" s="70"/>
      <c r="M36" s="71"/>
      <c r="N36" s="70"/>
      <c r="O36" s="71"/>
    </row>
    <row r="37" spans="1:17" ht="26.25" customHeight="1">
      <c r="B37" s="28"/>
      <c r="C37" s="28"/>
      <c r="D37" s="28"/>
      <c r="E37" s="28"/>
      <c r="G37" s="28"/>
      <c r="H37" s="28"/>
      <c r="I37" s="71"/>
      <c r="J37" s="70"/>
      <c r="K37" s="71"/>
      <c r="L37" s="70"/>
      <c r="M37" s="71"/>
      <c r="N37" s="70"/>
      <c r="O37" s="71"/>
    </row>
    <row r="38" spans="1:17" s="37" customFormat="1" ht="26.25" customHeight="1">
      <c r="A38" s="74"/>
      <c r="E38" s="37" t="s">
        <v>59</v>
      </c>
      <c r="Q38" s="87"/>
    </row>
    <row r="39" spans="1:17" s="37" customFormat="1" ht="26.25" customHeight="1">
      <c r="A39" s="74"/>
      <c r="E39" s="37" t="s">
        <v>6</v>
      </c>
      <c r="Q39" s="87"/>
    </row>
    <row r="40" spans="1:17" ht="26.25" customHeight="1">
      <c r="A40" s="32"/>
      <c r="B40" s="32"/>
      <c r="C40" s="37"/>
      <c r="D40" s="37"/>
      <c r="E40" s="28"/>
      <c r="G40" s="28"/>
      <c r="H40" s="20"/>
      <c r="I40" s="3"/>
      <c r="J40" s="70"/>
      <c r="K40" s="3"/>
      <c r="L40" s="70"/>
      <c r="M40" s="3"/>
      <c r="N40" s="70"/>
      <c r="O40" s="3"/>
    </row>
    <row r="41" spans="1:17" ht="26.25" customHeight="1">
      <c r="A41" s="108" t="s">
        <v>2</v>
      </c>
      <c r="B41" s="108"/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</row>
    <row r="42" spans="1:17" ht="26.25" customHeight="1">
      <c r="A42" s="68"/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</row>
    <row r="43" spans="1:17" ht="26.25" customHeight="1">
      <c r="A43" s="109" t="s">
        <v>29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7" ht="26.25" customHeight="1">
      <c r="A44" s="109" t="s">
        <v>60</v>
      </c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</row>
    <row r="45" spans="1:17" ht="26.25" customHeight="1">
      <c r="A45" s="107" t="str">
        <f>A3</f>
        <v>AS AT MARCH 31, 2025</v>
      </c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</row>
    <row r="46" spans="1:17" ht="26.25" customHeight="1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76"/>
      <c r="L46" s="20"/>
      <c r="M46" s="20"/>
      <c r="N46" s="20"/>
      <c r="O46" s="47" t="s">
        <v>31</v>
      </c>
    </row>
    <row r="47" spans="1:17" ht="26.25" customHeight="1">
      <c r="A47" s="20"/>
      <c r="B47" s="20"/>
      <c r="C47" s="20"/>
      <c r="D47" s="20"/>
      <c r="E47" s="20"/>
      <c r="F47" s="20"/>
      <c r="G47" s="20"/>
      <c r="H47" s="20"/>
      <c r="I47" s="25"/>
      <c r="J47" s="25" t="s">
        <v>32</v>
      </c>
      <c r="K47" s="77"/>
      <c r="L47" s="20"/>
      <c r="M47" s="25"/>
      <c r="N47" s="25" t="s">
        <v>33</v>
      </c>
      <c r="O47" s="77"/>
    </row>
    <row r="48" spans="1:17" ht="26.25" customHeight="1">
      <c r="B48" s="75"/>
      <c r="C48" s="20" t="s">
        <v>61</v>
      </c>
      <c r="D48" s="20"/>
      <c r="E48" s="20"/>
      <c r="G48" s="20" t="s">
        <v>35</v>
      </c>
      <c r="I48" s="29" t="str">
        <f>I6</f>
        <v>March 31, 2025</v>
      </c>
      <c r="K48" s="29" t="str">
        <f>K6</f>
        <v>December 31, 2024</v>
      </c>
      <c r="L48" s="30"/>
      <c r="M48" s="29" t="str">
        <f>M6</f>
        <v>March 31, 2025</v>
      </c>
      <c r="O48" s="29" t="str">
        <f>O6</f>
        <v>December 31, 2024</v>
      </c>
    </row>
    <row r="49" spans="1:15" ht="26.25" customHeight="1">
      <c r="B49" s="75"/>
      <c r="C49" s="20"/>
      <c r="D49" s="20"/>
      <c r="E49" s="20"/>
      <c r="G49" s="20"/>
      <c r="I49" s="104" t="s">
        <v>195</v>
      </c>
      <c r="K49" s="104" t="s">
        <v>198</v>
      </c>
      <c r="L49" s="30"/>
      <c r="M49" s="104" t="s">
        <v>195</v>
      </c>
      <c r="O49" s="104" t="s">
        <v>198</v>
      </c>
    </row>
    <row r="50" spans="1:15" ht="26.25" customHeight="1">
      <c r="B50" s="75"/>
      <c r="C50" s="20"/>
      <c r="D50" s="20"/>
      <c r="E50" s="20"/>
      <c r="G50" s="20"/>
      <c r="I50" s="104" t="s">
        <v>196</v>
      </c>
      <c r="K50" s="104"/>
      <c r="L50" s="30"/>
      <c r="M50" s="104" t="s">
        <v>196</v>
      </c>
      <c r="O50" s="104"/>
    </row>
    <row r="51" spans="1:15" ht="26.25" customHeight="1">
      <c r="A51" s="32" t="s">
        <v>62</v>
      </c>
      <c r="B51" s="33"/>
      <c r="C51" s="28"/>
      <c r="D51" s="28"/>
      <c r="E51" s="28"/>
      <c r="G51" s="20"/>
      <c r="I51" s="28"/>
      <c r="K51" s="28"/>
      <c r="M51" s="28"/>
      <c r="O51" s="28"/>
    </row>
    <row r="52" spans="1:15" ht="26.25" customHeight="1">
      <c r="A52" s="32" t="s">
        <v>63</v>
      </c>
      <c r="B52" s="28"/>
      <c r="C52" s="28"/>
      <c r="D52" s="28"/>
      <c r="E52" s="28"/>
      <c r="G52" s="68" t="s">
        <v>16</v>
      </c>
      <c r="I52" s="3">
        <v>649508124.92999995</v>
      </c>
      <c r="J52" s="70"/>
      <c r="K52" s="3">
        <v>598996349.13</v>
      </c>
      <c r="L52" s="70"/>
      <c r="M52" s="3">
        <v>649508124.92999995</v>
      </c>
      <c r="N52" s="70"/>
      <c r="O52" s="3">
        <v>598996349.13</v>
      </c>
    </row>
    <row r="53" spans="1:15" ht="26.25" customHeight="1">
      <c r="A53" s="32" t="s">
        <v>64</v>
      </c>
      <c r="B53" s="28"/>
      <c r="C53" s="28"/>
      <c r="D53" s="28"/>
      <c r="E53" s="28"/>
      <c r="G53" s="68" t="s">
        <v>14</v>
      </c>
      <c r="I53" s="3">
        <v>41885765.410000034</v>
      </c>
      <c r="J53" s="70"/>
      <c r="K53" s="3">
        <v>40012116.549999997</v>
      </c>
      <c r="L53" s="70"/>
      <c r="M53" s="3">
        <v>37761127.470000036</v>
      </c>
      <c r="N53" s="70"/>
      <c r="O53" s="3">
        <v>38832673.699999996</v>
      </c>
    </row>
    <row r="54" spans="1:15" ht="26.25" customHeight="1">
      <c r="A54" s="32" t="s">
        <v>65</v>
      </c>
      <c r="B54" s="28"/>
      <c r="C54" s="28"/>
      <c r="D54" s="28"/>
      <c r="E54" s="28"/>
      <c r="G54" s="68" t="s">
        <v>208</v>
      </c>
      <c r="I54" s="3">
        <v>646855463.32000005</v>
      </c>
      <c r="J54" s="70"/>
      <c r="K54" s="3">
        <v>982551927.52999997</v>
      </c>
      <c r="L54" s="70"/>
      <c r="M54" s="3">
        <v>646855463.32000005</v>
      </c>
      <c r="N54" s="70"/>
      <c r="O54" s="3">
        <v>982551927.52999997</v>
      </c>
    </row>
    <row r="55" spans="1:15" ht="26.25" customHeight="1">
      <c r="A55" s="32" t="s">
        <v>66</v>
      </c>
      <c r="B55" s="28"/>
      <c r="C55" s="28"/>
      <c r="D55" s="28"/>
      <c r="E55" s="28"/>
      <c r="G55" s="68" t="s">
        <v>209</v>
      </c>
      <c r="I55" s="3">
        <v>49620074.670000002</v>
      </c>
      <c r="J55" s="70"/>
      <c r="K55" s="3">
        <v>49513195.770000003</v>
      </c>
      <c r="L55" s="70"/>
      <c r="M55" s="3">
        <v>49620074.670000002</v>
      </c>
      <c r="N55" s="70"/>
      <c r="O55" s="3">
        <v>49513195.770000003</v>
      </c>
    </row>
    <row r="56" spans="1:15" ht="26.25" customHeight="1">
      <c r="A56" s="32" t="s">
        <v>67</v>
      </c>
      <c r="B56" s="28"/>
      <c r="C56" s="28"/>
      <c r="D56" s="28"/>
      <c r="E56" s="28"/>
      <c r="G56" s="68" t="s">
        <v>17</v>
      </c>
      <c r="I56" s="3">
        <v>9207377.0899999999</v>
      </c>
      <c r="J56" s="70"/>
      <c r="K56" s="3">
        <v>9024102.6699999999</v>
      </c>
      <c r="L56" s="70"/>
      <c r="M56" s="3">
        <v>9067610.6099999994</v>
      </c>
      <c r="N56" s="70"/>
      <c r="O56" s="3">
        <v>8825351.6899999995</v>
      </c>
    </row>
    <row r="57" spans="1:15" ht="26.25" customHeight="1">
      <c r="A57" s="32" t="s">
        <v>68</v>
      </c>
      <c r="C57" s="28"/>
      <c r="D57" s="28"/>
      <c r="E57" s="28"/>
      <c r="G57" s="20"/>
      <c r="I57" s="3">
        <v>15914190.789999997</v>
      </c>
      <c r="J57" s="70"/>
      <c r="K57" s="3">
        <v>11428764.299999997</v>
      </c>
      <c r="L57" s="70"/>
      <c r="M57" s="3">
        <v>15582856.569999998</v>
      </c>
      <c r="N57" s="70"/>
      <c r="O57" s="3">
        <v>11427180.279999997</v>
      </c>
    </row>
    <row r="58" spans="1:15" ht="26.25" customHeight="1">
      <c r="A58" s="28"/>
      <c r="B58" s="32" t="s">
        <v>69</v>
      </c>
      <c r="C58" s="28"/>
      <c r="D58" s="28"/>
      <c r="E58" s="28"/>
      <c r="G58" s="20"/>
      <c r="I58" s="4">
        <f>SUM(I52:I57)</f>
        <v>1412990996.21</v>
      </c>
      <c r="J58" s="70"/>
      <c r="K58" s="4">
        <f>SUM(K52:K57)</f>
        <v>1691526455.95</v>
      </c>
      <c r="L58" s="70"/>
      <c r="M58" s="4">
        <f>SUM(M52:M57)</f>
        <v>1408395257.5699999</v>
      </c>
      <c r="N58" s="70"/>
      <c r="O58" s="4">
        <f>SUM(O52:O57)</f>
        <v>1690146678.1000001</v>
      </c>
    </row>
    <row r="59" spans="1:15" ht="26.25" customHeight="1">
      <c r="A59" s="32" t="s">
        <v>70</v>
      </c>
      <c r="B59" s="32"/>
      <c r="C59" s="28"/>
      <c r="D59" s="28"/>
      <c r="E59" s="28"/>
      <c r="G59" s="20"/>
      <c r="I59" s="3"/>
      <c r="J59" s="70"/>
      <c r="K59" s="3"/>
      <c r="L59" s="70"/>
      <c r="M59" s="3"/>
      <c r="N59" s="70"/>
      <c r="O59" s="3"/>
    </row>
    <row r="60" spans="1:15" ht="26.25" customHeight="1">
      <c r="A60" s="32" t="s">
        <v>71</v>
      </c>
      <c r="B60" s="28"/>
      <c r="C60" s="28"/>
      <c r="D60" s="28"/>
      <c r="E60" s="28"/>
      <c r="G60" s="68" t="s">
        <v>208</v>
      </c>
      <c r="I60" s="3">
        <v>811979935.10000002</v>
      </c>
      <c r="J60" s="70"/>
      <c r="K60" s="3">
        <v>1360793275.26</v>
      </c>
      <c r="L60" s="70"/>
      <c r="M60" s="3">
        <v>811979935.10000002</v>
      </c>
      <c r="N60" s="70"/>
      <c r="O60" s="3">
        <v>1360793275.26</v>
      </c>
    </row>
    <row r="61" spans="1:15" ht="26.25" customHeight="1">
      <c r="A61" s="32" t="s">
        <v>72</v>
      </c>
      <c r="B61" s="28"/>
      <c r="C61" s="28"/>
      <c r="D61" s="28"/>
      <c r="E61" s="28"/>
      <c r="G61" s="68" t="s">
        <v>17</v>
      </c>
      <c r="I61" s="3">
        <v>41688495.470000006</v>
      </c>
      <c r="J61" s="70"/>
      <c r="K61" s="3">
        <v>28120791.070000004</v>
      </c>
      <c r="L61" s="70"/>
      <c r="M61" s="3">
        <v>41688495.470000006</v>
      </c>
      <c r="N61" s="70"/>
      <c r="O61" s="3">
        <v>28120791.070000004</v>
      </c>
    </row>
    <row r="62" spans="1:15" ht="26.25" customHeight="1">
      <c r="A62" s="32" t="s">
        <v>73</v>
      </c>
      <c r="B62" s="28"/>
      <c r="C62" s="28"/>
      <c r="D62" s="28"/>
      <c r="E62" s="28"/>
      <c r="G62" s="68" t="s">
        <v>186</v>
      </c>
      <c r="I62" s="3">
        <v>42658819.550000004</v>
      </c>
      <c r="J62" s="70"/>
      <c r="K62" s="3">
        <v>33813662.620000005</v>
      </c>
      <c r="L62" s="70"/>
      <c r="M62" s="3">
        <v>41831265.550000004</v>
      </c>
      <c r="N62" s="70"/>
      <c r="O62" s="3">
        <v>32876315.800000004</v>
      </c>
    </row>
    <row r="63" spans="1:15" ht="26.25" customHeight="1">
      <c r="A63" s="32" t="s">
        <v>74</v>
      </c>
      <c r="B63" s="28"/>
      <c r="C63" s="28"/>
      <c r="D63" s="28"/>
      <c r="E63" s="28"/>
      <c r="G63" s="85" t="s">
        <v>207</v>
      </c>
      <c r="I63" s="3">
        <v>26316593.620000001</v>
      </c>
      <c r="J63" s="70"/>
      <c r="K63" s="3">
        <v>23363429.469999999</v>
      </c>
      <c r="L63" s="70"/>
      <c r="M63" s="3">
        <v>26316593.620000001</v>
      </c>
      <c r="N63" s="70"/>
      <c r="O63" s="3">
        <v>23363429.469999999</v>
      </c>
    </row>
    <row r="64" spans="1:15" ht="26.25" customHeight="1">
      <c r="A64" s="32"/>
      <c r="B64" s="32" t="s">
        <v>75</v>
      </c>
      <c r="C64" s="28"/>
      <c r="D64" s="28"/>
      <c r="E64" s="28"/>
      <c r="G64" s="28"/>
      <c r="H64" s="20"/>
      <c r="I64" s="4">
        <f>SUM(I60:I63)</f>
        <v>922643843.74000001</v>
      </c>
      <c r="J64" s="70"/>
      <c r="K64" s="4">
        <f>SUM(K60:K63)</f>
        <v>1446091158.4199998</v>
      </c>
      <c r="L64" s="70"/>
      <c r="M64" s="4">
        <f>SUM(M60:M63)</f>
        <v>921816289.74000001</v>
      </c>
      <c r="N64" s="70"/>
      <c r="O64" s="4">
        <f>SUM(O60:O63)</f>
        <v>1445153811.5999999</v>
      </c>
    </row>
    <row r="65" spans="1:15" ht="26.25" customHeight="1">
      <c r="A65" s="28"/>
      <c r="B65" s="32" t="s">
        <v>76</v>
      </c>
      <c r="C65" s="28"/>
      <c r="D65" s="28"/>
      <c r="E65" s="28"/>
      <c r="G65" s="28"/>
      <c r="H65" s="20"/>
      <c r="I65" s="5">
        <f>I58+I64</f>
        <v>2335634839.9499998</v>
      </c>
      <c r="J65" s="70"/>
      <c r="K65" s="5">
        <f>K58+K64</f>
        <v>3137617614.3699999</v>
      </c>
      <c r="L65" s="70"/>
      <c r="M65" s="5">
        <f>M58+M64</f>
        <v>2330211547.3099999</v>
      </c>
      <c r="N65" s="70"/>
      <c r="O65" s="5">
        <f>O58+O64</f>
        <v>3135300489.6999998</v>
      </c>
    </row>
    <row r="66" spans="1:15" ht="26.25" customHeight="1">
      <c r="A66" s="28"/>
      <c r="B66" s="32"/>
      <c r="C66" s="28"/>
      <c r="D66" s="28"/>
      <c r="E66" s="28"/>
      <c r="G66" s="28"/>
      <c r="H66" s="20"/>
      <c r="I66" s="3"/>
      <c r="J66" s="70"/>
      <c r="K66" s="3"/>
      <c r="L66" s="70"/>
      <c r="M66" s="3"/>
      <c r="N66" s="70"/>
      <c r="O66" s="3"/>
    </row>
    <row r="67" spans="1:15" ht="26.25" customHeight="1">
      <c r="A67" s="28"/>
      <c r="B67" s="32"/>
      <c r="C67" s="28"/>
      <c r="D67" s="28"/>
      <c r="E67" s="28"/>
      <c r="G67" s="28"/>
      <c r="H67" s="20"/>
      <c r="I67" s="3"/>
      <c r="J67" s="70"/>
      <c r="K67" s="3"/>
      <c r="L67" s="70"/>
      <c r="M67" s="3"/>
      <c r="N67" s="70"/>
      <c r="O67" s="3"/>
    </row>
    <row r="68" spans="1:15" ht="26.25" customHeight="1">
      <c r="A68" s="32" t="s">
        <v>58</v>
      </c>
      <c r="B68" s="32"/>
      <c r="C68" s="28"/>
      <c r="D68" s="28"/>
      <c r="E68" s="28"/>
      <c r="G68" s="28"/>
      <c r="H68" s="20"/>
      <c r="I68" s="3"/>
      <c r="J68" s="70"/>
      <c r="K68" s="3"/>
      <c r="L68" s="70"/>
      <c r="M68" s="3"/>
      <c r="N68" s="70"/>
      <c r="O68" s="3"/>
    </row>
    <row r="69" spans="1:15" ht="26.25" customHeight="1">
      <c r="A69" s="32"/>
      <c r="B69" s="32"/>
      <c r="C69" s="28"/>
      <c r="D69" s="28"/>
      <c r="E69" s="28"/>
      <c r="G69" s="28"/>
      <c r="H69" s="20"/>
      <c r="I69" s="3"/>
      <c r="J69" s="70"/>
      <c r="K69" s="3"/>
      <c r="L69" s="70"/>
      <c r="M69" s="3"/>
      <c r="N69" s="70"/>
      <c r="O69" s="3"/>
    </row>
    <row r="70" spans="1:15" ht="26.25" customHeight="1">
      <c r="A70" s="32"/>
      <c r="B70" s="32"/>
      <c r="C70" s="28"/>
      <c r="D70" s="28"/>
      <c r="E70" s="28"/>
      <c r="G70" s="28"/>
      <c r="H70" s="20"/>
      <c r="I70" s="3"/>
      <c r="J70" s="70"/>
      <c r="K70" s="3"/>
      <c r="L70" s="70"/>
      <c r="M70" s="3"/>
      <c r="N70" s="70"/>
      <c r="O70" s="3"/>
    </row>
    <row r="71" spans="1:15" ht="26.25" customHeight="1">
      <c r="A71" s="32"/>
      <c r="B71" s="32"/>
      <c r="C71" s="28"/>
      <c r="D71" s="28"/>
      <c r="E71" s="28"/>
      <c r="G71" s="28"/>
      <c r="H71" s="20"/>
      <c r="I71" s="3"/>
      <c r="J71" s="70"/>
      <c r="K71" s="3"/>
      <c r="L71" s="70"/>
      <c r="M71" s="3"/>
      <c r="N71" s="70"/>
      <c r="O71" s="3"/>
    </row>
    <row r="72" spans="1:15" ht="26.25" customHeight="1">
      <c r="A72" s="32"/>
      <c r="B72" s="32"/>
      <c r="C72" s="28"/>
      <c r="D72" s="28"/>
      <c r="E72" s="28"/>
      <c r="G72" s="28"/>
      <c r="H72" s="20"/>
      <c r="I72" s="3"/>
      <c r="J72" s="70"/>
      <c r="K72" s="3"/>
      <c r="L72" s="70"/>
      <c r="M72" s="3"/>
      <c r="N72" s="70"/>
      <c r="O72" s="3"/>
    </row>
    <row r="73" spans="1:15" ht="26.25" customHeight="1">
      <c r="A73" s="32"/>
      <c r="B73" s="32"/>
      <c r="D73" s="37"/>
      <c r="E73" s="37" t="s">
        <v>59</v>
      </c>
      <c r="F73" s="37"/>
      <c r="G73" s="28"/>
      <c r="H73" s="20"/>
      <c r="I73" s="3"/>
      <c r="J73" s="70"/>
      <c r="K73" s="3"/>
      <c r="L73" s="70"/>
      <c r="M73" s="3"/>
      <c r="N73" s="70"/>
      <c r="O73" s="3"/>
    </row>
    <row r="74" spans="1:15" ht="26.25" customHeight="1">
      <c r="A74" s="32"/>
      <c r="B74" s="32"/>
      <c r="D74" s="37"/>
      <c r="E74" s="37" t="s">
        <v>6</v>
      </c>
      <c r="F74" s="37"/>
      <c r="G74" s="28"/>
      <c r="H74" s="20"/>
      <c r="I74" s="3"/>
      <c r="J74" s="70"/>
      <c r="K74" s="3"/>
      <c r="L74" s="70"/>
      <c r="M74" s="3"/>
      <c r="N74" s="70"/>
      <c r="O74" s="3"/>
    </row>
    <row r="75" spans="1:15" ht="26.25" customHeight="1">
      <c r="A75" s="32"/>
      <c r="B75" s="32"/>
      <c r="C75" s="37"/>
      <c r="D75" s="37"/>
      <c r="E75" s="28"/>
      <c r="G75" s="28"/>
      <c r="H75" s="20"/>
      <c r="I75" s="3"/>
      <c r="J75" s="70"/>
      <c r="K75" s="3"/>
      <c r="L75" s="70"/>
      <c r="M75" s="3"/>
      <c r="N75" s="70"/>
      <c r="O75" s="3"/>
    </row>
    <row r="76" spans="1:15" ht="26.25" customHeight="1">
      <c r="A76" s="108" t="s">
        <v>7</v>
      </c>
      <c r="B76" s="108"/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</row>
    <row r="77" spans="1:15" ht="26.25" customHeight="1">
      <c r="A77" s="68"/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</row>
    <row r="78" spans="1:15" ht="26.25" customHeight="1">
      <c r="A78" s="109" t="s">
        <v>29</v>
      </c>
      <c r="B78" s="109"/>
      <c r="C78" s="109"/>
      <c r="D78" s="109"/>
      <c r="E78" s="109"/>
      <c r="F78" s="109"/>
      <c r="G78" s="109"/>
      <c r="H78" s="109"/>
      <c r="I78" s="109"/>
      <c r="J78" s="109"/>
      <c r="K78" s="109"/>
      <c r="L78" s="109"/>
      <c r="M78" s="109"/>
      <c r="N78" s="109"/>
      <c r="O78" s="109"/>
    </row>
    <row r="79" spans="1:15" ht="26.25" customHeight="1">
      <c r="A79" s="109" t="s">
        <v>60</v>
      </c>
      <c r="B79" s="109"/>
      <c r="C79" s="109"/>
      <c r="D79" s="109"/>
      <c r="E79" s="109"/>
      <c r="F79" s="109"/>
      <c r="G79" s="109"/>
      <c r="H79" s="109"/>
      <c r="I79" s="109"/>
      <c r="J79" s="109"/>
      <c r="K79" s="109"/>
      <c r="L79" s="109"/>
      <c r="M79" s="109"/>
      <c r="N79" s="109"/>
      <c r="O79" s="109"/>
    </row>
    <row r="80" spans="1:15" ht="26.25" customHeight="1">
      <c r="A80" s="109" t="str">
        <f>A3</f>
        <v>AS AT MARCH 31, 2025</v>
      </c>
      <c r="B80" s="109"/>
      <c r="C80" s="109"/>
      <c r="D80" s="109"/>
      <c r="E80" s="109"/>
      <c r="F80" s="109"/>
      <c r="G80" s="109"/>
      <c r="H80" s="109"/>
      <c r="I80" s="109"/>
      <c r="J80" s="109"/>
      <c r="K80" s="109"/>
      <c r="L80" s="109"/>
      <c r="M80" s="109"/>
      <c r="N80" s="109"/>
      <c r="O80" s="109"/>
    </row>
    <row r="81" spans="1:17" ht="26.25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76"/>
      <c r="L81" s="20"/>
      <c r="M81" s="20"/>
      <c r="N81" s="20"/>
      <c r="O81" s="47" t="s">
        <v>31</v>
      </c>
    </row>
    <row r="82" spans="1:17" ht="26.25" customHeight="1">
      <c r="A82" s="20"/>
      <c r="B82" s="20"/>
      <c r="C82" s="20"/>
      <c r="D82" s="20"/>
      <c r="E82" s="20"/>
      <c r="F82" s="20"/>
      <c r="G82" s="20"/>
      <c r="H82" s="20"/>
      <c r="I82" s="25"/>
      <c r="J82" s="88" t="s">
        <v>32</v>
      </c>
      <c r="K82" s="77"/>
      <c r="L82" s="20"/>
      <c r="M82" s="25"/>
      <c r="N82" s="25" t="s">
        <v>33</v>
      </c>
      <c r="O82" s="77"/>
    </row>
    <row r="83" spans="1:17" ht="26.25" customHeight="1">
      <c r="A83" s="109" t="s">
        <v>77</v>
      </c>
      <c r="B83" s="109"/>
      <c r="C83" s="109"/>
      <c r="D83" s="109"/>
      <c r="E83" s="109"/>
      <c r="G83" s="20" t="s">
        <v>35</v>
      </c>
      <c r="I83" s="29" t="str">
        <f>I6</f>
        <v>March 31, 2025</v>
      </c>
      <c r="K83" s="29" t="str">
        <f>K6</f>
        <v>December 31, 2024</v>
      </c>
      <c r="L83" s="30"/>
      <c r="M83" s="29" t="str">
        <f>M6</f>
        <v>March 31, 2025</v>
      </c>
      <c r="O83" s="29" t="str">
        <f>O6</f>
        <v>December 31, 2024</v>
      </c>
    </row>
    <row r="84" spans="1:17" ht="26.25" customHeight="1">
      <c r="A84" s="20"/>
      <c r="B84" s="20"/>
      <c r="C84" s="20"/>
      <c r="D84" s="20"/>
      <c r="E84" s="20"/>
      <c r="G84" s="20"/>
      <c r="I84" s="104" t="s">
        <v>195</v>
      </c>
      <c r="K84" s="104" t="s">
        <v>198</v>
      </c>
      <c r="L84" s="30"/>
      <c r="M84" s="104" t="s">
        <v>195</v>
      </c>
      <c r="O84" s="104" t="s">
        <v>198</v>
      </c>
    </row>
    <row r="85" spans="1:17" ht="26.25" customHeight="1">
      <c r="A85" s="20"/>
      <c r="B85" s="20"/>
      <c r="C85" s="20"/>
      <c r="D85" s="20"/>
      <c r="E85" s="20"/>
      <c r="G85" s="20"/>
      <c r="I85" s="104" t="s">
        <v>196</v>
      </c>
      <c r="K85" s="104"/>
      <c r="L85" s="30"/>
      <c r="M85" s="104" t="s">
        <v>196</v>
      </c>
      <c r="O85" s="104"/>
    </row>
    <row r="86" spans="1:17" ht="26.25" customHeight="1">
      <c r="A86" s="32" t="s">
        <v>78</v>
      </c>
      <c r="B86" s="28"/>
      <c r="C86" s="28"/>
      <c r="D86" s="28"/>
      <c r="E86" s="28"/>
      <c r="G86" s="6"/>
    </row>
    <row r="87" spans="1:17" ht="26.25" customHeight="1">
      <c r="A87" s="32" t="s">
        <v>79</v>
      </c>
      <c r="B87" s="28"/>
      <c r="C87" s="28"/>
      <c r="D87" s="28"/>
      <c r="E87" s="28"/>
      <c r="G87" s="6"/>
    </row>
    <row r="88" spans="1:17" ht="26.25" customHeight="1">
      <c r="A88" s="32" t="s">
        <v>80</v>
      </c>
      <c r="B88" s="28"/>
      <c r="C88" s="28"/>
      <c r="D88" s="28"/>
      <c r="E88" s="28"/>
      <c r="G88" s="6"/>
    </row>
    <row r="89" spans="1:17" ht="26.25" customHeight="1" thickBot="1">
      <c r="A89" s="32"/>
      <c r="B89" s="32" t="s">
        <v>81</v>
      </c>
      <c r="C89" s="28"/>
      <c r="D89" s="28"/>
      <c r="E89" s="28"/>
      <c r="G89" s="68" t="s">
        <v>20</v>
      </c>
      <c r="K89" s="89">
        <v>1478478669</v>
      </c>
      <c r="O89" s="89">
        <v>1478478669</v>
      </c>
    </row>
    <row r="90" spans="1:17" ht="26.25" customHeight="1" thickTop="1" thickBot="1">
      <c r="A90" s="32"/>
      <c r="B90" s="32" t="s">
        <v>210</v>
      </c>
      <c r="C90" s="28"/>
      <c r="D90" s="28"/>
      <c r="E90" s="28"/>
      <c r="G90" s="68" t="s">
        <v>20</v>
      </c>
      <c r="I90" s="89">
        <v>1664460561</v>
      </c>
      <c r="K90" s="71"/>
      <c r="M90" s="89">
        <v>1664460561</v>
      </c>
      <c r="O90" s="71"/>
    </row>
    <row r="91" spans="1:17" ht="26.25" customHeight="1" thickTop="1">
      <c r="A91" s="32" t="s">
        <v>82</v>
      </c>
      <c r="B91" s="28"/>
      <c r="C91" s="28"/>
      <c r="D91" s="28"/>
      <c r="E91" s="28"/>
      <c r="I91" s="70"/>
      <c r="J91" s="70"/>
      <c r="K91" s="70"/>
      <c r="L91" s="70"/>
      <c r="M91" s="70"/>
      <c r="N91" s="70"/>
      <c r="O91" s="70"/>
      <c r="Q91" s="31"/>
    </row>
    <row r="92" spans="1:17" ht="26.25" customHeight="1">
      <c r="A92" s="32"/>
      <c r="B92" s="32" t="s">
        <v>188</v>
      </c>
      <c r="C92" s="28"/>
      <c r="D92" s="28"/>
      <c r="E92" s="28"/>
      <c r="G92" s="68" t="s">
        <v>20</v>
      </c>
      <c r="J92" s="70"/>
      <c r="K92" s="70">
        <f>งบแสดงการฯ!G19</f>
        <v>1108860561</v>
      </c>
      <c r="L92" s="70"/>
      <c r="N92" s="70"/>
      <c r="O92" s="70">
        <f>งบแสดงการฯ!G51</f>
        <v>1108860561</v>
      </c>
      <c r="Q92" s="31"/>
    </row>
    <row r="93" spans="1:17" ht="26.25" customHeight="1">
      <c r="A93" s="32"/>
      <c r="B93" s="32" t="s">
        <v>210</v>
      </c>
      <c r="C93" s="28"/>
      <c r="D93" s="28"/>
      <c r="E93" s="28"/>
      <c r="G93" s="68"/>
      <c r="I93" s="31">
        <f>งบแสดงการฯ!G26</f>
        <v>1664460561</v>
      </c>
      <c r="J93" s="70"/>
      <c r="K93" s="70"/>
      <c r="L93" s="70"/>
      <c r="M93" s="31">
        <f>งบแสดงการฯ!G58</f>
        <v>1664460561</v>
      </c>
      <c r="N93" s="70"/>
      <c r="O93" s="70"/>
      <c r="Q93" s="31"/>
    </row>
    <row r="94" spans="1:17" ht="26.25" customHeight="1">
      <c r="A94" s="32" t="s">
        <v>83</v>
      </c>
      <c r="B94" s="32"/>
      <c r="C94" s="28"/>
      <c r="D94" s="28"/>
      <c r="E94" s="28"/>
      <c r="I94" s="71"/>
      <c r="J94" s="70"/>
      <c r="K94" s="71"/>
      <c r="L94" s="70"/>
      <c r="M94" s="71"/>
      <c r="N94" s="70"/>
      <c r="O94" s="71"/>
      <c r="Q94" s="31"/>
    </row>
    <row r="95" spans="1:17" ht="26.25" customHeight="1">
      <c r="A95" s="28"/>
      <c r="B95" s="32" t="s">
        <v>84</v>
      </c>
      <c r="C95" s="28"/>
      <c r="D95" s="28"/>
      <c r="E95" s="28"/>
      <c r="G95" s="68" t="s">
        <v>20</v>
      </c>
      <c r="I95" s="71">
        <f>งบแสดงการฯ!I26</f>
        <v>446390417.40000004</v>
      </c>
      <c r="J95" s="70"/>
      <c r="K95" s="71">
        <f>งบแสดงการฯ!I19</f>
        <v>279960417.40000004</v>
      </c>
      <c r="L95" s="70"/>
      <c r="M95" s="71">
        <f>งบแสดงการฯ!I58</f>
        <v>446390417.40000004</v>
      </c>
      <c r="N95" s="70"/>
      <c r="O95" s="71">
        <f>งบแสดงการฯ!I51</f>
        <v>279960417.40000004</v>
      </c>
      <c r="Q95" s="31"/>
    </row>
    <row r="96" spans="1:17" ht="26.25" customHeight="1">
      <c r="A96" s="28"/>
      <c r="B96" s="32" t="s">
        <v>85</v>
      </c>
      <c r="C96" s="28"/>
      <c r="D96" s="28"/>
      <c r="E96" s="28"/>
      <c r="G96" s="68"/>
      <c r="I96" s="71">
        <f>งบแสดงการฯ!K26</f>
        <v>42752220</v>
      </c>
      <c r="J96" s="70"/>
      <c r="K96" s="71">
        <f>งบแสดงการฯ!K19</f>
        <v>42752220</v>
      </c>
      <c r="L96" s="70"/>
      <c r="M96" s="71">
        <f>งบแสดงการฯ!K58</f>
        <v>42752220</v>
      </c>
      <c r="N96" s="70"/>
      <c r="O96" s="71">
        <f>งบแสดงการฯ!K51</f>
        <v>42752220</v>
      </c>
    </row>
    <row r="97" spans="1:17" ht="26.25" customHeight="1">
      <c r="A97" s="32" t="s">
        <v>86</v>
      </c>
      <c r="B97" s="28"/>
      <c r="C97" s="28"/>
      <c r="D97" s="28"/>
      <c r="E97" s="28"/>
      <c r="I97" s="71"/>
      <c r="J97" s="70"/>
      <c r="K97" s="71"/>
      <c r="L97" s="70"/>
      <c r="M97" s="71"/>
      <c r="N97" s="70"/>
      <c r="O97" s="71"/>
    </row>
    <row r="98" spans="1:17" ht="26.25" customHeight="1">
      <c r="A98" s="28"/>
      <c r="B98" s="31" t="s">
        <v>87</v>
      </c>
      <c r="C98" s="28"/>
      <c r="D98" s="28"/>
      <c r="E98" s="28"/>
      <c r="G98" s="68" t="s">
        <v>22</v>
      </c>
      <c r="I98" s="71">
        <f>งบแสดงการฯ!M26</f>
        <v>72743153.739999995</v>
      </c>
      <c r="J98" s="70"/>
      <c r="K98" s="71">
        <f>งบแสดงการฯ!M19</f>
        <v>71971583.269999996</v>
      </c>
      <c r="L98" s="70"/>
      <c r="M98" s="71">
        <f>งบแสดงการฯ!M58</f>
        <v>72743153.739999995</v>
      </c>
      <c r="N98" s="70"/>
      <c r="O98" s="71">
        <f>งบแสดงการฯ!M51</f>
        <v>71971583.269999996</v>
      </c>
    </row>
    <row r="99" spans="1:17" ht="26.25" customHeight="1">
      <c r="B99" s="28" t="s">
        <v>88</v>
      </c>
      <c r="C99" s="28"/>
      <c r="D99" s="28"/>
      <c r="E99" s="28"/>
      <c r="F99" s="28"/>
      <c r="G99" s="90"/>
      <c r="I99" s="71">
        <f>งบแสดงการฯ!O26</f>
        <v>437865775.0199998</v>
      </c>
      <c r="J99" s="70"/>
      <c r="K99" s="71">
        <f>งบแสดงการฯ!O19</f>
        <v>428708822.80999982</v>
      </c>
      <c r="L99" s="70"/>
      <c r="M99" s="71">
        <f>งบแสดงการฯ!O58</f>
        <v>395061465.81000012</v>
      </c>
      <c r="N99" s="70"/>
      <c r="O99" s="71">
        <f>งบแสดงการฯ!O51</f>
        <v>386716314.09000015</v>
      </c>
    </row>
    <row r="100" spans="1:17" ht="26.25" customHeight="1">
      <c r="A100" s="33"/>
      <c r="B100" s="32" t="s">
        <v>89</v>
      </c>
      <c r="C100" s="33"/>
      <c r="D100" s="28"/>
      <c r="E100" s="28"/>
      <c r="F100" s="28"/>
      <c r="I100" s="80">
        <f>SUM(I91:I99)</f>
        <v>2664212127.1599998</v>
      </c>
      <c r="J100" s="70"/>
      <c r="K100" s="80">
        <f>SUM(K91:K99)</f>
        <v>1932253604.48</v>
      </c>
      <c r="L100" s="70"/>
      <c r="M100" s="80">
        <f>SUM(M91:M99)</f>
        <v>2621407817.9499998</v>
      </c>
      <c r="N100" s="70"/>
      <c r="O100" s="80">
        <f>SUM(O91:O99)</f>
        <v>1890261095.7600002</v>
      </c>
    </row>
    <row r="101" spans="1:17" ht="26.25" customHeight="1" thickBot="1">
      <c r="A101" s="32" t="s">
        <v>90</v>
      </c>
      <c r="B101" s="33"/>
      <c r="C101" s="33"/>
      <c r="D101" s="28"/>
      <c r="E101" s="28"/>
      <c r="F101" s="28"/>
      <c r="I101" s="89">
        <f>+I100+I65</f>
        <v>4999846967.1099997</v>
      </c>
      <c r="J101" s="70"/>
      <c r="K101" s="7">
        <f>+K100+K65</f>
        <v>5069871218.8500004</v>
      </c>
      <c r="L101" s="70"/>
      <c r="M101" s="89">
        <f>+M100+M65</f>
        <v>4951619365.2600002</v>
      </c>
      <c r="N101" s="70"/>
      <c r="O101" s="89">
        <f>+O100+O65</f>
        <v>5025561585.46</v>
      </c>
    </row>
    <row r="102" spans="1:17" ht="26.25" customHeight="1" thickTop="1">
      <c r="A102" s="32"/>
      <c r="B102" s="28"/>
      <c r="C102" s="28"/>
      <c r="D102" s="28"/>
      <c r="E102" s="28"/>
      <c r="F102" s="28"/>
      <c r="I102" s="91"/>
      <c r="J102" s="92"/>
      <c r="K102" s="91"/>
      <c r="L102" s="92"/>
      <c r="M102" s="91"/>
      <c r="N102" s="92"/>
      <c r="O102" s="91"/>
      <c r="P102" s="93"/>
      <c r="Q102" s="78"/>
    </row>
    <row r="103" spans="1:17" ht="26.25" customHeight="1">
      <c r="A103" s="32"/>
      <c r="B103" s="28"/>
      <c r="C103" s="28"/>
      <c r="D103" s="28"/>
      <c r="E103" s="28"/>
      <c r="F103" s="28"/>
      <c r="I103" s="94"/>
      <c r="J103" s="95"/>
      <c r="K103" s="94"/>
      <c r="L103" s="95"/>
      <c r="M103" s="94"/>
      <c r="N103" s="95"/>
      <c r="O103" s="94"/>
    </row>
    <row r="104" spans="1:17" ht="26.25" customHeight="1">
      <c r="A104" s="32" t="s">
        <v>58</v>
      </c>
      <c r="B104" s="28"/>
      <c r="C104" s="28"/>
      <c r="D104" s="28"/>
      <c r="E104" s="28"/>
      <c r="F104" s="28"/>
      <c r="I104" s="28"/>
      <c r="K104" s="28"/>
      <c r="M104" s="28"/>
      <c r="O104" s="28"/>
    </row>
    <row r="105" spans="1:17" ht="26.25" customHeight="1">
      <c r="A105" s="32"/>
      <c r="B105" s="28"/>
      <c r="C105" s="28"/>
      <c r="D105" s="28"/>
      <c r="E105" s="28"/>
      <c r="F105" s="28"/>
      <c r="I105" s="28"/>
      <c r="K105" s="28"/>
      <c r="M105" s="28"/>
      <c r="O105" s="28"/>
    </row>
    <row r="106" spans="1:17" ht="26.25" customHeight="1">
      <c r="A106" s="32"/>
      <c r="B106" s="28"/>
      <c r="C106" s="28"/>
      <c r="D106" s="28"/>
      <c r="E106" s="28"/>
      <c r="F106" s="28"/>
      <c r="I106" s="28"/>
      <c r="K106" s="28"/>
      <c r="M106" s="28"/>
      <c r="O106" s="28"/>
    </row>
    <row r="107" spans="1:17" ht="26.25" customHeight="1">
      <c r="A107" s="32"/>
      <c r="B107" s="28"/>
      <c r="C107" s="28"/>
      <c r="D107" s="28"/>
      <c r="E107" s="28"/>
      <c r="F107" s="28"/>
      <c r="I107" s="28"/>
      <c r="K107" s="28"/>
      <c r="M107" s="28"/>
      <c r="O107" s="28"/>
    </row>
    <row r="108" spans="1:17" ht="26.25" customHeight="1">
      <c r="A108" s="32"/>
      <c r="B108" s="28"/>
      <c r="C108" s="28"/>
      <c r="D108" s="28"/>
      <c r="E108" s="28"/>
      <c r="F108" s="28"/>
      <c r="I108" s="28"/>
      <c r="K108" s="28"/>
      <c r="M108" s="28"/>
      <c r="O108" s="28"/>
    </row>
    <row r="109" spans="1:17" s="37" customFormat="1" ht="26.25" customHeight="1">
      <c r="A109" s="74"/>
      <c r="E109" s="37" t="s">
        <v>59</v>
      </c>
      <c r="Q109" s="87"/>
    </row>
    <row r="110" spans="1:17" s="37" customFormat="1" ht="26.25" customHeight="1">
      <c r="A110" s="74"/>
      <c r="E110" s="37" t="s">
        <v>6</v>
      </c>
      <c r="Q110" s="87"/>
    </row>
    <row r="113" spans="9:15" ht="26.25" customHeight="1">
      <c r="I113" s="31">
        <f>+I30-I101</f>
        <v>0</v>
      </c>
      <c r="K113" s="31">
        <f>+K30-K101</f>
        <v>0</v>
      </c>
      <c r="M113" s="31">
        <f>+M30-M101</f>
        <v>0</v>
      </c>
      <c r="O113" s="31">
        <f>+O30-O101</f>
        <v>0</v>
      </c>
    </row>
  </sheetData>
  <mergeCells count="12">
    <mergeCell ref="A83:E83"/>
    <mergeCell ref="A76:O76"/>
    <mergeCell ref="A78:O78"/>
    <mergeCell ref="A79:O79"/>
    <mergeCell ref="A80:O80"/>
    <mergeCell ref="A45:O45"/>
    <mergeCell ref="A41:O41"/>
    <mergeCell ref="A1:O1"/>
    <mergeCell ref="A2:O2"/>
    <mergeCell ref="A3:O3"/>
    <mergeCell ref="A43:O43"/>
    <mergeCell ref="A44:O44"/>
  </mergeCells>
  <phoneticPr fontId="0" type="noConversion"/>
  <pageMargins left="0.59055118110236227" right="0.19685039370078741" top="0.59055118110236227" bottom="0.6692913385826772" header="0.27559055118110237" footer="0.35433070866141736"/>
  <pageSetup paperSize="9" scale="74" orientation="portrait" r:id="rId1"/>
  <headerFooter alignWithMargins="0"/>
  <rowBreaks count="2" manualBreakCount="2">
    <brk id="40" max="15" man="1"/>
    <brk id="75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42"/>
  <sheetViews>
    <sheetView view="pageBreakPreview" zoomScale="70" zoomScaleNormal="92" zoomScaleSheetLayoutView="70" workbookViewId="0">
      <selection activeCell="V13" sqref="V13"/>
    </sheetView>
  </sheetViews>
  <sheetFormatPr defaultColWidth="9.33203125" defaultRowHeight="25.5" customHeight="1"/>
  <cols>
    <col min="1" max="1" width="4.6640625" style="31" customWidth="1"/>
    <col min="2" max="2" width="11.33203125" style="31" customWidth="1"/>
    <col min="3" max="4" width="10" style="31" customWidth="1"/>
    <col min="5" max="5" width="11.33203125" style="31" customWidth="1"/>
    <col min="6" max="6" width="8.6640625" style="31" customWidth="1"/>
    <col min="7" max="7" width="1.33203125" style="31" customWidth="1"/>
    <col min="8" max="8" width="14.6640625" style="31" customWidth="1"/>
    <col min="9" max="9" width="1.33203125" style="31" customWidth="1"/>
    <col min="10" max="10" width="14.6640625" style="31" customWidth="1"/>
    <col min="11" max="11" width="1.33203125" style="31" customWidth="1"/>
    <col min="12" max="12" width="14.6640625" style="31" customWidth="1"/>
    <col min="13" max="13" width="1.33203125" style="31" customWidth="1"/>
    <col min="14" max="14" width="14.6640625" style="31" customWidth="1"/>
    <col min="15" max="15" width="0.6640625" style="31" customWidth="1"/>
    <col min="16" max="16" width="16.33203125" style="31" bestFit="1" customWidth="1"/>
    <col min="17" max="16384" width="9.33203125" style="31"/>
  </cols>
  <sheetData>
    <row r="1" spans="1:14" ht="24" customHeight="1">
      <c r="A1" s="109" t="s">
        <v>29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</row>
    <row r="2" spans="1:14" ht="24" customHeight="1">
      <c r="A2" s="109" t="s">
        <v>91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</row>
    <row r="3" spans="1:14" ht="24" customHeight="1">
      <c r="A3" s="109" t="s">
        <v>200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</row>
    <row r="4" spans="1:14" ht="24" customHeight="1">
      <c r="A4" s="109" t="s">
        <v>199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</row>
    <row r="5" spans="1:14" ht="24" customHeight="1"/>
    <row r="6" spans="1:14" ht="24" customHeight="1">
      <c r="A6" s="58"/>
      <c r="B6" s="58"/>
      <c r="C6" s="58"/>
      <c r="D6" s="58"/>
      <c r="E6" s="58"/>
      <c r="F6" s="58"/>
      <c r="G6" s="58"/>
      <c r="H6" s="20"/>
      <c r="I6" s="20"/>
      <c r="J6" s="47"/>
      <c r="K6" s="37"/>
      <c r="L6" s="20"/>
      <c r="M6" s="20"/>
      <c r="N6" s="24" t="s">
        <v>31</v>
      </c>
    </row>
    <row r="7" spans="1:14" ht="24" customHeight="1">
      <c r="A7" s="58"/>
      <c r="B7" s="58"/>
      <c r="C7" s="58"/>
      <c r="D7" s="58"/>
      <c r="E7" s="58"/>
      <c r="F7" s="58"/>
      <c r="G7" s="58"/>
      <c r="H7" s="25"/>
      <c r="I7" s="26" t="s">
        <v>32</v>
      </c>
      <c r="J7" s="27"/>
      <c r="K7" s="37"/>
      <c r="L7" s="25"/>
      <c r="M7" s="26" t="s">
        <v>33</v>
      </c>
      <c r="N7" s="27"/>
    </row>
    <row r="8" spans="1:14" ht="24" customHeight="1">
      <c r="A8" s="28"/>
      <c r="B8" s="28"/>
      <c r="C8" s="28"/>
      <c r="D8" s="28"/>
      <c r="E8" s="28"/>
      <c r="F8" s="30" t="s">
        <v>35</v>
      </c>
      <c r="H8" s="29" t="s">
        <v>201</v>
      </c>
      <c r="I8" s="30"/>
      <c r="J8" s="29" t="s">
        <v>180</v>
      </c>
      <c r="L8" s="29" t="s">
        <v>201</v>
      </c>
      <c r="M8" s="30"/>
      <c r="N8" s="29" t="s">
        <v>180</v>
      </c>
    </row>
    <row r="9" spans="1:14" ht="24" customHeight="1">
      <c r="A9" s="28" t="s">
        <v>92</v>
      </c>
      <c r="B9" s="33"/>
      <c r="C9" s="33"/>
      <c r="D9" s="33"/>
      <c r="E9" s="33"/>
      <c r="F9" s="59"/>
      <c r="G9" s="59"/>
      <c r="H9" s="15"/>
      <c r="I9" s="59"/>
      <c r="J9" s="60"/>
      <c r="K9" s="61"/>
      <c r="L9" s="15"/>
      <c r="M9" s="59"/>
      <c r="N9" s="60"/>
    </row>
    <row r="10" spans="1:14" ht="24" customHeight="1">
      <c r="A10" s="32" t="s">
        <v>93</v>
      </c>
      <c r="B10" s="28"/>
      <c r="D10" s="28"/>
      <c r="E10" s="28"/>
      <c r="H10" s="62">
        <v>131901564.8</v>
      </c>
      <c r="I10" s="63"/>
      <c r="J10" s="62">
        <v>125929905.77000001</v>
      </c>
      <c r="K10" s="63"/>
      <c r="L10" s="62">
        <v>131901564.8</v>
      </c>
      <c r="M10" s="63"/>
      <c r="N10" s="62">
        <v>125929905.77000001</v>
      </c>
    </row>
    <row r="11" spans="1:14" ht="24" customHeight="1">
      <c r="A11" s="32" t="s">
        <v>94</v>
      </c>
      <c r="B11" s="28"/>
      <c r="D11" s="28"/>
      <c r="E11" s="28"/>
      <c r="H11" s="62">
        <v>968438.27</v>
      </c>
      <c r="I11" s="63"/>
      <c r="J11" s="62">
        <v>294520.06</v>
      </c>
      <c r="K11" s="63"/>
      <c r="L11" s="62">
        <v>968438.27</v>
      </c>
      <c r="M11" s="63"/>
      <c r="N11" s="62">
        <v>294520.06</v>
      </c>
    </row>
    <row r="12" spans="1:14" ht="24" customHeight="1">
      <c r="A12" s="28" t="s">
        <v>95</v>
      </c>
      <c r="B12" s="28"/>
      <c r="D12" s="28"/>
      <c r="E12" s="28"/>
      <c r="H12" s="62">
        <v>28665.13</v>
      </c>
      <c r="I12" s="63"/>
      <c r="J12" s="62">
        <v>41850.490000000005</v>
      </c>
      <c r="K12" s="63"/>
      <c r="L12" s="62">
        <v>28665.13</v>
      </c>
      <c r="M12" s="63"/>
      <c r="N12" s="62">
        <v>41850.490000000005</v>
      </c>
    </row>
    <row r="13" spans="1:14" ht="24" customHeight="1">
      <c r="A13" s="28" t="s">
        <v>96</v>
      </c>
      <c r="B13" s="28"/>
      <c r="D13" s="28"/>
      <c r="E13" s="28"/>
      <c r="H13" s="62"/>
      <c r="I13" s="63"/>
      <c r="J13" s="62"/>
      <c r="K13" s="63"/>
      <c r="L13" s="62"/>
      <c r="M13" s="63"/>
      <c r="N13" s="62"/>
    </row>
    <row r="14" spans="1:14" ht="24" customHeight="1">
      <c r="B14" s="28" t="s">
        <v>97</v>
      </c>
      <c r="C14" s="28"/>
      <c r="D14" s="28"/>
      <c r="E14" s="28"/>
      <c r="H14" s="62">
        <v>21531835.550000001</v>
      </c>
      <c r="I14" s="63"/>
      <c r="J14" s="62">
        <v>31120526.060000002</v>
      </c>
      <c r="K14" s="63"/>
      <c r="L14" s="62">
        <v>14704213.57</v>
      </c>
      <c r="M14" s="63"/>
      <c r="N14" s="62">
        <v>25971616.530000005</v>
      </c>
    </row>
    <row r="15" spans="1:14" ht="24" customHeight="1">
      <c r="B15" s="28" t="s">
        <v>98</v>
      </c>
      <c r="C15" s="28"/>
      <c r="D15" s="28"/>
      <c r="E15" s="28"/>
      <c r="H15" s="62">
        <v>3772026.32</v>
      </c>
      <c r="I15" s="63"/>
      <c r="J15" s="62">
        <v>4597797.13</v>
      </c>
      <c r="K15" s="63"/>
      <c r="L15" s="62">
        <v>3772026.32</v>
      </c>
      <c r="M15" s="63"/>
      <c r="N15" s="62">
        <v>4597797.13</v>
      </c>
    </row>
    <row r="16" spans="1:14" ht="24" customHeight="1">
      <c r="B16" s="28" t="s">
        <v>99</v>
      </c>
      <c r="C16" s="28"/>
      <c r="D16" s="28"/>
      <c r="E16" s="28"/>
      <c r="H16" s="62">
        <v>7677178.1700000018</v>
      </c>
      <c r="I16" s="63"/>
      <c r="J16" s="62">
        <v>13182912.35</v>
      </c>
      <c r="K16" s="63"/>
      <c r="L16" s="62">
        <v>10161222.090000002</v>
      </c>
      <c r="M16" s="63"/>
      <c r="N16" s="62">
        <v>13183118.359999998</v>
      </c>
    </row>
    <row r="17" spans="1:14" ht="24" customHeight="1">
      <c r="C17" s="32" t="s">
        <v>100</v>
      </c>
      <c r="D17" s="28"/>
      <c r="E17" s="28"/>
      <c r="H17" s="64">
        <f>SUM(H10:H16)</f>
        <v>165879708.24000001</v>
      </c>
      <c r="I17" s="63"/>
      <c r="J17" s="64">
        <f>SUM(J10:J16)</f>
        <v>175167511.85999998</v>
      </c>
      <c r="K17" s="63"/>
      <c r="L17" s="64">
        <f>SUM(L10:L16)</f>
        <v>161536130.17999998</v>
      </c>
      <c r="M17" s="63"/>
      <c r="N17" s="64">
        <f>SUM(N10:N16)</f>
        <v>170018808.34</v>
      </c>
    </row>
    <row r="18" spans="1:14" ht="24" customHeight="1">
      <c r="A18" s="31" t="s">
        <v>101</v>
      </c>
      <c r="B18" s="61"/>
      <c r="C18" s="33"/>
      <c r="D18" s="33"/>
      <c r="E18" s="33"/>
      <c r="F18" s="61"/>
      <c r="G18" s="61"/>
      <c r="H18" s="17"/>
      <c r="I18" s="65"/>
      <c r="J18" s="66"/>
      <c r="K18" s="65"/>
      <c r="L18" s="17"/>
      <c r="M18" s="65"/>
      <c r="N18" s="66"/>
    </row>
    <row r="19" spans="1:14" ht="24" customHeight="1">
      <c r="A19" s="31" t="s">
        <v>102</v>
      </c>
      <c r="C19" s="28"/>
      <c r="D19" s="28"/>
      <c r="E19" s="28"/>
      <c r="H19" s="62">
        <v>-2452210.66</v>
      </c>
      <c r="I19" s="63"/>
      <c r="J19" s="62">
        <v>-5729027.1900000004</v>
      </c>
      <c r="K19" s="62"/>
      <c r="L19" s="62">
        <v>-1678812.94</v>
      </c>
      <c r="M19" s="62"/>
      <c r="N19" s="62">
        <v>-3802636.03</v>
      </c>
    </row>
    <row r="20" spans="1:14" ht="24" customHeight="1">
      <c r="A20" s="31" t="s">
        <v>103</v>
      </c>
      <c r="C20" s="28"/>
      <c r="D20" s="28"/>
      <c r="E20" s="28"/>
      <c r="H20" s="62">
        <v>-81690248.510000005</v>
      </c>
      <c r="I20" s="63"/>
      <c r="J20" s="62">
        <v>-84635990.920000002</v>
      </c>
      <c r="K20" s="63"/>
      <c r="L20" s="62">
        <v>-79006737.180000007</v>
      </c>
      <c r="M20" s="63"/>
      <c r="N20" s="62">
        <v>-81951833.609999999</v>
      </c>
    </row>
    <row r="21" spans="1:14" ht="24" customHeight="1">
      <c r="A21" s="31" t="s">
        <v>104</v>
      </c>
      <c r="C21" s="28"/>
      <c r="D21" s="28"/>
      <c r="E21" s="28"/>
      <c r="H21" s="62">
        <v>-22563360.800000001</v>
      </c>
      <c r="I21" s="63"/>
      <c r="J21" s="62">
        <v>-28479152.379999999</v>
      </c>
      <c r="K21" s="63"/>
      <c r="L21" s="62">
        <v>-22563360.800000001</v>
      </c>
      <c r="M21" s="63"/>
      <c r="N21" s="62">
        <v>-28479152.379999999</v>
      </c>
    </row>
    <row r="22" spans="1:14" ht="24" customHeight="1">
      <c r="C22" s="28" t="s">
        <v>105</v>
      </c>
      <c r="D22" s="28"/>
      <c r="E22" s="28"/>
      <c r="H22" s="64">
        <f>SUM(H19:H21)</f>
        <v>-106705819.97</v>
      </c>
      <c r="I22" s="63"/>
      <c r="J22" s="64">
        <f>SUM(J19:J21)</f>
        <v>-118844170.48999999</v>
      </c>
      <c r="K22" s="63"/>
      <c r="L22" s="64">
        <f>SUM(L19:L21)</f>
        <v>-103248910.92</v>
      </c>
      <c r="M22" s="63"/>
      <c r="N22" s="64">
        <f>SUM(N19:N21)</f>
        <v>-114233622.02</v>
      </c>
    </row>
    <row r="23" spans="1:14" ht="24" customHeight="1">
      <c r="A23" s="31" t="s">
        <v>190</v>
      </c>
      <c r="C23" s="28"/>
      <c r="D23" s="28"/>
      <c r="E23" s="28"/>
      <c r="H23" s="62">
        <f>+H17+H22</f>
        <v>59173888.270000011</v>
      </c>
      <c r="I23" s="63"/>
      <c r="J23" s="62">
        <f>+J17+J22</f>
        <v>56323341.36999999</v>
      </c>
      <c r="K23" s="63"/>
      <c r="L23" s="62">
        <f>+L17+L22</f>
        <v>58287219.259999976</v>
      </c>
      <c r="M23" s="63"/>
      <c r="N23" s="62">
        <f>+N17+N22</f>
        <v>55785186.320000008</v>
      </c>
    </row>
    <row r="24" spans="1:14" ht="24" customHeight="1">
      <c r="A24" s="31" t="s">
        <v>106</v>
      </c>
      <c r="C24" s="28"/>
      <c r="D24" s="28"/>
      <c r="E24" s="28"/>
      <c r="H24" s="62">
        <v>-38684582.219999999</v>
      </c>
      <c r="I24" s="63"/>
      <c r="J24" s="62">
        <v>-38795574</v>
      </c>
      <c r="K24" s="62"/>
      <c r="L24" s="62">
        <v>-38682903.719999999</v>
      </c>
      <c r="M24" s="62"/>
      <c r="N24" s="62">
        <v>-38791708.25</v>
      </c>
    </row>
    <row r="25" spans="1:14" ht="24" customHeight="1">
      <c r="A25" s="31" t="s">
        <v>107</v>
      </c>
      <c r="C25" s="28"/>
      <c r="D25" s="28"/>
      <c r="E25" s="28"/>
      <c r="H25" s="67">
        <v>583687</v>
      </c>
      <c r="I25" s="63"/>
      <c r="J25" s="67">
        <v>497852.58</v>
      </c>
      <c r="K25" s="63"/>
      <c r="L25" s="11">
        <v>0</v>
      </c>
      <c r="M25" s="63"/>
      <c r="N25" s="11">
        <v>0</v>
      </c>
    </row>
    <row r="26" spans="1:14" ht="24" customHeight="1">
      <c r="A26" s="32" t="s">
        <v>191</v>
      </c>
      <c r="C26" s="28"/>
      <c r="D26" s="28"/>
      <c r="E26" s="28"/>
      <c r="H26" s="62">
        <f>SUM(H23:H25)</f>
        <v>21072993.050000012</v>
      </c>
      <c r="I26" s="63"/>
      <c r="J26" s="62">
        <f>SUM(J23:J25)</f>
        <v>18025619.949999988</v>
      </c>
      <c r="K26" s="63"/>
      <c r="L26" s="62">
        <f>SUM(L23:L25)</f>
        <v>19604315.539999977</v>
      </c>
      <c r="M26" s="63"/>
      <c r="N26" s="62">
        <f>SUM(N23:N25)</f>
        <v>16993478.070000008</v>
      </c>
    </row>
    <row r="27" spans="1:14" ht="24" customHeight="1">
      <c r="A27" s="32" t="s">
        <v>108</v>
      </c>
      <c r="B27" s="28"/>
      <c r="C27" s="28"/>
      <c r="D27" s="28"/>
      <c r="E27" s="28"/>
      <c r="F27" s="68" t="s">
        <v>211</v>
      </c>
      <c r="G27" s="68"/>
      <c r="H27" s="67">
        <v>-4829783.17</v>
      </c>
      <c r="I27" s="62"/>
      <c r="J27" s="67">
        <v>-4063206.79</v>
      </c>
      <c r="K27" s="63"/>
      <c r="L27" s="67">
        <v>-4172906.15</v>
      </c>
      <c r="M27" s="62"/>
      <c r="N27" s="67">
        <v>-3961624.98</v>
      </c>
    </row>
    <row r="28" spans="1:14" ht="24" customHeight="1">
      <c r="A28" s="32" t="s">
        <v>181</v>
      </c>
      <c r="B28" s="28"/>
      <c r="C28" s="28"/>
      <c r="D28" s="28"/>
      <c r="E28" s="28"/>
      <c r="H28" s="64">
        <f>SUM(H26:H27)</f>
        <v>16243209.880000012</v>
      </c>
      <c r="I28" s="62"/>
      <c r="J28" s="64">
        <f>SUM(J26:J27)</f>
        <v>13962413.159999989</v>
      </c>
      <c r="K28" s="63"/>
      <c r="L28" s="64">
        <f>SUM(L26:L27)</f>
        <v>15431409.389999976</v>
      </c>
      <c r="M28" s="62"/>
      <c r="N28" s="64">
        <f>SUM(N26:N27)</f>
        <v>13031853.090000007</v>
      </c>
    </row>
    <row r="29" spans="1:14" ht="24" customHeight="1">
      <c r="A29" s="32" t="s">
        <v>109</v>
      </c>
      <c r="B29" s="28"/>
      <c r="C29" s="28"/>
      <c r="D29" s="28"/>
      <c r="E29" s="28"/>
      <c r="H29" s="12"/>
      <c r="I29" s="62"/>
      <c r="J29" s="62"/>
      <c r="K29" s="63"/>
      <c r="L29" s="62"/>
      <c r="M29" s="62"/>
      <c r="N29" s="62"/>
    </row>
    <row r="30" spans="1:14" ht="24" customHeight="1">
      <c r="A30" s="32" t="s">
        <v>114</v>
      </c>
      <c r="B30" s="28"/>
      <c r="C30" s="28"/>
      <c r="D30" s="28"/>
      <c r="E30" s="28"/>
      <c r="H30" s="62"/>
      <c r="I30" s="62"/>
      <c r="J30" s="62"/>
      <c r="K30" s="63"/>
      <c r="L30" s="62"/>
      <c r="M30" s="62"/>
      <c r="N30" s="62"/>
    </row>
    <row r="31" spans="1:14" ht="24" customHeight="1">
      <c r="A31" s="32" t="s">
        <v>110</v>
      </c>
      <c r="B31" s="28"/>
      <c r="C31" s="28"/>
      <c r="D31" s="28"/>
      <c r="E31" s="28"/>
      <c r="H31" s="13">
        <v>-7893359</v>
      </c>
      <c r="I31" s="62"/>
      <c r="J31" s="62">
        <v>0</v>
      </c>
      <c r="K31" s="62"/>
      <c r="L31" s="62">
        <v>-7893359</v>
      </c>
      <c r="M31" s="62"/>
      <c r="N31" s="62">
        <v>0</v>
      </c>
    </row>
    <row r="32" spans="1:14" ht="24" customHeight="1">
      <c r="A32" s="32" t="s">
        <v>111</v>
      </c>
      <c r="B32" s="28"/>
      <c r="C32" s="28"/>
      <c r="D32" s="28"/>
      <c r="E32" s="28"/>
      <c r="H32" s="67">
        <v>1578671.8</v>
      </c>
      <c r="I32" s="62"/>
      <c r="J32" s="67">
        <v>0</v>
      </c>
      <c r="K32" s="63"/>
      <c r="L32" s="67">
        <v>1578671.8</v>
      </c>
      <c r="M32" s="62"/>
      <c r="N32" s="67">
        <v>0</v>
      </c>
    </row>
    <row r="33" spans="1:14" ht="24" customHeight="1">
      <c r="A33" s="32" t="s">
        <v>182</v>
      </c>
      <c r="B33" s="28"/>
      <c r="C33" s="28"/>
      <c r="D33" s="28"/>
      <c r="E33" s="28"/>
      <c r="H33" s="64">
        <f>SUM(H31:H32)</f>
        <v>-6314687.2000000002</v>
      </c>
      <c r="I33" s="62"/>
      <c r="J33" s="67">
        <f>SUM(J31:J32)</f>
        <v>0</v>
      </c>
      <c r="K33" s="63"/>
      <c r="L33" s="64">
        <f>SUM(L31:L32)</f>
        <v>-6314687.2000000002</v>
      </c>
      <c r="M33" s="62"/>
      <c r="N33" s="67">
        <f>SUM(N31:N32)</f>
        <v>0</v>
      </c>
    </row>
    <row r="34" spans="1:14" ht="24" customHeight="1" thickBot="1">
      <c r="A34" s="32" t="s">
        <v>183</v>
      </c>
      <c r="B34" s="28"/>
      <c r="C34" s="28"/>
      <c r="D34" s="28"/>
      <c r="E34" s="28"/>
      <c r="H34" s="69">
        <f>+H28+H33</f>
        <v>9928522.6800000109</v>
      </c>
      <c r="I34" s="63"/>
      <c r="J34" s="69">
        <f>+J28+J33</f>
        <v>13962413.159999989</v>
      </c>
      <c r="K34" s="63"/>
      <c r="L34" s="69">
        <f>+L28+L33</f>
        <v>9116722.1899999753</v>
      </c>
      <c r="M34" s="63"/>
      <c r="N34" s="69">
        <f>+N28+N33</f>
        <v>13031853.090000007</v>
      </c>
    </row>
    <row r="35" spans="1:14" ht="24" customHeight="1" thickTop="1">
      <c r="A35" s="32" t="s">
        <v>112</v>
      </c>
      <c r="B35" s="28"/>
      <c r="C35" s="28"/>
      <c r="D35" s="28"/>
      <c r="E35" s="28"/>
      <c r="H35" s="10"/>
      <c r="I35" s="70"/>
      <c r="J35" s="8"/>
      <c r="L35" s="71"/>
      <c r="M35" s="70"/>
      <c r="N35" s="71"/>
    </row>
    <row r="36" spans="1:14" ht="24" customHeight="1">
      <c r="A36" s="28"/>
      <c r="B36" s="32" t="s">
        <v>113</v>
      </c>
      <c r="C36" s="28"/>
      <c r="D36" s="28"/>
      <c r="E36" s="28"/>
      <c r="F36" s="72" t="s">
        <v>212</v>
      </c>
      <c r="G36" s="72"/>
      <c r="H36" s="73">
        <f>H28/1163659017</f>
        <v>1.3958736745645836E-2</v>
      </c>
      <c r="I36" s="70"/>
      <c r="J36" s="73">
        <f>J28/1108859002</f>
        <v>1.259169392575305E-2</v>
      </c>
      <c r="L36" s="73">
        <f>L28/1163659017</f>
        <v>1.3261109280778234E-2</v>
      </c>
      <c r="M36" s="70"/>
      <c r="N36" s="73">
        <f>N28/1108859002</f>
        <v>1.1752488879555498E-2</v>
      </c>
    </row>
    <row r="37" spans="1:14" ht="24" customHeight="1">
      <c r="A37" s="28"/>
      <c r="B37" s="28"/>
      <c r="C37" s="28"/>
      <c r="D37" s="28"/>
      <c r="E37" s="28"/>
      <c r="H37" s="9"/>
      <c r="I37" s="9"/>
      <c r="J37" s="9"/>
      <c r="L37" s="9"/>
      <c r="M37" s="9"/>
      <c r="N37" s="9"/>
    </row>
    <row r="38" spans="1:14" ht="24" customHeight="1">
      <c r="A38" s="32" t="s">
        <v>58</v>
      </c>
      <c r="B38" s="28"/>
      <c r="C38" s="28"/>
      <c r="D38" s="28"/>
      <c r="E38" s="28"/>
      <c r="F38" s="28"/>
      <c r="G38" s="28"/>
      <c r="H38" s="10"/>
      <c r="L38" s="28"/>
    </row>
    <row r="39" spans="1:14" ht="24" customHeight="1"/>
    <row r="40" spans="1:14" ht="24" customHeight="1"/>
    <row r="41" spans="1:14" ht="24" customHeight="1">
      <c r="A41" s="74"/>
      <c r="B41" s="37"/>
      <c r="C41" s="37"/>
      <c r="D41" s="37"/>
      <c r="E41" s="37" t="s">
        <v>59</v>
      </c>
      <c r="F41" s="37"/>
      <c r="G41" s="37"/>
      <c r="H41" s="37"/>
      <c r="I41" s="37"/>
      <c r="J41" s="37"/>
      <c r="K41" s="37"/>
      <c r="L41" s="37"/>
      <c r="M41" s="37"/>
      <c r="N41" s="37"/>
    </row>
    <row r="42" spans="1:14" ht="24" customHeight="1">
      <c r="A42" s="74"/>
      <c r="B42" s="37"/>
      <c r="C42" s="37"/>
      <c r="D42" s="37"/>
      <c r="E42" s="37" t="s">
        <v>6</v>
      </c>
      <c r="F42" s="37"/>
      <c r="G42" s="37"/>
      <c r="H42" s="37"/>
      <c r="I42" s="37"/>
      <c r="J42" s="37"/>
      <c r="K42" s="37"/>
      <c r="L42" s="37"/>
      <c r="M42" s="37"/>
      <c r="N42" s="37"/>
    </row>
  </sheetData>
  <mergeCells count="4">
    <mergeCell ref="A1:N1"/>
    <mergeCell ref="A2:N2"/>
    <mergeCell ref="A3:N3"/>
    <mergeCell ref="A4:N4"/>
  </mergeCells>
  <pageMargins left="0.78740157480314965" right="0.27559055118110237" top="0.59055118110236227" bottom="0.19685039370078741" header="0.27559055118110237" footer="0.19685039370078741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65"/>
  <sheetViews>
    <sheetView tabSelected="1" view="pageBreakPreview" zoomScale="70" zoomScaleNormal="80" zoomScaleSheetLayoutView="70" workbookViewId="0">
      <selection activeCell="W9" sqref="W9"/>
    </sheetView>
  </sheetViews>
  <sheetFormatPr defaultColWidth="9.33203125" defaultRowHeight="21.75" customHeight="1"/>
  <cols>
    <col min="1" max="4" width="8.33203125" style="42" customWidth="1"/>
    <col min="5" max="5" width="14.6640625" style="42" customWidth="1"/>
    <col min="6" max="6" width="14.33203125" style="42" customWidth="1"/>
    <col min="7" max="7" width="17.44140625" style="42" customWidth="1"/>
    <col min="8" max="8" width="1.33203125" style="42" customWidth="1"/>
    <col min="9" max="9" width="17.44140625" style="42" customWidth="1"/>
    <col min="10" max="10" width="1.33203125" style="42" customWidth="1"/>
    <col min="11" max="11" width="17.44140625" style="42" customWidth="1"/>
    <col min="12" max="12" width="1.33203125" style="42" customWidth="1"/>
    <col min="13" max="13" width="17.44140625" style="42" customWidth="1"/>
    <col min="14" max="14" width="1.33203125" style="42" customWidth="1"/>
    <col min="15" max="15" width="17.44140625" style="42" customWidth="1"/>
    <col min="16" max="16" width="1.33203125" style="42" customWidth="1"/>
    <col min="17" max="17" width="17.44140625" style="42" customWidth="1"/>
    <col min="18" max="18" width="2.33203125" style="42" customWidth="1"/>
    <col min="19" max="19" width="10.33203125" style="42" customWidth="1"/>
    <col min="20" max="16384" width="9.33203125" style="42"/>
  </cols>
  <sheetData>
    <row r="1" spans="1:17" s="41" customFormat="1" ht="21.75" customHeight="1">
      <c r="A1" s="111" t="s">
        <v>29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</row>
    <row r="2" spans="1:17" s="41" customFormat="1" ht="21.75" customHeight="1">
      <c r="A2" s="111" t="s">
        <v>115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spans="1:17" s="41" customFormat="1" ht="21.75" customHeight="1">
      <c r="A3" s="111" t="s">
        <v>200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</row>
    <row r="4" spans="1:17" s="41" customFormat="1" ht="21.75" customHeight="1">
      <c r="A4" s="111" t="s">
        <v>199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17" ht="21.75" customHeight="1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24" t="s">
        <v>31</v>
      </c>
    </row>
    <row r="6" spans="1:17" ht="21.75" customHeight="1">
      <c r="A6" s="40"/>
      <c r="B6" s="40"/>
      <c r="C6" s="40"/>
      <c r="D6" s="40"/>
      <c r="E6" s="40"/>
      <c r="F6" s="40"/>
      <c r="G6" s="112" t="s">
        <v>32</v>
      </c>
      <c r="H6" s="112"/>
      <c r="I6" s="112"/>
      <c r="J6" s="112"/>
      <c r="K6" s="112"/>
      <c r="L6" s="112"/>
      <c r="M6" s="112"/>
      <c r="N6" s="112"/>
      <c r="O6" s="112"/>
      <c r="P6" s="112"/>
      <c r="Q6" s="112"/>
    </row>
    <row r="7" spans="1:17" ht="21.75" customHeight="1">
      <c r="A7" s="43"/>
      <c r="B7" s="43"/>
      <c r="C7" s="43"/>
      <c r="D7" s="43"/>
      <c r="E7" s="43"/>
      <c r="F7" s="44" t="s">
        <v>35</v>
      </c>
      <c r="G7" s="45" t="s">
        <v>116</v>
      </c>
      <c r="H7" s="43"/>
      <c r="I7" s="45" t="s">
        <v>119</v>
      </c>
      <c r="J7" s="40"/>
      <c r="K7" s="45" t="s">
        <v>120</v>
      </c>
      <c r="L7" s="43"/>
      <c r="M7" s="113" t="s">
        <v>125</v>
      </c>
      <c r="N7" s="113"/>
      <c r="O7" s="113"/>
      <c r="P7" s="40"/>
      <c r="Q7" s="45" t="s">
        <v>123</v>
      </c>
    </row>
    <row r="8" spans="1:17" ht="21.75" customHeight="1">
      <c r="A8" s="43"/>
      <c r="B8" s="43"/>
      <c r="C8" s="43"/>
      <c r="D8" s="43"/>
      <c r="E8" s="43"/>
      <c r="F8" s="44"/>
      <c r="G8" s="45" t="s">
        <v>117</v>
      </c>
      <c r="H8" s="43"/>
      <c r="I8" s="45" t="s">
        <v>118</v>
      </c>
      <c r="J8" s="40"/>
      <c r="K8" s="45" t="s">
        <v>121</v>
      </c>
      <c r="L8" s="43"/>
      <c r="M8" s="110"/>
      <c r="N8" s="110"/>
      <c r="O8" s="110"/>
      <c r="P8" s="40"/>
      <c r="Q8" s="45" t="s">
        <v>124</v>
      </c>
    </row>
    <row r="9" spans="1:17" ht="21.75" customHeight="1">
      <c r="A9" s="43"/>
      <c r="B9" s="43"/>
      <c r="C9" s="43"/>
      <c r="D9" s="43"/>
      <c r="E9" s="43"/>
      <c r="F9" s="44"/>
      <c r="G9" s="46" t="s">
        <v>118</v>
      </c>
      <c r="H9" s="47"/>
      <c r="I9" s="49"/>
      <c r="J9" s="40"/>
      <c r="K9" s="46" t="s">
        <v>122</v>
      </c>
      <c r="L9" s="43"/>
      <c r="M9" s="46" t="s">
        <v>126</v>
      </c>
      <c r="N9" s="40"/>
      <c r="O9" s="46" t="s">
        <v>88</v>
      </c>
      <c r="P9" s="40"/>
      <c r="Q9" s="46"/>
    </row>
    <row r="10" spans="1:17" ht="21.75" customHeight="1">
      <c r="A10" s="39" t="s">
        <v>184</v>
      </c>
      <c r="D10" s="39"/>
      <c r="E10" s="39"/>
      <c r="G10" s="51">
        <v>1108859002</v>
      </c>
      <c r="H10" s="24"/>
      <c r="I10" s="51">
        <v>279958858.40000004</v>
      </c>
      <c r="J10" s="51"/>
      <c r="K10" s="51">
        <v>42752220</v>
      </c>
      <c r="L10" s="51"/>
      <c r="M10" s="51">
        <v>68852962.11999999</v>
      </c>
      <c r="N10" s="51"/>
      <c r="O10" s="51">
        <v>391979090.66999984</v>
      </c>
      <c r="P10" s="24"/>
      <c r="Q10" s="24">
        <f>SUM(G10:O10)</f>
        <v>1892402133.1899998</v>
      </c>
    </row>
    <row r="11" spans="1:17" ht="21.75" customHeight="1">
      <c r="A11" s="39" t="s">
        <v>127</v>
      </c>
      <c r="G11" s="51">
        <v>0</v>
      </c>
      <c r="H11" s="51"/>
      <c r="I11" s="51">
        <v>0</v>
      </c>
      <c r="J11" s="51"/>
      <c r="K11" s="51">
        <v>0</v>
      </c>
      <c r="L11" s="51"/>
      <c r="M11" s="42">
        <v>651592.65</v>
      </c>
      <c r="N11" s="51"/>
      <c r="O11" s="13">
        <f>-M11</f>
        <v>-651592.65</v>
      </c>
      <c r="P11" s="51"/>
      <c r="Q11" s="51">
        <f t="shared" ref="Q11:Q17" si="0">SUM(G11:O11)</f>
        <v>0</v>
      </c>
    </row>
    <row r="12" spans="1:17" ht="21.75" customHeight="1">
      <c r="A12" s="39" t="s">
        <v>183</v>
      </c>
      <c r="G12" s="96">
        <v>0</v>
      </c>
      <c r="H12" s="51"/>
      <c r="I12" s="96">
        <v>0</v>
      </c>
      <c r="J12" s="51"/>
      <c r="K12" s="96">
        <v>0</v>
      </c>
      <c r="L12" s="51"/>
      <c r="M12" s="96">
        <v>0</v>
      </c>
      <c r="N12" s="51"/>
      <c r="O12" s="11">
        <f>+งบกำไร!J28</f>
        <v>13962413.159999989</v>
      </c>
      <c r="P12" s="51"/>
      <c r="Q12" s="96">
        <f t="shared" si="0"/>
        <v>13962413.159999989</v>
      </c>
    </row>
    <row r="13" spans="1:17" ht="21.75" customHeight="1">
      <c r="A13" s="39" t="s">
        <v>202</v>
      </c>
      <c r="G13" s="51">
        <f>SUM(G10:G12)</f>
        <v>1108859002</v>
      </c>
      <c r="H13" s="51"/>
      <c r="I13" s="51">
        <f>SUM(I10:I12)</f>
        <v>279958858.40000004</v>
      </c>
      <c r="J13" s="51"/>
      <c r="K13" s="51">
        <f>SUM(K10:K12)</f>
        <v>42752220</v>
      </c>
      <c r="L13" s="51"/>
      <c r="M13" s="51">
        <f>SUM(M10:M12)</f>
        <v>69504554.769999996</v>
      </c>
      <c r="N13" s="51"/>
      <c r="O13" s="51">
        <f>SUM(O10:O12)</f>
        <v>405289911.17999983</v>
      </c>
      <c r="P13" s="51"/>
      <c r="Q13" s="51">
        <f>SUM(Q10:Q12)</f>
        <v>1906364546.3499999</v>
      </c>
    </row>
    <row r="14" spans="1:17" ht="21.75" customHeight="1">
      <c r="A14" s="39" t="s">
        <v>187</v>
      </c>
      <c r="G14" s="51">
        <v>1559</v>
      </c>
      <c r="H14" s="51"/>
      <c r="I14" s="51">
        <v>0</v>
      </c>
      <c r="J14" s="51"/>
      <c r="K14" s="51">
        <v>0</v>
      </c>
      <c r="L14" s="51"/>
      <c r="M14" s="51">
        <v>0</v>
      </c>
      <c r="N14" s="51"/>
      <c r="O14" s="51">
        <v>0</v>
      </c>
      <c r="P14" s="51"/>
      <c r="Q14" s="13">
        <f t="shared" si="0"/>
        <v>1559</v>
      </c>
    </row>
    <row r="15" spans="1:17" ht="21.75" customHeight="1">
      <c r="A15" s="39" t="s">
        <v>84</v>
      </c>
      <c r="G15" s="51">
        <v>0</v>
      </c>
      <c r="H15" s="51"/>
      <c r="I15" s="51">
        <v>1559</v>
      </c>
      <c r="J15" s="51"/>
      <c r="K15" s="51">
        <v>0</v>
      </c>
      <c r="L15" s="51"/>
      <c r="M15" s="51">
        <v>0</v>
      </c>
      <c r="N15" s="51"/>
      <c r="O15" s="51">
        <v>0</v>
      </c>
      <c r="P15" s="51"/>
      <c r="Q15" s="13">
        <f t="shared" si="0"/>
        <v>1559</v>
      </c>
    </row>
    <row r="16" spans="1:17" ht="21.75" customHeight="1">
      <c r="A16" s="39" t="s">
        <v>127</v>
      </c>
      <c r="G16" s="51">
        <v>0</v>
      </c>
      <c r="H16" s="51"/>
      <c r="I16" s="51">
        <v>0</v>
      </c>
      <c r="J16" s="51"/>
      <c r="K16" s="51">
        <v>0</v>
      </c>
      <c r="L16" s="51"/>
      <c r="M16" s="51">
        <f>3118621.15-M11</f>
        <v>2467028.5</v>
      </c>
      <c r="N16" s="51"/>
      <c r="O16" s="13">
        <f>-M16</f>
        <v>-2467028.5</v>
      </c>
      <c r="P16" s="51"/>
      <c r="Q16" s="13">
        <f t="shared" si="0"/>
        <v>0</v>
      </c>
    </row>
    <row r="17" spans="1:25" ht="21.75" customHeight="1">
      <c r="A17" s="39" t="s">
        <v>128</v>
      </c>
      <c r="F17" s="52" t="s">
        <v>23</v>
      </c>
      <c r="G17" s="51">
        <v>0</v>
      </c>
      <c r="H17" s="51"/>
      <c r="I17" s="51">
        <v>0</v>
      </c>
      <c r="J17" s="51"/>
      <c r="K17" s="51">
        <v>0</v>
      </c>
      <c r="L17" s="51"/>
      <c r="M17" s="51">
        <v>0</v>
      </c>
      <c r="N17" s="51"/>
      <c r="O17" s="13">
        <v>-22177158.039999999</v>
      </c>
      <c r="P17" s="51"/>
      <c r="Q17" s="13">
        <f t="shared" si="0"/>
        <v>-22177158.039999999</v>
      </c>
    </row>
    <row r="18" spans="1:25" ht="21.75" customHeight="1">
      <c r="A18" s="39" t="s">
        <v>183</v>
      </c>
      <c r="G18" s="51">
        <v>0</v>
      </c>
      <c r="H18" s="51"/>
      <c r="I18" s="51">
        <v>0</v>
      </c>
      <c r="J18" s="51"/>
      <c r="K18" s="51">
        <v>0</v>
      </c>
      <c r="L18" s="51"/>
      <c r="M18" s="51">
        <v>0</v>
      </c>
      <c r="N18" s="51"/>
      <c r="O18" s="13">
        <f>62025511.33-O12</f>
        <v>48063098.170000009</v>
      </c>
      <c r="P18" s="51"/>
      <c r="Q18" s="13">
        <f t="shared" ref="Q18" si="1">SUM(G18:O18)</f>
        <v>48063098.170000009</v>
      </c>
    </row>
    <row r="19" spans="1:25" ht="21.75" customHeight="1" thickBot="1">
      <c r="A19" s="39" t="s">
        <v>192</v>
      </c>
      <c r="D19" s="39"/>
      <c r="E19" s="39"/>
      <c r="G19" s="100">
        <f>SUM(G13:G18)</f>
        <v>1108860561</v>
      </c>
      <c r="H19" s="24"/>
      <c r="I19" s="100">
        <f>SUM(I13:I18)</f>
        <v>279960417.40000004</v>
      </c>
      <c r="J19" s="51"/>
      <c r="K19" s="100">
        <f>SUM(K13:K18)</f>
        <v>42752220</v>
      </c>
      <c r="L19" s="51"/>
      <c r="M19" s="100">
        <f>SUM(M13:M18)</f>
        <v>71971583.269999996</v>
      </c>
      <c r="N19" s="51"/>
      <c r="O19" s="100">
        <f>SUM(O13:O18)</f>
        <v>428708822.80999982</v>
      </c>
      <c r="P19" s="24"/>
      <c r="Q19" s="100">
        <f>SUM(Q13:Q18)</f>
        <v>1932253604.48</v>
      </c>
    </row>
    <row r="20" spans="1:25" ht="21.75" customHeight="1" thickTop="1">
      <c r="A20" s="39"/>
      <c r="D20" s="39"/>
      <c r="E20" s="39"/>
      <c r="G20" s="24"/>
      <c r="H20" s="24"/>
      <c r="I20" s="24"/>
      <c r="J20" s="24"/>
      <c r="K20" s="101"/>
      <c r="L20" s="24"/>
      <c r="M20" s="24"/>
      <c r="N20" s="24"/>
      <c r="O20" s="24"/>
      <c r="P20" s="24"/>
      <c r="Q20" s="24"/>
    </row>
    <row r="21" spans="1:25" ht="21.75" customHeight="1">
      <c r="A21" s="39" t="s">
        <v>203</v>
      </c>
      <c r="G21" s="51">
        <v>1108860561</v>
      </c>
      <c r="H21" s="51"/>
      <c r="I21" s="51">
        <v>279960417.40000004</v>
      </c>
      <c r="J21" s="51"/>
      <c r="K21" s="51">
        <v>42752220</v>
      </c>
      <c r="L21" s="51"/>
      <c r="M21" s="51">
        <v>71971583.269999996</v>
      </c>
      <c r="N21" s="51"/>
      <c r="O21" s="51">
        <v>428708822.80999982</v>
      </c>
      <c r="P21" s="51"/>
      <c r="Q21" s="51">
        <f t="shared" ref="Q21:Q24" si="2">SUM(G21:O21)</f>
        <v>1932253604.48</v>
      </c>
    </row>
    <row r="22" spans="1:25" ht="21.75" customHeight="1">
      <c r="A22" s="39" t="s">
        <v>187</v>
      </c>
      <c r="G22" s="51">
        <v>555600000</v>
      </c>
      <c r="H22" s="51"/>
      <c r="I22" s="51">
        <v>0</v>
      </c>
      <c r="J22" s="51"/>
      <c r="K22" s="51">
        <v>0</v>
      </c>
      <c r="L22" s="51"/>
      <c r="M22" s="51">
        <v>0</v>
      </c>
      <c r="N22" s="51"/>
      <c r="O22" s="51">
        <v>0</v>
      </c>
      <c r="P22" s="51"/>
      <c r="Q22" s="51">
        <f t="shared" si="2"/>
        <v>555600000</v>
      </c>
    </row>
    <row r="23" spans="1:25" ht="21.75" customHeight="1">
      <c r="A23" s="39" t="s">
        <v>84</v>
      </c>
      <c r="G23" s="51">
        <v>0</v>
      </c>
      <c r="H23" s="51"/>
      <c r="I23" s="51">
        <v>166430000</v>
      </c>
      <c r="J23" s="51"/>
      <c r="K23" s="51">
        <v>0</v>
      </c>
      <c r="L23" s="51"/>
      <c r="M23" s="51">
        <v>0</v>
      </c>
      <c r="N23" s="51"/>
      <c r="O23" s="51">
        <v>0</v>
      </c>
      <c r="P23" s="51"/>
      <c r="Q23" s="51">
        <f t="shared" si="2"/>
        <v>166430000</v>
      </c>
    </row>
    <row r="24" spans="1:25" ht="21.75" customHeight="1">
      <c r="A24" s="39" t="s">
        <v>127</v>
      </c>
      <c r="G24" s="51">
        <v>0</v>
      </c>
      <c r="H24" s="51"/>
      <c r="I24" s="51">
        <v>0</v>
      </c>
      <c r="J24" s="51"/>
      <c r="K24" s="51">
        <v>0</v>
      </c>
      <c r="L24" s="51"/>
      <c r="M24" s="51">
        <v>771570.47</v>
      </c>
      <c r="N24" s="51"/>
      <c r="O24" s="13">
        <f>-M24</f>
        <v>-771570.47</v>
      </c>
      <c r="P24" s="51"/>
      <c r="Q24" s="51">
        <f t="shared" si="2"/>
        <v>0</v>
      </c>
    </row>
    <row r="25" spans="1:25" ht="21.75" customHeight="1">
      <c r="A25" s="39" t="s">
        <v>183</v>
      </c>
      <c r="G25" s="98">
        <v>0</v>
      </c>
      <c r="H25" s="98"/>
      <c r="I25" s="98">
        <v>0</v>
      </c>
      <c r="J25" s="98"/>
      <c r="K25" s="98">
        <v>0</v>
      </c>
      <c r="L25" s="51"/>
      <c r="M25" s="98">
        <v>0</v>
      </c>
      <c r="N25" s="51"/>
      <c r="O25" s="51">
        <f>+งบกำไร!H34</f>
        <v>9928522.6800000109</v>
      </c>
      <c r="P25" s="51"/>
      <c r="Q25" s="51">
        <f>SUM(G25:O25)</f>
        <v>9928522.6800000109</v>
      </c>
    </row>
    <row r="26" spans="1:25" ht="21.75" customHeight="1" thickBot="1">
      <c r="A26" s="39" t="s">
        <v>204</v>
      </c>
      <c r="G26" s="99">
        <f>SUM(G21:G25)</f>
        <v>1664460561</v>
      </c>
      <c r="H26" s="51"/>
      <c r="I26" s="99">
        <f>SUM(I21:I25)</f>
        <v>446390417.40000004</v>
      </c>
      <c r="J26" s="51"/>
      <c r="K26" s="99">
        <f>SUM(K21:K25)</f>
        <v>42752220</v>
      </c>
      <c r="L26" s="51"/>
      <c r="M26" s="99">
        <f>SUM(M21:M25)</f>
        <v>72743153.739999995</v>
      </c>
      <c r="N26" s="51"/>
      <c r="O26" s="99">
        <f>SUM(O21:O25)</f>
        <v>437865775.0199998</v>
      </c>
      <c r="P26" s="51"/>
      <c r="Q26" s="99">
        <f>SUM(Q21:Q25)</f>
        <v>2664212127.1599998</v>
      </c>
    </row>
    <row r="27" spans="1:25" ht="21.75" customHeight="1" thickTop="1">
      <c r="A27" s="39"/>
    </row>
    <row r="28" spans="1:25" ht="21.75" customHeight="1">
      <c r="A28" s="35" t="s">
        <v>58</v>
      </c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</row>
    <row r="29" spans="1:25" ht="10.8" customHeight="1">
      <c r="A29" s="35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</row>
    <row r="30" spans="1:25" ht="21.75" customHeight="1">
      <c r="A30" s="32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</row>
    <row r="31" spans="1:25" ht="21.75" customHeight="1">
      <c r="E31" s="31"/>
      <c r="F31" s="31"/>
      <c r="G31" s="53" t="s">
        <v>59</v>
      </c>
    </row>
    <row r="32" spans="1:25" ht="21.75" customHeight="1">
      <c r="E32" s="31"/>
      <c r="F32" s="31"/>
      <c r="G32" s="31" t="s">
        <v>10</v>
      </c>
    </row>
    <row r="33" spans="1:17" s="41" customFormat="1" ht="21.75" customHeight="1">
      <c r="A33" s="111" t="s">
        <v>29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</row>
    <row r="34" spans="1:17" s="41" customFormat="1" ht="21.75" customHeight="1">
      <c r="A34" s="111" t="s">
        <v>115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</row>
    <row r="35" spans="1:17" s="41" customFormat="1" ht="21.75" customHeight="1">
      <c r="A35" s="111" t="s">
        <v>200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</row>
    <row r="36" spans="1:17" s="41" customFormat="1" ht="21.75" customHeight="1">
      <c r="A36" s="111" t="s">
        <v>199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</row>
    <row r="37" spans="1:17" ht="21.75" customHeight="1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24" t="s">
        <v>31</v>
      </c>
    </row>
    <row r="38" spans="1:17" ht="21.75" customHeight="1">
      <c r="A38" s="40"/>
      <c r="B38" s="40"/>
      <c r="C38" s="40"/>
      <c r="D38" s="40"/>
      <c r="E38" s="40"/>
      <c r="F38" s="40"/>
      <c r="G38" s="112" t="s">
        <v>33</v>
      </c>
      <c r="H38" s="112"/>
      <c r="I38" s="112"/>
      <c r="J38" s="112"/>
      <c r="K38" s="112"/>
      <c r="L38" s="112"/>
      <c r="M38" s="114"/>
      <c r="N38" s="114"/>
      <c r="O38" s="114"/>
      <c r="P38" s="112"/>
      <c r="Q38" s="112"/>
    </row>
    <row r="39" spans="1:17" ht="21.75" customHeight="1">
      <c r="A39" s="43"/>
      <c r="B39" s="43"/>
      <c r="C39" s="43"/>
      <c r="D39" s="43"/>
      <c r="E39" s="43"/>
      <c r="F39" s="44" t="s">
        <v>35</v>
      </c>
      <c r="G39" s="54" t="s">
        <v>116</v>
      </c>
      <c r="H39" s="55"/>
      <c r="I39" s="54" t="s">
        <v>119</v>
      </c>
      <c r="J39" s="56"/>
      <c r="K39" s="54" t="s">
        <v>120</v>
      </c>
      <c r="L39" s="55"/>
      <c r="M39" s="115" t="s">
        <v>125</v>
      </c>
      <c r="N39" s="115"/>
      <c r="O39" s="115"/>
      <c r="P39" s="56"/>
      <c r="Q39" s="54" t="s">
        <v>123</v>
      </c>
    </row>
    <row r="40" spans="1:17" ht="21.75" customHeight="1">
      <c r="A40" s="43"/>
      <c r="B40" s="43"/>
      <c r="C40" s="43"/>
      <c r="D40" s="43"/>
      <c r="E40" s="43"/>
      <c r="F40" s="44"/>
      <c r="G40" s="45" t="s">
        <v>117</v>
      </c>
      <c r="H40" s="43"/>
      <c r="I40" s="45" t="s">
        <v>118</v>
      </c>
      <c r="J40" s="40"/>
      <c r="K40" s="45" t="s">
        <v>121</v>
      </c>
      <c r="L40" s="43"/>
      <c r="M40" s="45" t="s">
        <v>126</v>
      </c>
      <c r="N40" s="40"/>
      <c r="O40" s="45" t="s">
        <v>88</v>
      </c>
      <c r="P40" s="40"/>
      <c r="Q40" s="45" t="s">
        <v>124</v>
      </c>
    </row>
    <row r="41" spans="1:17" ht="21.75" customHeight="1">
      <c r="A41" s="39"/>
      <c r="B41" s="39"/>
      <c r="C41" s="39"/>
      <c r="D41" s="39"/>
      <c r="E41" s="39"/>
      <c r="F41" s="48" t="s">
        <v>1</v>
      </c>
      <c r="G41" s="46" t="s">
        <v>118</v>
      </c>
      <c r="H41" s="57"/>
      <c r="I41" s="49"/>
      <c r="J41" s="49"/>
      <c r="K41" s="46" t="s">
        <v>122</v>
      </c>
      <c r="L41" s="50"/>
      <c r="M41" s="49"/>
      <c r="N41" s="50"/>
      <c r="O41" s="49"/>
      <c r="P41" s="50"/>
      <c r="Q41" s="50"/>
    </row>
    <row r="42" spans="1:17" ht="21.75" customHeight="1">
      <c r="A42" s="39" t="s">
        <v>184</v>
      </c>
      <c r="D42" s="39"/>
      <c r="E42" s="39"/>
      <c r="G42" s="51">
        <v>1108859002</v>
      </c>
      <c r="H42" s="51"/>
      <c r="I42" s="51">
        <v>279958858.40000004</v>
      </c>
      <c r="J42" s="51"/>
      <c r="K42" s="51">
        <v>42752220</v>
      </c>
      <c r="L42" s="24"/>
      <c r="M42" s="51">
        <v>68852962.11999999</v>
      </c>
      <c r="N42" s="51"/>
      <c r="O42" s="51">
        <v>349639670.35000014</v>
      </c>
      <c r="P42" s="24"/>
      <c r="Q42" s="24">
        <f>SUM(G42:O42)</f>
        <v>1850062712.8700001</v>
      </c>
    </row>
    <row r="43" spans="1:17" ht="21.75" customHeight="1">
      <c r="A43" s="39" t="s">
        <v>127</v>
      </c>
      <c r="G43" s="51">
        <v>0</v>
      </c>
      <c r="H43" s="51"/>
      <c r="I43" s="51">
        <v>0</v>
      </c>
      <c r="J43" s="51"/>
      <c r="K43" s="51">
        <v>0</v>
      </c>
      <c r="L43" s="51"/>
      <c r="M43" s="42">
        <v>651592.65</v>
      </c>
      <c r="N43" s="51"/>
      <c r="O43" s="13">
        <f>-M43</f>
        <v>-651592.65</v>
      </c>
      <c r="P43" s="51"/>
      <c r="Q43" s="51">
        <f t="shared" ref="Q43:Q50" si="3">SUM(G43:O43)</f>
        <v>0</v>
      </c>
    </row>
    <row r="44" spans="1:17" ht="21.75" customHeight="1">
      <c r="A44" s="39" t="s">
        <v>183</v>
      </c>
      <c r="G44" s="96">
        <v>0</v>
      </c>
      <c r="H44" s="51"/>
      <c r="I44" s="96">
        <v>0</v>
      </c>
      <c r="J44" s="51"/>
      <c r="K44" s="96">
        <v>0</v>
      </c>
      <c r="L44" s="51"/>
      <c r="M44" s="96">
        <v>0</v>
      </c>
      <c r="N44" s="51"/>
      <c r="O44" s="11">
        <f>+งบกำไร!N28</f>
        <v>13031853.090000007</v>
      </c>
      <c r="P44" s="51"/>
      <c r="Q44" s="96">
        <f t="shared" si="3"/>
        <v>13031853.090000007</v>
      </c>
    </row>
    <row r="45" spans="1:17" ht="21.75" customHeight="1">
      <c r="A45" s="39" t="s">
        <v>202</v>
      </c>
      <c r="G45" s="51">
        <f>SUM(G42:G44)</f>
        <v>1108859002</v>
      </c>
      <c r="H45" s="51"/>
      <c r="I45" s="51">
        <f>SUM(I42:I44)</f>
        <v>279958858.40000004</v>
      </c>
      <c r="J45" s="51"/>
      <c r="K45" s="51">
        <f>SUM(K42:K44)</f>
        <v>42752220</v>
      </c>
      <c r="L45" s="51"/>
      <c r="M45" s="51">
        <f>SUM(M42:M44)</f>
        <v>69504554.769999996</v>
      </c>
      <c r="N45" s="51"/>
      <c r="O45" s="51">
        <f>SUM(O42:O44)</f>
        <v>362019930.7900002</v>
      </c>
      <c r="P45" s="51"/>
      <c r="Q45" s="51">
        <f>SUM(Q42:Q44)</f>
        <v>1863094565.96</v>
      </c>
    </row>
    <row r="46" spans="1:17" ht="21.75" customHeight="1">
      <c r="A46" s="39" t="s">
        <v>187</v>
      </c>
      <c r="G46" s="51">
        <v>1559</v>
      </c>
      <c r="H46" s="51"/>
      <c r="I46" s="51">
        <v>0</v>
      </c>
      <c r="J46" s="51"/>
      <c r="K46" s="51">
        <v>0</v>
      </c>
      <c r="L46" s="51"/>
      <c r="M46" s="51">
        <v>0</v>
      </c>
      <c r="N46" s="51"/>
      <c r="O46" s="51">
        <v>0</v>
      </c>
      <c r="P46" s="51"/>
      <c r="Q46" s="51">
        <f t="shared" si="3"/>
        <v>1559</v>
      </c>
    </row>
    <row r="47" spans="1:17" ht="21.75" customHeight="1">
      <c r="A47" s="39" t="s">
        <v>84</v>
      </c>
      <c r="G47" s="51">
        <v>0</v>
      </c>
      <c r="H47" s="51"/>
      <c r="I47" s="51">
        <v>1559</v>
      </c>
      <c r="J47" s="51"/>
      <c r="K47" s="51">
        <v>0</v>
      </c>
      <c r="L47" s="51"/>
      <c r="M47" s="51">
        <v>0</v>
      </c>
      <c r="N47" s="51"/>
      <c r="O47" s="51">
        <v>0</v>
      </c>
      <c r="P47" s="51"/>
      <c r="Q47" s="51">
        <f t="shared" si="3"/>
        <v>1559</v>
      </c>
    </row>
    <row r="48" spans="1:17" ht="21.75" customHeight="1">
      <c r="A48" s="39" t="s">
        <v>127</v>
      </c>
      <c r="G48" s="51"/>
      <c r="H48" s="51"/>
      <c r="I48" s="51"/>
      <c r="J48" s="51"/>
      <c r="K48" s="51"/>
      <c r="L48" s="51"/>
      <c r="M48" s="51">
        <f>3118621.15-M43</f>
        <v>2467028.5</v>
      </c>
      <c r="N48" s="51"/>
      <c r="O48" s="13">
        <f>-M48</f>
        <v>-2467028.5</v>
      </c>
      <c r="P48" s="51"/>
      <c r="Q48" s="51">
        <f t="shared" si="3"/>
        <v>0</v>
      </c>
    </row>
    <row r="49" spans="1:17" ht="21.75" customHeight="1">
      <c r="A49" s="39" t="s">
        <v>128</v>
      </c>
      <c r="F49" s="52" t="s">
        <v>23</v>
      </c>
      <c r="G49" s="51">
        <v>0</v>
      </c>
      <c r="H49" s="51"/>
      <c r="I49" s="51">
        <v>0</v>
      </c>
      <c r="J49" s="51"/>
      <c r="K49" s="51">
        <v>0</v>
      </c>
      <c r="L49" s="51"/>
      <c r="M49" s="51">
        <v>0</v>
      </c>
      <c r="N49" s="51"/>
      <c r="O49" s="13">
        <v>-22177158.039999999</v>
      </c>
      <c r="P49" s="51"/>
      <c r="Q49" s="13">
        <f t="shared" si="3"/>
        <v>-22177158.039999999</v>
      </c>
    </row>
    <row r="50" spans="1:17" ht="21.75" customHeight="1">
      <c r="A50" s="39" t="s">
        <v>183</v>
      </c>
      <c r="G50" s="51">
        <v>0</v>
      </c>
      <c r="H50" s="51"/>
      <c r="I50" s="51">
        <v>0</v>
      </c>
      <c r="J50" s="51"/>
      <c r="K50" s="51">
        <v>0</v>
      </c>
      <c r="L50" s="51"/>
      <c r="M50" s="51">
        <v>0</v>
      </c>
      <c r="N50" s="51"/>
      <c r="O50" s="13">
        <f>62372422.93-O44</f>
        <v>49340569.839999989</v>
      </c>
      <c r="P50" s="51"/>
      <c r="Q50" s="13">
        <f t="shared" si="3"/>
        <v>49340569.839999989</v>
      </c>
    </row>
    <row r="51" spans="1:17" ht="21.75" customHeight="1" thickBot="1">
      <c r="A51" s="39" t="s">
        <v>192</v>
      </c>
      <c r="D51" s="39"/>
      <c r="E51" s="39"/>
      <c r="G51" s="97">
        <f>SUM(G45:G50)</f>
        <v>1108860561</v>
      </c>
      <c r="H51" s="24"/>
      <c r="I51" s="97">
        <f>SUM(I45:I50)</f>
        <v>279960417.40000004</v>
      </c>
      <c r="J51" s="24"/>
      <c r="K51" s="97">
        <f>SUM(K45:K50)</f>
        <v>42752220</v>
      </c>
      <c r="L51" s="24"/>
      <c r="M51" s="97">
        <f>SUM(M45:M50)</f>
        <v>71971583.269999996</v>
      </c>
      <c r="N51" s="24"/>
      <c r="O51" s="97">
        <f>SUM(O45:O50)</f>
        <v>386716314.09000015</v>
      </c>
      <c r="P51" s="24"/>
      <c r="Q51" s="97">
        <f>SUM(Q45:Q50)</f>
        <v>1890261095.76</v>
      </c>
    </row>
    <row r="52" spans="1:17" ht="21.75" customHeight="1" thickTop="1">
      <c r="A52" s="39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</row>
    <row r="53" spans="1:17" ht="21.75" customHeight="1">
      <c r="A53" s="39" t="s">
        <v>203</v>
      </c>
      <c r="G53" s="51">
        <v>1108860561</v>
      </c>
      <c r="H53" s="51"/>
      <c r="I53" s="51">
        <v>279960417.40000004</v>
      </c>
      <c r="J53" s="51"/>
      <c r="K53" s="51">
        <v>42752220</v>
      </c>
      <c r="L53" s="51"/>
      <c r="M53" s="51">
        <v>71971583.269999996</v>
      </c>
      <c r="N53" s="51"/>
      <c r="O53" s="51">
        <v>386716314.09000015</v>
      </c>
      <c r="P53" s="51"/>
      <c r="Q53" s="51">
        <f t="shared" ref="Q53:Q57" si="4">SUM(G53:O53)</f>
        <v>1890261095.7600002</v>
      </c>
    </row>
    <row r="54" spans="1:17" ht="21.75" customHeight="1">
      <c r="A54" s="39" t="s">
        <v>187</v>
      </c>
      <c r="G54" s="51">
        <v>555600000</v>
      </c>
      <c r="H54" s="51"/>
      <c r="I54" s="51">
        <v>0</v>
      </c>
      <c r="J54" s="51"/>
      <c r="K54" s="51">
        <v>0</v>
      </c>
      <c r="L54" s="51"/>
      <c r="M54" s="51">
        <v>0</v>
      </c>
      <c r="N54" s="51"/>
      <c r="O54" s="51">
        <v>0</v>
      </c>
      <c r="P54" s="51"/>
      <c r="Q54" s="51">
        <f t="shared" si="4"/>
        <v>555600000</v>
      </c>
    </row>
    <row r="55" spans="1:17" ht="21.75" customHeight="1">
      <c r="A55" s="39" t="s">
        <v>84</v>
      </c>
      <c r="G55" s="51">
        <v>0</v>
      </c>
      <c r="H55" s="51"/>
      <c r="I55" s="51">
        <v>166430000</v>
      </c>
      <c r="J55" s="51"/>
      <c r="K55" s="51">
        <v>0</v>
      </c>
      <c r="L55" s="51"/>
      <c r="M55" s="51">
        <v>0</v>
      </c>
      <c r="N55" s="51"/>
      <c r="O55" s="51">
        <v>0</v>
      </c>
      <c r="P55" s="51"/>
      <c r="Q55" s="51">
        <f t="shared" si="4"/>
        <v>166430000</v>
      </c>
    </row>
    <row r="56" spans="1:17" ht="21.75" customHeight="1">
      <c r="A56" s="39" t="s">
        <v>127</v>
      </c>
      <c r="G56" s="51">
        <v>0</v>
      </c>
      <c r="H56" s="51"/>
      <c r="I56" s="51">
        <v>0</v>
      </c>
      <c r="J56" s="51"/>
      <c r="K56" s="51">
        <v>0</v>
      </c>
      <c r="L56" s="51"/>
      <c r="M56" s="51">
        <v>771570.47</v>
      </c>
      <c r="N56" s="51"/>
      <c r="O56" s="13">
        <f>-M56</f>
        <v>-771570.47</v>
      </c>
      <c r="P56" s="51"/>
      <c r="Q56" s="51">
        <f t="shared" si="4"/>
        <v>0</v>
      </c>
    </row>
    <row r="57" spans="1:17" ht="21.75" customHeight="1">
      <c r="A57" s="39" t="s">
        <v>183</v>
      </c>
      <c r="G57" s="98">
        <v>0</v>
      </c>
      <c r="H57" s="98"/>
      <c r="I57" s="98">
        <v>0</v>
      </c>
      <c r="J57" s="98"/>
      <c r="K57" s="98">
        <v>0</v>
      </c>
      <c r="L57" s="51"/>
      <c r="M57" s="98">
        <v>0</v>
      </c>
      <c r="N57" s="51"/>
      <c r="O57" s="98">
        <f>+งบกำไร!L34</f>
        <v>9116722.1899999753</v>
      </c>
      <c r="P57" s="51"/>
      <c r="Q57" s="98">
        <f t="shared" si="4"/>
        <v>9116722.1899999753</v>
      </c>
    </row>
    <row r="58" spans="1:17" ht="21.75" customHeight="1" thickBot="1">
      <c r="A58" s="39" t="s">
        <v>204</v>
      </c>
      <c r="G58" s="99">
        <f>SUM(G53:G57)</f>
        <v>1664460561</v>
      </c>
      <c r="H58" s="51"/>
      <c r="I58" s="99">
        <f>SUM(I53:I57)</f>
        <v>446390417.40000004</v>
      </c>
      <c r="J58" s="51"/>
      <c r="K58" s="99">
        <f>SUM(K53:K57)</f>
        <v>42752220</v>
      </c>
      <c r="L58" s="51"/>
      <c r="M58" s="99">
        <f>SUM(M53:M57)</f>
        <v>72743153.739999995</v>
      </c>
      <c r="N58" s="51"/>
      <c r="O58" s="99">
        <f>SUM(O53:O57)</f>
        <v>395061465.81000012</v>
      </c>
      <c r="P58" s="51"/>
      <c r="Q58" s="99">
        <f>SUM(Q53:Q57)</f>
        <v>2621407817.9500003</v>
      </c>
    </row>
    <row r="59" spans="1:17" ht="21.75" customHeight="1" thickTop="1">
      <c r="A59" s="39"/>
    </row>
    <row r="60" spans="1:17" ht="21.75" customHeight="1">
      <c r="A60" s="35" t="s">
        <v>58</v>
      </c>
    </row>
    <row r="61" spans="1:17" ht="21.75" customHeight="1">
      <c r="A61" s="35"/>
    </row>
    <row r="62" spans="1:17" ht="21.75" customHeight="1">
      <c r="A62" s="32"/>
    </row>
    <row r="63" spans="1:17" ht="21.75" customHeight="1">
      <c r="F63" s="31"/>
      <c r="G63" s="53" t="s">
        <v>59</v>
      </c>
    </row>
    <row r="64" spans="1:17" ht="21.75" customHeight="1">
      <c r="F64" s="31"/>
      <c r="G64" s="31" t="s">
        <v>10</v>
      </c>
    </row>
    <row r="65" spans="5:6" ht="21.75" customHeight="1">
      <c r="E65" s="31"/>
      <c r="F65" s="31"/>
    </row>
  </sheetData>
  <mergeCells count="13">
    <mergeCell ref="A33:Q33"/>
    <mergeCell ref="A34:Q34"/>
    <mergeCell ref="G38:Q38"/>
    <mergeCell ref="M39:O39"/>
    <mergeCell ref="A35:Q35"/>
    <mergeCell ref="A36:Q36"/>
    <mergeCell ref="M8:O8"/>
    <mergeCell ref="A1:Q1"/>
    <mergeCell ref="A2:Q2"/>
    <mergeCell ref="A3:Q3"/>
    <mergeCell ref="G6:Q6"/>
    <mergeCell ref="M7:O7"/>
    <mergeCell ref="A4:Q4"/>
  </mergeCells>
  <pageMargins left="0.86614173228346458" right="0.39370078740157483" top="0.43307086614173229" bottom="0.15748031496062992" header="0.23622047244094491" footer="0.15748031496062992"/>
  <pageSetup paperSize="9" scale="80" orientation="landscape" r:id="rId1"/>
  <headerFooter alignWithMargins="0"/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110"/>
  <sheetViews>
    <sheetView view="pageBreakPreview" zoomScale="80" zoomScaleNormal="70" zoomScaleSheetLayoutView="80" workbookViewId="0">
      <selection activeCell="N6" sqref="N6"/>
    </sheetView>
  </sheetViews>
  <sheetFormatPr defaultColWidth="9.33203125" defaultRowHeight="24" customHeight="1"/>
  <cols>
    <col min="1" max="1" width="4" style="22" customWidth="1"/>
    <col min="2" max="5" width="9.33203125" style="22" customWidth="1"/>
    <col min="6" max="6" width="12.33203125" style="22" customWidth="1"/>
    <col min="7" max="7" width="4.33203125" style="22" customWidth="1"/>
    <col min="8" max="8" width="17" style="22" customWidth="1"/>
    <col min="9" max="9" width="0.6640625" style="22" customWidth="1"/>
    <col min="10" max="10" width="18.6640625" style="22" customWidth="1"/>
    <col min="11" max="11" width="0.6640625" style="22" customWidth="1"/>
    <col min="12" max="12" width="17" style="22" customWidth="1"/>
    <col min="13" max="13" width="0.6640625" style="22" customWidth="1"/>
    <col min="14" max="14" width="18.6640625" style="22" customWidth="1"/>
    <col min="15" max="15" width="1.33203125" style="22" customWidth="1"/>
    <col min="16" max="16384" width="9.33203125" style="22"/>
  </cols>
  <sheetData>
    <row r="1" spans="1:14" s="21" customFormat="1" ht="23.25" customHeight="1">
      <c r="A1" s="109" t="s">
        <v>29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</row>
    <row r="2" spans="1:14" s="21" customFormat="1" ht="23.25" customHeight="1">
      <c r="A2" s="109" t="s">
        <v>129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</row>
    <row r="3" spans="1:14" s="21" customFormat="1" ht="23.25" customHeight="1">
      <c r="A3" s="116" t="s">
        <v>200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</row>
    <row r="4" spans="1:14" s="21" customFormat="1" ht="23.25" customHeight="1">
      <c r="A4" s="116" t="s">
        <v>199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</row>
    <row r="5" spans="1:14" ht="21.6">
      <c r="A5" s="20"/>
      <c r="B5" s="20"/>
      <c r="C5" s="20"/>
      <c r="D5" s="20"/>
      <c r="E5" s="20"/>
      <c r="F5" s="20"/>
      <c r="G5" s="20"/>
      <c r="H5" s="20"/>
      <c r="I5" s="20"/>
      <c r="J5" s="20"/>
      <c r="L5" s="20"/>
      <c r="M5" s="20"/>
      <c r="N5" s="20"/>
    </row>
    <row r="6" spans="1:14" ht="23.25" customHeight="1">
      <c r="A6" s="20"/>
      <c r="B6" s="20"/>
      <c r="C6" s="20"/>
      <c r="D6" s="20"/>
      <c r="E6" s="20"/>
      <c r="F6" s="20"/>
      <c r="G6" s="20"/>
      <c r="H6" s="20"/>
      <c r="I6" s="20"/>
      <c r="J6" s="23"/>
      <c r="L6" s="20"/>
      <c r="M6" s="20"/>
      <c r="N6" s="24" t="s">
        <v>31</v>
      </c>
    </row>
    <row r="7" spans="1:14" ht="23.25" customHeight="1">
      <c r="A7" s="20"/>
      <c r="B7" s="20"/>
      <c r="C7" s="20"/>
      <c r="D7" s="20"/>
      <c r="E7" s="20"/>
      <c r="F7" s="20"/>
      <c r="G7" s="20"/>
      <c r="H7" s="25"/>
      <c r="I7" s="26" t="s">
        <v>32</v>
      </c>
      <c r="J7" s="27"/>
      <c r="L7" s="25"/>
      <c r="M7" s="26" t="s">
        <v>33</v>
      </c>
      <c r="N7" s="27"/>
    </row>
    <row r="8" spans="1:14" ht="23.25" customHeight="1">
      <c r="A8" s="28"/>
      <c r="B8" s="28"/>
      <c r="C8" s="28"/>
      <c r="D8" s="28"/>
      <c r="E8" s="28"/>
      <c r="F8" s="28"/>
      <c r="G8" s="28"/>
      <c r="H8" s="29" t="s">
        <v>201</v>
      </c>
      <c r="I8" s="30"/>
      <c r="J8" s="29" t="s">
        <v>180</v>
      </c>
      <c r="K8" s="31"/>
      <c r="L8" s="29" t="s">
        <v>201</v>
      </c>
      <c r="M8" s="30"/>
      <c r="N8" s="29" t="s">
        <v>180</v>
      </c>
    </row>
    <row r="9" spans="1:14" s="21" customFormat="1" ht="23.25" customHeight="1">
      <c r="A9" s="32" t="s">
        <v>130</v>
      </c>
      <c r="B9" s="33"/>
      <c r="C9" s="33"/>
      <c r="D9" s="33"/>
      <c r="E9" s="33"/>
      <c r="F9" s="33"/>
      <c r="G9" s="33"/>
      <c r="H9" s="33"/>
      <c r="L9" s="33"/>
    </row>
    <row r="10" spans="1:14" ht="23.25" customHeight="1">
      <c r="A10" s="32" t="s">
        <v>131</v>
      </c>
      <c r="B10" s="28"/>
      <c r="C10" s="28"/>
      <c r="D10" s="28"/>
      <c r="E10" s="28"/>
      <c r="F10" s="28"/>
      <c r="G10" s="28"/>
      <c r="H10" s="13">
        <f>งบกำไร!H28</f>
        <v>16243209.880000012</v>
      </c>
      <c r="I10" s="13"/>
      <c r="J10" s="13">
        <f>งบกำไร!J28</f>
        <v>13962413.159999989</v>
      </c>
      <c r="K10" s="13"/>
      <c r="L10" s="13">
        <f>งบกำไร!L28</f>
        <v>15431409.389999976</v>
      </c>
      <c r="M10" s="13"/>
      <c r="N10" s="13">
        <f>งบกำไร!N28</f>
        <v>13031853.090000007</v>
      </c>
    </row>
    <row r="11" spans="1:14" ht="22.95" customHeight="1">
      <c r="A11" s="32" t="s">
        <v>132</v>
      </c>
      <c r="B11" s="28"/>
      <c r="C11" s="28"/>
      <c r="D11" s="28"/>
      <c r="E11" s="28"/>
      <c r="F11" s="28"/>
      <c r="G11" s="28"/>
      <c r="H11" s="13"/>
      <c r="I11" s="13"/>
      <c r="J11" s="13"/>
      <c r="K11" s="13"/>
      <c r="L11" s="13"/>
      <c r="M11" s="13"/>
      <c r="N11" s="13"/>
    </row>
    <row r="12" spans="1:14" ht="23.25" customHeight="1">
      <c r="A12" s="32"/>
      <c r="B12" s="28" t="s">
        <v>108</v>
      </c>
      <c r="C12" s="28"/>
      <c r="D12" s="28"/>
      <c r="E12" s="28"/>
      <c r="F12" s="28"/>
      <c r="G12" s="28"/>
      <c r="H12" s="13">
        <f>-งบกำไร!H27</f>
        <v>4829783.17</v>
      </c>
      <c r="I12" s="13"/>
      <c r="J12" s="13">
        <f>-งบกำไร!J27</f>
        <v>4063206.79</v>
      </c>
      <c r="K12" s="13"/>
      <c r="L12" s="13">
        <f>-งบกำไร!L27</f>
        <v>4172906.15</v>
      </c>
      <c r="M12" s="13"/>
      <c r="N12" s="13">
        <f>-งบกำไร!N27</f>
        <v>3961624.98</v>
      </c>
    </row>
    <row r="13" spans="1:14" ht="23.25" customHeight="1">
      <c r="A13" s="32"/>
      <c r="B13" s="28" t="s">
        <v>133</v>
      </c>
      <c r="C13" s="28"/>
      <c r="D13" s="28"/>
      <c r="E13" s="28"/>
      <c r="F13" s="28"/>
      <c r="G13" s="28"/>
      <c r="H13" s="13">
        <v>3294782.23</v>
      </c>
      <c r="I13" s="13"/>
      <c r="J13" s="28">
        <v>3565563.3200000003</v>
      </c>
      <c r="K13" s="13"/>
      <c r="L13" s="13">
        <v>3042407.87</v>
      </c>
      <c r="M13" s="13"/>
      <c r="N13" s="28">
        <v>3282175.41</v>
      </c>
    </row>
    <row r="14" spans="1:14" ht="23.25" customHeight="1">
      <c r="A14" s="32"/>
      <c r="B14" s="28" t="s">
        <v>134</v>
      </c>
      <c r="C14" s="28"/>
      <c r="D14" s="28"/>
      <c r="E14" s="28"/>
      <c r="F14" s="28"/>
      <c r="G14" s="28"/>
      <c r="H14" s="13">
        <v>10974592.810000001</v>
      </c>
      <c r="I14" s="13"/>
      <c r="J14" s="28">
        <v>9855230.7400000002</v>
      </c>
      <c r="K14" s="13"/>
      <c r="L14" s="13">
        <v>10974592.810000001</v>
      </c>
      <c r="M14" s="13"/>
      <c r="N14" s="28">
        <v>9855230.7400000002</v>
      </c>
    </row>
    <row r="15" spans="1:14" ht="23.25" customHeight="1">
      <c r="A15" s="32"/>
      <c r="B15" s="28" t="s">
        <v>135</v>
      </c>
      <c r="C15" s="28"/>
      <c r="D15" s="28"/>
      <c r="E15" s="28"/>
      <c r="F15" s="28"/>
      <c r="G15" s="28"/>
      <c r="H15" s="13">
        <v>22563360.800000004</v>
      </c>
      <c r="I15" s="13"/>
      <c r="J15" s="28">
        <v>28479152.379999992</v>
      </c>
      <c r="K15" s="13"/>
      <c r="L15" s="13">
        <v>22563360.800000004</v>
      </c>
      <c r="M15" s="13"/>
      <c r="N15" s="28">
        <v>28479152.379999992</v>
      </c>
    </row>
    <row r="16" spans="1:14" ht="23.25" hidden="1" customHeight="1">
      <c r="A16" s="32"/>
      <c r="B16" s="28" t="s">
        <v>177</v>
      </c>
      <c r="C16" s="28"/>
      <c r="D16" s="28"/>
      <c r="E16" s="28"/>
      <c r="F16" s="28"/>
      <c r="G16" s="28"/>
      <c r="H16" s="13"/>
      <c r="I16" s="13"/>
      <c r="J16" s="13"/>
      <c r="K16" s="13"/>
      <c r="L16" s="13"/>
      <c r="M16" s="13"/>
      <c r="N16" s="13"/>
    </row>
    <row r="17" spans="1:14" ht="23.25" hidden="1" customHeight="1">
      <c r="A17" s="32"/>
      <c r="B17" s="28" t="s">
        <v>178</v>
      </c>
      <c r="C17" s="28"/>
      <c r="D17" s="28"/>
      <c r="E17" s="28"/>
      <c r="F17" s="28"/>
      <c r="G17" s="28"/>
      <c r="H17" s="13"/>
      <c r="I17" s="13"/>
      <c r="J17" s="13"/>
      <c r="K17" s="13"/>
      <c r="L17" s="13"/>
      <c r="M17" s="13"/>
      <c r="N17" s="13"/>
    </row>
    <row r="18" spans="1:14" ht="23.25" customHeight="1">
      <c r="A18" s="32"/>
      <c r="B18" s="28" t="s">
        <v>136</v>
      </c>
      <c r="C18" s="28"/>
      <c r="D18" s="28"/>
      <c r="E18" s="28"/>
      <c r="F18" s="28"/>
      <c r="G18" s="28"/>
      <c r="H18" s="13">
        <v>-583687</v>
      </c>
      <c r="I18" s="13"/>
      <c r="J18" s="13">
        <v>-497852.58</v>
      </c>
      <c r="K18" s="13"/>
      <c r="L18" s="13">
        <v>0</v>
      </c>
      <c r="M18" s="13"/>
      <c r="N18" s="28">
        <v>0</v>
      </c>
    </row>
    <row r="19" spans="1:14" ht="23.25" customHeight="1">
      <c r="A19" s="32"/>
      <c r="B19" s="34" t="s">
        <v>137</v>
      </c>
      <c r="C19" s="28"/>
      <c r="D19" s="28"/>
      <c r="E19" s="28"/>
      <c r="F19" s="28"/>
      <c r="G19" s="28"/>
      <c r="H19" s="13">
        <v>-820.66</v>
      </c>
      <c r="I19" s="13"/>
      <c r="J19" s="13">
        <v>-1463.33</v>
      </c>
      <c r="K19" s="13"/>
      <c r="L19" s="13">
        <v>-820.66</v>
      </c>
      <c r="M19" s="13"/>
      <c r="N19" s="13">
        <v>-1463.33</v>
      </c>
    </row>
    <row r="20" spans="1:14" ht="21.6" hidden="1">
      <c r="A20" s="32"/>
      <c r="B20" s="28" t="s">
        <v>18</v>
      </c>
      <c r="C20" s="28"/>
      <c r="D20" s="28"/>
      <c r="E20" s="28"/>
      <c r="F20" s="28"/>
      <c r="G20" s="28"/>
      <c r="H20" s="13"/>
      <c r="I20" s="13"/>
      <c r="J20" s="13"/>
      <c r="K20" s="13"/>
      <c r="L20" s="13"/>
      <c r="M20" s="13"/>
      <c r="N20" s="13"/>
    </row>
    <row r="21" spans="1:14" ht="21.6" hidden="1">
      <c r="A21" s="32"/>
      <c r="B21" s="28" t="s">
        <v>25</v>
      </c>
      <c r="C21" s="28"/>
      <c r="D21" s="28"/>
      <c r="E21" s="28"/>
      <c r="F21" s="28"/>
      <c r="G21" s="28"/>
      <c r="H21" s="13"/>
      <c r="I21" s="13"/>
      <c r="J21" s="13"/>
      <c r="K21" s="13"/>
      <c r="L21" s="13"/>
      <c r="M21" s="13"/>
      <c r="N21" s="13"/>
    </row>
    <row r="22" spans="1:14" ht="23.25" customHeight="1">
      <c r="A22" s="32"/>
      <c r="B22" s="34" t="s">
        <v>138</v>
      </c>
      <c r="C22" s="28"/>
      <c r="D22" s="28"/>
      <c r="E22" s="28"/>
      <c r="F22" s="28"/>
      <c r="G22" s="28"/>
      <c r="H22" s="13">
        <v>-849058.54</v>
      </c>
      <c r="I22" s="13"/>
      <c r="J22" s="13">
        <v>-3295170.44</v>
      </c>
      <c r="K22" s="13"/>
      <c r="L22" s="13">
        <v>-849058.54</v>
      </c>
      <c r="M22" s="13"/>
      <c r="N22" s="13">
        <v>-3295170.44</v>
      </c>
    </row>
    <row r="23" spans="1:14" ht="23.25" customHeight="1">
      <c r="A23" s="32"/>
      <c r="B23" s="28" t="s">
        <v>139</v>
      </c>
      <c r="C23" s="28"/>
      <c r="D23" s="28"/>
      <c r="E23" s="28"/>
      <c r="F23" s="28"/>
      <c r="G23" s="28"/>
      <c r="H23" s="13">
        <v>0</v>
      </c>
      <c r="I23" s="13"/>
      <c r="J23" s="13">
        <v>-25589.58</v>
      </c>
      <c r="K23" s="13"/>
      <c r="L23" s="13">
        <v>0</v>
      </c>
      <c r="M23" s="13"/>
      <c r="N23" s="13">
        <v>-25589.58</v>
      </c>
    </row>
    <row r="24" spans="1:14" ht="23.25" customHeight="1">
      <c r="A24" s="32"/>
      <c r="B24" s="34" t="s">
        <v>140</v>
      </c>
      <c r="C24" s="28"/>
      <c r="D24" s="28"/>
      <c r="E24" s="28"/>
      <c r="F24" s="28"/>
      <c r="G24" s="28"/>
      <c r="H24" s="13">
        <v>1288118.1200000001</v>
      </c>
      <c r="I24" s="13"/>
      <c r="J24" s="13">
        <v>1249394.2</v>
      </c>
      <c r="K24" s="13"/>
      <c r="L24" s="13">
        <v>1288118.1200000001</v>
      </c>
      <c r="M24" s="13"/>
      <c r="N24" s="13">
        <v>1249394.2</v>
      </c>
    </row>
    <row r="25" spans="1:14" ht="23.25" hidden="1" customHeight="1">
      <c r="A25" s="32"/>
      <c r="B25" s="34" t="s">
        <v>141</v>
      </c>
      <c r="C25" s="28"/>
      <c r="D25" s="28"/>
      <c r="E25" s="28"/>
      <c r="F25" s="28"/>
      <c r="G25" s="28"/>
      <c r="H25" s="13"/>
      <c r="I25" s="13"/>
      <c r="J25" s="13">
        <v>0</v>
      </c>
      <c r="K25" s="13"/>
      <c r="L25" s="13"/>
      <c r="M25" s="13"/>
      <c r="N25" s="13">
        <v>0</v>
      </c>
    </row>
    <row r="26" spans="1:14" ht="21.6" hidden="1">
      <c r="A26" s="32"/>
      <c r="B26" s="34" t="s">
        <v>142</v>
      </c>
      <c r="C26" s="28"/>
      <c r="D26" s="28"/>
      <c r="E26" s="28"/>
      <c r="F26" s="28"/>
      <c r="G26" s="28"/>
      <c r="H26" s="13"/>
      <c r="I26" s="13"/>
      <c r="J26" s="13"/>
      <c r="K26" s="13"/>
      <c r="L26" s="13"/>
      <c r="M26" s="13"/>
      <c r="N26" s="13"/>
    </row>
    <row r="27" spans="1:14" s="31" customFormat="1" ht="21.6" hidden="1">
      <c r="A27" s="32"/>
      <c r="B27" s="34" t="s">
        <v>143</v>
      </c>
      <c r="C27" s="28"/>
      <c r="D27" s="28"/>
      <c r="E27" s="28"/>
      <c r="F27" s="28"/>
      <c r="G27" s="28"/>
      <c r="H27" s="13"/>
      <c r="I27" s="13"/>
      <c r="J27" s="13"/>
      <c r="K27" s="13"/>
      <c r="L27" s="13"/>
      <c r="M27" s="13"/>
      <c r="N27" s="13"/>
    </row>
    <row r="28" spans="1:14" s="31" customFormat="1" ht="23.25" hidden="1" customHeight="1">
      <c r="A28" s="32"/>
      <c r="B28" s="28" t="s">
        <v>26</v>
      </c>
      <c r="C28" s="28"/>
      <c r="D28" s="28"/>
      <c r="E28" s="28"/>
      <c r="F28" s="28"/>
      <c r="G28" s="28"/>
      <c r="H28" s="13"/>
      <c r="I28" s="13"/>
      <c r="J28" s="13"/>
      <c r="K28" s="13"/>
      <c r="L28" s="13"/>
      <c r="M28" s="13"/>
      <c r="N28" s="13"/>
    </row>
    <row r="29" spans="1:14" s="36" customFormat="1" ht="23.25" customHeight="1">
      <c r="A29" s="35"/>
      <c r="B29" s="34" t="s">
        <v>142</v>
      </c>
      <c r="C29" s="34"/>
      <c r="D29" s="34"/>
      <c r="E29" s="34"/>
      <c r="F29" s="34"/>
      <c r="G29" s="34"/>
      <c r="H29" s="13">
        <v>951797.92999999993</v>
      </c>
      <c r="I29" s="13"/>
      <c r="J29" s="34">
        <v>816803.56</v>
      </c>
      <c r="K29" s="13"/>
      <c r="L29" s="13">
        <v>1061590.75</v>
      </c>
      <c r="M29" s="13"/>
      <c r="N29" s="34">
        <v>870759.24</v>
      </c>
    </row>
    <row r="30" spans="1:14" ht="23.25" customHeight="1">
      <c r="A30" s="32"/>
      <c r="B30" s="34" t="s">
        <v>143</v>
      </c>
      <c r="C30" s="28"/>
      <c r="D30" s="28"/>
      <c r="E30" s="28"/>
      <c r="F30" s="28"/>
      <c r="G30" s="28"/>
      <c r="H30" s="11">
        <v>37396464.100000001</v>
      </c>
      <c r="I30" s="13"/>
      <c r="J30" s="105">
        <v>37546179.799999997</v>
      </c>
      <c r="K30" s="13"/>
      <c r="L30" s="11">
        <v>37394785.599999994</v>
      </c>
      <c r="M30" s="13"/>
      <c r="N30" s="105">
        <v>37542314.049999997</v>
      </c>
    </row>
    <row r="31" spans="1:14" ht="23.25" customHeight="1">
      <c r="A31" s="32" t="s">
        <v>144</v>
      </c>
      <c r="B31" s="33"/>
      <c r="C31" s="33"/>
      <c r="D31" s="33"/>
      <c r="E31" s="33"/>
      <c r="F31" s="33"/>
      <c r="G31" s="28"/>
      <c r="H31" s="13">
        <f>SUM(H10:H30)</f>
        <v>96108542.840000018</v>
      </c>
      <c r="I31" s="13"/>
      <c r="J31" s="13">
        <f>SUM(J10:J30)</f>
        <v>95717868.019999996</v>
      </c>
      <c r="K31" s="13"/>
      <c r="L31" s="13">
        <f>SUM(L10:L30)</f>
        <v>95079292.289999977</v>
      </c>
      <c r="M31" s="13"/>
      <c r="N31" s="13">
        <f>SUM(N10:N30)</f>
        <v>94950280.74000001</v>
      </c>
    </row>
    <row r="32" spans="1:14" ht="23.25" customHeight="1">
      <c r="A32" s="32"/>
      <c r="B32" s="28" t="s">
        <v>145</v>
      </c>
      <c r="C32" s="28"/>
      <c r="D32" s="28"/>
      <c r="E32" s="28"/>
      <c r="F32" s="28"/>
      <c r="G32" s="28"/>
      <c r="H32" s="13">
        <v>68371284.620000005</v>
      </c>
      <c r="I32" s="13"/>
      <c r="J32" s="13">
        <v>-147985401.45000032</v>
      </c>
      <c r="K32" s="13"/>
      <c r="L32" s="13">
        <v>68371284.620000005</v>
      </c>
      <c r="M32" s="13"/>
      <c r="N32" s="13">
        <v>-147985401.45000032</v>
      </c>
    </row>
    <row r="33" spans="1:14" ht="23.25" customHeight="1">
      <c r="A33" s="32"/>
      <c r="B33" s="28" t="s">
        <v>146</v>
      </c>
      <c r="C33" s="28"/>
      <c r="D33" s="28"/>
      <c r="E33" s="28"/>
      <c r="F33" s="28"/>
      <c r="G33" s="28"/>
      <c r="H33" s="13">
        <v>-700665.06</v>
      </c>
      <c r="I33" s="13"/>
      <c r="J33" s="13">
        <v>-6264668.2299999995</v>
      </c>
      <c r="K33" s="13"/>
      <c r="L33" s="13">
        <v>-700665.06</v>
      </c>
      <c r="M33" s="13"/>
      <c r="N33" s="13">
        <v>-6264668.2299999995</v>
      </c>
    </row>
    <row r="34" spans="1:14" ht="23.25" customHeight="1">
      <c r="A34" s="32"/>
      <c r="B34" s="28" t="s">
        <v>147</v>
      </c>
      <c r="C34" s="28"/>
      <c r="D34" s="28"/>
      <c r="E34" s="28"/>
      <c r="F34" s="28"/>
      <c r="G34" s="28"/>
      <c r="H34" s="13">
        <v>337400.59</v>
      </c>
      <c r="I34" s="13"/>
      <c r="J34" s="13">
        <v>-150516.62</v>
      </c>
      <c r="K34" s="13"/>
      <c r="L34" s="13">
        <v>2131379.8199999998</v>
      </c>
      <c r="M34" s="13"/>
      <c r="N34" s="13">
        <v>-780696.24</v>
      </c>
    </row>
    <row r="35" spans="1:14" ht="23.25" customHeight="1">
      <c r="A35" s="32"/>
      <c r="B35" s="28" t="s">
        <v>148</v>
      </c>
      <c r="C35" s="28"/>
      <c r="D35" s="28"/>
      <c r="E35" s="28"/>
      <c r="F35" s="28"/>
      <c r="G35" s="28"/>
      <c r="H35" s="13">
        <v>587681.9</v>
      </c>
      <c r="I35" s="13"/>
      <c r="J35" s="13">
        <v>6266193.2000000002</v>
      </c>
      <c r="K35" s="13"/>
      <c r="L35" s="13">
        <v>587681.9</v>
      </c>
      <c r="M35" s="13"/>
      <c r="N35" s="13">
        <v>6266193.2000000002</v>
      </c>
    </row>
    <row r="36" spans="1:14" ht="23.25" customHeight="1">
      <c r="A36" s="32"/>
      <c r="B36" s="28" t="s">
        <v>149</v>
      </c>
      <c r="C36" s="28"/>
      <c r="D36" s="28"/>
      <c r="E36" s="28"/>
      <c r="F36" s="28"/>
      <c r="G36" s="28"/>
      <c r="H36" s="13">
        <v>-30653075.320000004</v>
      </c>
      <c r="I36" s="13"/>
      <c r="J36" s="13">
        <v>-34197730.510000005</v>
      </c>
      <c r="K36" s="13"/>
      <c r="L36" s="13">
        <v>-30653075.320000004</v>
      </c>
      <c r="M36" s="13"/>
      <c r="N36" s="13">
        <v>-34197730.510000005</v>
      </c>
    </row>
    <row r="37" spans="1:14" ht="21.6">
      <c r="A37" s="32"/>
      <c r="B37" s="28" t="s">
        <v>150</v>
      </c>
      <c r="C37" s="28"/>
      <c r="D37" s="28"/>
      <c r="E37" s="28"/>
      <c r="F37" s="28"/>
      <c r="G37" s="28"/>
      <c r="H37" s="13">
        <v>0</v>
      </c>
      <c r="I37" s="13"/>
      <c r="J37" s="13">
        <v>-9.8800000000000008</v>
      </c>
      <c r="K37" s="13"/>
      <c r="L37" s="13">
        <v>0</v>
      </c>
      <c r="M37" s="13"/>
      <c r="N37" s="14">
        <v>0</v>
      </c>
    </row>
    <row r="38" spans="1:14" ht="23.25" customHeight="1">
      <c r="A38" s="32"/>
      <c r="B38" s="28" t="s">
        <v>151</v>
      </c>
      <c r="C38" s="28"/>
      <c r="D38" s="28"/>
      <c r="E38" s="28"/>
      <c r="F38" s="28"/>
      <c r="G38" s="28"/>
      <c r="H38" s="13">
        <v>-111135.21999999974</v>
      </c>
      <c r="I38" s="13"/>
      <c r="J38" s="13">
        <v>0</v>
      </c>
      <c r="K38" s="13"/>
      <c r="L38" s="13">
        <v>-289621.39999999991</v>
      </c>
      <c r="M38" s="13"/>
      <c r="N38" s="13">
        <v>0</v>
      </c>
    </row>
    <row r="39" spans="1:14" ht="23.25" customHeight="1">
      <c r="A39" s="32"/>
      <c r="B39" s="28" t="s">
        <v>152</v>
      </c>
      <c r="C39" s="28"/>
      <c r="D39" s="28"/>
      <c r="E39" s="28"/>
      <c r="F39" s="28"/>
      <c r="G39" s="28"/>
      <c r="H39" s="13">
        <v>-785328.49</v>
      </c>
      <c r="I39" s="13"/>
      <c r="J39" s="28">
        <v>3222782.31</v>
      </c>
      <c r="K39" s="13"/>
      <c r="L39" s="13">
        <v>-3730523.58</v>
      </c>
      <c r="M39" s="13"/>
      <c r="N39" s="28">
        <v>3055534.8100000005</v>
      </c>
    </row>
    <row r="40" spans="1:14" ht="21.6">
      <c r="A40" s="32"/>
      <c r="B40" s="28" t="s">
        <v>153</v>
      </c>
      <c r="C40" s="28"/>
      <c r="D40" s="28"/>
      <c r="E40" s="28"/>
      <c r="F40" s="28"/>
      <c r="G40" s="28"/>
      <c r="H40" s="11">
        <v>0</v>
      </c>
      <c r="I40" s="13"/>
      <c r="J40" s="11">
        <v>-1332634.4399999953</v>
      </c>
      <c r="K40" s="13"/>
      <c r="L40" s="11">
        <v>0</v>
      </c>
      <c r="M40" s="13"/>
      <c r="N40" s="11">
        <v>-1332634.4399999955</v>
      </c>
    </row>
    <row r="41" spans="1:14" ht="23.25" customHeight="1">
      <c r="A41" s="28" t="s">
        <v>154</v>
      </c>
      <c r="B41" s="33"/>
      <c r="C41" s="33"/>
      <c r="D41" s="33"/>
      <c r="E41" s="28"/>
      <c r="F41" s="28"/>
      <c r="G41" s="28"/>
      <c r="H41" s="13">
        <f>SUM(H31:H40)</f>
        <v>133154705.86000004</v>
      </c>
      <c r="I41" s="13"/>
      <c r="J41" s="13">
        <f>SUM(J31:J40)</f>
        <v>-84724117.600000307</v>
      </c>
      <c r="K41" s="13"/>
      <c r="L41" s="13">
        <f>SUM(L31:L40)</f>
        <v>130795753.26999997</v>
      </c>
      <c r="M41" s="13"/>
      <c r="N41" s="13">
        <f>SUM(N31:N40)</f>
        <v>-86289122.120000303</v>
      </c>
    </row>
    <row r="42" spans="1:14" ht="23.25" customHeight="1">
      <c r="A42" s="32"/>
      <c r="B42" s="28" t="s">
        <v>155</v>
      </c>
      <c r="C42" s="28"/>
      <c r="D42" s="28"/>
      <c r="E42" s="28"/>
      <c r="F42" s="28"/>
      <c r="G42" s="28"/>
      <c r="H42" s="13">
        <v>-37292527.630000003</v>
      </c>
      <c r="I42" s="13"/>
      <c r="J42" s="106">
        <v>-37641704.07</v>
      </c>
      <c r="K42" s="13"/>
      <c r="L42" s="13">
        <v>-37289170.629999988</v>
      </c>
      <c r="M42" s="13"/>
      <c r="N42" s="106">
        <v>-37641704.07</v>
      </c>
    </row>
    <row r="43" spans="1:14" ht="23.25" customHeight="1">
      <c r="A43" s="32"/>
      <c r="B43" s="28" t="s">
        <v>156</v>
      </c>
      <c r="C43" s="28"/>
      <c r="D43" s="28"/>
      <c r="E43" s="28"/>
      <c r="F43" s="28"/>
      <c r="G43" s="28"/>
      <c r="H43" s="62">
        <v>-511661.7</v>
      </c>
      <c r="I43" s="13"/>
      <c r="J43" s="106">
        <v>-455989.1799999997</v>
      </c>
      <c r="K43" s="13"/>
      <c r="L43" s="13">
        <v>-184534.88</v>
      </c>
      <c r="M43" s="13"/>
      <c r="N43" s="106">
        <v>-354407.37</v>
      </c>
    </row>
    <row r="44" spans="1:14" ht="23.25" customHeight="1">
      <c r="A44" s="28" t="s">
        <v>157</v>
      </c>
      <c r="B44" s="28"/>
      <c r="C44" s="28"/>
      <c r="D44" s="28"/>
      <c r="E44" s="28"/>
      <c r="F44" s="28"/>
      <c r="G44" s="28"/>
      <c r="H44" s="18">
        <f>SUM(H41:H43)</f>
        <v>95350516.530000046</v>
      </c>
      <c r="I44" s="13"/>
      <c r="J44" s="18">
        <f>SUM(J41:J43)</f>
        <v>-122821810.85000032</v>
      </c>
      <c r="K44" s="13"/>
      <c r="L44" s="18">
        <f>SUM(L41:L43)</f>
        <v>93322047.75999999</v>
      </c>
      <c r="M44" s="13"/>
      <c r="N44" s="18">
        <f>SUM(N41:N43)</f>
        <v>-124285233.5600003</v>
      </c>
    </row>
    <row r="45" spans="1:14" ht="23.25" customHeight="1">
      <c r="A45" s="28"/>
      <c r="C45" s="28"/>
      <c r="D45" s="28"/>
      <c r="E45" s="28"/>
      <c r="F45" s="28"/>
      <c r="G45" s="28"/>
      <c r="H45" s="28"/>
      <c r="J45" s="28"/>
      <c r="L45" s="28"/>
      <c r="N45" s="28"/>
    </row>
    <row r="46" spans="1:14" ht="23.25" customHeight="1">
      <c r="A46" s="28"/>
      <c r="C46" s="28"/>
      <c r="D46" s="28"/>
      <c r="E46" s="28"/>
      <c r="F46" s="28"/>
      <c r="G46" s="28"/>
      <c r="H46" s="28"/>
      <c r="J46" s="28"/>
      <c r="L46" s="28"/>
      <c r="N46" s="28"/>
    </row>
    <row r="47" spans="1:14" ht="23.25" customHeight="1">
      <c r="A47" s="32" t="s">
        <v>58</v>
      </c>
      <c r="B47" s="28"/>
      <c r="C47" s="28"/>
      <c r="D47" s="28"/>
      <c r="E47" s="28"/>
      <c r="F47" s="28"/>
      <c r="G47" s="28"/>
      <c r="H47" s="28"/>
      <c r="L47" s="28"/>
      <c r="N47" s="28"/>
    </row>
    <row r="48" spans="1:14" ht="23.25" customHeight="1">
      <c r="A48" s="32"/>
      <c r="B48" s="28"/>
      <c r="C48" s="28"/>
      <c r="D48" s="28"/>
      <c r="E48" s="28"/>
      <c r="F48" s="28"/>
      <c r="G48" s="28"/>
      <c r="H48" s="28"/>
      <c r="L48" s="28"/>
      <c r="N48" s="28"/>
    </row>
    <row r="49" spans="1:14" ht="23.25" customHeight="1">
      <c r="A49" s="32"/>
      <c r="B49" s="28"/>
      <c r="C49" s="28"/>
      <c r="D49" s="28"/>
      <c r="E49" s="28"/>
      <c r="F49" s="28"/>
      <c r="G49" s="28"/>
      <c r="H49" s="28"/>
      <c r="L49" s="28"/>
    </row>
    <row r="50" spans="1:14" ht="23.25" customHeight="1">
      <c r="A50" s="32"/>
      <c r="B50" s="28"/>
      <c r="C50" s="28"/>
      <c r="D50" s="28"/>
      <c r="E50" s="28"/>
      <c r="F50" s="28"/>
      <c r="G50" s="28"/>
      <c r="H50" s="28"/>
      <c r="L50" s="28"/>
    </row>
    <row r="51" spans="1:14" ht="23.25" customHeight="1">
      <c r="A51" s="32"/>
      <c r="B51" s="28"/>
      <c r="C51" s="28"/>
      <c r="D51" s="28"/>
      <c r="E51" s="28"/>
      <c r="F51" s="28"/>
      <c r="G51" s="28"/>
      <c r="H51" s="28"/>
      <c r="L51" s="28"/>
    </row>
    <row r="52" spans="1:14" ht="23.25" customHeight="1">
      <c r="A52" s="28"/>
      <c r="D52" s="37" t="s">
        <v>59</v>
      </c>
    </row>
    <row r="53" spans="1:14" ht="23.25" customHeight="1">
      <c r="A53" s="28"/>
      <c r="D53" s="22" t="s">
        <v>6</v>
      </c>
    </row>
    <row r="54" spans="1:14" ht="23.25" customHeight="1">
      <c r="A54" s="28"/>
    </row>
    <row r="55" spans="1:14" ht="24" customHeight="1">
      <c r="A55" s="109" t="s">
        <v>5</v>
      </c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</row>
    <row r="56" spans="1:14" ht="24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L56" s="20"/>
      <c r="M56" s="20"/>
      <c r="N56" s="20"/>
    </row>
    <row r="57" spans="1:14" s="21" customFormat="1" ht="24" customHeight="1">
      <c r="A57" s="109" t="s">
        <v>29</v>
      </c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</row>
    <row r="58" spans="1:14" s="21" customFormat="1" ht="24" customHeight="1">
      <c r="A58" s="109" t="s">
        <v>158</v>
      </c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09"/>
    </row>
    <row r="59" spans="1:14" s="21" customFormat="1" ht="23.25" customHeight="1">
      <c r="A59" s="116" t="s">
        <v>200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</row>
    <row r="60" spans="1:14" s="21" customFormat="1" ht="23.25" customHeight="1">
      <c r="A60" s="116" t="s">
        <v>199</v>
      </c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</row>
    <row r="61" spans="1:14" s="21" customFormat="1" ht="24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</row>
    <row r="62" spans="1:14" s="21" customFormat="1" ht="24" customHeight="1">
      <c r="A62" s="20"/>
      <c r="B62" s="20"/>
      <c r="C62" s="20"/>
      <c r="D62" s="20"/>
      <c r="E62" s="20"/>
      <c r="F62" s="20"/>
      <c r="G62" s="20"/>
      <c r="H62" s="20"/>
      <c r="I62" s="20"/>
      <c r="J62" s="23"/>
      <c r="K62" s="22"/>
      <c r="L62" s="20"/>
      <c r="M62" s="20"/>
      <c r="N62" s="24" t="s">
        <v>31</v>
      </c>
    </row>
    <row r="63" spans="1:14" s="21" customFormat="1" ht="24" customHeight="1">
      <c r="A63" s="20"/>
      <c r="B63" s="20"/>
      <c r="C63" s="20"/>
      <c r="D63" s="20"/>
      <c r="E63" s="20"/>
      <c r="F63" s="20"/>
      <c r="G63" s="20"/>
      <c r="H63" s="25"/>
      <c r="I63" s="25" t="s">
        <v>32</v>
      </c>
      <c r="J63" s="27"/>
      <c r="K63" s="22"/>
      <c r="L63" s="25"/>
      <c r="M63" s="25" t="s">
        <v>33</v>
      </c>
      <c r="N63" s="27"/>
    </row>
    <row r="64" spans="1:14" s="21" customFormat="1" ht="24" customHeight="1">
      <c r="A64" s="28"/>
      <c r="B64" s="28"/>
      <c r="C64" s="28"/>
      <c r="D64" s="28"/>
      <c r="E64" s="28"/>
      <c r="F64" s="28"/>
      <c r="G64" s="28"/>
      <c r="H64" s="29" t="str">
        <f>+H8</f>
        <v>2025</v>
      </c>
      <c r="I64" s="30"/>
      <c r="J64" s="29" t="str">
        <f>+J8</f>
        <v>2024</v>
      </c>
      <c r="K64" s="31"/>
      <c r="L64" s="29" t="str">
        <f>+L8</f>
        <v>2025</v>
      </c>
      <c r="M64" s="30"/>
      <c r="N64" s="29" t="str">
        <f>+N8</f>
        <v>2024</v>
      </c>
    </row>
    <row r="65" spans="1:14" ht="24" customHeight="1">
      <c r="A65" s="32" t="s">
        <v>159</v>
      </c>
      <c r="B65" s="28"/>
      <c r="C65" s="28"/>
      <c r="D65" s="28"/>
      <c r="E65" s="28"/>
      <c r="F65" s="28"/>
      <c r="G65" s="28"/>
      <c r="H65" s="28"/>
      <c r="J65" s="28"/>
      <c r="L65" s="28"/>
      <c r="N65" s="28"/>
    </row>
    <row r="66" spans="1:14" ht="24" hidden="1" customHeight="1">
      <c r="A66" s="38"/>
      <c r="B66" s="28" t="s">
        <v>12</v>
      </c>
      <c r="C66" s="28"/>
      <c r="D66" s="28"/>
      <c r="E66" s="28"/>
      <c r="F66" s="28"/>
      <c r="G66" s="28"/>
      <c r="H66" s="14"/>
      <c r="I66" s="28"/>
      <c r="J66" s="14">
        <v>0</v>
      </c>
      <c r="K66" s="28"/>
      <c r="L66" s="14"/>
      <c r="M66" s="28"/>
      <c r="N66" s="14">
        <v>0</v>
      </c>
    </row>
    <row r="67" spans="1:14" ht="24" hidden="1" customHeight="1">
      <c r="A67" s="32"/>
      <c r="B67" s="28" t="s">
        <v>160</v>
      </c>
      <c r="C67" s="28"/>
      <c r="D67" s="28"/>
      <c r="E67" s="28"/>
      <c r="F67" s="28"/>
      <c r="G67" s="28"/>
      <c r="H67" s="13"/>
      <c r="I67" s="13"/>
      <c r="J67" s="102">
        <v>0</v>
      </c>
      <c r="K67" s="13"/>
      <c r="L67" s="13"/>
      <c r="M67" s="13"/>
      <c r="N67" s="102">
        <v>0</v>
      </c>
    </row>
    <row r="68" spans="1:14" s="31" customFormat="1" ht="24" hidden="1" customHeight="1">
      <c r="A68" s="32"/>
      <c r="B68" s="28" t="s">
        <v>161</v>
      </c>
      <c r="C68" s="28"/>
      <c r="D68" s="28"/>
      <c r="E68" s="28"/>
      <c r="F68" s="28"/>
      <c r="G68" s="28"/>
      <c r="H68" s="13"/>
      <c r="I68" s="13"/>
      <c r="J68" s="13"/>
      <c r="K68" s="13"/>
      <c r="L68" s="13"/>
      <c r="M68" s="13"/>
      <c r="N68" s="13"/>
    </row>
    <row r="69" spans="1:14" ht="24" hidden="1" customHeight="1">
      <c r="A69" s="32"/>
      <c r="B69" s="28" t="s">
        <v>162</v>
      </c>
      <c r="C69" s="28"/>
      <c r="D69" s="28"/>
      <c r="E69" s="28"/>
      <c r="F69" s="28"/>
      <c r="G69" s="28"/>
      <c r="H69" s="13"/>
      <c r="I69" s="13"/>
      <c r="J69" s="13"/>
      <c r="K69" s="13"/>
      <c r="L69" s="13"/>
      <c r="M69" s="13"/>
      <c r="N69" s="13"/>
    </row>
    <row r="70" spans="1:14" ht="21.6" hidden="1">
      <c r="A70" s="32"/>
      <c r="B70" s="28" t="s">
        <v>163</v>
      </c>
      <c r="C70" s="28"/>
      <c r="D70" s="28"/>
      <c r="E70" s="28"/>
      <c r="F70" s="28"/>
      <c r="G70" s="28"/>
      <c r="H70" s="13"/>
      <c r="I70" s="13"/>
      <c r="J70" s="13"/>
      <c r="K70" s="13"/>
      <c r="L70" s="13"/>
      <c r="M70" s="13"/>
      <c r="N70" s="13"/>
    </row>
    <row r="71" spans="1:14" ht="23.25" hidden="1" customHeight="1">
      <c r="A71" s="32"/>
      <c r="B71" s="28" t="s">
        <v>177</v>
      </c>
      <c r="C71" s="28"/>
      <c r="D71" s="28"/>
      <c r="E71" s="28"/>
      <c r="F71" s="28"/>
      <c r="G71" s="28"/>
      <c r="H71" s="13"/>
      <c r="I71" s="13"/>
      <c r="J71" s="13"/>
      <c r="K71" s="13"/>
      <c r="L71" s="13"/>
      <c r="M71" s="13"/>
      <c r="N71" s="13"/>
    </row>
    <row r="72" spans="1:14" ht="23.25" hidden="1" customHeight="1">
      <c r="A72" s="32"/>
      <c r="B72" s="28" t="s">
        <v>178</v>
      </c>
      <c r="C72" s="28"/>
      <c r="D72" s="28"/>
      <c r="E72" s="28"/>
      <c r="F72" s="28"/>
      <c r="G72" s="28"/>
      <c r="H72" s="13"/>
      <c r="I72" s="13"/>
      <c r="J72" s="13"/>
      <c r="K72" s="13"/>
      <c r="L72" s="13"/>
      <c r="M72" s="13"/>
      <c r="N72" s="13"/>
    </row>
    <row r="73" spans="1:14" ht="24" customHeight="1">
      <c r="A73" s="32"/>
      <c r="B73" s="28" t="s">
        <v>161</v>
      </c>
      <c r="C73" s="28"/>
      <c r="D73" s="28"/>
      <c r="E73" s="28"/>
      <c r="F73" s="28"/>
      <c r="G73" s="28"/>
      <c r="H73" s="13">
        <v>-45000</v>
      </c>
      <c r="I73" s="13"/>
      <c r="J73" s="13">
        <v>-402180</v>
      </c>
      <c r="K73" s="13"/>
      <c r="L73" s="13">
        <v>-45000</v>
      </c>
      <c r="M73" s="13"/>
      <c r="N73" s="13">
        <v>-372180</v>
      </c>
    </row>
    <row r="74" spans="1:14" ht="24" customHeight="1">
      <c r="A74" s="32"/>
      <c r="B74" s="28" t="s">
        <v>162</v>
      </c>
      <c r="C74" s="28"/>
      <c r="D74" s="28"/>
      <c r="E74" s="28"/>
      <c r="F74" s="28"/>
      <c r="G74" s="28"/>
      <c r="H74" s="13">
        <v>268682.78999999998</v>
      </c>
      <c r="I74" s="13"/>
      <c r="J74" s="14">
        <v>1495.33</v>
      </c>
      <c r="K74" s="13"/>
      <c r="L74" s="13">
        <v>268682.78999999998</v>
      </c>
      <c r="M74" s="13"/>
      <c r="N74" s="14">
        <v>1495.33</v>
      </c>
    </row>
    <row r="75" spans="1:14" ht="24" customHeight="1">
      <c r="A75" s="32"/>
      <c r="B75" s="28" t="s">
        <v>163</v>
      </c>
      <c r="C75" s="28"/>
      <c r="D75" s="28"/>
      <c r="E75" s="28"/>
      <c r="F75" s="28"/>
      <c r="G75" s="28"/>
      <c r="H75" s="13">
        <v>-5779169.8699999964</v>
      </c>
      <c r="I75" s="13"/>
      <c r="J75" s="106">
        <v>-470029.72</v>
      </c>
      <c r="K75" s="13"/>
      <c r="L75" s="13">
        <v>-5758537.589999998</v>
      </c>
      <c r="M75" s="13"/>
      <c r="N75" s="106">
        <v>-444450.28</v>
      </c>
    </row>
    <row r="76" spans="1:14" ht="24" customHeight="1">
      <c r="A76" s="28" t="s">
        <v>164</v>
      </c>
      <c r="C76" s="28"/>
      <c r="D76" s="28"/>
      <c r="E76" s="28"/>
      <c r="F76" s="28"/>
      <c r="G76" s="28"/>
      <c r="H76" s="18">
        <f>SUM(H66:H75)</f>
        <v>-5555487.0799999963</v>
      </c>
      <c r="I76" s="13"/>
      <c r="J76" s="18">
        <f>SUM(J66:J75)</f>
        <v>-870714.3899999999</v>
      </c>
      <c r="K76" s="13"/>
      <c r="L76" s="18">
        <f>SUM(L66:L75)</f>
        <v>-5534854.799999998</v>
      </c>
      <c r="M76" s="13"/>
      <c r="N76" s="18">
        <f>SUM(N66:N75)</f>
        <v>-815134.95</v>
      </c>
    </row>
    <row r="77" spans="1:14" ht="24" customHeight="1">
      <c r="A77" s="32" t="s">
        <v>165</v>
      </c>
      <c r="B77" s="28"/>
      <c r="C77" s="28"/>
      <c r="D77" s="28"/>
      <c r="E77" s="28"/>
      <c r="F77" s="28"/>
      <c r="G77" s="28"/>
      <c r="H77" s="62"/>
      <c r="I77" s="103"/>
      <c r="J77" s="62"/>
      <c r="K77" s="103"/>
      <c r="L77" s="62"/>
      <c r="M77" s="103"/>
      <c r="N77" s="62"/>
    </row>
    <row r="78" spans="1:14" ht="24" customHeight="1">
      <c r="B78" s="32" t="s">
        <v>166</v>
      </c>
      <c r="C78" s="28"/>
      <c r="D78" s="28"/>
      <c r="E78" s="28"/>
      <c r="F78" s="28"/>
      <c r="G78" s="28"/>
      <c r="H78" s="13">
        <v>9710853.3100000005</v>
      </c>
      <c r="I78" s="13"/>
      <c r="J78" s="13">
        <v>-5062480.6100000003</v>
      </c>
      <c r="K78" s="13"/>
      <c r="L78" s="13">
        <v>9710853.3100000005</v>
      </c>
      <c r="M78" s="13"/>
      <c r="N78" s="13">
        <v>-5062480.6100000003</v>
      </c>
    </row>
    <row r="79" spans="1:14" ht="24" customHeight="1">
      <c r="B79" s="32" t="s">
        <v>167</v>
      </c>
      <c r="C79" s="28"/>
      <c r="D79" s="28"/>
      <c r="E79" s="28"/>
      <c r="F79" s="28"/>
      <c r="G79" s="28"/>
      <c r="H79" s="13">
        <v>40000000</v>
      </c>
      <c r="I79" s="13"/>
      <c r="J79" s="14">
        <v>0</v>
      </c>
      <c r="K79" s="13"/>
      <c r="L79" s="13">
        <v>40000000</v>
      </c>
      <c r="M79" s="13"/>
      <c r="N79" s="14">
        <v>0</v>
      </c>
    </row>
    <row r="80" spans="1:14" ht="24" hidden="1" customHeight="1">
      <c r="B80" s="32" t="s">
        <v>168</v>
      </c>
      <c r="C80" s="28"/>
      <c r="D80" s="28"/>
      <c r="E80" s="28"/>
      <c r="F80" s="28"/>
      <c r="G80" s="28"/>
      <c r="H80" s="13"/>
      <c r="I80" s="13"/>
      <c r="J80" s="14">
        <v>0</v>
      </c>
      <c r="K80" s="13"/>
      <c r="L80" s="13"/>
      <c r="M80" s="13"/>
      <c r="N80" s="14">
        <v>0</v>
      </c>
    </row>
    <row r="81" spans="1:14" ht="24" customHeight="1">
      <c r="B81" s="32" t="s">
        <v>169</v>
      </c>
      <c r="C81" s="28"/>
      <c r="D81" s="28"/>
      <c r="E81" s="28"/>
      <c r="F81" s="28"/>
      <c r="G81" s="28"/>
      <c r="H81" s="13">
        <v>0</v>
      </c>
      <c r="I81" s="13"/>
      <c r="J81" s="28">
        <v>30000000.000000007</v>
      </c>
      <c r="K81" s="13"/>
      <c r="L81" s="13">
        <v>0</v>
      </c>
      <c r="M81" s="13"/>
      <c r="N81" s="28">
        <v>30000000.000000007</v>
      </c>
    </row>
    <row r="82" spans="1:14" ht="24" hidden="1" customHeight="1">
      <c r="B82" s="32" t="s">
        <v>170</v>
      </c>
      <c r="C82" s="28"/>
      <c r="D82" s="28"/>
      <c r="E82" s="28"/>
      <c r="F82" s="28"/>
      <c r="G82" s="28"/>
      <c r="H82" s="13"/>
      <c r="I82" s="13"/>
      <c r="J82" s="13">
        <v>0</v>
      </c>
      <c r="K82" s="13"/>
      <c r="L82" s="13"/>
      <c r="M82" s="13"/>
      <c r="N82" s="13">
        <v>0</v>
      </c>
    </row>
    <row r="83" spans="1:14" ht="24" customHeight="1">
      <c r="B83" s="32" t="s">
        <v>171</v>
      </c>
      <c r="C83" s="28"/>
      <c r="D83" s="28"/>
      <c r="E83" s="28"/>
      <c r="F83" s="28"/>
      <c r="G83" s="28"/>
      <c r="H83" s="13">
        <v>0</v>
      </c>
      <c r="I83" s="13"/>
      <c r="J83" s="14">
        <v>350000000.00000012</v>
      </c>
      <c r="K83" s="13"/>
      <c r="L83" s="13">
        <v>0</v>
      </c>
      <c r="M83" s="13"/>
      <c r="N83" s="14">
        <v>350000000.00000012</v>
      </c>
    </row>
    <row r="84" spans="1:14" ht="24" customHeight="1">
      <c r="B84" s="32" t="s">
        <v>172</v>
      </c>
      <c r="C84" s="28"/>
      <c r="D84" s="28"/>
      <c r="E84" s="28"/>
      <c r="F84" s="28"/>
      <c r="G84" s="28"/>
      <c r="H84" s="13">
        <v>-884997000</v>
      </c>
      <c r="I84" s="13"/>
      <c r="J84" s="106">
        <v>-246117000</v>
      </c>
      <c r="K84" s="13"/>
      <c r="L84" s="13">
        <v>-884997000</v>
      </c>
      <c r="M84" s="13"/>
      <c r="N84" s="106">
        <v>-246117000</v>
      </c>
    </row>
    <row r="85" spans="1:14" ht="24" customHeight="1">
      <c r="B85" s="32" t="s">
        <v>173</v>
      </c>
      <c r="C85" s="28"/>
      <c r="D85" s="28"/>
      <c r="E85" s="28"/>
      <c r="F85" s="28"/>
      <c r="G85" s="28"/>
      <c r="H85" s="13">
        <v>-2617617.3099999987</v>
      </c>
      <c r="I85" s="13"/>
      <c r="J85" s="13">
        <v>-2486831.2399999984</v>
      </c>
      <c r="K85" s="13"/>
      <c r="L85" s="13">
        <v>-2560311.3099999987</v>
      </c>
      <c r="M85" s="13"/>
      <c r="N85" s="13">
        <v>-2426168.2399999984</v>
      </c>
    </row>
    <row r="86" spans="1:14" ht="24" hidden="1" customHeight="1">
      <c r="B86" s="32" t="s">
        <v>28</v>
      </c>
      <c r="C86" s="28"/>
      <c r="D86" s="28"/>
      <c r="E86" s="28"/>
      <c r="F86" s="28"/>
      <c r="G86" s="28"/>
      <c r="H86" s="13"/>
      <c r="I86" s="13"/>
      <c r="J86" s="13"/>
      <c r="K86" s="13"/>
      <c r="L86" s="13"/>
      <c r="M86" s="13"/>
      <c r="N86" s="13"/>
    </row>
    <row r="87" spans="1:14" ht="24" hidden="1" customHeight="1">
      <c r="B87" s="32" t="s">
        <v>27</v>
      </c>
      <c r="C87" s="28"/>
      <c r="D87" s="28"/>
      <c r="E87" s="28"/>
      <c r="F87" s="28"/>
      <c r="G87" s="28"/>
      <c r="H87" s="13"/>
      <c r="I87" s="13"/>
      <c r="J87" s="13"/>
      <c r="K87" s="13"/>
      <c r="L87" s="13"/>
      <c r="M87" s="13"/>
      <c r="N87" s="13"/>
    </row>
    <row r="88" spans="1:14" ht="24" hidden="1" customHeight="1">
      <c r="B88" s="32" t="s">
        <v>24</v>
      </c>
      <c r="C88" s="28"/>
      <c r="D88" s="28"/>
      <c r="E88" s="28"/>
      <c r="F88" s="28"/>
      <c r="G88" s="28"/>
      <c r="H88" s="13"/>
      <c r="I88" s="13"/>
      <c r="J88" s="13"/>
      <c r="K88" s="13"/>
      <c r="L88" s="13"/>
      <c r="M88" s="13"/>
      <c r="N88" s="13"/>
    </row>
    <row r="89" spans="1:14" ht="24" customHeight="1">
      <c r="B89" s="32" t="s">
        <v>189</v>
      </c>
      <c r="C89" s="28"/>
      <c r="D89" s="28"/>
      <c r="E89" s="28"/>
      <c r="F89" s="28"/>
      <c r="G89" s="28"/>
      <c r="H89" s="13">
        <v>722030000</v>
      </c>
      <c r="I89" s="13"/>
      <c r="J89" s="13">
        <v>0</v>
      </c>
      <c r="K89" s="13"/>
      <c r="L89" s="13">
        <v>722030000</v>
      </c>
      <c r="M89" s="13"/>
      <c r="N89" s="13">
        <v>0</v>
      </c>
    </row>
    <row r="90" spans="1:14" ht="24" hidden="1" customHeight="1">
      <c r="B90" s="39" t="s">
        <v>128</v>
      </c>
      <c r="C90" s="28"/>
      <c r="D90" s="28"/>
      <c r="E90" s="28"/>
      <c r="F90" s="28"/>
      <c r="G90" s="28"/>
      <c r="H90" s="13"/>
      <c r="I90" s="13"/>
      <c r="J90" s="62"/>
      <c r="K90" s="13"/>
      <c r="L90" s="13"/>
      <c r="M90" s="13"/>
      <c r="N90" s="62"/>
    </row>
    <row r="91" spans="1:14" ht="24" customHeight="1">
      <c r="A91" s="28" t="s">
        <v>174</v>
      </c>
      <c r="C91" s="28"/>
      <c r="D91" s="28"/>
      <c r="E91" s="28"/>
      <c r="F91" s="28"/>
      <c r="G91" s="28"/>
      <c r="H91" s="18">
        <f>SUM(H78:H90)</f>
        <v>-115873764</v>
      </c>
      <c r="I91" s="13"/>
      <c r="J91" s="18">
        <f>SUM(J78:J90)</f>
        <v>126333688.15000011</v>
      </c>
      <c r="K91" s="13"/>
      <c r="L91" s="18">
        <f>SUM(L78:L90)</f>
        <v>-115816458</v>
      </c>
      <c r="M91" s="13"/>
      <c r="N91" s="18">
        <f>SUM(N78:N90)</f>
        <v>126394351.15000011</v>
      </c>
    </row>
    <row r="92" spans="1:14" ht="24" hidden="1" customHeight="1">
      <c r="A92" s="32" t="s">
        <v>175</v>
      </c>
      <c r="C92" s="28"/>
      <c r="D92" s="28"/>
      <c r="E92" s="28"/>
      <c r="F92" s="28"/>
      <c r="G92" s="28"/>
      <c r="H92" s="13"/>
      <c r="I92" s="13"/>
      <c r="J92" s="13">
        <v>0</v>
      </c>
      <c r="K92" s="13"/>
      <c r="L92" s="13"/>
      <c r="M92" s="13"/>
      <c r="N92" s="13">
        <v>0</v>
      </c>
    </row>
    <row r="93" spans="1:14" ht="24" customHeight="1">
      <c r="A93" s="32" t="s">
        <v>175</v>
      </c>
      <c r="B93" s="28"/>
      <c r="C93" s="28"/>
      <c r="D93" s="28"/>
      <c r="E93" s="28"/>
      <c r="F93" s="28"/>
      <c r="G93" s="28"/>
      <c r="H93" s="13">
        <f>+H44+H76+H91+H92</f>
        <v>-26078734.549999952</v>
      </c>
      <c r="I93" s="13"/>
      <c r="J93" s="13">
        <f>+J44+J76+J91+J92</f>
        <v>2641162.9099997878</v>
      </c>
      <c r="K93" s="13"/>
      <c r="L93" s="13">
        <f>+L44+L76+L91+L92</f>
        <v>-28029265.040000007</v>
      </c>
      <c r="M93" s="13"/>
      <c r="N93" s="13">
        <f>+N44+N76+N91+N92</f>
        <v>1293982.6399998069</v>
      </c>
    </row>
    <row r="94" spans="1:14" ht="24" customHeight="1">
      <c r="A94" s="32" t="s">
        <v>176</v>
      </c>
      <c r="B94" s="28"/>
      <c r="C94" s="28"/>
      <c r="D94" s="28"/>
      <c r="E94" s="28"/>
      <c r="F94" s="28"/>
      <c r="G94" s="28"/>
      <c r="H94" s="13">
        <v>38748047.450000003</v>
      </c>
      <c r="I94" s="13"/>
      <c r="J94" s="13">
        <v>31064542.690000001</v>
      </c>
      <c r="K94" s="13"/>
      <c r="L94" s="13">
        <v>30223513.02</v>
      </c>
      <c r="M94" s="13"/>
      <c r="N94" s="13">
        <v>21081817.390000001</v>
      </c>
    </row>
    <row r="95" spans="1:14" ht="24" customHeight="1" thickBot="1">
      <c r="A95" s="32" t="s">
        <v>205</v>
      </c>
      <c r="B95" s="28"/>
      <c r="C95" s="28"/>
      <c r="D95" s="28"/>
      <c r="E95" s="28"/>
      <c r="F95" s="28"/>
      <c r="G95" s="28"/>
      <c r="H95" s="19">
        <f>SUM(H93:H94)</f>
        <v>12669312.900000051</v>
      </c>
      <c r="I95" s="13"/>
      <c r="J95" s="19">
        <f>SUM(J93:J94)</f>
        <v>33705705.599999785</v>
      </c>
      <c r="K95" s="13"/>
      <c r="L95" s="19">
        <f>SUM(L93:L94)</f>
        <v>2194247.979999993</v>
      </c>
      <c r="M95" s="13"/>
      <c r="N95" s="19">
        <f>SUM(N93:N94)</f>
        <v>22375800.029999807</v>
      </c>
    </row>
    <row r="96" spans="1:14" ht="23.25" customHeight="1" thickTop="1">
      <c r="A96" s="32"/>
      <c r="B96" s="28"/>
      <c r="C96" s="28"/>
      <c r="D96" s="28"/>
      <c r="E96" s="28"/>
      <c r="F96" s="28"/>
      <c r="G96" s="28"/>
      <c r="H96" s="34"/>
      <c r="I96" s="36"/>
      <c r="J96" s="28"/>
      <c r="K96" s="31"/>
      <c r="L96" s="28"/>
      <c r="M96" s="31"/>
      <c r="N96" s="28"/>
    </row>
    <row r="97" spans="1:14" ht="23.25" customHeight="1">
      <c r="A97" s="32"/>
      <c r="B97" s="28"/>
      <c r="C97" s="28"/>
      <c r="D97" s="28"/>
      <c r="E97" s="28"/>
      <c r="F97" s="28"/>
      <c r="G97" s="28"/>
      <c r="H97" s="28"/>
      <c r="J97" s="28"/>
      <c r="L97" s="28"/>
      <c r="N97" s="28"/>
    </row>
    <row r="98" spans="1:14" ht="23.25" customHeight="1">
      <c r="A98" s="32"/>
      <c r="B98" s="28"/>
      <c r="C98" s="28"/>
      <c r="D98" s="28"/>
      <c r="E98" s="28"/>
      <c r="F98" s="28"/>
      <c r="G98" s="28"/>
      <c r="H98" s="28"/>
      <c r="J98" s="28"/>
      <c r="L98" s="28"/>
      <c r="N98" s="28"/>
    </row>
    <row r="99" spans="1:14" ht="23.25" customHeight="1">
      <c r="A99" s="32" t="s">
        <v>58</v>
      </c>
      <c r="B99" s="28"/>
      <c r="C99" s="28"/>
      <c r="D99" s="28"/>
      <c r="E99" s="28"/>
      <c r="F99" s="28"/>
      <c r="G99" s="28"/>
      <c r="H99" s="28"/>
      <c r="J99" s="28"/>
      <c r="L99" s="28"/>
      <c r="N99" s="28"/>
    </row>
    <row r="100" spans="1:14" ht="23.25" customHeight="1">
      <c r="A100" s="32"/>
      <c r="B100" s="28"/>
      <c r="C100" s="28"/>
      <c r="D100" s="28"/>
      <c r="E100" s="28"/>
      <c r="F100" s="28"/>
      <c r="G100" s="28"/>
      <c r="H100" s="28"/>
      <c r="J100" s="28"/>
      <c r="L100" s="28"/>
      <c r="N100" s="28"/>
    </row>
    <row r="101" spans="1:14" ht="23.25" customHeight="1">
      <c r="A101" s="32"/>
      <c r="B101" s="28"/>
      <c r="C101" s="28"/>
      <c r="D101" s="28"/>
      <c r="E101" s="28"/>
      <c r="F101" s="28"/>
      <c r="G101" s="28"/>
      <c r="H101" s="28"/>
      <c r="J101" s="28"/>
      <c r="L101" s="28"/>
      <c r="N101" s="28"/>
    </row>
    <row r="102" spans="1:14" ht="23.25" customHeight="1"/>
    <row r="103" spans="1:14" ht="23.25" customHeight="1"/>
    <row r="104" spans="1:14" ht="23.25" customHeight="1">
      <c r="A104" s="28"/>
      <c r="D104" s="37" t="s">
        <v>59</v>
      </c>
    </row>
    <row r="105" spans="1:14" ht="23.25" customHeight="1">
      <c r="A105" s="28"/>
      <c r="D105" s="22" t="s">
        <v>6</v>
      </c>
    </row>
    <row r="106" spans="1:14" ht="23.25" customHeight="1"/>
    <row r="107" spans="1:14" ht="23.25" customHeight="1"/>
    <row r="108" spans="1:14" ht="23.25" customHeight="1"/>
    <row r="109" spans="1:14" ht="23.25" customHeight="1"/>
    <row r="110" spans="1:14" ht="23.25" customHeight="1"/>
  </sheetData>
  <mergeCells count="9">
    <mergeCell ref="A60:N60"/>
    <mergeCell ref="A59:N59"/>
    <mergeCell ref="A58:N58"/>
    <mergeCell ref="A1:N1"/>
    <mergeCell ref="A2:N2"/>
    <mergeCell ref="A3:N3"/>
    <mergeCell ref="A55:N55"/>
    <mergeCell ref="A57:N57"/>
    <mergeCell ref="A4:N4"/>
  </mergeCells>
  <pageMargins left="0.59055118110236227" right="0.23622047244094491" top="0.59055118110236227" bottom="0.23622047244094491" header="0.27559055118110237" footer="0.19685039370078741"/>
  <pageSetup paperSize="9" scale="7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DF2A2DA23154CA24C29F2D5411466" ma:contentTypeVersion="11" ma:contentTypeDescription="Create a new document." ma:contentTypeScope="" ma:versionID="150ec210314fb50f01c28538f8b27630">
  <xsd:schema xmlns:xsd="http://www.w3.org/2001/XMLSchema" xmlns:xs="http://www.w3.org/2001/XMLSchema" xmlns:p="http://schemas.microsoft.com/office/2006/metadata/properties" xmlns:ns2="2e1c151f-ff89-4e10-b944-ad7092d2e1dd" targetNamespace="http://schemas.microsoft.com/office/2006/metadata/properties" ma:root="true" ma:fieldsID="ff9867b81adc6a9b0094967d4f302eca" ns2:_="">
    <xsd:import namespace="2e1c151f-ff89-4e10-b944-ad7092d2e1d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c151f-ff89-4e10-b944-ad7092d2e1d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e1c151f-ff89-4e10-b944-ad7092d2e1dd" xsi:nil="true"/>
    <_Flow_SignoffStatus xmlns="2e1c151f-ff89-4e10-b944-ad7092d2e1dd" xsi:nil="true"/>
    <Reviewer_x0020_Sign_x002d_off xmlns="2e1c151f-ff89-4e10-b944-ad7092d2e1dd" xsi:nil="true"/>
  </documentManagement>
</p:properties>
</file>

<file path=customXml/itemProps1.xml><?xml version="1.0" encoding="utf-8"?>
<ds:datastoreItem xmlns:ds="http://schemas.openxmlformats.org/officeDocument/2006/customXml" ds:itemID="{EB48522E-625B-4BB5-9B75-F611AAD006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CBFCAC-3298-4FF0-AFD7-D61557065D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1c151f-ff89-4e10-b944-ad7092d2e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0CF7F6-2523-4247-B56A-9536F99F60A7}">
  <ds:schemaRefs>
    <ds:schemaRef ds:uri="http://schemas.microsoft.com/office/2006/metadata/properties"/>
    <ds:schemaRef ds:uri="http://schemas.microsoft.com/office/infopath/2007/PartnerControls"/>
    <ds:schemaRef ds:uri="2e1c151f-ff89-4e10-b944-ad7092d2e1d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งบ</vt:lpstr>
      <vt:lpstr>งบกำไร</vt:lpstr>
      <vt:lpstr>งบแสดงการฯ</vt:lpstr>
      <vt:lpstr>งบกระแสเงินสด</vt:lpstr>
      <vt:lpstr>งบ!Print_Area</vt:lpstr>
      <vt:lpstr>งบกำไร!Print_Area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ชลิตา ทองพรมราช</cp:lastModifiedBy>
  <cp:lastPrinted>2025-04-30T02:47:41Z</cp:lastPrinted>
  <dcterms:created xsi:type="dcterms:W3CDTF">1999-04-17T06:02:17Z</dcterms:created>
  <dcterms:modified xsi:type="dcterms:W3CDTF">2025-05-02T08:33:50Z</dcterms:modified>
</cp:coreProperties>
</file>