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S036/Shared Documents/2025/financial statement/TYPIST/Q1 ' 2568/Final_E  --  ส่ง ตลาด/"/>
    </mc:Choice>
  </mc:AlternateContent>
  <xr:revisionPtr revIDLastSave="31" documentId="13_ncr:1_{7E8B1238-2590-4132-AEC9-659A2EF17F99}" xr6:coauthVersionLast="47" xr6:coauthVersionMax="47" xr10:uidLastSave="{21443FDC-6F63-4EEF-83E8-48A117A8C4F1}"/>
  <bookViews>
    <workbookView xWindow="-120" yWindow="-120" windowWidth="29040" windowHeight="15720" tabRatio="836" xr2:uid="{00000000-000D-0000-FFFF-FFFF00000000}"/>
  </bookViews>
  <sheets>
    <sheet name="FINANCIAL POSITION" sheetId="5" r:id="rId1"/>
    <sheet name="COMPREHENSIVE INCOME 3 Month" sheetId="19" r:id="rId2"/>
    <sheet name="SHAREHOLDERS' EQUITY_CONSO" sheetId="16" r:id="rId3"/>
    <sheet name="SHAREHOLDERS' EQUITY_SEPARATE" sheetId="17" r:id="rId4"/>
    <sheet name="CASH FLOWS" sheetId="6" r:id="rId5"/>
  </sheets>
  <definedNames>
    <definedName name="_xlnm.Print_Area" localSheetId="4">'CASH FLOWS'!$A$1:$O$98</definedName>
    <definedName name="_xlnm.Print_Area" localSheetId="1">'COMPREHENSIVE INCOME 3 Month'!$A$1:$N$53</definedName>
    <definedName name="_xlnm.Print_Area" localSheetId="0">'FINANCIAL POSITION'!$A$1:$O$153</definedName>
    <definedName name="_xlnm.Print_Area" localSheetId="2">'SHAREHOLDERS'' EQUITY_CONSO'!$A$1:$P$59</definedName>
    <definedName name="_xlnm.Print_Area" localSheetId="3">'SHAREHOLDERS'' EQUITY_SEPARATE'!$A$1:$P$59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6" l="1"/>
  <c r="O62" i="6" l="1"/>
  <c r="O24" i="6"/>
  <c r="M62" i="6" l="1"/>
  <c r="H71" i="5"/>
  <c r="I62" i="6" l="1"/>
  <c r="K62" i="6"/>
  <c r="J17" i="19" l="1"/>
  <c r="N17" i="19"/>
  <c r="L17" i="19"/>
  <c r="H17" i="19"/>
  <c r="N11" i="19"/>
  <c r="L11" i="19"/>
  <c r="J11" i="19"/>
  <c r="H11" i="19"/>
  <c r="N123" i="5"/>
  <c r="N125" i="5" s="1"/>
  <c r="J123" i="5"/>
  <c r="J125" i="5" s="1"/>
  <c r="N77" i="5"/>
  <c r="L77" i="5"/>
  <c r="J77" i="5"/>
  <c r="H77" i="5"/>
  <c r="N71" i="5"/>
  <c r="L71" i="5"/>
  <c r="J71" i="5"/>
  <c r="N27" i="5"/>
  <c r="L27" i="5"/>
  <c r="J27" i="5"/>
  <c r="H27" i="5"/>
  <c r="N17" i="5"/>
  <c r="L17" i="5"/>
  <c r="J17" i="5"/>
  <c r="H17" i="5"/>
  <c r="N19" i="19" l="1"/>
  <c r="N21" i="19" s="1"/>
  <c r="N23" i="19" s="1"/>
  <c r="N26" i="19" s="1"/>
  <c r="J79" i="5"/>
  <c r="J127" i="5" s="1"/>
  <c r="N79" i="5"/>
  <c r="N127" i="5" s="1"/>
  <c r="L19" i="19"/>
  <c r="L21" i="19" s="1"/>
  <c r="L23" i="19" s="1"/>
  <c r="L79" i="5"/>
  <c r="J19" i="19"/>
  <c r="J21" i="19" s="1"/>
  <c r="J23" i="19" s="1"/>
  <c r="J26" i="19" s="1"/>
  <c r="H19" i="19"/>
  <c r="H21" i="19" s="1"/>
  <c r="H23" i="19" s="1"/>
  <c r="H79" i="5"/>
  <c r="L26" i="19" l="1"/>
  <c r="H26" i="19"/>
  <c r="H34" i="19" s="1"/>
  <c r="H36" i="19" s="1"/>
  <c r="H29" i="19"/>
  <c r="H31" i="19" s="1"/>
  <c r="J29" i="19"/>
  <c r="J31" i="19" s="1"/>
  <c r="J34" i="19"/>
  <c r="J36" i="19" s="1"/>
  <c r="P19" i="17"/>
  <c r="P19" i="16"/>
  <c r="J16" i="16" l="1"/>
  <c r="J17" i="16" s="1"/>
  <c r="H16" i="16"/>
  <c r="H17" i="16" s="1"/>
  <c r="F16" i="16"/>
  <c r="F17" i="16" s="1"/>
  <c r="P12" i="16"/>
  <c r="J23" i="17"/>
  <c r="J24" i="17" s="1"/>
  <c r="H23" i="17"/>
  <c r="H24" i="17" s="1"/>
  <c r="F23" i="17"/>
  <c r="F24" i="17" s="1"/>
  <c r="J16" i="17"/>
  <c r="J17" i="17" s="1"/>
  <c r="H16" i="17"/>
  <c r="H17" i="17" s="1"/>
  <c r="F16" i="17"/>
  <c r="F17" i="17" s="1"/>
  <c r="P12" i="17"/>
  <c r="J23" i="16"/>
  <c r="J24" i="16" s="1"/>
  <c r="H23" i="16"/>
  <c r="H24" i="16" s="1"/>
  <c r="F23" i="16"/>
  <c r="F24" i="16" s="1"/>
  <c r="H123" i="5" l="1"/>
  <c r="H125" i="5" s="1"/>
  <c r="H127" i="5" s="1"/>
  <c r="L123" i="5" l="1"/>
  <c r="L125" i="5" s="1"/>
  <c r="L127" i="5" s="1"/>
  <c r="O34" i="6"/>
  <c r="O36" i="6" s="1"/>
  <c r="I24" i="6"/>
  <c r="I34" i="6" s="1"/>
  <c r="I36" i="6" l="1"/>
  <c r="O68" i="6"/>
  <c r="M68" i="6"/>
  <c r="K68" i="6"/>
  <c r="N23" i="17"/>
  <c r="N24" i="17" s="1"/>
  <c r="I70" i="6" l="1"/>
  <c r="N16" i="16"/>
  <c r="N17" i="16" s="1"/>
  <c r="P15" i="16"/>
  <c r="N16" i="17"/>
  <c r="P15" i="17"/>
  <c r="P22" i="16"/>
  <c r="N23" i="16"/>
  <c r="N24" i="16" s="1"/>
  <c r="N17" i="17" l="1"/>
  <c r="L23" i="17" l="1"/>
  <c r="L24" i="17" s="1"/>
  <c r="P14" i="17" l="1"/>
  <c r="P16" i="17" s="1"/>
  <c r="L16" i="17"/>
  <c r="P14" i="16"/>
  <c r="P16" i="16" s="1"/>
  <c r="P17" i="16" s="1"/>
  <c r="L16" i="16"/>
  <c r="L17" i="16" s="1"/>
  <c r="L17" i="17" l="1"/>
  <c r="P17" i="17"/>
  <c r="L23" i="16"/>
  <c r="L24" i="16" s="1"/>
  <c r="P21" i="16"/>
  <c r="P23" i="16" s="1"/>
  <c r="P24" i="16" s="1"/>
  <c r="A3" i="17"/>
  <c r="P22" i="17"/>
  <c r="M24" i="6" l="1"/>
  <c r="M34" i="6" s="1"/>
  <c r="K24" i="6"/>
  <c r="K34" i="6" s="1"/>
  <c r="K36" i="6" s="1"/>
  <c r="A52" i="6"/>
  <c r="M36" i="6" l="1"/>
  <c r="M70" i="6" s="1"/>
  <c r="M72" i="6" s="1"/>
  <c r="O70" i="6"/>
  <c r="O72" i="6" s="1"/>
  <c r="L29" i="5"/>
  <c r="N29" i="5"/>
  <c r="H29" i="5"/>
  <c r="J29" i="5"/>
  <c r="K70" i="6" l="1"/>
  <c r="K72" i="6" s="1"/>
  <c r="I72" i="6"/>
  <c r="P21" i="17"/>
  <c r="P23" i="17" s="1"/>
  <c r="P24" i="17" s="1"/>
</calcChain>
</file>

<file path=xl/sharedStrings.xml><?xml version="1.0" encoding="utf-8"?>
<sst xmlns="http://schemas.openxmlformats.org/spreadsheetml/2006/main" count="278" uniqueCount="167">
  <si>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</si>
  <si>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</si>
  <si>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</si>
  <si>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</si>
  <si>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</si>
  <si>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(Unaudited)</t>
  </si>
  <si>
    <t>(Audited)</t>
  </si>
  <si>
    <t>Note</t>
  </si>
  <si>
    <t>(Reviewed)</t>
  </si>
  <si>
    <t/>
  </si>
  <si>
    <t>ASSETS</t>
  </si>
  <si>
    <t>CURRENT ASSETS</t>
  </si>
  <si>
    <t>Cash and cash equivalents</t>
  </si>
  <si>
    <t>Trade accounts and other current receivable - net</t>
  </si>
  <si>
    <t>5.2, 7</t>
  </si>
  <si>
    <t>Inventories - net</t>
  </si>
  <si>
    <t>Other current assets</t>
  </si>
  <si>
    <t>Total current assets</t>
  </si>
  <si>
    <t>NON - CURRENT ASSETS</t>
  </si>
  <si>
    <t>Investment in subsidiary</t>
  </si>
  <si>
    <t>Investment property - net</t>
  </si>
  <si>
    <t>Property, plant and equipment - net</t>
  </si>
  <si>
    <t>Right-of-use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</si>
  <si>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</si>
  <si>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</si>
  <si>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</si>
  <si>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</si>
  <si>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</si>
  <si>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>Condensed notes to the interim financial information are integral part of these interim financial information.</t>
  </si>
  <si>
    <t>STATEMENT OF FINANCIAL POSITION (Con't)</t>
  </si>
  <si>
    <t>LIABILITIES AND SHAREHOLDERS' EQUITY</t>
  </si>
  <si>
    <t>CURRENT LIABILITIES</t>
  </si>
  <si>
    <t xml:space="preserve">Trade accounts and other current payable </t>
  </si>
  <si>
    <t>5.2, 13</t>
  </si>
  <si>
    <t>Short - term loan from related company</t>
  </si>
  <si>
    <t>Accrued corporate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</si>
  <si>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</si>
  <si>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</si>
  <si>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</si>
  <si>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</si>
  <si>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</si>
  <si>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</si>
  <si>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 xml:space="preserve">Provision of non - current liabilities 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</si>
  <si>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</si>
  <si>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</si>
  <si>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</si>
  <si>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</si>
  <si>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</si>
  <si>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</si>
  <si>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</si>
  <si>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</si>
  <si>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</si>
  <si>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</si>
  <si>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</si>
  <si>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</si>
  <si>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</si>
  <si>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</si>
  <si>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</si>
  <si>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TOTAL LIABILITIES AND SHAREHOLDERS' EQUITY</t>
  </si>
  <si>
    <t>STATEMENT OF COMPREHENSIVE INCOME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</si>
  <si>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</si>
  <si>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</si>
  <si>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</si>
  <si>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</si>
  <si>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</si>
  <si>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</si>
  <si>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</si>
  <si>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</si>
  <si>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</si>
  <si>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</si>
  <si>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</si>
  <si>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INCOME TAX </t>
  </si>
  <si>
    <t>Income tax expenses</t>
  </si>
  <si>
    <t>NET PROFIT FOR THE PERIOD</t>
  </si>
  <si>
    <t>OTHER COMPREHENSIVE INCOME (LOSS)</t>
  </si>
  <si>
    <t>COMPREHENSIVE INCOME FOR THE PERIOD</t>
  </si>
  <si>
    <t xml:space="preserve">NET PROFIT ATTRIBUTABLE TO : </t>
  </si>
  <si>
    <t>Owners of the Company</t>
  </si>
  <si>
    <t>Non - controlling interests</t>
  </si>
  <si>
    <t xml:space="preserve">COMPREHENSIVE INCOME ATTRIBUTABLE TO : </t>
  </si>
  <si>
    <t>BASIC EARNINGS PER SHARE (BAHT : SHARES)</t>
  </si>
  <si>
    <t>Equity holders of the parent company</t>
  </si>
  <si>
    <t>STATEMENT OF CHANGES IN SHAREHOLDERS' EQUITY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</si>
  <si>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</si>
  <si>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</si>
  <si>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</si>
  <si>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</si>
  <si>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</si>
  <si>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</si>
  <si>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</si>
  <si>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</si>
  <si>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</si>
  <si>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</si>
  <si>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>Comprehensive income (loss) for the period</t>
  </si>
  <si>
    <t>Net profit</t>
  </si>
  <si>
    <t>Other comprehensive income (loss)</t>
  </si>
  <si>
    <t>Total comprehensive income (loss) for the period</t>
  </si>
  <si>
    <t>Beginning balance as at January 1, 2024</t>
  </si>
  <si>
    <t>STATEMENT OF CHANGES IN SHAREHOLDERS' EQUITY (Con't)</t>
  </si>
  <si>
    <t>Separate</t>
  </si>
  <si>
    <t>STATEMENT OF CASH FLOWS</t>
  </si>
  <si>
    <t>CASH FLOWS FROM OPERATING ACTIVITIES</t>
  </si>
  <si>
    <t>Profit before income tax</t>
  </si>
  <si>
    <t xml:space="preserve">Reconciliations of net profit (loss) to net cash provided </t>
  </si>
  <si>
    <t>by (used in) operating activities</t>
  </si>
  <si>
    <t>Depreciation</t>
  </si>
  <si>
    <t>10, 11.1</t>
  </si>
  <si>
    <t>Amortization of intangible assets</t>
  </si>
  <si>
    <t xml:space="preserve">Allowances for obsolete goods </t>
  </si>
  <si>
    <t>Allowances for obsolete goods (reversal)</t>
  </si>
  <si>
    <t>Allowances for diminulation in value of inventories</t>
  </si>
  <si>
    <t>Allowances for diminulation in value of inventories (reversal)</t>
  </si>
  <si>
    <t>(Gain) loss from disposal of fixed assets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</si>
  <si>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</si>
  <si>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</si>
  <si>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</si>
  <si>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</si>
  <si>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</si>
  <si>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 xml:space="preserve">Trade accounts and other current receivable </t>
  </si>
  <si>
    <t>Inventories</t>
  </si>
  <si>
    <t>Trade accounts and other current payable</t>
  </si>
  <si>
    <t>Employee benefits paid during the period</t>
  </si>
  <si>
    <t>Cash provided by (used in) operating activities</t>
  </si>
  <si>
    <t>Interest paid</t>
  </si>
  <si>
    <t>Net cash provided by (used in) operating activities</t>
  </si>
  <si>
    <t>STATEMENT OF CASH FLOWS (Con't)</t>
  </si>
  <si>
    <t>CASH FLOWS FROM INVESTING ACTIVITIES</t>
  </si>
  <si>
    <t>Cash paid acquisition of fixed assets</t>
  </si>
  <si>
    <t>Cash received from disposal of fixed assets</t>
  </si>
  <si>
    <t>Net cash provided by (used in) investing activities</t>
  </si>
  <si>
    <t>CASH FLOWS FROM FINANCING ACTIVITIES</t>
  </si>
  <si>
    <t>Repayments for long - term loans from financial institutions</t>
  </si>
  <si>
    <t>Repayments for short - term loans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</si>
  <si>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</si>
  <si>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</si>
  <si>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</si>
  <si>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</si>
  <si>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</si>
  <si>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</si>
  <si>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 xml:space="preserve"> </t>
  </si>
  <si>
    <t>Unit : Baht (unit : million Baht)</t>
  </si>
  <si>
    <t>Unit : US Dollar - forward foreign exchange</t>
  </si>
  <si>
    <t>(unit : million USD)</t>
  </si>
  <si>
    <t>Short - term loan to subsidiary</t>
  </si>
  <si>
    <t>Unrealized (gain) loss from exchange rate</t>
  </si>
  <si>
    <t>AS AT MARCH 31, 2025</t>
  </si>
  <si>
    <t>March 31, 2025</t>
  </si>
  <si>
    <t>December 31, 2024</t>
  </si>
  <si>
    <t>FOR THE THREE - MONTH PERIOD ENDED  MARCH 31, 2025</t>
  </si>
  <si>
    <t>Ending balance as at March 31, 2024</t>
  </si>
  <si>
    <t>Beginning balance as at January 1, 2025</t>
  </si>
  <si>
    <t>Ending balance as at March 31, 2025</t>
  </si>
  <si>
    <t xml:space="preserve">   Unutilized credit facilities for future working capital</t>
  </si>
  <si>
    <t xml:space="preserve">for employee benefit </t>
  </si>
  <si>
    <t xml:space="preserve">Current portion of </t>
  </si>
  <si>
    <t>Lease liabilities</t>
  </si>
  <si>
    <t>Short - term loan to subsidiary - net</t>
  </si>
  <si>
    <t>Decrease (Increase) in operating assets :</t>
  </si>
  <si>
    <t>Increase (Decrease) in operating liabilities :</t>
  </si>
  <si>
    <t>Page 2 of 25</t>
  </si>
  <si>
    <t>Page 3 of 25</t>
  </si>
  <si>
    <t>Page 1 of 25</t>
  </si>
  <si>
    <t>Page 4 of 25</t>
  </si>
  <si>
    <t>Page 5 of 25</t>
  </si>
  <si>
    <t>Page 6 of 25</t>
  </si>
  <si>
    <t>Page 7 of 25</t>
  </si>
  <si>
    <t>Page 8 of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</si>
</sst>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฿&quot;#,##0;\-&quot;฿&quot;#,##0"/>
    <numFmt numFmtId="172" formatCode="&quot;฿&quot;#,##0;[Red]\-&quot;฿&quot;#,##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&quot;฿&quot;* #,##0.00_-;\-&quot;฿&quot;* #,##0.00_-;_-&quot;฿&quot;* &quot;-&quot;??_-;_-@_-"/>
    <numFmt numFmtId="176" formatCode="_-* #,##0.00_-;\ \(#,##0.00\)_-;_-* &quot;-&quot;??_-;_-@_-"/>
    <numFmt numFmtId="177" formatCode="_ * #,##0_ ;_ * \-#,##0_ ;_ * &quot;-&quot;??_ ;_ @_ "/>
    <numFmt numFmtId="178" formatCode="#,##0.00;\(#,##0.00\)"/>
    <numFmt numFmtId="179" formatCode="\t#,##0.00_);\(#,##0.00\)"/>
    <numFmt numFmtId="180" formatCode="_-* #,##0_-;\-* #,##0_-;_-* &quot;-&quot;??_-;_-@_-"/>
    <numFmt numFmtId="181" formatCode="General_)"/>
    <numFmt numFmtId="182" formatCode="_(* #,##0.000_);_(* \(#,##0.000\);_(* &quot;-&quot;??_);_(@_)"/>
    <numFmt numFmtId="183" formatCode="\t&quot;฿&quot;#,##0_);\(\t&quot;฿&quot;#,##0\)"/>
    <numFmt numFmtId="184" formatCode="\t&quot;฿&quot;#,##0.00_);[Red]\(\t&quot;฿&quot;#,##0.00\)"/>
    <numFmt numFmtId="185" formatCode="\t&quot;$&quot;#,##0.00_);[Red]\(\t&quot;$&quot;#,##0.00\)"/>
    <numFmt numFmtId="186" formatCode="_(* #,##0_);_(* \(#,##0\);_(* &quot;-&quot;??_);_(@_)"/>
    <numFmt numFmtId="187" formatCode="#,##0.00\ &quot;F&quot;;\-#,##0.00\ &quot;F&quot;"/>
    <numFmt numFmtId="188" formatCode="dd\-mmm\-yy_)"/>
    <numFmt numFmtId="189" formatCode="0.0%"/>
    <numFmt numFmtId="190" formatCode="_(* #,##0.0000_);_(* \(#,##0.0000\);_(* &quot;-&quot;??_);_(@_)"/>
    <numFmt numFmtId="191" formatCode="0.0000"/>
    <numFmt numFmtId="192" formatCode="0.0000000000"/>
    <numFmt numFmtId="193" formatCode="B1d/m/yyyy"/>
    <numFmt numFmtId="194" formatCode="0.000%"/>
    <numFmt numFmtId="195" formatCode="#,##0.00&quot; $&quot;;\-#,##0.00&quot; $&quot;"/>
    <numFmt numFmtId="196" formatCode="#,##0.00&quot; $&quot;;[Red]\-#,##0.00&quot; $&quot;"/>
    <numFmt numFmtId="197" formatCode="d\.m\.yy"/>
    <numFmt numFmtId="198" formatCode="d\.mmm\.yy"/>
    <numFmt numFmtId="199" formatCode="d\.mmm"/>
    <numFmt numFmtId="200" formatCode="mmm\.yy"/>
    <numFmt numFmtId="201" formatCode="_(&quot;$&quot;* #,##0.0_);_(&quot;$&quot;* \(#,##0.0\);_(&quot;$&quot;* &quot;0.0&quot;_);_(@_)"/>
    <numFmt numFmtId="202" formatCode="0%_);\(0%\)"/>
    <numFmt numFmtId="203" formatCode="0."/>
    <numFmt numFmtId="204" formatCode="&quot;ฃค&quot;#,##0;&quot;ฃค&quot;\-#,##0"/>
    <numFmt numFmtId="205" formatCode="0&quot;  &quot;"/>
    <numFmt numFmtId="206" formatCode="#,##0.0_);[Red]\(#,##0.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[$-1070000]d/m/yy;@"/>
    <numFmt numFmtId="211" formatCode="#,##0.0;\(#,##0.0\)"/>
    <numFmt numFmtId="212" formatCode="#,##0.00;[Red]\(#,##0.00\)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&quot;?&quot;#,##0.00;\-&quot;?&quot;#,##0.00"/>
    <numFmt numFmtId="225" formatCode="&quot;?&quot;#,##0;[Red]\-&quot;?&quot;#,##0"/>
    <numFmt numFmtId="226" formatCode="&quot;?&quot;#,##0.00;[Red]\-&quot;?&quot;#,##0.00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#,##0.000;\-#,##0.000"/>
    <numFmt numFmtId="232" formatCode="&quot;$&quot;#,##0;\-&quot;$&quot;#,##0"/>
    <numFmt numFmtId="233" formatCode="[$-41E]d\ mmmm\ yyyy"/>
    <numFmt numFmtId="234" formatCode="\t&quot;฿&quot;#,##0.00_);[Red]\(#,##0.00\)"/>
    <numFmt numFmtId="235" formatCode="0_ ;\-0\ "/>
    <numFmt numFmtId="236" formatCode="_(* #,##0.000000_);_(* \(#,##0.000000\);_(* &quot;-&quot;??????_);_(@_)"/>
    <numFmt numFmtId="237" formatCode="0.00_)"/>
    <numFmt numFmtId="238" formatCode="#,##0\ &quot;F&quot;;[Red]\-#,##0\ &quot;F&quot;"/>
    <numFmt numFmtId="239" formatCode="_-[$€-2]* #,##0.00_-;\-[$€-2]* #,##0.00_-;_-[$€-2]* &quot;-&quot;??_-"/>
    <numFmt numFmtId="240" formatCode="[$-F800]dddd\,\ mmmm\ dd\,\ yyyy"/>
    <numFmt numFmtId="241" formatCode="#,##0.00%_);\(#,##0.00%\)"/>
    <numFmt numFmtId="242" formatCode="_-* #,##0.000_-;\-* #,##0.000_-;_-* &quot;-&quot;???_-;_-@_-"/>
    <numFmt numFmtId="243" formatCode="_(* #,##0.00_);_(* \(#,##0.00\);_(* &quot;-&quot;_);_(@_)"/>
  </numFmts>
  <fonts count="139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492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0" fontId="3" fillId="0" borderId="0"/>
    <xf numFmtId="181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81" fontId="4" fillId="0" borderId="0"/>
    <xf numFmtId="169" fontId="8" fillId="0" borderId="0" applyFont="0" applyFill="0" applyBorder="0" applyAlignment="0" applyProtection="0"/>
    <xf numFmtId="39" fontId="43" fillId="0" borderId="0"/>
    <xf numFmtId="39" fontId="43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43" fillId="0" borderId="0"/>
    <xf numFmtId="39" fontId="43" fillId="0" borderId="0"/>
    <xf numFmtId="0" fontId="81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214" fontId="1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3" fillId="0" borderId="0"/>
    <xf numFmtId="0" fontId="24" fillId="35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42" fillId="35" borderId="0" applyNumberFormat="0" applyBorder="0" applyAlignment="0" applyProtection="0"/>
    <xf numFmtId="0" fontId="24" fillId="35" borderId="0" applyNumberFormat="0" applyBorder="0" applyAlignment="0" applyProtection="0"/>
    <xf numFmtId="0" fontId="115" fillId="12" borderId="0" applyNumberFormat="0" applyBorder="0" applyAlignment="0" applyProtection="0"/>
    <xf numFmtId="0" fontId="42" fillId="35" borderId="0" applyNumberFormat="0" applyBorder="0" applyAlignment="0" applyProtection="0"/>
    <xf numFmtId="0" fontId="24" fillId="35" borderId="0" applyNumberFormat="0" applyBorder="0" applyAlignment="0" applyProtection="0"/>
    <xf numFmtId="0" fontId="42" fillId="35" borderId="0" applyNumberFormat="0" applyBorder="0" applyAlignment="0" applyProtection="0"/>
    <xf numFmtId="0" fontId="2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24" fillId="3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42" fillId="36" borderId="0" applyNumberFormat="0" applyBorder="0" applyAlignment="0" applyProtection="0"/>
    <xf numFmtId="0" fontId="24" fillId="36" borderId="0" applyNumberFormat="0" applyBorder="0" applyAlignment="0" applyProtection="0"/>
    <xf numFmtId="0" fontId="115" fillId="16" borderId="0" applyNumberFormat="0" applyBorder="0" applyAlignment="0" applyProtection="0"/>
    <xf numFmtId="0" fontId="42" fillId="36" borderId="0" applyNumberFormat="0" applyBorder="0" applyAlignment="0" applyProtection="0"/>
    <xf numFmtId="0" fontId="24" fillId="36" borderId="0" applyNumberFormat="0" applyBorder="0" applyAlignment="0" applyProtection="0"/>
    <xf numFmtId="0" fontId="42" fillId="36" borderId="0" applyNumberFormat="0" applyBorder="0" applyAlignment="0" applyProtection="0"/>
    <xf numFmtId="0" fontId="2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24" fillId="37" borderId="0" applyNumberFormat="0" applyBorder="0" applyAlignment="0" applyProtection="0"/>
    <xf numFmtId="0" fontId="115" fillId="20" borderId="0" applyNumberFormat="0" applyBorder="0" applyAlignment="0" applyProtection="0"/>
    <xf numFmtId="0" fontId="115" fillId="20" borderId="0" applyNumberFormat="0" applyBorder="0" applyAlignment="0" applyProtection="0"/>
    <xf numFmtId="0" fontId="42" fillId="37" borderId="0" applyNumberFormat="0" applyBorder="0" applyAlignment="0" applyProtection="0"/>
    <xf numFmtId="0" fontId="24" fillId="37" borderId="0" applyNumberFormat="0" applyBorder="0" applyAlignment="0" applyProtection="0"/>
    <xf numFmtId="0" fontId="115" fillId="20" borderId="0" applyNumberFormat="0" applyBorder="0" applyAlignment="0" applyProtection="0"/>
    <xf numFmtId="0" fontId="42" fillId="37" borderId="0" applyNumberFormat="0" applyBorder="0" applyAlignment="0" applyProtection="0"/>
    <xf numFmtId="0" fontId="24" fillId="37" borderId="0" applyNumberFormat="0" applyBorder="0" applyAlignment="0" applyProtection="0"/>
    <xf numFmtId="0" fontId="42" fillId="37" borderId="0" applyNumberFormat="0" applyBorder="0" applyAlignment="0" applyProtection="0"/>
    <xf numFmtId="0" fontId="2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4" fillId="38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115" fillId="24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4" fillId="39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42" fillId="39" borderId="0" applyNumberFormat="0" applyBorder="0" applyAlignment="0" applyProtection="0"/>
    <xf numFmtId="0" fontId="24" fillId="39" borderId="0" applyNumberFormat="0" applyBorder="0" applyAlignment="0" applyProtection="0"/>
    <xf numFmtId="0" fontId="115" fillId="28" borderId="0" applyNumberFormat="0" applyBorder="0" applyAlignment="0" applyProtection="0"/>
    <xf numFmtId="0" fontId="42" fillId="39" borderId="0" applyNumberFormat="0" applyBorder="0" applyAlignment="0" applyProtection="0"/>
    <xf numFmtId="0" fontId="24" fillId="39" borderId="0" applyNumberFormat="0" applyBorder="0" applyAlignment="0" applyProtection="0"/>
    <xf numFmtId="0" fontId="42" fillId="39" borderId="0" applyNumberFormat="0" applyBorder="0" applyAlignment="0" applyProtection="0"/>
    <xf numFmtId="0" fontId="24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24" fillId="40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42" fillId="40" borderId="0" applyNumberFormat="0" applyBorder="0" applyAlignment="0" applyProtection="0"/>
    <xf numFmtId="0" fontId="24" fillId="40" borderId="0" applyNumberFormat="0" applyBorder="0" applyAlignment="0" applyProtection="0"/>
    <xf numFmtId="0" fontId="115" fillId="32" borderId="0" applyNumberFormat="0" applyBorder="0" applyAlignment="0" applyProtection="0"/>
    <xf numFmtId="0" fontId="42" fillId="40" borderId="0" applyNumberFormat="0" applyBorder="0" applyAlignment="0" applyProtection="0"/>
    <xf numFmtId="0" fontId="24" fillId="40" borderId="0" applyNumberFormat="0" applyBorder="0" applyAlignment="0" applyProtection="0"/>
    <xf numFmtId="0" fontId="42" fillId="40" borderId="0" applyNumberFormat="0" applyBorder="0" applyAlignment="0" applyProtection="0"/>
    <xf numFmtId="0" fontId="2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4" fillId="41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115" fillId="13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4" fillId="42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4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7" borderId="0" applyNumberFormat="0" applyBorder="0" applyAlignment="0" applyProtection="0"/>
    <xf numFmtId="0" fontId="42" fillId="42" borderId="0" applyNumberFormat="0" applyBorder="0" applyAlignment="0" applyProtection="0"/>
    <xf numFmtId="0" fontId="24" fillId="42" borderId="0" applyNumberFormat="0" applyBorder="0" applyAlignment="0" applyProtection="0"/>
    <xf numFmtId="0" fontId="42" fillId="42" borderId="0" applyNumberFormat="0" applyBorder="0" applyAlignment="0" applyProtection="0"/>
    <xf numFmtId="0" fontId="2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4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1" borderId="0" applyNumberFormat="0" applyBorder="0" applyAlignment="0" applyProtection="0"/>
    <xf numFmtId="0" fontId="42" fillId="43" borderId="0" applyNumberFormat="0" applyBorder="0" applyAlignment="0" applyProtection="0"/>
    <xf numFmtId="0" fontId="24" fillId="43" borderId="0" applyNumberFormat="0" applyBorder="0" applyAlignment="0" applyProtection="0"/>
    <xf numFmtId="0" fontId="42" fillId="43" borderId="0" applyNumberFormat="0" applyBorder="0" applyAlignment="0" applyProtection="0"/>
    <xf numFmtId="0" fontId="24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4" fillId="38" borderId="0" applyNumberFormat="0" applyBorder="0" applyAlignment="0" applyProtection="0"/>
    <xf numFmtId="0" fontId="115" fillId="25" borderId="0" applyNumberFormat="0" applyBorder="0" applyAlignment="0" applyProtection="0"/>
    <xf numFmtId="0" fontId="115" fillId="25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115" fillId="25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4" fillId="4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115" fillId="29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4" fillId="44" borderId="0" applyNumberFormat="0" applyBorder="0" applyAlignment="0" applyProtection="0"/>
    <xf numFmtId="0" fontId="115" fillId="33" borderId="0" applyNumberFormat="0" applyBorder="0" applyAlignment="0" applyProtection="0"/>
    <xf numFmtId="0" fontId="115" fillId="33" borderId="0" applyNumberFormat="0" applyBorder="0" applyAlignment="0" applyProtection="0"/>
    <xf numFmtId="0" fontId="42" fillId="44" borderId="0" applyNumberFormat="0" applyBorder="0" applyAlignment="0" applyProtection="0"/>
    <xf numFmtId="0" fontId="24" fillId="44" borderId="0" applyNumberFormat="0" applyBorder="0" applyAlignment="0" applyProtection="0"/>
    <xf numFmtId="0" fontId="115" fillId="33" borderId="0" applyNumberFormat="0" applyBorder="0" applyAlignment="0" applyProtection="0"/>
    <xf numFmtId="0" fontId="42" fillId="44" borderId="0" applyNumberFormat="0" applyBorder="0" applyAlignment="0" applyProtection="0"/>
    <xf numFmtId="0" fontId="24" fillId="44" borderId="0" applyNumberFormat="0" applyBorder="0" applyAlignment="0" applyProtection="0"/>
    <xf numFmtId="0" fontId="42" fillId="44" borderId="0" applyNumberFormat="0" applyBorder="0" applyAlignment="0" applyProtection="0"/>
    <xf numFmtId="0" fontId="24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0" fontId="82" fillId="0" borderId="18">
      <alignment horizontal="right" vertical="center"/>
    </xf>
    <xf numFmtId="43" fontId="82" fillId="0" borderId="18">
      <alignment horizontal="right" vertical="center"/>
    </xf>
    <xf numFmtId="43" fontId="82" fillId="0" borderId="18">
      <alignment horizontal="right" vertical="center"/>
    </xf>
    <xf numFmtId="0" fontId="25" fillId="45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63" fillId="45" borderId="0" applyNumberFormat="0" applyBorder="0" applyAlignment="0" applyProtection="0"/>
    <xf numFmtId="0" fontId="25" fillId="45" borderId="0" applyNumberFormat="0" applyBorder="0" applyAlignment="0" applyProtection="0"/>
    <xf numFmtId="0" fontId="116" fillId="14" borderId="0" applyNumberFormat="0" applyBorder="0" applyAlignment="0" applyProtection="0"/>
    <xf numFmtId="0" fontId="63" fillId="45" borderId="0" applyNumberFormat="0" applyBorder="0" applyAlignment="0" applyProtection="0"/>
    <xf numFmtId="0" fontId="25" fillId="45" borderId="0" applyNumberFormat="0" applyBorder="0" applyAlignment="0" applyProtection="0"/>
    <xf numFmtId="0" fontId="63" fillId="45" borderId="0" applyNumberFormat="0" applyBorder="0" applyAlignment="0" applyProtection="0"/>
    <xf numFmtId="0" fontId="25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5" fillId="42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63" fillId="42" borderId="0" applyNumberFormat="0" applyBorder="0" applyAlignment="0" applyProtection="0"/>
    <xf numFmtId="0" fontId="25" fillId="42" borderId="0" applyNumberFormat="0" applyBorder="0" applyAlignment="0" applyProtection="0"/>
    <xf numFmtId="0" fontId="116" fillId="18" borderId="0" applyNumberFormat="0" applyBorder="0" applyAlignment="0" applyProtection="0"/>
    <xf numFmtId="0" fontId="63" fillId="42" borderId="0" applyNumberFormat="0" applyBorder="0" applyAlignment="0" applyProtection="0"/>
    <xf numFmtId="0" fontId="25" fillId="42" borderId="0" applyNumberFormat="0" applyBorder="0" applyAlignment="0" applyProtection="0"/>
    <xf numFmtId="0" fontId="63" fillId="42" borderId="0" applyNumberFormat="0" applyBorder="0" applyAlignment="0" applyProtection="0"/>
    <xf numFmtId="0" fontId="25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5" fillId="43" borderId="0" applyNumberFormat="0" applyBorder="0" applyAlignment="0" applyProtection="0"/>
    <xf numFmtId="0" fontId="116" fillId="22" borderId="0" applyNumberFormat="0" applyBorder="0" applyAlignment="0" applyProtection="0"/>
    <xf numFmtId="0" fontId="116" fillId="22" borderId="0" applyNumberFormat="0" applyBorder="0" applyAlignment="0" applyProtection="0"/>
    <xf numFmtId="0" fontId="63" fillId="43" borderId="0" applyNumberFormat="0" applyBorder="0" applyAlignment="0" applyProtection="0"/>
    <xf numFmtId="0" fontId="25" fillId="43" borderId="0" applyNumberFormat="0" applyBorder="0" applyAlignment="0" applyProtection="0"/>
    <xf numFmtId="0" fontId="116" fillId="22" borderId="0" applyNumberFormat="0" applyBorder="0" applyAlignment="0" applyProtection="0"/>
    <xf numFmtId="0" fontId="63" fillId="43" borderId="0" applyNumberFormat="0" applyBorder="0" applyAlignment="0" applyProtection="0"/>
    <xf numFmtId="0" fontId="25" fillId="43" borderId="0" applyNumberFormat="0" applyBorder="0" applyAlignment="0" applyProtection="0"/>
    <xf numFmtId="0" fontId="63" fillId="43" borderId="0" applyNumberFormat="0" applyBorder="0" applyAlignment="0" applyProtection="0"/>
    <xf numFmtId="0" fontId="25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25" fillId="46" borderId="0" applyNumberFormat="0" applyBorder="0" applyAlignment="0" applyProtection="0"/>
    <xf numFmtId="0" fontId="116" fillId="26" borderId="0" applyNumberFormat="0" applyBorder="0" applyAlignment="0" applyProtection="0"/>
    <xf numFmtId="0" fontId="116" fillId="26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116" fillId="26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5" fillId="47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116" fillId="30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5" fillId="48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63" fillId="48" borderId="0" applyNumberFormat="0" applyBorder="0" applyAlignment="0" applyProtection="0"/>
    <xf numFmtId="0" fontId="25" fillId="48" borderId="0" applyNumberFormat="0" applyBorder="0" applyAlignment="0" applyProtection="0"/>
    <xf numFmtId="0" fontId="116" fillId="34" borderId="0" applyNumberFormat="0" applyBorder="0" applyAlignment="0" applyProtection="0"/>
    <xf numFmtId="0" fontId="63" fillId="48" borderId="0" applyNumberFormat="0" applyBorder="0" applyAlignment="0" applyProtection="0"/>
    <xf numFmtId="0" fontId="25" fillId="48" borderId="0" applyNumberFormat="0" applyBorder="0" applyAlignment="0" applyProtection="0"/>
    <xf numFmtId="0" fontId="63" fillId="48" borderId="0" applyNumberFormat="0" applyBorder="0" applyAlignment="0" applyProtection="0"/>
    <xf numFmtId="0" fontId="25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9" fontId="10" fillId="0" borderId="0"/>
    <xf numFmtId="0" fontId="83" fillId="0" borderId="1">
      <alignment horizontal="center"/>
    </xf>
    <xf numFmtId="0" fontId="84" fillId="0" borderId="0"/>
    <xf numFmtId="0" fontId="84" fillId="0" borderId="19" applyFill="0">
      <alignment horizontal="center"/>
      <protection locked="0"/>
    </xf>
    <xf numFmtId="0" fontId="83" fillId="0" borderId="0" applyFill="0">
      <alignment horizontal="center"/>
      <protection locked="0"/>
    </xf>
    <xf numFmtId="0" fontId="83" fillId="49" borderId="0"/>
    <xf numFmtId="0" fontId="83" fillId="0" borderId="0">
      <protection locked="0"/>
    </xf>
    <xf numFmtId="0" fontId="83" fillId="0" borderId="0"/>
    <xf numFmtId="215" fontId="83" fillId="0" borderId="0"/>
    <xf numFmtId="216" fontId="83" fillId="0" borderId="0"/>
    <xf numFmtId="0" fontId="84" fillId="50" borderId="0">
      <alignment horizontal="right"/>
    </xf>
    <xf numFmtId="0" fontId="83" fillId="0" borderId="0"/>
    <xf numFmtId="0" fontId="25" fillId="5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63" fillId="51" borderId="0" applyNumberFormat="0" applyBorder="0" applyAlignment="0" applyProtection="0"/>
    <xf numFmtId="0" fontId="25" fillId="51" borderId="0" applyNumberFormat="0" applyBorder="0" applyAlignment="0" applyProtection="0"/>
    <xf numFmtId="0" fontId="116" fillId="11" borderId="0" applyNumberFormat="0" applyBorder="0" applyAlignment="0" applyProtection="0"/>
    <xf numFmtId="0" fontId="63" fillId="51" borderId="0" applyNumberFormat="0" applyBorder="0" applyAlignment="0" applyProtection="0"/>
    <xf numFmtId="0" fontId="25" fillId="51" borderId="0" applyNumberFormat="0" applyBorder="0" applyAlignment="0" applyProtection="0"/>
    <xf numFmtId="0" fontId="63" fillId="51" borderId="0" applyNumberFormat="0" applyBorder="0" applyAlignment="0" applyProtection="0"/>
    <xf numFmtId="0" fontId="25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25" fillId="52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63" fillId="52" borderId="0" applyNumberFormat="0" applyBorder="0" applyAlignment="0" applyProtection="0"/>
    <xf numFmtId="0" fontId="25" fillId="52" borderId="0" applyNumberFormat="0" applyBorder="0" applyAlignment="0" applyProtection="0"/>
    <xf numFmtId="0" fontId="116" fillId="15" borderId="0" applyNumberFormat="0" applyBorder="0" applyAlignment="0" applyProtection="0"/>
    <xf numFmtId="0" fontId="63" fillId="52" borderId="0" applyNumberFormat="0" applyBorder="0" applyAlignment="0" applyProtection="0"/>
    <xf numFmtId="0" fontId="25" fillId="52" borderId="0" applyNumberFormat="0" applyBorder="0" applyAlignment="0" applyProtection="0"/>
    <xf numFmtId="0" fontId="63" fillId="52" borderId="0" applyNumberFormat="0" applyBorder="0" applyAlignment="0" applyProtection="0"/>
    <xf numFmtId="0" fontId="25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25" fillId="53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63" fillId="53" borderId="0" applyNumberFormat="0" applyBorder="0" applyAlignment="0" applyProtection="0"/>
    <xf numFmtId="0" fontId="25" fillId="53" borderId="0" applyNumberFormat="0" applyBorder="0" applyAlignment="0" applyProtection="0"/>
    <xf numFmtId="0" fontId="116" fillId="19" borderId="0" applyNumberFormat="0" applyBorder="0" applyAlignment="0" applyProtection="0"/>
    <xf numFmtId="0" fontId="63" fillId="53" borderId="0" applyNumberFormat="0" applyBorder="0" applyAlignment="0" applyProtection="0"/>
    <xf numFmtId="0" fontId="25" fillId="53" borderId="0" applyNumberFormat="0" applyBorder="0" applyAlignment="0" applyProtection="0"/>
    <xf numFmtId="0" fontId="63" fillId="53" borderId="0" applyNumberFormat="0" applyBorder="0" applyAlignment="0" applyProtection="0"/>
    <xf numFmtId="0" fontId="25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25" fillId="46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116" fillId="23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5" fillId="4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116" fillId="27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5" fillId="54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63" fillId="54" borderId="0" applyNumberFormat="0" applyBorder="0" applyAlignment="0" applyProtection="0"/>
    <xf numFmtId="0" fontId="25" fillId="54" borderId="0" applyNumberFormat="0" applyBorder="0" applyAlignment="0" applyProtection="0"/>
    <xf numFmtId="0" fontId="116" fillId="31" borderId="0" applyNumberFormat="0" applyBorder="0" applyAlignment="0" applyProtection="0"/>
    <xf numFmtId="0" fontId="63" fillId="54" borderId="0" applyNumberFormat="0" applyBorder="0" applyAlignment="0" applyProtection="0"/>
    <xf numFmtId="0" fontId="25" fillId="54" borderId="0" applyNumberFormat="0" applyBorder="0" applyAlignment="0" applyProtection="0"/>
    <xf numFmtId="0" fontId="63" fillId="54" borderId="0" applyNumberFormat="0" applyBorder="0" applyAlignment="0" applyProtection="0"/>
    <xf numFmtId="0" fontId="25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6" fillId="36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64" fillId="36" borderId="0" applyNumberFormat="0" applyBorder="0" applyAlignment="0" applyProtection="0"/>
    <xf numFmtId="0" fontId="26" fillId="36" borderId="0" applyNumberFormat="0" applyBorder="0" applyAlignment="0" applyProtection="0"/>
    <xf numFmtId="0" fontId="117" fillId="5" borderId="0" applyNumberFormat="0" applyBorder="0" applyAlignment="0" applyProtection="0"/>
    <xf numFmtId="0" fontId="64" fillId="36" borderId="0" applyNumberFormat="0" applyBorder="0" applyAlignment="0" applyProtection="0"/>
    <xf numFmtId="0" fontId="26" fillId="36" borderId="0" applyNumberFormat="0" applyBorder="0" applyAlignment="0" applyProtection="0"/>
    <xf numFmtId="0" fontId="64" fillId="36" borderId="0" applyNumberFormat="0" applyBorder="0" applyAlignment="0" applyProtection="0"/>
    <xf numFmtId="0" fontId="26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104" fillId="0" borderId="0" applyNumberFormat="0" applyFill="0" applyBorder="0" applyAlignment="0" applyProtection="0"/>
    <xf numFmtId="232" fontId="105" fillId="0" borderId="8" applyAlignment="0" applyProtection="0"/>
    <xf numFmtId="195" fontId="22" fillId="0" borderId="0" applyFill="0" applyBorder="0" applyAlignment="0"/>
    <xf numFmtId="196" fontId="22" fillId="0" borderId="0" applyFill="0" applyBorder="0" applyAlignment="0"/>
    <xf numFmtId="197" fontId="22" fillId="0" borderId="0" applyFill="0" applyBorder="0" applyAlignment="0"/>
    <xf numFmtId="198" fontId="22" fillId="0" borderId="0" applyFill="0" applyBorder="0" applyAlignment="0"/>
    <xf numFmtId="199" fontId="22" fillId="0" borderId="0" applyFill="0" applyBorder="0" applyAlignment="0"/>
    <xf numFmtId="195" fontId="22" fillId="0" borderId="0" applyFill="0" applyBorder="0" applyAlignment="0"/>
    <xf numFmtId="200" fontId="22" fillId="0" borderId="0" applyFill="0" applyBorder="0" applyAlignment="0"/>
    <xf numFmtId="196" fontId="22" fillId="0" borderId="0" applyFill="0" applyBorder="0" applyAlignment="0"/>
    <xf numFmtId="0" fontId="27" fillId="55" borderId="20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65" fillId="55" borderId="20" applyNumberFormat="0" applyAlignment="0" applyProtection="0"/>
    <xf numFmtId="0" fontId="27" fillId="55" borderId="20" applyNumberFormat="0" applyAlignment="0" applyProtection="0"/>
    <xf numFmtId="0" fontId="118" fillId="8" borderId="12" applyNumberFormat="0" applyAlignment="0" applyProtection="0"/>
    <xf numFmtId="0" fontId="65" fillId="55" borderId="20" applyNumberFormat="0" applyAlignment="0" applyProtection="0"/>
    <xf numFmtId="0" fontId="27" fillId="55" borderId="20" applyNumberFormat="0" applyAlignment="0" applyProtection="0"/>
    <xf numFmtId="0" fontId="65" fillId="55" borderId="20" applyNumberFormat="0" applyAlignment="0" applyProtection="0"/>
    <xf numFmtId="0" fontId="27" fillId="55" borderId="20" applyNumberFormat="0" applyAlignment="0" applyProtection="0"/>
    <xf numFmtId="0" fontId="65" fillId="55" borderId="20" applyNumberFormat="0" applyAlignment="0" applyProtection="0"/>
    <xf numFmtId="0" fontId="65" fillId="55" borderId="20" applyNumberFormat="0" applyAlignment="0" applyProtection="0"/>
    <xf numFmtId="0" fontId="65" fillId="55" borderId="20" applyNumberFormat="0" applyAlignment="0" applyProtection="0"/>
    <xf numFmtId="0" fontId="44" fillId="0" borderId="0"/>
    <xf numFmtId="0" fontId="28" fillId="56" borderId="21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66" fillId="56" borderId="21" applyNumberFormat="0" applyAlignment="0" applyProtection="0"/>
    <xf numFmtId="0" fontId="28" fillId="56" borderId="21" applyNumberFormat="0" applyAlignment="0" applyProtection="0"/>
    <xf numFmtId="0" fontId="119" fillId="9" borderId="15" applyNumberFormat="0" applyAlignment="0" applyProtection="0"/>
    <xf numFmtId="0" fontId="66" fillId="56" borderId="21" applyNumberFormat="0" applyAlignment="0" applyProtection="0"/>
    <xf numFmtId="0" fontId="28" fillId="56" borderId="21" applyNumberFormat="0" applyAlignment="0" applyProtection="0"/>
    <xf numFmtId="0" fontId="66" fillId="56" borderId="21" applyNumberFormat="0" applyAlignment="0" applyProtection="0"/>
    <xf numFmtId="0" fontId="28" fillId="56" borderId="21" applyNumberFormat="0" applyAlignment="0" applyProtection="0"/>
    <xf numFmtId="0" fontId="66" fillId="56" borderId="21" applyNumberFormat="0" applyAlignment="0" applyProtection="0"/>
    <xf numFmtId="0" fontId="66" fillId="56" borderId="21" applyNumberFormat="0" applyAlignment="0" applyProtection="0"/>
    <xf numFmtId="0" fontId="66" fillId="56" borderId="21" applyNumberFormat="0" applyAlignment="0" applyProtection="0"/>
    <xf numFmtId="43" fontId="4" fillId="0" borderId="0" applyFont="0" applyFill="0" applyBorder="0" applyAlignment="0" applyProtection="0"/>
    <xf numFmtId="217" fontId="85" fillId="0" borderId="0"/>
    <xf numFmtId="217" fontId="85" fillId="0" borderId="0"/>
    <xf numFmtId="217" fontId="85" fillId="0" borderId="0"/>
    <xf numFmtId="217" fontId="85" fillId="0" borderId="0"/>
    <xf numFmtId="217" fontId="85" fillId="0" borderId="0"/>
    <xf numFmtId="39" fontId="43" fillId="0" borderId="0"/>
    <xf numFmtId="39" fontId="43" fillId="0" borderId="0"/>
    <xf numFmtId="195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8" fillId="0" borderId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0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8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/>
    <xf numFmtId="3" fontId="8" fillId="0" borderId="0" applyFont="0" applyFill="0" applyBorder="0" applyAlignment="0" applyProtection="0"/>
    <xf numFmtId="0" fontId="86" fillId="0" borderId="0" applyNumberFormat="0" applyAlignment="0">
      <alignment horizontal="left"/>
    </xf>
    <xf numFmtId="196" fontId="22" fillId="0" borderId="0" applyFont="0" applyFill="0" applyBorder="0" applyAlignment="0" applyProtection="0"/>
    <xf numFmtId="175" fontId="4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0" fillId="0" borderId="0"/>
    <xf numFmtId="237" fontId="10" fillId="0" borderId="0"/>
    <xf numFmtId="0" fontId="22" fillId="0" borderId="0" applyProtection="0"/>
    <xf numFmtId="14" fontId="45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10" fillId="0" borderId="0"/>
    <xf numFmtId="238" fontId="10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95" fontId="22" fillId="0" borderId="0" applyFill="0" applyBorder="0" applyAlignment="0"/>
    <xf numFmtId="196" fontId="22" fillId="0" borderId="0" applyFill="0" applyBorder="0" applyAlignment="0"/>
    <xf numFmtId="195" fontId="22" fillId="0" borderId="0" applyFill="0" applyBorder="0" applyAlignment="0"/>
    <xf numFmtId="200" fontId="22" fillId="0" borderId="0" applyFill="0" applyBorder="0" applyAlignment="0"/>
    <xf numFmtId="196" fontId="22" fillId="0" borderId="0" applyFill="0" applyBorder="0" applyAlignment="0"/>
    <xf numFmtId="0" fontId="87" fillId="0" borderId="0" applyNumberFormat="0" applyAlignment="0">
      <alignment horizontal="left"/>
    </xf>
    <xf numFmtId="239" fontId="4" fillId="49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" fontId="22" fillId="0" borderId="0" applyProtection="0"/>
    <xf numFmtId="219" fontId="88" fillId="0" borderId="0">
      <alignment horizontal="right"/>
    </xf>
    <xf numFmtId="0" fontId="30" fillId="37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68" fillId="37" borderId="0" applyNumberFormat="0" applyBorder="0" applyAlignment="0" applyProtection="0"/>
    <xf numFmtId="0" fontId="30" fillId="37" borderId="0" applyNumberFormat="0" applyBorder="0" applyAlignment="0" applyProtection="0"/>
    <xf numFmtId="0" fontId="121" fillId="4" borderId="0" applyNumberFormat="0" applyBorder="0" applyAlignment="0" applyProtection="0"/>
    <xf numFmtId="0" fontId="68" fillId="37" borderId="0" applyNumberFormat="0" applyBorder="0" applyAlignment="0" applyProtection="0"/>
    <xf numFmtId="0" fontId="30" fillId="37" borderId="0" applyNumberFormat="0" applyBorder="0" applyAlignment="0" applyProtection="0"/>
    <xf numFmtId="0" fontId="68" fillId="37" borderId="0" applyNumberFormat="0" applyBorder="0" applyAlignment="0" applyProtection="0"/>
    <xf numFmtId="0" fontId="30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19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19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47" fillId="0" borderId="0">
      <alignment horizontal="left"/>
    </xf>
    <xf numFmtId="0" fontId="47" fillId="57" borderId="22"/>
    <xf numFmtId="0" fontId="48" fillId="0" borderId="23" applyNumberFormat="0" applyAlignment="0" applyProtection="0">
      <alignment horizontal="left" vertical="center"/>
    </xf>
    <xf numFmtId="0" fontId="48" fillId="0" borderId="4">
      <alignment horizontal="left" vertical="center"/>
    </xf>
    <xf numFmtId="14" fontId="49" fillId="58" borderId="19">
      <alignment horizontal="center" vertical="center" wrapText="1"/>
    </xf>
    <xf numFmtId="0" fontId="31" fillId="0" borderId="24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69" fillId="0" borderId="24" applyNumberFormat="0" applyFill="0" applyAlignment="0" applyProtection="0"/>
    <xf numFmtId="0" fontId="31" fillId="0" borderId="24" applyNumberFormat="0" applyFill="0" applyAlignment="0" applyProtection="0"/>
    <xf numFmtId="0" fontId="122" fillId="0" borderId="9" applyNumberFormat="0" applyFill="0" applyAlignment="0" applyProtection="0"/>
    <xf numFmtId="0" fontId="69" fillId="0" borderId="24" applyNumberFormat="0" applyFill="0" applyAlignment="0" applyProtection="0"/>
    <xf numFmtId="0" fontId="31" fillId="0" borderId="24" applyNumberFormat="0" applyFill="0" applyAlignment="0" applyProtection="0"/>
    <xf numFmtId="0" fontId="69" fillId="0" borderId="24" applyNumberFormat="0" applyFill="0" applyAlignment="0" applyProtection="0"/>
    <xf numFmtId="0" fontId="31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32" fillId="0" borderId="25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70" fillId="0" borderId="25" applyNumberFormat="0" applyFill="0" applyAlignment="0" applyProtection="0"/>
    <xf numFmtId="0" fontId="32" fillId="0" borderId="25" applyNumberFormat="0" applyFill="0" applyAlignment="0" applyProtection="0"/>
    <xf numFmtId="0" fontId="123" fillId="0" borderId="10" applyNumberFormat="0" applyFill="0" applyAlignment="0" applyProtection="0"/>
    <xf numFmtId="0" fontId="70" fillId="0" borderId="25" applyNumberFormat="0" applyFill="0" applyAlignment="0" applyProtection="0"/>
    <xf numFmtId="0" fontId="32" fillId="0" borderId="25" applyNumberFormat="0" applyFill="0" applyAlignment="0" applyProtection="0"/>
    <xf numFmtId="0" fontId="70" fillId="0" borderId="25" applyNumberFormat="0" applyFill="0" applyAlignment="0" applyProtection="0"/>
    <xf numFmtId="0" fontId="32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33" fillId="0" borderId="26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71" fillId="0" borderId="26" applyNumberFormat="0" applyFill="0" applyAlignment="0" applyProtection="0"/>
    <xf numFmtId="0" fontId="33" fillId="0" borderId="26" applyNumberFormat="0" applyFill="0" applyAlignment="0" applyProtection="0"/>
    <xf numFmtId="0" fontId="124" fillId="0" borderId="11" applyNumberFormat="0" applyFill="0" applyAlignment="0" applyProtection="0"/>
    <xf numFmtId="0" fontId="71" fillId="0" borderId="26" applyNumberFormat="0" applyFill="0" applyAlignment="0" applyProtection="0"/>
    <xf numFmtId="0" fontId="33" fillId="0" borderId="26" applyNumberFormat="0" applyFill="0" applyAlignment="0" applyProtection="0"/>
    <xf numFmtId="0" fontId="71" fillId="0" borderId="26" applyNumberFormat="0" applyFill="0" applyAlignment="0" applyProtection="0"/>
    <xf numFmtId="0" fontId="33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0" fillId="0" borderId="0" applyProtection="0"/>
    <xf numFmtId="0" fontId="51" fillId="0" borderId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1" fontId="52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9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9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4" fillId="40" borderId="20" applyNumberFormat="0" applyAlignment="0" applyProtection="0"/>
    <xf numFmtId="0" fontId="34" fillId="40" borderId="20" applyNumberFormat="0" applyAlignment="0" applyProtection="0"/>
    <xf numFmtId="0" fontId="126" fillId="7" borderId="12" applyNumberFormat="0" applyAlignment="0" applyProtection="0"/>
    <xf numFmtId="0" fontId="126" fillId="7" borderId="12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126" fillId="7" borderId="12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34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89" fillId="0" borderId="0"/>
    <xf numFmtId="38" fontId="90" fillId="0" borderId="0"/>
    <xf numFmtId="38" fontId="91" fillId="0" borderId="0"/>
    <xf numFmtId="38" fontId="92" fillId="0" borderId="0"/>
    <xf numFmtId="0" fontId="88" fillId="0" borderId="0"/>
    <xf numFmtId="0" fontId="88" fillId="0" borderId="0"/>
    <xf numFmtId="1" fontId="110" fillId="0" borderId="0" applyProtection="0">
      <protection locked="0"/>
    </xf>
    <xf numFmtId="0" fontId="93" fillId="0" borderId="0" applyNumberFormat="0" applyFont="0" applyFill="0" applyBorder="0" applyProtection="0">
      <alignment horizontal="left" vertical="center"/>
    </xf>
    <xf numFmtId="195" fontId="22" fillId="0" borderId="0" applyFill="0" applyBorder="0" applyAlignment="0"/>
    <xf numFmtId="196" fontId="22" fillId="0" borderId="0" applyFill="0" applyBorder="0" applyAlignment="0"/>
    <xf numFmtId="195" fontId="22" fillId="0" borderId="0" applyFill="0" applyBorder="0" applyAlignment="0"/>
    <xf numFmtId="200" fontId="22" fillId="0" borderId="0" applyFill="0" applyBorder="0" applyAlignment="0"/>
    <xf numFmtId="196" fontId="22" fillId="0" borderId="0" applyFill="0" applyBorder="0" applyAlignment="0"/>
    <xf numFmtId="0" fontId="35" fillId="0" borderId="27" applyNumberFormat="0" applyFill="0" applyAlignment="0" applyProtection="0"/>
    <xf numFmtId="0" fontId="127" fillId="0" borderId="14" applyNumberFormat="0" applyFill="0" applyAlignment="0" applyProtection="0"/>
    <xf numFmtId="0" fontId="127" fillId="0" borderId="14" applyNumberFormat="0" applyFill="0" applyAlignment="0" applyProtection="0"/>
    <xf numFmtId="0" fontId="73" fillId="0" borderId="27" applyNumberFormat="0" applyFill="0" applyAlignment="0" applyProtection="0"/>
    <xf numFmtId="0" fontId="35" fillId="0" borderId="27" applyNumberFormat="0" applyFill="0" applyAlignment="0" applyProtection="0"/>
    <xf numFmtId="0" fontId="127" fillId="0" borderId="14" applyNumberFormat="0" applyFill="0" applyAlignment="0" applyProtection="0"/>
    <xf numFmtId="0" fontId="73" fillId="0" borderId="27" applyNumberFormat="0" applyFill="0" applyAlignment="0" applyProtection="0"/>
    <xf numFmtId="0" fontId="35" fillId="0" borderId="27" applyNumberFormat="0" applyFill="0" applyAlignment="0" applyProtection="0"/>
    <xf numFmtId="0" fontId="73" fillId="0" borderId="27" applyNumberFormat="0" applyFill="0" applyAlignment="0" applyProtection="0"/>
    <xf numFmtId="0" fontId="35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220" fontId="79" fillId="0" borderId="0" applyFont="0" applyFill="0" applyBorder="0" applyAlignment="0" applyProtection="0"/>
    <xf numFmtId="0" fontId="53" fillId="0" borderId="19"/>
    <xf numFmtId="221" fontId="94" fillId="0" borderId="0" applyFont="0" applyFill="0" applyBorder="0" applyAlignment="0" applyProtection="0"/>
    <xf numFmtId="222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0" fontId="36" fillId="59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74" fillId="59" borderId="0" applyNumberFormat="0" applyBorder="0" applyAlignment="0" applyProtection="0"/>
    <xf numFmtId="0" fontId="36" fillId="59" borderId="0" applyNumberFormat="0" applyBorder="0" applyAlignment="0" applyProtection="0"/>
    <xf numFmtId="0" fontId="128" fillId="6" borderId="0" applyNumberFormat="0" applyBorder="0" applyAlignment="0" applyProtection="0"/>
    <xf numFmtId="0" fontId="74" fillId="59" borderId="0" applyNumberFormat="0" applyBorder="0" applyAlignment="0" applyProtection="0"/>
    <xf numFmtId="0" fontId="36" fillId="59" borderId="0" applyNumberFormat="0" applyBorder="0" applyAlignment="0" applyProtection="0"/>
    <xf numFmtId="0" fontId="74" fillId="59" borderId="0" applyNumberFormat="0" applyBorder="0" applyAlignment="0" applyProtection="0"/>
    <xf numFmtId="0" fontId="36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37" fontId="20" fillId="0" borderId="0"/>
    <xf numFmtId="0" fontId="21" fillId="0" borderId="0"/>
    <xf numFmtId="0" fontId="7" fillId="0" borderId="0"/>
    <xf numFmtId="0" fontId="21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8" fillId="0" borderId="0"/>
    <xf numFmtId="170" fontId="8" fillId="0" borderId="0"/>
    <xf numFmtId="40" fontId="8" fillId="0" borderId="0"/>
    <xf numFmtId="238" fontId="8" fillId="0" borderId="0"/>
    <xf numFmtId="40" fontId="8" fillId="0" borderId="0"/>
    <xf numFmtId="181" fontId="8" fillId="0" borderId="0"/>
    <xf numFmtId="40" fontId="8" fillId="0" borderId="0"/>
    <xf numFmtId="0" fontId="8" fillId="0" borderId="0"/>
    <xf numFmtId="0" fontId="2" fillId="0" borderId="0"/>
    <xf numFmtId="181" fontId="8" fillId="0" borderId="0"/>
    <xf numFmtId="0" fontId="2" fillId="0" borderId="0"/>
    <xf numFmtId="0" fontId="8" fillId="0" borderId="0"/>
    <xf numFmtId="194" fontId="8" fillId="0" borderId="0"/>
    <xf numFmtId="194" fontId="8" fillId="0" borderId="0"/>
    <xf numFmtId="181" fontId="8" fillId="0" borderId="0"/>
    <xf numFmtId="0" fontId="2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8" fillId="0" borderId="0"/>
    <xf numFmtId="40" fontId="8" fillId="0" borderId="0"/>
    <xf numFmtId="194" fontId="8" fillId="0" borderId="0"/>
    <xf numFmtId="194" fontId="8" fillId="0" borderId="0"/>
    <xf numFmtId="181" fontId="8" fillId="0" borderId="0"/>
    <xf numFmtId="40" fontId="8" fillId="0" borderId="0"/>
    <xf numFmtId="0" fontId="8" fillId="0" borderId="0"/>
    <xf numFmtId="181" fontId="8" fillId="0" borderId="0"/>
    <xf numFmtId="40" fontId="8" fillId="0" borderId="0"/>
    <xf numFmtId="194" fontId="8" fillId="0" borderId="0"/>
    <xf numFmtId="194" fontId="8" fillId="0" borderId="0"/>
    <xf numFmtId="0" fontId="129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8" fillId="0" borderId="0"/>
    <xf numFmtId="0" fontId="8" fillId="0" borderId="0"/>
    <xf numFmtId="181" fontId="8" fillId="0" borderId="0"/>
    <xf numFmtId="205" fontId="8" fillId="0" borderId="0"/>
    <xf numFmtId="0" fontId="8" fillId="0" borderId="0"/>
    <xf numFmtId="0" fontId="130" fillId="0" borderId="0"/>
    <xf numFmtId="178" fontId="60" fillId="0" borderId="0"/>
    <xf numFmtId="181" fontId="8" fillId="0" borderId="0"/>
    <xf numFmtId="205" fontId="8" fillId="0" borderId="0"/>
    <xf numFmtId="0" fontId="130" fillId="0" borderId="0"/>
    <xf numFmtId="0" fontId="22" fillId="0" borderId="0"/>
    <xf numFmtId="205" fontId="8" fillId="0" borderId="0"/>
    <xf numFmtId="181" fontId="8" fillId="0" borderId="0"/>
    <xf numFmtId="0" fontId="107" fillId="0" borderId="0"/>
    <xf numFmtId="0" fontId="130" fillId="0" borderId="0"/>
    <xf numFmtId="0" fontId="22" fillId="0" borderId="0"/>
    <xf numFmtId="202" fontId="4" fillId="0" borderId="0"/>
    <xf numFmtId="181" fontId="8" fillId="0" borderId="0"/>
    <xf numFmtId="205" fontId="8" fillId="0" borderId="0"/>
    <xf numFmtId="181" fontId="8" fillId="0" borderId="0"/>
    <xf numFmtId="178" fontId="60" fillId="0" borderId="0"/>
    <xf numFmtId="0" fontId="8" fillId="0" borderId="0"/>
    <xf numFmtId="181" fontId="4" fillId="0" borderId="0"/>
    <xf numFmtId="0" fontId="10" fillId="0" borderId="0"/>
    <xf numFmtId="205" fontId="8" fillId="0" borderId="0"/>
    <xf numFmtId="238" fontId="8" fillId="0" borderId="0"/>
    <xf numFmtId="181" fontId="8" fillId="0" borderId="0"/>
    <xf numFmtId="0" fontId="8" fillId="0" borderId="0"/>
    <xf numFmtId="0" fontId="2" fillId="0" borderId="0"/>
    <xf numFmtId="181" fontId="4" fillId="0" borderId="0"/>
    <xf numFmtId="181" fontId="8" fillId="0" borderId="0"/>
    <xf numFmtId="0" fontId="10" fillId="0" borderId="0"/>
    <xf numFmtId="205" fontId="8" fillId="0" borderId="0"/>
    <xf numFmtId="181" fontId="8" fillId="0" borderId="0"/>
    <xf numFmtId="0" fontId="8" fillId="0" borderId="0"/>
    <xf numFmtId="0" fontId="10" fillId="0" borderId="0"/>
    <xf numFmtId="0" fontId="8" fillId="0" borderId="0"/>
    <xf numFmtId="181" fontId="4" fillId="0" borderId="0"/>
    <xf numFmtId="0" fontId="131" fillId="0" borderId="0"/>
    <xf numFmtId="0" fontId="2" fillId="0" borderId="0"/>
    <xf numFmtId="181" fontId="4" fillId="0" borderId="0"/>
    <xf numFmtId="0" fontId="8" fillId="0" borderId="0"/>
    <xf numFmtId="0" fontId="10" fillId="0" borderId="0"/>
    <xf numFmtId="181" fontId="4" fillId="0" borderId="0"/>
    <xf numFmtId="181" fontId="4" fillId="0" borderId="0"/>
    <xf numFmtId="181" fontId="8" fillId="0" borderId="0"/>
    <xf numFmtId="0" fontId="8" fillId="0" borderId="0"/>
    <xf numFmtId="181" fontId="4" fillId="0" borderId="0"/>
    <xf numFmtId="0" fontId="10" fillId="0" borderId="0"/>
    <xf numFmtId="172" fontId="8" fillId="0" borderId="0"/>
    <xf numFmtId="181" fontId="8" fillId="0" borderId="0"/>
    <xf numFmtId="0" fontId="2" fillId="0" borderId="0"/>
    <xf numFmtId="181" fontId="8" fillId="0" borderId="0"/>
    <xf numFmtId="0" fontId="9" fillId="0" borderId="0"/>
    <xf numFmtId="194" fontId="8" fillId="0" borderId="0"/>
    <xf numFmtId="194" fontId="8" fillId="0" borderId="0"/>
    <xf numFmtId="0" fontId="8" fillId="0" borderId="0"/>
    <xf numFmtId="0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0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0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81" fontId="8" fillId="0" borderId="0"/>
    <xf numFmtId="194" fontId="8" fillId="0" borderId="0"/>
    <xf numFmtId="194" fontId="8" fillId="0" borderId="0"/>
    <xf numFmtId="183" fontId="8" fillId="0" borderId="0"/>
    <xf numFmtId="194" fontId="8" fillId="0" borderId="0"/>
    <xf numFmtId="194" fontId="8" fillId="0" borderId="0"/>
    <xf numFmtId="183" fontId="8" fillId="0" borderId="0"/>
    <xf numFmtId="183" fontId="8" fillId="0" borderId="0"/>
    <xf numFmtId="183" fontId="8" fillId="0" borderId="0"/>
    <xf numFmtId="194" fontId="8" fillId="0" borderId="0"/>
    <xf numFmtId="194" fontId="8" fillId="0" borderId="0"/>
    <xf numFmtId="183" fontId="8" fillId="0" borderId="0"/>
    <xf numFmtId="183" fontId="8" fillId="0" borderId="0"/>
    <xf numFmtId="183" fontId="8" fillId="0" borderId="0"/>
    <xf numFmtId="194" fontId="8" fillId="0" borderId="0"/>
    <xf numFmtId="194" fontId="8" fillId="0" borderId="0"/>
    <xf numFmtId="183" fontId="8" fillId="0" borderId="0"/>
    <xf numFmtId="194" fontId="8" fillId="0" borderId="0"/>
    <xf numFmtId="194" fontId="8" fillId="0" borderId="0"/>
    <xf numFmtId="183" fontId="8" fillId="0" borderId="0"/>
    <xf numFmtId="194" fontId="8" fillId="0" borderId="0"/>
    <xf numFmtId="194" fontId="8" fillId="0" borderId="0"/>
    <xf numFmtId="181" fontId="8" fillId="0" borderId="0"/>
    <xf numFmtId="181" fontId="8" fillId="0" borderId="0"/>
    <xf numFmtId="194" fontId="8" fillId="0" borderId="0"/>
    <xf numFmtId="194" fontId="8" fillId="0" borderId="0"/>
    <xf numFmtId="183" fontId="8" fillId="0" borderId="0"/>
    <xf numFmtId="194" fontId="8" fillId="0" borderId="0"/>
    <xf numFmtId="194" fontId="8" fillId="0" borderId="0"/>
    <xf numFmtId="183" fontId="8" fillId="0" borderId="0"/>
    <xf numFmtId="0" fontId="4" fillId="0" borderId="0"/>
    <xf numFmtId="183" fontId="8" fillId="0" borderId="0"/>
    <xf numFmtId="183" fontId="8" fillId="0" borderId="0"/>
    <xf numFmtId="194" fontId="8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" fillId="0" borderId="0"/>
    <xf numFmtId="181" fontId="8" fillId="0" borderId="0"/>
    <xf numFmtId="183" fontId="8" fillId="0" borderId="0"/>
    <xf numFmtId="183" fontId="8" fillId="0" borderId="0"/>
    <xf numFmtId="183" fontId="8" fillId="0" borderId="0"/>
    <xf numFmtId="181" fontId="8" fillId="0" borderId="0"/>
    <xf numFmtId="183" fontId="8" fillId="0" borderId="0"/>
    <xf numFmtId="181" fontId="8" fillId="0" borderId="0"/>
    <xf numFmtId="181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64" fontId="8" fillId="0" borderId="0"/>
    <xf numFmtId="194" fontId="8" fillId="0" borderId="0"/>
    <xf numFmtId="194" fontId="8" fillId="0" borderId="0"/>
    <xf numFmtId="0" fontId="8" fillId="0" borderId="0"/>
    <xf numFmtId="164" fontId="8" fillId="0" borderId="0"/>
    <xf numFmtId="194" fontId="8" fillId="0" borderId="0"/>
    <xf numFmtId="194" fontId="8" fillId="0" borderId="0"/>
    <xf numFmtId="164" fontId="8" fillId="0" borderId="0"/>
    <xf numFmtId="194" fontId="8" fillId="0" borderId="0"/>
    <xf numFmtId="194" fontId="8" fillId="0" borderId="0"/>
    <xf numFmtId="164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183" fontId="8" fillId="0" borderId="0"/>
    <xf numFmtId="194" fontId="8" fillId="0" borderId="0"/>
    <xf numFmtId="194" fontId="8" fillId="0" borderId="0"/>
    <xf numFmtId="183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/>
    <xf numFmtId="0" fontId="8" fillId="0" borderId="0"/>
    <xf numFmtId="181" fontId="8" fillId="0" borderId="0"/>
    <xf numFmtId="0" fontId="8" fillId="0" borderId="0"/>
    <xf numFmtId="0" fontId="8" fillId="0" borderId="0"/>
    <xf numFmtId="0" fontId="8" fillId="0" borderId="0"/>
    <xf numFmtId="181" fontId="8" fillId="0" borderId="0"/>
    <xf numFmtId="193" fontId="8" fillId="0" borderId="0"/>
    <xf numFmtId="181" fontId="8" fillId="0" borderId="0"/>
    <xf numFmtId="0" fontId="2" fillId="0" borderId="0"/>
    <xf numFmtId="181" fontId="8" fillId="0" borderId="0"/>
    <xf numFmtId="181" fontId="4" fillId="0" borderId="0"/>
    <xf numFmtId="0" fontId="4" fillId="0" borderId="0"/>
    <xf numFmtId="181" fontId="8" fillId="0" borderId="0"/>
    <xf numFmtId="0" fontId="8" fillId="0" borderId="0"/>
    <xf numFmtId="181" fontId="8" fillId="0" borderId="0"/>
    <xf numFmtId="0" fontId="8" fillId="0" borderId="0"/>
    <xf numFmtId="181" fontId="8" fillId="0" borderId="0"/>
    <xf numFmtId="181" fontId="8" fillId="0" borderId="0"/>
    <xf numFmtId="0" fontId="8" fillId="0" borderId="0"/>
    <xf numFmtId="0" fontId="8" fillId="0" borderId="0"/>
    <xf numFmtId="0" fontId="8" fillId="0" borderId="0"/>
    <xf numFmtId="181" fontId="4" fillId="0" borderId="0"/>
    <xf numFmtId="181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0" fontId="8" fillId="0" borderId="0"/>
    <xf numFmtId="0" fontId="10" fillId="0" borderId="0"/>
    <xf numFmtId="181" fontId="4" fillId="0" borderId="0"/>
    <xf numFmtId="0" fontId="2" fillId="0" borderId="0"/>
    <xf numFmtId="0" fontId="129" fillId="0" borderId="0"/>
    <xf numFmtId="181" fontId="4" fillId="0" borderId="0"/>
    <xf numFmtId="181" fontId="8" fillId="0" borderId="0"/>
    <xf numFmtId="181" fontId="8" fillId="0" borderId="0"/>
    <xf numFmtId="0" fontId="10" fillId="0" borderId="0"/>
    <xf numFmtId="0" fontId="2" fillId="0" borderId="0"/>
    <xf numFmtId="0" fontId="107" fillId="0" borderId="0"/>
    <xf numFmtId="0" fontId="10" fillId="0" borderId="0"/>
    <xf numFmtId="0" fontId="2" fillId="0" borderId="0"/>
    <xf numFmtId="238" fontId="8" fillId="0" borderId="0"/>
    <xf numFmtId="0" fontId="10" fillId="0" borderId="0"/>
    <xf numFmtId="0" fontId="2" fillId="0" borderId="0"/>
    <xf numFmtId="238" fontId="8" fillId="0" borderId="0"/>
    <xf numFmtId="0" fontId="10" fillId="0" borderId="0"/>
    <xf numFmtId="0" fontId="130" fillId="0" borderId="0"/>
    <xf numFmtId="0" fontId="2" fillId="0" borderId="0"/>
    <xf numFmtId="240" fontId="112" fillId="0" borderId="0"/>
    <xf numFmtId="0" fontId="130" fillId="0" borderId="0"/>
    <xf numFmtId="0" fontId="10" fillId="0" borderId="0"/>
    <xf numFmtId="0" fontId="8" fillId="0" borderId="0"/>
    <xf numFmtId="0" fontId="2" fillId="0" borderId="0"/>
    <xf numFmtId="238" fontId="8" fillId="0" borderId="0"/>
    <xf numFmtId="0" fontId="8" fillId="0" borderId="0"/>
    <xf numFmtId="0" fontId="130" fillId="0" borderId="0"/>
    <xf numFmtId="0" fontId="130" fillId="0" borderId="0"/>
    <xf numFmtId="0" fontId="2" fillId="0" borderId="0"/>
    <xf numFmtId="238" fontId="8" fillId="0" borderId="0"/>
    <xf numFmtId="181" fontId="8" fillId="0" borderId="0"/>
    <xf numFmtId="0" fontId="2" fillId="0" borderId="0"/>
    <xf numFmtId="238" fontId="8" fillId="0" borderId="0"/>
    <xf numFmtId="0" fontId="2" fillId="0" borderId="0"/>
    <xf numFmtId="181" fontId="8" fillId="0" borderId="0"/>
    <xf numFmtId="181" fontId="8" fillId="0" borderId="0"/>
    <xf numFmtId="0" fontId="2" fillId="0" borderId="0"/>
    <xf numFmtId="181" fontId="4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0" fontId="132" fillId="0" borderId="0"/>
    <xf numFmtId="0" fontId="130" fillId="0" borderId="0"/>
    <xf numFmtId="181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178" fontId="8" fillId="0" borderId="0"/>
    <xf numFmtId="0" fontId="133" fillId="0" borderId="0"/>
    <xf numFmtId="181" fontId="8" fillId="0" borderId="0"/>
    <xf numFmtId="178" fontId="8" fillId="0" borderId="0"/>
    <xf numFmtId="0" fontId="10" fillId="0" borderId="0"/>
    <xf numFmtId="181" fontId="8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132" fillId="0" borderId="0"/>
    <xf numFmtId="181" fontId="8" fillId="0" borderId="0"/>
    <xf numFmtId="181" fontId="8" fillId="0" borderId="0"/>
    <xf numFmtId="0" fontId="8" fillId="0" borderId="0"/>
    <xf numFmtId="181" fontId="8" fillId="0" borderId="0"/>
    <xf numFmtId="181" fontId="8" fillId="0" borderId="0"/>
    <xf numFmtId="0" fontId="2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0" fontId="131" fillId="0" borderId="0"/>
    <xf numFmtId="0" fontId="2" fillId="0" borderId="0"/>
    <xf numFmtId="181" fontId="8" fillId="0" borderId="0"/>
    <xf numFmtId="181" fontId="8" fillId="0" borderId="0"/>
    <xf numFmtId="0" fontId="2" fillId="0" borderId="0"/>
    <xf numFmtId="0" fontId="115" fillId="0" borderId="0"/>
    <xf numFmtId="0" fontId="60" fillId="0" borderId="0"/>
    <xf numFmtId="0" fontId="2" fillId="0" borderId="0"/>
    <xf numFmtId="181" fontId="60" fillId="0" borderId="0"/>
    <xf numFmtId="181" fontId="4" fillId="0" borderId="0"/>
    <xf numFmtId="0" fontId="2" fillId="0" borderId="0"/>
    <xf numFmtId="181" fontId="4" fillId="0" borderId="0"/>
    <xf numFmtId="0" fontId="2" fillId="0" borderId="0"/>
    <xf numFmtId="0" fontId="8" fillId="0" borderId="0"/>
    <xf numFmtId="0" fontId="2" fillId="0" borderId="0"/>
    <xf numFmtId="181" fontId="4" fillId="0" borderId="0"/>
    <xf numFmtId="0" fontId="2" fillId="0" borderId="0"/>
    <xf numFmtId="181" fontId="4" fillId="0" borderId="0"/>
    <xf numFmtId="0" fontId="2" fillId="0" borderId="0"/>
    <xf numFmtId="0" fontId="2" fillId="0" borderId="0"/>
    <xf numFmtId="0" fontId="2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8" fillId="0" borderId="0"/>
    <xf numFmtId="181" fontId="8" fillId="0" borderId="0"/>
    <xf numFmtId="181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8" fillId="0" borderId="0"/>
    <xf numFmtId="194" fontId="8" fillId="0" borderId="0"/>
    <xf numFmtId="194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194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0" fontId="10" fillId="0" borderId="0"/>
    <xf numFmtId="181" fontId="4" fillId="0" borderId="0"/>
    <xf numFmtId="0" fontId="4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0" fontId="8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240" fontId="8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240" fontId="8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240" fontId="8" fillId="0" borderId="0"/>
    <xf numFmtId="194" fontId="8" fillId="0" borderId="0"/>
    <xf numFmtId="194" fontId="8" fillId="0" borderId="0"/>
    <xf numFmtId="0" fontId="10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0" fontId="8" fillId="0" borderId="0"/>
    <xf numFmtId="0" fontId="2" fillId="0" borderId="0"/>
    <xf numFmtId="181" fontId="8" fillId="0" borderId="0"/>
    <xf numFmtId="181" fontId="8" fillId="0" borderId="0"/>
    <xf numFmtId="181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/>
    <xf numFmtId="0" fontId="4" fillId="0" borderId="0"/>
    <xf numFmtId="0" fontId="2" fillId="0" borderId="0"/>
    <xf numFmtId="0" fontId="8" fillId="0" borderId="0"/>
    <xf numFmtId="181" fontId="4" fillId="0" borderId="0"/>
    <xf numFmtId="0" fontId="4" fillId="0" borderId="0"/>
    <xf numFmtId="0" fontId="8" fillId="0" borderId="0"/>
    <xf numFmtId="0" fontId="130" fillId="0" borderId="0"/>
    <xf numFmtId="181" fontId="4" fillId="0" borderId="0"/>
    <xf numFmtId="0" fontId="2" fillId="0" borderId="0"/>
    <xf numFmtId="181" fontId="8" fillId="0" borderId="0"/>
    <xf numFmtId="0" fontId="2" fillId="0" borderId="0"/>
    <xf numFmtId="0" fontId="8" fillId="0" borderId="0"/>
    <xf numFmtId="181" fontId="4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181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4" fillId="0" borderId="0"/>
    <xf numFmtId="181" fontId="4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4" fillId="0" borderId="0"/>
    <xf numFmtId="181" fontId="8" fillId="0" borderId="0"/>
    <xf numFmtId="181" fontId="8" fillId="0" borderId="0"/>
    <xf numFmtId="194" fontId="8" fillId="0" borderId="0"/>
    <xf numFmtId="181" fontId="24" fillId="0" borderId="0"/>
    <xf numFmtId="181" fontId="24" fillId="0" borderId="0"/>
    <xf numFmtId="181" fontId="4" fillId="0" borderId="0"/>
    <xf numFmtId="0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241" fontId="4" fillId="0" borderId="0"/>
    <xf numFmtId="194" fontId="8" fillId="0" borderId="0"/>
    <xf numFmtId="194" fontId="8" fillId="0" borderId="0"/>
    <xf numFmtId="0" fontId="4" fillId="0" borderId="0"/>
    <xf numFmtId="194" fontId="8" fillId="0" borderId="0"/>
    <xf numFmtId="194" fontId="8" fillId="0" borderId="0"/>
    <xf numFmtId="0" fontId="4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8" fillId="0" borderId="0"/>
    <xf numFmtId="181" fontId="4" fillId="0" borderId="0"/>
    <xf numFmtId="0" fontId="9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0" fontId="8" fillId="0" borderId="0"/>
    <xf numFmtId="181" fontId="8" fillId="0" borderId="0"/>
    <xf numFmtId="181" fontId="8" fillId="0" borderId="0"/>
    <xf numFmtId="194" fontId="8" fillId="0" borderId="0"/>
    <xf numFmtId="241" fontId="4" fillId="0" borderId="0"/>
    <xf numFmtId="0" fontId="8" fillId="0" borderId="0"/>
    <xf numFmtId="194" fontId="8" fillId="0" borderId="0"/>
    <xf numFmtId="24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4" fontId="8" fillId="0" borderId="0"/>
    <xf numFmtId="194" fontId="8" fillId="0" borderId="0"/>
    <xf numFmtId="0" fontId="8" fillId="0" borderId="0"/>
    <xf numFmtId="0" fontId="9" fillId="0" borderId="0"/>
    <xf numFmtId="194" fontId="8" fillId="0" borderId="0"/>
    <xf numFmtId="194" fontId="8" fillId="0" borderId="0"/>
    <xf numFmtId="0" fontId="9" fillId="0" borderId="0"/>
    <xf numFmtId="0" fontId="8" fillId="0" borderId="0"/>
    <xf numFmtId="0" fontId="9" fillId="0" borderId="0"/>
    <xf numFmtId="194" fontId="8" fillId="0" borderId="0"/>
    <xf numFmtId="194" fontId="8" fillId="0" borderId="0"/>
    <xf numFmtId="181" fontId="8" fillId="0" borderId="0"/>
    <xf numFmtId="181" fontId="8" fillId="0" borderId="0"/>
    <xf numFmtId="181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0" fontId="4" fillId="0" borderId="0"/>
    <xf numFmtId="0" fontId="2" fillId="0" borderId="0"/>
    <xf numFmtId="194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4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4" fontId="8" fillId="0" borderId="0"/>
    <xf numFmtId="194" fontId="8" fillId="0" borderId="0"/>
    <xf numFmtId="0" fontId="9" fillId="0" borderId="0"/>
    <xf numFmtId="0" fontId="9" fillId="0" borderId="0"/>
    <xf numFmtId="181" fontId="4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0" fontId="6" fillId="0" borderId="0"/>
    <xf numFmtId="0" fontId="8" fillId="60" borderId="28" applyNumberFormat="0" applyFont="0" applyAlignment="0" applyProtection="0"/>
    <xf numFmtId="0" fontId="97" fillId="10" borderId="16" applyNumberFormat="0" applyFont="0" applyAlignment="0" applyProtection="0"/>
    <xf numFmtId="0" fontId="97" fillId="10" borderId="16" applyNumberFormat="0" applyFont="0" applyAlignment="0" applyProtection="0"/>
    <xf numFmtId="0" fontId="8" fillId="60" borderId="28" applyNumberFormat="0" applyFont="0" applyAlignment="0" applyProtection="0"/>
    <xf numFmtId="0" fontId="97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03" fontId="52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7" fillId="55" borderId="30" applyNumberFormat="0" applyAlignment="0" applyProtection="0"/>
    <xf numFmtId="0" fontId="134" fillId="8" borderId="13" applyNumberFormat="0" applyAlignment="0" applyProtection="0"/>
    <xf numFmtId="0" fontId="134" fillId="8" borderId="13" applyNumberFormat="0" applyAlignment="0" applyProtection="0"/>
    <xf numFmtId="0" fontId="75" fillId="55" borderId="30" applyNumberFormat="0" applyAlignment="0" applyProtection="0"/>
    <xf numFmtId="0" fontId="37" fillId="55" borderId="30" applyNumberFormat="0" applyAlignment="0" applyProtection="0"/>
    <xf numFmtId="0" fontId="134" fillId="8" borderId="13" applyNumberFormat="0" applyAlignment="0" applyProtection="0"/>
    <xf numFmtId="0" fontId="75" fillId="55" borderId="30" applyNumberFormat="0" applyAlignment="0" applyProtection="0"/>
    <xf numFmtId="0" fontId="37" fillId="55" borderId="30" applyNumberFormat="0" applyAlignment="0" applyProtection="0"/>
    <xf numFmtId="0" fontId="75" fillId="55" borderId="30" applyNumberFormat="0" applyAlignment="0" applyProtection="0"/>
    <xf numFmtId="0" fontId="37" fillId="55" borderId="30" applyNumberFormat="0" applyAlignment="0" applyProtection="0"/>
    <xf numFmtId="0" fontId="75" fillId="55" borderId="30" applyNumberFormat="0" applyAlignment="0" applyProtection="0"/>
    <xf numFmtId="0" fontId="75" fillId="55" borderId="30" applyNumberFormat="0" applyAlignment="0" applyProtection="0"/>
    <xf numFmtId="0" fontId="75" fillId="55" borderId="30" applyNumberFormat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204" fontId="5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95" fontId="22" fillId="0" borderId="0" applyFill="0" applyBorder="0" applyAlignment="0"/>
    <xf numFmtId="196" fontId="22" fillId="0" borderId="0" applyFill="0" applyBorder="0" applyAlignment="0"/>
    <xf numFmtId="195" fontId="22" fillId="0" borderId="0" applyFill="0" applyBorder="0" applyAlignment="0"/>
    <xf numFmtId="200" fontId="22" fillId="0" borderId="0" applyFill="0" applyBorder="0" applyAlignment="0"/>
    <xf numFmtId="196" fontId="22" fillId="0" borderId="0" applyFill="0" applyBorder="0" applyAlignment="0"/>
    <xf numFmtId="41" fontId="8" fillId="0" borderId="0" applyFont="0" applyFill="0" applyBorder="0" applyAlignment="0" applyProtection="0"/>
    <xf numFmtId="205" fontId="22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23" fontId="8" fillId="0" borderId="0" applyNumberFormat="0" applyFill="0" applyBorder="0" applyAlignment="0" applyProtection="0">
      <alignment horizontal="left"/>
    </xf>
    <xf numFmtId="206" fontId="8" fillId="0" borderId="0"/>
    <xf numFmtId="206" fontId="8" fillId="0" borderId="0"/>
    <xf numFmtId="0" fontId="93" fillId="0" borderId="32" applyAlignment="0">
      <alignment horizontal="centerContinuous"/>
    </xf>
    <xf numFmtId="0" fontId="6" fillId="0" borderId="0"/>
    <xf numFmtId="181" fontId="23" fillId="0" borderId="0"/>
    <xf numFmtId="185" fontId="23" fillId="0" borderId="0"/>
    <xf numFmtId="181" fontId="23" fillId="0" borderId="0"/>
    <xf numFmtId="0" fontId="23" fillId="0" borderId="0"/>
    <xf numFmtId="181" fontId="23" fillId="0" borderId="0"/>
    <xf numFmtId="181" fontId="23" fillId="0" borderId="0"/>
    <xf numFmtId="0" fontId="23" fillId="0" borderId="0"/>
    <xf numFmtId="185" fontId="23" fillId="0" borderId="0"/>
    <xf numFmtId="0" fontId="23" fillId="0" borderId="0"/>
    <xf numFmtId="185" fontId="23" fillId="0" borderId="0"/>
    <xf numFmtId="0" fontId="23" fillId="0" borderId="0"/>
    <xf numFmtId="0" fontId="23" fillId="0" borderId="0"/>
    <xf numFmtId="181" fontId="23" fillId="0" borderId="0"/>
    <xf numFmtId="0" fontId="53" fillId="0" borderId="0"/>
    <xf numFmtId="40" fontId="96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45" fillId="0" borderId="0" applyFill="0" applyBorder="0" applyAlignment="0"/>
    <xf numFmtId="207" fontId="22" fillId="0" borderId="0" applyFill="0" applyBorder="0" applyAlignment="0"/>
    <xf numFmtId="208" fontId="22" fillId="0" borderId="0" applyFill="0" applyBorder="0" applyAlignment="0"/>
    <xf numFmtId="0" fontId="55" fillId="0" borderId="0" applyFill="0" applyBorder="0" applyProtection="0">
      <alignment horizontal="left" vertical="top"/>
    </xf>
    <xf numFmtId="40" fontId="56" fillId="0" borderId="0"/>
    <xf numFmtId="0" fontId="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9" fillId="0" borderId="33" applyNumberFormat="0" applyFill="0" applyAlignment="0" applyProtection="0"/>
    <xf numFmtId="0" fontId="136" fillId="0" borderId="17" applyNumberFormat="0" applyFill="0" applyAlignment="0" applyProtection="0"/>
    <xf numFmtId="0" fontId="136" fillId="0" borderId="17" applyNumberFormat="0" applyFill="0" applyAlignment="0" applyProtection="0"/>
    <xf numFmtId="0" fontId="77" fillId="0" borderId="33" applyNumberFormat="0" applyFill="0" applyAlignment="0" applyProtection="0"/>
    <xf numFmtId="0" fontId="39" fillId="0" borderId="33" applyNumberFormat="0" applyFill="0" applyAlignment="0" applyProtection="0"/>
    <xf numFmtId="0" fontId="136" fillId="0" borderId="17" applyNumberFormat="0" applyFill="0" applyAlignment="0" applyProtection="0"/>
    <xf numFmtId="0" fontId="77" fillId="0" borderId="33" applyNumberFormat="0" applyFill="0" applyAlignment="0" applyProtection="0"/>
    <xf numFmtId="0" fontId="39" fillId="0" borderId="33" applyNumberFormat="0" applyFill="0" applyAlignment="0" applyProtection="0"/>
    <xf numFmtId="0" fontId="77" fillId="0" borderId="33" applyNumberFormat="0" applyFill="0" applyAlignment="0" applyProtection="0"/>
    <xf numFmtId="0" fontId="39" fillId="0" borderId="33" applyNumberFormat="0" applyFill="0" applyAlignment="0" applyProtection="0"/>
    <xf numFmtId="0" fontId="77" fillId="0" borderId="33" applyNumberFormat="0" applyFill="0" applyAlignment="0" applyProtection="0"/>
    <xf numFmtId="0" fontId="77" fillId="0" borderId="33" applyNumberFormat="0" applyFill="0" applyAlignment="0" applyProtection="0"/>
    <xf numFmtId="0" fontId="77" fillId="0" borderId="33" applyNumberFormat="0" applyFill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57" fillId="0" borderId="0" applyFont="0" applyFill="0" applyBorder="0" applyAlignment="0" applyProtection="0"/>
    <xf numFmtId="209" fontId="22" fillId="0" borderId="0" applyFont="0" applyFill="0" applyBorder="0" applyAlignment="0" applyProtection="0"/>
    <xf numFmtId="0" fontId="8" fillId="0" borderId="0">
      <alignment horizontal="centerContinuous" vertical="center"/>
    </xf>
    <xf numFmtId="0" fontId="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8" fillId="0" borderId="34"/>
    <xf numFmtId="0" fontId="94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59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211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1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/>
    <xf numFmtId="0" fontId="8" fillId="0" borderId="0"/>
    <xf numFmtId="0" fontId="8" fillId="0" borderId="0"/>
    <xf numFmtId="180" fontId="8" fillId="0" borderId="0"/>
    <xf numFmtId="0" fontId="10" fillId="0" borderId="0"/>
    <xf numFmtId="0" fontId="8" fillId="0" borderId="0"/>
    <xf numFmtId="0" fontId="8" fillId="0" borderId="0"/>
    <xf numFmtId="190" fontId="4" fillId="0" borderId="0"/>
    <xf numFmtId="0" fontId="8" fillId="0" borderId="0"/>
    <xf numFmtId="0" fontId="8" fillId="0" borderId="0"/>
    <xf numFmtId="190" fontId="4" fillId="0" borderId="0"/>
    <xf numFmtId="0" fontId="8" fillId="0" borderId="0"/>
    <xf numFmtId="0" fontId="8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81" fontId="4" fillId="0" borderId="0"/>
    <xf numFmtId="190" fontId="4" fillId="0" borderId="0"/>
    <xf numFmtId="19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4" fillId="0" borderId="0"/>
    <xf numFmtId="190" fontId="4" fillId="0" borderId="0"/>
    <xf numFmtId="190" fontId="4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4" fillId="0" borderId="0"/>
    <xf numFmtId="170" fontId="8" fillId="0" borderId="0"/>
    <xf numFmtId="171" fontId="8" fillId="0" borderId="0"/>
    <xf numFmtId="0" fontId="8" fillId="0" borderId="0"/>
    <xf numFmtId="0" fontId="8" fillId="0" borderId="0"/>
    <xf numFmtId="181" fontId="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97" fillId="0" borderId="0"/>
    <xf numFmtId="0" fontId="42" fillId="0" borderId="0"/>
    <xf numFmtId="164" fontId="8" fillId="0" borderId="0"/>
    <xf numFmtId="181" fontId="4" fillId="0" borderId="0"/>
    <xf numFmtId="164" fontId="8" fillId="0" borderId="0"/>
    <xf numFmtId="0" fontId="42" fillId="0" borderId="0"/>
    <xf numFmtId="171" fontId="8" fillId="0" borderId="0"/>
    <xf numFmtId="170" fontId="8" fillId="0" borderId="0"/>
    <xf numFmtId="171" fontId="8" fillId="0" borderId="0"/>
    <xf numFmtId="171" fontId="8" fillId="0" borderId="0"/>
    <xf numFmtId="0" fontId="8" fillId="0" borderId="0"/>
    <xf numFmtId="0" fontId="42" fillId="0" borderId="0"/>
    <xf numFmtId="0" fontId="42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2" fillId="0" borderId="0"/>
    <xf numFmtId="0" fontId="2" fillId="0" borderId="0"/>
    <xf numFmtId="0" fontId="42" fillId="0" borderId="0"/>
    <xf numFmtId="165" fontId="8" fillId="0" borderId="0"/>
    <xf numFmtId="181" fontId="8" fillId="0" borderId="0"/>
    <xf numFmtId="0" fontId="4" fillId="0" borderId="0"/>
    <xf numFmtId="0" fontId="42" fillId="0" borderId="0"/>
    <xf numFmtId="0" fontId="42" fillId="0" borderId="0"/>
    <xf numFmtId="164" fontId="8" fillId="0" borderId="0"/>
    <xf numFmtId="0" fontId="42" fillId="0" borderId="0"/>
    <xf numFmtId="0" fontId="42" fillId="0" borderId="0"/>
    <xf numFmtId="0" fontId="4" fillId="0" borderId="0"/>
    <xf numFmtId="181" fontId="8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8" fillId="0" borderId="0"/>
    <xf numFmtId="0" fontId="42" fillId="0" borderId="0"/>
    <xf numFmtId="0" fontId="42" fillId="0" borderId="0"/>
    <xf numFmtId="181" fontId="8" fillId="0" borderId="0"/>
    <xf numFmtId="0" fontId="42" fillId="0" borderId="0"/>
    <xf numFmtId="183" fontId="8" fillId="0" borderId="0"/>
    <xf numFmtId="183" fontId="8" fillId="0" borderId="0"/>
    <xf numFmtId="181" fontId="8" fillId="0" borderId="0"/>
    <xf numFmtId="0" fontId="42" fillId="0" borderId="0"/>
    <xf numFmtId="0" fontId="4" fillId="0" borderId="0"/>
    <xf numFmtId="181" fontId="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10" fontId="8" fillId="0" borderId="0"/>
    <xf numFmtId="0" fontId="8" fillId="0" borderId="0"/>
    <xf numFmtId="224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81" fontId="23" fillId="0" borderId="0"/>
    <xf numFmtId="242" fontId="23" fillId="0" borderId="0"/>
    <xf numFmtId="0" fontId="98" fillId="0" borderId="0"/>
    <xf numFmtId="0" fontId="8" fillId="0" borderId="0"/>
    <xf numFmtId="4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11" fillId="0" borderId="0"/>
    <xf numFmtId="43" fontId="62" fillId="0" borderId="0" applyFont="0" applyFill="0" applyBorder="0" applyAlignment="0" applyProtection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8" fillId="0" borderId="0"/>
    <xf numFmtId="0" fontId="62" fillId="0" borderId="0"/>
    <xf numFmtId="227" fontId="99" fillId="0" borderId="0" applyFont="0" applyFill="0" applyBorder="0" applyAlignment="0" applyProtection="0"/>
    <xf numFmtId="228" fontId="99" fillId="0" borderId="0" applyFont="0" applyFill="0" applyBorder="0" applyAlignment="0" applyProtection="0"/>
    <xf numFmtId="229" fontId="100" fillId="0" borderId="0" applyFont="0" applyFill="0" applyBorder="0" applyAlignment="0" applyProtection="0"/>
    <xf numFmtId="230" fontId="100" fillId="0" borderId="0" applyFont="0" applyFill="0" applyBorder="0" applyAlignment="0" applyProtection="0"/>
    <xf numFmtId="0" fontId="4" fillId="0" borderId="0"/>
    <xf numFmtId="181" fontId="4" fillId="0" borderId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18">
      <alignment horizontal="right" vertical="center"/>
    </xf>
    <xf numFmtId="43" fontId="82" fillId="0" borderId="18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/>
    <xf numFmtId="43" fontId="8" fillId="0" borderId="0"/>
    <xf numFmtId="43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1" fillId="0" borderId="0"/>
    <xf numFmtId="43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43" fontId="8" fillId="0" borderId="0"/>
    <xf numFmtId="171" fontId="8" fillId="0" borderId="0"/>
    <xf numFmtId="171" fontId="8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18">
      <alignment horizontal="right" vertical="center"/>
    </xf>
    <xf numFmtId="43" fontId="82" fillId="0" borderId="18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/>
    <xf numFmtId="43" fontId="8" fillId="0" borderId="0"/>
    <xf numFmtId="43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1" fillId="0" borderId="0"/>
    <xf numFmtId="43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43" fontId="8" fillId="0" borderId="0"/>
    <xf numFmtId="171" fontId="8" fillId="0" borderId="0"/>
    <xf numFmtId="171" fontId="8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18">
      <alignment horizontal="right" vertical="center"/>
    </xf>
    <xf numFmtId="43" fontId="82" fillId="0" borderId="18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18">
      <alignment horizontal="right" vertical="center"/>
    </xf>
    <xf numFmtId="43" fontId="82" fillId="0" borderId="18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43" fontId="9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</cellStyleXfs>
  <cellXfs count="125">
    <xf numFmtId="0" fontId="0" fillId="0" borderId="0" xfId="0"/>
    <xf numFmtId="43" fontId="13" fillId="0" borderId="0" xfId="1" applyFont="1" applyFill="1" applyAlignment="1">
      <alignment horizontal="center"/>
    </xf>
    <xf numFmtId="170" fontId="13" fillId="0" borderId="0" xfId="1" applyNumberFormat="1" applyFont="1" applyFill="1" applyAlignment="1"/>
    <xf numFmtId="43" fontId="13" fillId="0" borderId="0" xfId="1" applyFont="1" applyFill="1" applyAlignment="1"/>
    <xf numFmtId="176" fontId="13" fillId="0" borderId="4" xfId="1" applyNumberFormat="1" applyFont="1" applyFill="1" applyBorder="1" applyAlignment="1"/>
    <xf numFmtId="176" fontId="13" fillId="0" borderId="0" xfId="1" applyNumberFormat="1" applyFont="1" applyFill="1" applyAlignment="1"/>
    <xf numFmtId="43" fontId="13" fillId="0" borderId="4" xfId="1" applyFont="1" applyFill="1" applyBorder="1" applyAlignment="1"/>
    <xf numFmtId="178" fontId="13" fillId="0" borderId="0" xfId="1" applyNumberFormat="1" applyFont="1" applyFill="1" applyAlignment="1"/>
    <xf numFmtId="178" fontId="13" fillId="0" borderId="3" xfId="1" applyNumberFormat="1" applyFont="1" applyFill="1" applyBorder="1" applyAlignment="1"/>
    <xf numFmtId="180" fontId="13" fillId="0" borderId="0" xfId="429" quotePrefix="1" applyNumberFormat="1" applyFont="1" applyFill="1" applyAlignment="1">
      <alignment horizontal="right"/>
    </xf>
    <xf numFmtId="180" fontId="13" fillId="0" borderId="0" xfId="429" applyNumberFormat="1" applyFont="1" applyFill="1" applyAlignment="1">
      <alignment horizontal="right"/>
    </xf>
    <xf numFmtId="43" fontId="13" fillId="0" borderId="8" xfId="1" applyFont="1" applyFill="1" applyBorder="1" applyAlignment="1"/>
    <xf numFmtId="40" fontId="13" fillId="0" borderId="0" xfId="1" applyNumberFormat="1" applyFont="1" applyFill="1" applyAlignment="1"/>
    <xf numFmtId="176" fontId="13" fillId="0" borderId="3" xfId="1" applyNumberFormat="1" applyFont="1" applyFill="1" applyBorder="1" applyAlignment="1"/>
    <xf numFmtId="43" fontId="13" fillId="0" borderId="6" xfId="1" applyFont="1" applyFill="1" applyBorder="1" applyAlignment="1"/>
    <xf numFmtId="43" fontId="13" fillId="0" borderId="3" xfId="1" applyFont="1" applyFill="1" applyBorder="1" applyAlignment="1"/>
    <xf numFmtId="43" fontId="13" fillId="0" borderId="0" xfId="1" applyFont="1" applyFill="1" applyAlignment="1">
      <alignment horizontal="right"/>
    </xf>
    <xf numFmtId="43" fontId="13" fillId="0" borderId="7" xfId="1" applyFont="1" applyFill="1" applyBorder="1" applyAlignment="1"/>
    <xf numFmtId="176" fontId="13" fillId="0" borderId="6" xfId="1" applyNumberFormat="1" applyFont="1" applyFill="1" applyBorder="1" applyAlignment="1"/>
    <xf numFmtId="170" fontId="13" fillId="0" borderId="0" xfId="1" applyNumberFormat="1" applyFont="1" applyFill="1" applyAlignment="1">
      <alignment horizontal="center"/>
    </xf>
    <xf numFmtId="43" fontId="13" fillId="0" borderId="0" xfId="1" applyFont="1" applyFill="1" applyBorder="1" applyAlignment="1"/>
    <xf numFmtId="176" fontId="13" fillId="0" borderId="0" xfId="1" applyNumberFormat="1" applyFont="1" applyFill="1" applyBorder="1" applyAlignment="1"/>
    <xf numFmtId="170" fontId="13" fillId="0" borderId="0" xfId="1" applyNumberFormat="1" applyFont="1" applyFill="1" applyBorder="1" applyAlignment="1"/>
    <xf numFmtId="43" fontId="12" fillId="0" borderId="0" xfId="1" applyFont="1" applyFill="1" applyAlignment="1">
      <alignment horizontal="centerContinuous"/>
    </xf>
    <xf numFmtId="39" fontId="13" fillId="0" borderId="0" xfId="1" applyNumberFormat="1" applyFont="1" applyFill="1" applyAlignment="1"/>
    <xf numFmtId="170" fontId="13" fillId="0" borderId="3" xfId="1" applyNumberFormat="1" applyFont="1" applyFill="1" applyBorder="1" applyAlignment="1"/>
    <xf numFmtId="170" fontId="13" fillId="0" borderId="4" xfId="1" applyNumberFormat="1" applyFont="1" applyFill="1" applyBorder="1" applyAlignment="1"/>
    <xf numFmtId="179" fontId="13" fillId="0" borderId="0" xfId="1" applyNumberFormat="1" applyFont="1" applyFill="1" applyAlignment="1"/>
    <xf numFmtId="43" fontId="13" fillId="0" borderId="0" xfId="1" applyFont="1" applyFill="1" applyAlignment="1">
      <alignment horizontal="center" wrapText="1"/>
    </xf>
    <xf numFmtId="43" fontId="13" fillId="0" borderId="0" xfId="1" applyFont="1" applyFill="1" applyAlignment="1" applyProtection="1">
      <alignment horizontal="center" wrapText="1"/>
      <protection locked="0"/>
    </xf>
    <xf numFmtId="170" fontId="13" fillId="0" borderId="5" xfId="1" applyNumberFormat="1" applyFont="1" applyFill="1" applyBorder="1" applyAlignment="1"/>
    <xf numFmtId="180" fontId="13" fillId="0" borderId="0" xfId="1" applyNumberFormat="1" applyFont="1" applyFill="1" applyAlignment="1">
      <alignment horizontal="right"/>
    </xf>
    <xf numFmtId="180" fontId="13" fillId="0" borderId="0" xfId="1" applyNumberFormat="1" applyFont="1" applyFill="1" applyAlignment="1"/>
    <xf numFmtId="170" fontId="13" fillId="0" borderId="8" xfId="1" applyNumberFormat="1" applyFont="1" applyFill="1" applyBorder="1" applyAlignment="1"/>
    <xf numFmtId="176" fontId="13" fillId="0" borderId="0" xfId="4" applyNumberFormat="1" applyFont="1" applyFill="1" applyAlignment="1"/>
    <xf numFmtId="43" fontId="13" fillId="0" borderId="0" xfId="4" applyFont="1" applyFill="1" applyAlignment="1"/>
    <xf numFmtId="176" fontId="13" fillId="0" borderId="0" xfId="4" applyNumberFormat="1" applyFont="1" applyFill="1" applyBorder="1" applyAlignment="1"/>
    <xf numFmtId="176" fontId="13" fillId="0" borderId="5" xfId="4" applyNumberFormat="1" applyFont="1" applyFill="1" applyBorder="1" applyAlignment="1"/>
    <xf numFmtId="43" fontId="13" fillId="0" borderId="0" xfId="429" quotePrefix="1" applyFont="1" applyFill="1" applyAlignment="1">
      <alignment horizontal="right"/>
    </xf>
    <xf numFmtId="43" fontId="13" fillId="0" borderId="0" xfId="429" applyFont="1" applyFill="1" applyAlignment="1">
      <alignment horizontal="right"/>
    </xf>
    <xf numFmtId="243" fontId="13" fillId="0" borderId="0" xfId="1" applyNumberFormat="1" applyFont="1" applyFill="1" applyAlignment="1"/>
    <xf numFmtId="243" fontId="13" fillId="0" borderId="3" xfId="1" applyNumberFormat="1" applyFont="1" applyFill="1" applyBorder="1" applyAlignment="1"/>
    <xf numFmtId="170" fontId="13" fillId="0" borderId="0" xfId="894" applyNumberFormat="1" applyFont="1" applyFill="1"/>
    <xf numFmtId="243" fontId="13" fillId="0" borderId="8" xfId="1" applyNumberFormat="1" applyFont="1" applyFill="1" applyBorder="1" applyAlignment="1"/>
    <xf numFmtId="186" fontId="13" fillId="0" borderId="0" xfId="429" quotePrefix="1" applyNumberFormat="1" applyFont="1" applyFill="1" applyAlignment="1">
      <alignment horizontal="right"/>
    </xf>
    <xf numFmtId="170" fontId="13" fillId="0" borderId="0" xfId="429" quotePrefix="1" applyNumberFormat="1" applyFont="1" applyFill="1" applyAlignment="1">
      <alignment horizontal="right"/>
    </xf>
    <xf numFmtId="0" fontId="12" fillId="0" borderId="0" xfId="27" applyFont="1"/>
    <xf numFmtId="0" fontId="13" fillId="0" borderId="0" xfId="27" applyFont="1"/>
    <xf numFmtId="0" fontId="13" fillId="0" borderId="3" xfId="27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27" applyFont="1"/>
    <xf numFmtId="0" fontId="13" fillId="0" borderId="0" xfId="27" applyFont="1" applyAlignment="1">
      <alignment horizontal="center"/>
    </xf>
    <xf numFmtId="0" fontId="13" fillId="0" borderId="0" xfId="27" applyFont="1" applyAlignment="1">
      <alignment horizontal="left"/>
    </xf>
    <xf numFmtId="0" fontId="12" fillId="0" borderId="0" xfId="27" applyFont="1" applyAlignment="1">
      <alignment horizontal="left"/>
    </xf>
    <xf numFmtId="0" fontId="12" fillId="0" borderId="0" xfId="27" applyFont="1" applyAlignment="1">
      <alignment horizontal="centerContinuous"/>
    </xf>
    <xf numFmtId="176" fontId="13" fillId="0" borderId="3" xfId="27" applyNumberFormat="1" applyFont="1" applyBorder="1"/>
    <xf numFmtId="0" fontId="13" fillId="0" borderId="0" xfId="0" applyFont="1"/>
    <xf numFmtId="0" fontId="13" fillId="0" borderId="3" xfId="3489" applyNumberFormat="1" applyFont="1" applyBorder="1" applyAlignment="1">
      <alignment horizontal="centerContinuous"/>
    </xf>
    <xf numFmtId="0" fontId="13" fillId="0" borderId="4" xfId="3489" applyNumberFormat="1" applyFont="1" applyBorder="1" applyAlignment="1">
      <alignment horizontal="center"/>
    </xf>
    <xf numFmtId="0" fontId="13" fillId="0" borderId="8" xfId="3489" applyNumberFormat="1" applyFont="1" applyBorder="1" applyAlignment="1">
      <alignment horizontal="center"/>
    </xf>
    <xf numFmtId="0" fontId="14" fillId="0" borderId="0" xfId="27" applyFont="1" applyAlignment="1">
      <alignment horizontal="center"/>
    </xf>
    <xf numFmtId="0" fontId="13" fillId="0" borderId="0" xfId="3489" applyNumberFormat="1" applyFont="1" applyAlignment="1">
      <alignment horizontal="center"/>
    </xf>
    <xf numFmtId="170" fontId="13" fillId="0" borderId="0" xfId="27" applyNumberFormat="1" applyFont="1"/>
    <xf numFmtId="176" fontId="13" fillId="0" borderId="5" xfId="27" applyNumberFormat="1" applyFont="1" applyBorder="1"/>
    <xf numFmtId="176" fontId="13" fillId="0" borderId="0" xfId="27" applyNumberFormat="1" applyFont="1"/>
    <xf numFmtId="0" fontId="12" fillId="0" borderId="0" xfId="0" applyFont="1"/>
    <xf numFmtId="170" fontId="15" fillId="0" borderId="0" xfId="0" applyNumberFormat="1" applyFont="1" applyAlignment="1">
      <alignment horizontal="right" shrinkToFit="1"/>
    </xf>
    <xf numFmtId="182" fontId="15" fillId="0" borderId="0" xfId="1679" applyNumberFormat="1" applyFont="1" applyAlignment="1">
      <alignment horizontal="right" shrinkToFit="1" readingOrder="2"/>
    </xf>
    <xf numFmtId="0" fontId="12" fillId="0" borderId="0" xfId="28" applyFont="1"/>
    <xf numFmtId="0" fontId="12" fillId="0" borderId="0" xfId="0" applyFont="1" applyAlignment="1">
      <alignment horizontal="center" readingOrder="1"/>
    </xf>
    <xf numFmtId="0" fontId="12" fillId="0" borderId="0" xfId="28" applyFont="1" applyAlignment="1">
      <alignment horizontal="centerContinuous"/>
    </xf>
    <xf numFmtId="0" fontId="13" fillId="0" borderId="0" xfId="28" applyFont="1" applyAlignment="1">
      <alignment horizontal="center" vertical="center"/>
    </xf>
    <xf numFmtId="0" fontId="13" fillId="0" borderId="3" xfId="28" applyFont="1" applyBorder="1" applyAlignment="1">
      <alignment horizontal="center" vertical="center"/>
    </xf>
    <xf numFmtId="170" fontId="13" fillId="0" borderId="0" xfId="27" applyNumberFormat="1" applyFont="1" applyAlignment="1">
      <alignment horizontal="center"/>
    </xf>
    <xf numFmtId="43" fontId="13" fillId="0" borderId="0" xfId="27" applyNumberFormat="1" applyFont="1" applyAlignment="1">
      <alignment horizontal="center"/>
    </xf>
    <xf numFmtId="0" fontId="13" fillId="0" borderId="0" xfId="28" applyFont="1"/>
    <xf numFmtId="43" fontId="13" fillId="0" borderId="0" xfId="28" applyNumberFormat="1" applyFont="1" applyAlignment="1">
      <alignment horizontal="center"/>
    </xf>
    <xf numFmtId="170" fontId="13" fillId="0" borderId="3" xfId="27" applyNumberFormat="1" applyFont="1" applyBorder="1" applyAlignment="1">
      <alignment horizontal="center"/>
    </xf>
    <xf numFmtId="170" fontId="13" fillId="0" borderId="4" xfId="27" applyNumberFormat="1" applyFont="1" applyBorder="1" applyAlignment="1">
      <alignment horizontal="center"/>
    </xf>
    <xf numFmtId="170" fontId="13" fillId="0" borderId="5" xfId="27" applyNumberFormat="1" applyFont="1" applyBorder="1" applyAlignment="1">
      <alignment horizontal="center"/>
    </xf>
    <xf numFmtId="43" fontId="13" fillId="0" borderId="3" xfId="27" applyNumberFormat="1" applyFont="1" applyBorder="1" applyAlignment="1">
      <alignment horizontal="center"/>
    </xf>
    <xf numFmtId="43" fontId="13" fillId="0" borderId="4" xfId="27" applyNumberFormat="1" applyFont="1" applyBorder="1" applyAlignment="1">
      <alignment horizontal="center"/>
    </xf>
    <xf numFmtId="43" fontId="13" fillId="0" borderId="6" xfId="27" applyNumberFormat="1" applyFont="1" applyBorder="1" applyAlignment="1">
      <alignment horizontal="center"/>
    </xf>
    <xf numFmtId="0" fontId="12" fillId="0" borderId="0" xfId="28" applyFont="1" applyAlignment="1">
      <alignment horizontal="center"/>
    </xf>
    <xf numFmtId="0" fontId="13" fillId="0" borderId="0" xfId="28" applyFont="1" applyAlignment="1">
      <alignment horizontal="center"/>
    </xf>
    <xf numFmtId="243" fontId="13" fillId="0" borderId="3" xfId="28" applyNumberFormat="1" applyFont="1" applyBorder="1" applyAlignment="1">
      <alignment horizontal="center"/>
    </xf>
    <xf numFmtId="243" fontId="13" fillId="0" borderId="4" xfId="28" applyNumberFormat="1" applyFont="1" applyBorder="1" applyAlignment="1">
      <alignment horizontal="center"/>
    </xf>
    <xf numFmtId="0" fontId="12" fillId="0" borderId="0" xfId="15" applyNumberFormat="1" applyFont="1"/>
    <xf numFmtId="0" fontId="13" fillId="0" borderId="0" xfId="15" applyNumberFormat="1" applyFont="1"/>
    <xf numFmtId="0" fontId="13" fillId="0" borderId="0" xfId="26" applyFont="1"/>
    <xf numFmtId="0" fontId="13" fillId="0" borderId="0" xfId="22" applyFont="1"/>
    <xf numFmtId="0" fontId="12" fillId="0" borderId="0" xfId="26" applyFont="1"/>
    <xf numFmtId="0" fontId="13" fillId="0" borderId="0" xfId="26" applyFont="1" applyAlignment="1">
      <alignment horizontal="left"/>
    </xf>
    <xf numFmtId="179" fontId="13" fillId="0" borderId="0" xfId="27" applyNumberFormat="1" applyFont="1"/>
    <xf numFmtId="0" fontId="13" fillId="0" borderId="0" xfId="27" applyFont="1" applyAlignment="1" applyProtection="1">
      <alignment horizontal="center" wrapText="1"/>
      <protection locked="0"/>
    </xf>
    <xf numFmtId="177" fontId="13" fillId="0" borderId="0" xfId="27" applyNumberFormat="1" applyFont="1" applyAlignment="1">
      <alignment horizontal="center" wrapText="1"/>
    </xf>
    <xf numFmtId="0" fontId="13" fillId="0" borderId="0" xfId="27" applyFont="1" applyAlignment="1">
      <alignment horizontal="center" wrapText="1"/>
    </xf>
    <xf numFmtId="0" fontId="13" fillId="0" borderId="0" xfId="29" applyFont="1"/>
    <xf numFmtId="0" fontId="13" fillId="0" borderId="0" xfId="26" applyFont="1" applyAlignment="1">
      <alignment vertical="center"/>
    </xf>
    <xf numFmtId="0" fontId="13" fillId="0" borderId="0" xfId="3488" applyFont="1"/>
    <xf numFmtId="1" fontId="13" fillId="0" borderId="0" xfId="27" applyNumberFormat="1" applyFont="1" applyAlignment="1">
      <alignment horizontal="right"/>
    </xf>
    <xf numFmtId="181" fontId="13" fillId="0" borderId="0" xfId="0" applyNumberFormat="1" applyFont="1" applyAlignment="1">
      <alignment horizontal="center"/>
    </xf>
    <xf numFmtId="177" fontId="138" fillId="0" borderId="0" xfId="27" quotePrefix="1" applyNumberFormat="1" applyFont="1" applyAlignment="1" applyProtection="1">
      <alignment horizontal="center"/>
      <protection locked="0"/>
    </xf>
    <xf numFmtId="177" fontId="13" fillId="0" borderId="0" xfId="27" applyNumberFormat="1" applyFont="1" applyAlignment="1">
      <alignment horizontal="center"/>
    </xf>
    <xf numFmtId="15" fontId="13" fillId="0" borderId="0" xfId="27" quotePrefix="1" applyNumberFormat="1" applyFont="1" applyAlignment="1">
      <alignment horizontal="center"/>
    </xf>
    <xf numFmtId="177" fontId="138" fillId="0" borderId="0" xfId="27" applyNumberFormat="1" applyFont="1" applyAlignment="1" applyProtection="1">
      <alignment horizontal="center"/>
      <protection locked="0"/>
    </xf>
    <xf numFmtId="15" fontId="13" fillId="0" borderId="3" xfId="27" quotePrefix="1" applyNumberFormat="1" applyFont="1" applyBorder="1" applyAlignment="1">
      <alignment horizontal="center"/>
    </xf>
    <xf numFmtId="177" fontId="13" fillId="0" borderId="0" xfId="27" applyNumberFormat="1" applyFont="1" applyAlignment="1">
      <alignment horizontal="centerContinuous" wrapText="1"/>
    </xf>
    <xf numFmtId="0" fontId="14" fillId="0" borderId="0" xfId="27" applyFont="1" applyAlignment="1">
      <alignment horizontal="left"/>
    </xf>
    <xf numFmtId="0" fontId="13" fillId="0" borderId="0" xfId="27" applyFont="1" applyAlignment="1">
      <alignment horizontal="centerContinuous"/>
    </xf>
    <xf numFmtId="0" fontId="13" fillId="0" borderId="0" xfId="27" applyFont="1" applyAlignment="1" applyProtection="1">
      <alignment horizontal="center"/>
      <protection locked="0"/>
    </xf>
    <xf numFmtId="177" fontId="13" fillId="0" borderId="0" xfId="27" applyNumberFormat="1" applyFont="1" applyAlignment="1">
      <alignment horizontal="centerContinuous"/>
    </xf>
    <xf numFmtId="0" fontId="16" fillId="0" borderId="0" xfId="27" applyFont="1" applyAlignment="1">
      <alignment horizontal="center"/>
    </xf>
    <xf numFmtId="0" fontId="12" fillId="0" borderId="0" xfId="27" applyFont="1" applyAlignment="1" applyProtection="1">
      <alignment horizontal="centerContinuous"/>
      <protection locked="0"/>
    </xf>
    <xf numFmtId="177" fontId="12" fillId="0" borderId="0" xfId="27" applyNumberFormat="1" applyFont="1" applyAlignment="1">
      <alignment horizontal="centerContinuous" wrapText="1"/>
    </xf>
    <xf numFmtId="177" fontId="12" fillId="0" borderId="0" xfId="27" applyNumberFormat="1" applyFont="1"/>
    <xf numFmtId="0" fontId="13" fillId="0" borderId="0" xfId="27" quotePrefix="1" applyFont="1"/>
    <xf numFmtId="0" fontId="13" fillId="0" borderId="0" xfId="27" quotePrefix="1" applyFont="1" applyAlignment="1">
      <alignment horizontal="center"/>
    </xf>
    <xf numFmtId="0" fontId="13" fillId="0" borderId="0" xfId="27" quotePrefix="1" applyFont="1" applyAlignment="1">
      <alignment horizontal="centerContinuous"/>
    </xf>
    <xf numFmtId="170" fontId="13" fillId="0" borderId="3" xfId="27" applyNumberFormat="1" applyFont="1" applyBorder="1"/>
    <xf numFmtId="0" fontId="13" fillId="0" borderId="3" xfId="27" applyFont="1" applyBorder="1" applyAlignment="1">
      <alignment horizontal="center"/>
    </xf>
    <xf numFmtId="177" fontId="13" fillId="0" borderId="4" xfId="27" applyNumberFormat="1" applyFont="1" applyBorder="1" applyAlignment="1" applyProtection="1">
      <alignment horizontal="center"/>
      <protection locked="0"/>
    </xf>
    <xf numFmtId="0" fontId="13" fillId="0" borderId="4" xfId="27" applyFont="1" applyBorder="1" applyAlignment="1">
      <alignment horizontal="center"/>
    </xf>
    <xf numFmtId="0" fontId="13" fillId="0" borderId="4" xfId="3489" applyNumberFormat="1" applyFont="1" applyBorder="1" applyAlignment="1">
      <alignment horizontal="center"/>
    </xf>
    <xf numFmtId="0" fontId="138" fillId="0" borderId="3" xfId="28" applyFont="1" applyBorder="1" applyAlignment="1">
      <alignment horizontal="center"/>
    </xf>
  </cellXfs>
  <cellStyles count="6492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2 2" xfId="4247" xr:uid="{5DBB2FE0-4419-4BB4-83EF-7AED07A9299B}"/>
    <cellStyle name="594941.25 2 3" xfId="4999" xr:uid="{1EA9E1D4-2D71-4E5E-8562-CB41B0C95B09}"/>
    <cellStyle name="594941.25 2 4" xfId="5726" xr:uid="{7FD64B46-2F68-4E1A-A6BE-0492F0C9661F}"/>
    <cellStyle name="594941.25 2 5" xfId="3495" xr:uid="{BE953305-8811-4D22-B203-8CD1E1AB6C20}"/>
    <cellStyle name="594941.25 3" xfId="210" xr:uid="{00000000-0005-0000-0000-0000B2000000}"/>
    <cellStyle name="594941.25 3 2" xfId="4248" xr:uid="{DBCC9DB7-6617-4909-A207-3FFD6BE696FE}"/>
    <cellStyle name="594941.25 3 3" xfId="5000" xr:uid="{10AB9D85-1F80-452E-B8F9-ADBE030D8A45}"/>
    <cellStyle name="594941.25 3 4" xfId="5727" xr:uid="{0C689819-AFBF-4761-BC41-A57AC3F7101A}"/>
    <cellStyle name="594941.25 3 5" xfId="3496" xr:uid="{0F8F26EC-00A4-4627-8E81-8C385FB52D4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10 2" xfId="4251" xr:uid="{1E692957-12BF-4E9D-8E76-A47EB04DDAD2}"/>
    <cellStyle name="Comma 10 10 3" xfId="5003" xr:uid="{9960CB80-AF88-4204-894D-C789D18F9A4C}"/>
    <cellStyle name="Comma 10 10 4" xfId="5730" xr:uid="{EFB0A7E6-70BF-48A6-94CD-E9A860B921D2}"/>
    <cellStyle name="Comma 10 10 5" xfId="3499" xr:uid="{EA7EEE2F-85AE-41D8-B8DC-F5201A51748D}"/>
    <cellStyle name="Comma 10 11" xfId="4250" xr:uid="{885ACBD0-B335-4DA5-98B8-79D7C9AA1880}"/>
    <cellStyle name="Comma 10 12" xfId="5002" xr:uid="{4E69003E-246D-4B46-B5B9-12A6880793ED}"/>
    <cellStyle name="Comma 10 13" xfId="5729" xr:uid="{7FFECE80-CE59-48C2-8AB9-136FEFDD789F}"/>
    <cellStyle name="Comma 10 14" xfId="3498" xr:uid="{E98FF068-5A5F-4613-B528-6333B526ED15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2 2 2" xfId="4253" xr:uid="{4BAC177E-34F3-4F07-B818-F113F7C5844C}"/>
    <cellStyle name="Comma 10 2 2 2 3" xfId="5005" xr:uid="{FE026DA5-0051-46AD-876B-B0D14DA5A179}"/>
    <cellStyle name="Comma 10 2 2 2 4" xfId="5732" xr:uid="{D56D2DB0-3DA1-4876-8E62-84AF472F803A}"/>
    <cellStyle name="Comma 10 2 2 2 5" xfId="3501" xr:uid="{4F489106-D575-4E64-8011-87FC107134E3}"/>
    <cellStyle name="Comma 10 2 2 3" xfId="4252" xr:uid="{9CC5C808-3F51-491F-AA07-664E585A6A67}"/>
    <cellStyle name="Comma 10 2 2 4" xfId="5004" xr:uid="{8B9CF01D-8E53-446E-A703-E37CC2E09C8C}"/>
    <cellStyle name="Comma 10 2 2 5" xfId="5731" xr:uid="{1C582166-85E2-4AEA-B99B-9B6D5C08AD38}"/>
    <cellStyle name="Comma 10 2 2 6" xfId="3500" xr:uid="{5F2FC0DD-800B-482D-8D02-D415FEAF7FA4}"/>
    <cellStyle name="Comma 10 2 3" xfId="443" xr:uid="{00000000-0005-0000-0000-00009C010000}"/>
    <cellStyle name="Comma 10 2 3 2" xfId="4254" xr:uid="{D1D771DE-CEDF-4B8F-8088-BB8424397C26}"/>
    <cellStyle name="Comma 10 2 3 3" xfId="5006" xr:uid="{ADA4CEC1-D95C-4A3C-93EA-9D4D4AE81956}"/>
    <cellStyle name="Comma 10 2 3 4" xfId="5733" xr:uid="{FFF143C7-23AF-484F-BA6C-74EFB0F622DF}"/>
    <cellStyle name="Comma 10 2 3 5" xfId="3502" xr:uid="{FEBFFDEB-2F5B-42D4-9C56-F02DD401C341}"/>
    <cellStyle name="Comma 10 2 4" xfId="444" xr:uid="{00000000-0005-0000-0000-00009D010000}"/>
    <cellStyle name="Comma 10 2 4 2" xfId="4255" xr:uid="{DEF28CF2-C94E-4117-B1C7-93C838374BFF}"/>
    <cellStyle name="Comma 10 2 4 3" xfId="5007" xr:uid="{EB69B6B7-42A6-4B7C-975F-5A066CBEFAC0}"/>
    <cellStyle name="Comma 10 2 4 4" xfId="5734" xr:uid="{25C580D0-E100-41CC-A3EE-20787195AC0C}"/>
    <cellStyle name="Comma 10 2 4 5" xfId="3503" xr:uid="{B3D4C878-28F3-4E75-AFCE-F9E27F2BC41B}"/>
    <cellStyle name="Comma 10 2 5" xfId="445" xr:uid="{00000000-0005-0000-0000-00009E010000}"/>
    <cellStyle name="Comma 10 2 5 2" xfId="4256" xr:uid="{9C505191-3F85-406A-9DF2-B616D59AF28A}"/>
    <cellStyle name="Comma 10 2 5 3" xfId="5008" xr:uid="{AD9E56A6-E7A8-47D3-B9D6-8BCE67DBB805}"/>
    <cellStyle name="Comma 10 2 5 4" xfId="5735" xr:uid="{1E358110-FA77-404A-B14A-D2B5983EAA13}"/>
    <cellStyle name="Comma 10 2 5 5" xfId="3504" xr:uid="{8CB07363-827A-4B95-B6E9-AE8646309B7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2 2" xfId="4258" xr:uid="{A516B4B5-6F04-4D04-BEC9-B762F8E1FB6C}"/>
    <cellStyle name="Comma 10 3 2 2 3" xfId="5010" xr:uid="{516D4D82-8861-4769-B7DC-FB85357B8AC6}"/>
    <cellStyle name="Comma 10 3 2 2 4" xfId="5737" xr:uid="{082DBC11-BB3D-44D5-B9E6-315F128FDC53}"/>
    <cellStyle name="Comma 10 3 2 2 5" xfId="3506" xr:uid="{B848A4ED-EC3E-42E8-9825-19DBA00D4E5F}"/>
    <cellStyle name="Comma 10 3 2 3" xfId="449" xr:uid="{00000000-0005-0000-0000-0000A2010000}"/>
    <cellStyle name="Comma 10 3 2 3 2" xfId="4259" xr:uid="{0258C474-AB19-428E-971B-D1D01F68AD74}"/>
    <cellStyle name="Comma 10 3 2 3 3" xfId="5011" xr:uid="{D5E0C4C1-D0DC-4F60-A12D-929B2FA2C8E4}"/>
    <cellStyle name="Comma 10 3 2 3 4" xfId="5738" xr:uid="{021F62FC-89FE-457C-8E70-A088695B8459}"/>
    <cellStyle name="Comma 10 3 2 3 5" xfId="3507" xr:uid="{E94E7206-6FED-4840-B5ED-AD094C4E683B}"/>
    <cellStyle name="Comma 10 3 2 4" xfId="4257" xr:uid="{6AD201C6-9C88-47EE-80F4-CD0866AACB03}"/>
    <cellStyle name="Comma 10 3 2 5" xfId="5009" xr:uid="{454B3F11-0421-4FDB-A3D5-C27169DBA625}"/>
    <cellStyle name="Comma 10 3 2 6" xfId="5736" xr:uid="{6113C7B1-BA2E-4766-B05E-E0ACFB7C0A8F}"/>
    <cellStyle name="Comma 10 3 2 7" xfId="3505" xr:uid="{0B1DFC39-CE44-4222-A360-45EDFDA5AE6C}"/>
    <cellStyle name="Comma 10 3 3" xfId="450" xr:uid="{00000000-0005-0000-0000-0000A3010000}"/>
    <cellStyle name="Comma 10 3 3 2" xfId="4260" xr:uid="{36B18261-AB51-4450-8CE7-CD1487962B3A}"/>
    <cellStyle name="Comma 10 3 3 3" xfId="5012" xr:uid="{1707E6CD-49C4-4822-910C-8C1FFC085B28}"/>
    <cellStyle name="Comma 10 3 3 4" xfId="5739" xr:uid="{B7CA28E3-4FFB-4DB6-B042-4B815B89FE3B}"/>
    <cellStyle name="Comma 10 3 3 5" xfId="3508" xr:uid="{DBE898C7-DB4B-4D1E-88AE-5C9D555B0ED3}"/>
    <cellStyle name="Comma 10 3 4" xfId="451" xr:uid="{00000000-0005-0000-0000-0000A4010000}"/>
    <cellStyle name="Comma 10 3 4 2" xfId="4261" xr:uid="{7794258C-5F68-4084-8268-3185E2AC2F11}"/>
    <cellStyle name="Comma 10 3 4 3" xfId="5013" xr:uid="{DB5ADF87-3809-4A4B-87FA-DFA67DD98538}"/>
    <cellStyle name="Comma 10 3 4 4" xfId="5740" xr:uid="{CB7A8DD0-8A8E-4352-A25D-20CFB49CBFAE}"/>
    <cellStyle name="Comma 10 3 4 5" xfId="3509" xr:uid="{AE9744B3-5C78-4FB1-A256-6FEDAFB3367A}"/>
    <cellStyle name="Comma 10 4" xfId="452" xr:uid="{00000000-0005-0000-0000-0000A5010000}"/>
    <cellStyle name="Comma 10 4 2" xfId="453" xr:uid="{00000000-0005-0000-0000-0000A6010000}"/>
    <cellStyle name="Comma 10 4 2 2" xfId="4262" xr:uid="{7AB39B06-EE5C-4454-9248-637219B3848C}"/>
    <cellStyle name="Comma 10 4 2 3" xfId="5014" xr:uid="{EB65ED56-796D-4A54-840F-A8014E7B2CAA}"/>
    <cellStyle name="Comma 10 4 2 4" xfId="5741" xr:uid="{F2264684-79B6-4935-889D-8922325E06D3}"/>
    <cellStyle name="Comma 10 4 2 5" xfId="3510" xr:uid="{7F4C9B00-2441-45D8-972C-6D1BFF8B38BF}"/>
    <cellStyle name="Comma 10 5" xfId="454" xr:uid="{00000000-0005-0000-0000-0000A7010000}"/>
    <cellStyle name="Comma 10 5 2" xfId="455" xr:uid="{00000000-0005-0000-0000-0000A8010000}"/>
    <cellStyle name="Comma 10 5 2 2" xfId="4263" xr:uid="{92DECE65-ECF2-4EC8-98B2-A7B78B61A9FC}"/>
    <cellStyle name="Comma 10 5 2 3" xfId="5015" xr:uid="{C922B83E-3EEF-47E5-ABD9-CED6547005A6}"/>
    <cellStyle name="Comma 10 5 2 4" xfId="5742" xr:uid="{871A818A-AE8A-4968-B226-66BD74F828C0}"/>
    <cellStyle name="Comma 10 5 2 5" xfId="3511" xr:uid="{399919B9-8D0E-4AAB-AF04-6551A64E3417}"/>
    <cellStyle name="Comma 10 6" xfId="456" xr:uid="{00000000-0005-0000-0000-0000A9010000}"/>
    <cellStyle name="Comma 10 6 2" xfId="4264" xr:uid="{D0A97FA9-51AC-4A8D-B32C-7B41F91877A8}"/>
    <cellStyle name="Comma 10 6 3" xfId="5016" xr:uid="{8B9F53D7-7F45-471A-9EFE-F829DE9A104E}"/>
    <cellStyle name="Comma 10 6 4" xfId="5743" xr:uid="{3E482494-B50A-4C44-914E-CEE0D05BADA5}"/>
    <cellStyle name="Comma 10 6 5" xfId="3512" xr:uid="{6B2AEBBC-13EC-4AFA-9051-78B04AEDAFE6}"/>
    <cellStyle name="Comma 10 7" xfId="457" xr:uid="{00000000-0005-0000-0000-0000AA010000}"/>
    <cellStyle name="Comma 10 7 2" xfId="4265" xr:uid="{A8389989-221A-482C-BE08-1C64678D3AE7}"/>
    <cellStyle name="Comma 10 7 3" xfId="5017" xr:uid="{FC612915-68FD-4CD4-8C2E-0DC5030093A8}"/>
    <cellStyle name="Comma 10 7 4" xfId="5744" xr:uid="{AD718D8A-80AC-4924-B0B5-126BEBC68742}"/>
    <cellStyle name="Comma 10 7 5" xfId="3513" xr:uid="{DE016E83-5BD9-4984-88AB-A5F72D23733A}"/>
    <cellStyle name="Comma 10 8" xfId="458" xr:uid="{00000000-0005-0000-0000-0000AB010000}"/>
    <cellStyle name="Comma 10 8 2" xfId="4266" xr:uid="{E228F58A-83D4-4EC0-A61C-26207A7D5EF8}"/>
    <cellStyle name="Comma 10 8 3" xfId="5018" xr:uid="{AFBDAB56-1EBD-4B11-809F-81D980CEC7C9}"/>
    <cellStyle name="Comma 10 8 4" xfId="5745" xr:uid="{90C3ECC2-C39F-4B7E-A17C-9AA918090D9B}"/>
    <cellStyle name="Comma 10 8 5" xfId="3514" xr:uid="{8D49F9E7-6989-446A-8CEC-A07DFD8A5BF8}"/>
    <cellStyle name="Comma 10 9" xfId="459" xr:uid="{00000000-0005-0000-0000-0000AC010000}"/>
    <cellStyle name="Comma 10 9 2" xfId="4267" xr:uid="{251E4735-190E-4A97-8312-4F7F05BFFE97}"/>
    <cellStyle name="Comma 10 9 3" xfId="5019" xr:uid="{01419F4F-4BC2-4891-A549-8E06238BE244}"/>
    <cellStyle name="Comma 10 9 4" xfId="5746" xr:uid="{9D115215-BCEA-4244-8053-D64C64EEC87B}"/>
    <cellStyle name="Comma 10 9 5" xfId="3515" xr:uid="{E48FAFB9-6C3E-458F-B741-E36EF592EDB1}"/>
    <cellStyle name="Comma 100" xfId="429" xr:uid="{00000000-0005-0000-0000-0000AD010000}"/>
    <cellStyle name="Comma 100 2" xfId="4249" xr:uid="{AB7903EB-652D-41CB-9CA3-723AEA550875}"/>
    <cellStyle name="Comma 100 3" xfId="5001" xr:uid="{AC800CAC-0E26-4D50-BE64-ECA319AA5EDA}"/>
    <cellStyle name="Comma 100 4" xfId="5728" xr:uid="{6726D844-FF8B-4A1B-AFB4-25C867EB79B9}"/>
    <cellStyle name="Comma 100 5" xfId="3497" xr:uid="{B20FB546-9EF3-4FC5-92C9-323BA6C2E918}"/>
    <cellStyle name="Comma 101" xfId="4992" xr:uid="{13F83071-3663-40E5-AE89-3064E822D458}"/>
    <cellStyle name="Comma 101 2" xfId="5714" xr:uid="{611760F6-F227-46C9-AC08-38A72F36B66D}"/>
    <cellStyle name="Comma 102" xfId="4243" xr:uid="{29110589-6F89-442C-B1CC-4AD8B22ADC05}"/>
    <cellStyle name="Comma 103" xfId="4995" xr:uid="{87408F5A-1725-41C7-93AB-79D83A166E1F}"/>
    <cellStyle name="Comma 104" xfId="5712" xr:uid="{CB10EEDD-6911-4BF0-AE92-3A4A79B28A1C}"/>
    <cellStyle name="Comma 105" xfId="5716" xr:uid="{3B4023E0-CA66-4151-95E8-7F3F0A0F8325}"/>
    <cellStyle name="Comma 106" xfId="5699" xr:uid="{363AAE61-DB96-43D7-B063-0FC363C72A05}"/>
    <cellStyle name="Comma 107" xfId="5721" xr:uid="{B743C3AD-2EF5-47D6-B85C-0A1A1573A31D}"/>
    <cellStyle name="Comma 108" xfId="6451" xr:uid="{2C1510E5-9D93-4BD8-85B0-C2B2583D49AB}"/>
    <cellStyle name="Comma 109" xfId="6474" xr:uid="{37385E79-E5DF-47E8-A3A3-E9C1A237D12E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18 2" xfId="4269" xr:uid="{FDA748DF-0E9B-462A-BAA3-E2BE7AC3EB83}"/>
    <cellStyle name="Comma 11 18 3" xfId="5021" xr:uid="{673652C8-6679-42F5-BB9B-DDCA6ADB6DA6}"/>
    <cellStyle name="Comma 11 18 4" xfId="5748" xr:uid="{0ECE07EB-2984-4DA2-A5E1-D02A2C9946B0}"/>
    <cellStyle name="Comma 11 18 5" xfId="3517" xr:uid="{18EB653A-E913-4BEB-BF69-A30628B20F44}"/>
    <cellStyle name="Comma 11 19" xfId="4268" xr:uid="{C2C51E60-1B08-4356-A9F2-0A58246DA544}"/>
    <cellStyle name="Comma 11 2" xfId="478" xr:uid="{00000000-0005-0000-0000-0000C0010000}"/>
    <cellStyle name="Comma 11 2 10" xfId="3518" xr:uid="{AF965DAA-6E5E-4101-A140-D17B450E5B62}"/>
    <cellStyle name="Comma 11 2 2" xfId="479" xr:uid="{00000000-0005-0000-0000-0000C1010000}"/>
    <cellStyle name="Comma 11 2 2 2" xfId="480" xr:uid="{00000000-0005-0000-0000-0000C2010000}"/>
    <cellStyle name="Comma 11 2 2 2 2" xfId="4271" xr:uid="{7E4E1FEF-A175-40D6-919D-5BC1E69FA6D7}"/>
    <cellStyle name="Comma 11 2 2 2 3" xfId="5023" xr:uid="{19C44E08-8D5D-44CE-9C4E-7E8F06B60795}"/>
    <cellStyle name="Comma 11 2 2 2 4" xfId="5750" xr:uid="{AE02572A-E561-411E-86EA-CEC37A4A2D0F}"/>
    <cellStyle name="Comma 11 2 2 2 5" xfId="3519" xr:uid="{1633BA9F-F24F-4B47-8456-3364794D7AC5}"/>
    <cellStyle name="Comma 11 2 2 3" xfId="481" xr:uid="{00000000-0005-0000-0000-0000C3010000}"/>
    <cellStyle name="Comma 11 2 2 3 2" xfId="4272" xr:uid="{F7490A8A-66B0-4B04-A1DC-3AE96287C216}"/>
    <cellStyle name="Comma 11 2 2 3 3" xfId="5024" xr:uid="{940C40E9-08D5-4B9F-9176-E8FBDBF927CD}"/>
    <cellStyle name="Comma 11 2 2 3 4" xfId="5751" xr:uid="{BDE822ED-DE94-4A7E-B9A8-14710C03AC22}"/>
    <cellStyle name="Comma 11 2 2 3 5" xfId="3520" xr:uid="{15193281-17E1-4681-8B05-8D302A5C3EA7}"/>
    <cellStyle name="Comma 11 2 2 4" xfId="482" xr:uid="{00000000-0005-0000-0000-0000C4010000}"/>
    <cellStyle name="Comma 11 2 2 4 2" xfId="4273" xr:uid="{D8C9CC28-937E-4AD4-AF11-E191254216DD}"/>
    <cellStyle name="Comma 11 2 2 4 3" xfId="5025" xr:uid="{0ACCC4C9-5690-46DB-AF89-9E3331ACEFDE}"/>
    <cellStyle name="Comma 11 2 2 4 4" xfId="5752" xr:uid="{CB31051A-7EE9-44FC-836C-D59A7077AA53}"/>
    <cellStyle name="Comma 11 2 2 4 5" xfId="3521" xr:uid="{FA18FFBB-D597-46AE-8529-FE7B9058A1F7}"/>
    <cellStyle name="Comma 11 2 3" xfId="483" xr:uid="{00000000-0005-0000-0000-0000C5010000}"/>
    <cellStyle name="Comma 11 2 3 2" xfId="4274" xr:uid="{FADD9BCD-26D2-46D3-BC4D-805F39EC38CA}"/>
    <cellStyle name="Comma 11 2 3 3" xfId="5026" xr:uid="{844FD209-9986-458A-B021-CB3C7C7BC6CE}"/>
    <cellStyle name="Comma 11 2 3 4" xfId="5753" xr:uid="{FE6CDEF2-8D32-49A2-833B-CDAAFF63010D}"/>
    <cellStyle name="Comma 11 2 3 5" xfId="3522" xr:uid="{AA985098-446D-4962-AA14-7602FEAA1AFC}"/>
    <cellStyle name="Comma 11 2 4" xfId="484" xr:uid="{00000000-0005-0000-0000-0000C6010000}"/>
    <cellStyle name="Comma 11 2 4 2" xfId="4275" xr:uid="{117E2EC7-3BF0-40E2-A3B3-00B99E94F2A9}"/>
    <cellStyle name="Comma 11 2 4 3" xfId="5027" xr:uid="{97B96E46-16B4-4D85-B022-E56DBACF6786}"/>
    <cellStyle name="Comma 11 2 4 4" xfId="5754" xr:uid="{0EC730EB-9C75-4E11-91D1-DB290035C73E}"/>
    <cellStyle name="Comma 11 2 4 5" xfId="3523" xr:uid="{2342366D-EDC5-4D54-83E4-8FF12C289AAA}"/>
    <cellStyle name="Comma 11 2 5" xfId="485" xr:uid="{00000000-0005-0000-0000-0000C7010000}"/>
    <cellStyle name="Comma 11 2 5 2" xfId="4276" xr:uid="{7DFD167F-96CA-4D2B-9457-191CE19BA97F}"/>
    <cellStyle name="Comma 11 2 5 3" xfId="5028" xr:uid="{580C9971-8C6B-4EF3-B7F0-915DEC664A3E}"/>
    <cellStyle name="Comma 11 2 5 4" xfId="5755" xr:uid="{F92424B3-2F7C-4D62-9641-54A572BCC275}"/>
    <cellStyle name="Comma 11 2 5 5" xfId="3524" xr:uid="{5B30B909-FC68-4AF4-BC4B-06B7E550BF64}"/>
    <cellStyle name="Comma 11 2 6" xfId="486" xr:uid="{00000000-0005-0000-0000-0000C8010000}"/>
    <cellStyle name="Comma 11 2 7" xfId="4270" xr:uid="{99DC24DA-A987-440E-AB47-9EB5DD1B8C34}"/>
    <cellStyle name="Comma 11 2 8" xfId="5022" xr:uid="{865583F3-C828-4184-B60B-F707CF49753F}"/>
    <cellStyle name="Comma 11 2 9" xfId="5749" xr:uid="{A88D502B-B37C-44D5-B323-39B9AF549012}"/>
    <cellStyle name="Comma 11 20" xfId="5020" xr:uid="{BEBF0E0B-F261-4EA7-842B-4F65D3581107}"/>
    <cellStyle name="Comma 11 21" xfId="5747" xr:uid="{B099DB3A-FCD1-4B3C-A735-DF428E0B2EEB}"/>
    <cellStyle name="Comma 11 22" xfId="3516" xr:uid="{2061AD8C-C26A-45E4-8BD8-CBA4CECD80C5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2 2 2" xfId="4277" xr:uid="{4407092B-8CF1-4E6E-AAAD-B1DC74C9F27C}"/>
    <cellStyle name="Comma 11 3 2 2 3" xfId="5029" xr:uid="{6A71E3AB-2CBC-4B9D-88EF-0EB92A5C7616}"/>
    <cellStyle name="Comma 11 3 2 2 4" xfId="5756" xr:uid="{5A10C1F5-36BA-4876-A178-3019F5BF93E3}"/>
    <cellStyle name="Comma 11 3 2 2 5" xfId="3525" xr:uid="{9682C20B-87F9-4F17-9B40-D2431B4C0280}"/>
    <cellStyle name="Comma 11 3 3" xfId="490" xr:uid="{00000000-0005-0000-0000-0000CC010000}"/>
    <cellStyle name="Comma 11 3 3 2" xfId="4278" xr:uid="{4E9F60D6-8EFA-426D-9EC2-16815FCF3B34}"/>
    <cellStyle name="Comma 11 3 3 3" xfId="5030" xr:uid="{588F816D-E814-43C3-BDAB-DD9B94A02590}"/>
    <cellStyle name="Comma 11 3 3 4" xfId="5757" xr:uid="{C6DE7F25-277B-4182-848D-FFC8BE314F86}"/>
    <cellStyle name="Comma 11 3 3 5" xfId="3526" xr:uid="{B3820E31-3942-4D4F-B7DE-56CD79BD302C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4 3 2" xfId="4279" xr:uid="{8A658E64-1D82-457D-8198-3546FC23F1C7}"/>
    <cellStyle name="Comma 11 4 3 3" xfId="5031" xr:uid="{B4980EB6-C5C5-4AB1-945E-EF04657BFB67}"/>
    <cellStyle name="Comma 11 4 3 4" xfId="5758" xr:uid="{AF18EB6F-FF7B-48CD-B1F6-2F49D13CF4CE}"/>
    <cellStyle name="Comma 11 4 3 5" xfId="3527" xr:uid="{36008AEF-AFD2-488B-A81F-E0AF9632C623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5 3 2" xfId="4280" xr:uid="{3A11E18F-86D1-4489-8885-A8E7F58C8DDE}"/>
    <cellStyle name="Comma 11 5 3 3" xfId="5032" xr:uid="{5991C830-8424-4F3C-86BE-CF4598382249}"/>
    <cellStyle name="Comma 11 5 3 4" xfId="5759" xr:uid="{57CF1244-4E21-493B-9B5A-E8C14AECEDD2}"/>
    <cellStyle name="Comma 11 5 3 5" xfId="3528" xr:uid="{E9CAFE8C-A325-4ED1-9B52-B4769DBB73B4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10" xfId="6431" xr:uid="{F18F6E2A-0E5F-4DCC-BF7D-0E72F1479A29}"/>
    <cellStyle name="Comma 111" xfId="6460" xr:uid="{968F2335-6D73-4BB3-BF8E-3FB73BDBD5FB}"/>
    <cellStyle name="Comma 112" xfId="6430" xr:uid="{A31C4360-6FB4-4AAA-BC57-B2349A863B29}"/>
    <cellStyle name="Comma 113" xfId="6463" xr:uid="{E904281A-B3B8-4709-85DA-4EE129B1DF60}"/>
    <cellStyle name="Comma 114" xfId="6432" xr:uid="{53EBF4BC-BF20-492B-AFA2-5826DF590E03}"/>
    <cellStyle name="Comma 115" xfId="6465" xr:uid="{7D3A783B-0A8F-4230-B89D-7C9F18DEB20D}"/>
    <cellStyle name="Comma 116" xfId="6433" xr:uid="{A86B7EB2-5E32-4540-A8E7-E370AD3524BC}"/>
    <cellStyle name="Comma 117" xfId="6467" xr:uid="{422407E5-313A-49CD-9AFE-E5F5C76434FF}"/>
    <cellStyle name="Comma 118" xfId="6434" xr:uid="{EA5FE61B-59EB-40C7-A5B6-BAAE843D59C4}"/>
    <cellStyle name="Comma 119" xfId="6468" xr:uid="{A53A7FE2-0DD6-48B4-9FD8-000158A88F65}"/>
    <cellStyle name="Comma 12" xfId="505" xr:uid="{00000000-0005-0000-0000-0000DB010000}"/>
    <cellStyle name="Comma 12 10" xfId="4281" xr:uid="{055DBE7F-8A84-494F-920B-0E3F8ABA63E3}"/>
    <cellStyle name="Comma 12 11" xfId="5033" xr:uid="{BB3B1AFC-D095-4EC5-8404-A977B5A66FDD}"/>
    <cellStyle name="Comma 12 12" xfId="5760" xr:uid="{C20D629F-A34B-43DA-8241-AF4AB73954C8}"/>
    <cellStyle name="Comma 12 13" xfId="3529" xr:uid="{AE094464-EF4B-4D63-8B59-7A1A6F856669}"/>
    <cellStyle name="Comma 12 2" xfId="506" xr:uid="{00000000-0005-0000-0000-0000DC010000}"/>
    <cellStyle name="Comma 12 2 2" xfId="507" xr:uid="{00000000-0005-0000-0000-0000DD010000}"/>
    <cellStyle name="Comma 12 2 2 2" xfId="4282" xr:uid="{1319AAFF-27FE-4DE7-B943-4475F4A0CB48}"/>
    <cellStyle name="Comma 12 2 2 3" xfId="5034" xr:uid="{0583DAFB-310F-4A3F-A7FE-6E70BF5883ED}"/>
    <cellStyle name="Comma 12 2 2 4" xfId="5761" xr:uid="{5FD2FEA3-C07A-46BD-A51F-D10926361C2A}"/>
    <cellStyle name="Comma 12 2 2 5" xfId="3530" xr:uid="{3C26B50A-4924-4AFC-ACAC-2EA7867A5475}"/>
    <cellStyle name="Comma 12 2 3" xfId="508" xr:uid="{00000000-0005-0000-0000-0000DE010000}"/>
    <cellStyle name="Comma 12 2 3 2" xfId="4283" xr:uid="{C0324F5B-3DEE-488B-9A80-ACD3A73141DF}"/>
    <cellStyle name="Comma 12 2 3 3" xfId="5035" xr:uid="{5552F1C8-8F8D-4092-8FC4-1ECC0F13E790}"/>
    <cellStyle name="Comma 12 2 3 4" xfId="5762" xr:uid="{542D7EB9-8527-43CF-9C61-D0BED1902E33}"/>
    <cellStyle name="Comma 12 2 3 5" xfId="3531" xr:uid="{C516A5DF-1E88-4E49-A89F-ABE42F02311C}"/>
    <cellStyle name="Comma 12 2 4" xfId="509" xr:uid="{00000000-0005-0000-0000-0000DF010000}"/>
    <cellStyle name="Comma 12 2 4 2" xfId="4284" xr:uid="{79039BE1-BAF3-42F9-A47B-C584C607EA58}"/>
    <cellStyle name="Comma 12 2 4 3" xfId="5036" xr:uid="{F644CF90-FE6D-4A90-948E-FA495B9B2DEE}"/>
    <cellStyle name="Comma 12 2 4 4" xfId="5763" xr:uid="{8F0764B0-2CB3-4319-B023-7B952CFB3A8B}"/>
    <cellStyle name="Comma 12 2 4 5" xfId="3532" xr:uid="{2E3B4010-F420-45F0-8682-0C4B26BA3D4D}"/>
    <cellStyle name="Comma 12 3" xfId="510" xr:uid="{00000000-0005-0000-0000-0000E0010000}"/>
    <cellStyle name="Comma 12 3 2" xfId="511" xr:uid="{00000000-0005-0000-0000-0000E1010000}"/>
    <cellStyle name="Comma 12 3 2 2" xfId="4285" xr:uid="{348F2573-6818-45B6-B352-E8BD49254EA7}"/>
    <cellStyle name="Comma 12 3 2 3" xfId="5037" xr:uid="{B83CF12E-61C7-4FB5-8316-8F3877DCA607}"/>
    <cellStyle name="Comma 12 3 2 4" xfId="5764" xr:uid="{D82BA38C-7C6B-479E-8BF4-D7502910FAB2}"/>
    <cellStyle name="Comma 12 3 2 5" xfId="3533" xr:uid="{A5D62C46-6F7B-40C8-829B-528732B3F929}"/>
    <cellStyle name="Comma 12 4" xfId="512" xr:uid="{00000000-0005-0000-0000-0000E2010000}"/>
    <cellStyle name="Comma 12 4 2" xfId="513" xr:uid="{00000000-0005-0000-0000-0000E3010000}"/>
    <cellStyle name="Comma 12 4 2 2" xfId="4286" xr:uid="{A1D53DBC-B2A3-45A9-8037-341CE3F914D5}"/>
    <cellStyle name="Comma 12 4 2 3" xfId="5038" xr:uid="{2DC98BB2-EBA7-4576-B11D-592DF8EFC41B}"/>
    <cellStyle name="Comma 12 4 2 4" xfId="5765" xr:uid="{E8C142AF-19BB-4EFB-98D7-B8DEBFFABAAA}"/>
    <cellStyle name="Comma 12 4 2 5" xfId="3534" xr:uid="{E3002133-021D-4CDB-9A80-6690889BF781}"/>
    <cellStyle name="Comma 12 5" xfId="30" xr:uid="{00000000-0005-0000-0000-0000E4010000}"/>
    <cellStyle name="Comma 12 5 2" xfId="514" xr:uid="{00000000-0005-0000-0000-0000E5010000}"/>
    <cellStyle name="Comma 12 5 3" xfId="4246" xr:uid="{80D2AB65-CE4B-4298-BEA1-67E42BA5D119}"/>
    <cellStyle name="Comma 12 5 4" xfId="4998" xr:uid="{6F67302F-C6F1-4DD5-A66B-D8E01C945161}"/>
    <cellStyle name="Comma 12 5 5" xfId="5725" xr:uid="{DCDB4349-E84F-4DDF-A1EE-F2167D7EFD1B}"/>
    <cellStyle name="Comma 12 5 6" xfId="3494" xr:uid="{5D0F4DFF-D73C-4125-9886-F0A5D00BFEF8}"/>
    <cellStyle name="Comma 12 6" xfId="515" xr:uid="{00000000-0005-0000-0000-0000E6010000}"/>
    <cellStyle name="Comma 12 6 2" xfId="4287" xr:uid="{173B16A4-BB12-4A31-AF78-8B12C346D760}"/>
    <cellStyle name="Comma 12 6 3" xfId="5039" xr:uid="{BE5F74A1-A821-4677-995C-878EAE099853}"/>
    <cellStyle name="Comma 12 6 4" xfId="5766" xr:uid="{3C01171E-0497-4D2E-A0F6-F9E21DA19691}"/>
    <cellStyle name="Comma 12 6 5" xfId="3535" xr:uid="{BAF7DC34-4F51-4834-A140-D284DBE73BDE}"/>
    <cellStyle name="Comma 12 7" xfId="516" xr:uid="{00000000-0005-0000-0000-0000E7010000}"/>
    <cellStyle name="Comma 12 7 2" xfId="4288" xr:uid="{1EC5E389-D52A-4168-9CF0-F6AA952229F1}"/>
    <cellStyle name="Comma 12 7 3" xfId="3536" xr:uid="{5C4C8413-EF4A-472B-AD1C-168112A9D716}"/>
    <cellStyle name="Comma 12 8" xfId="517" xr:uid="{00000000-0005-0000-0000-0000E8010000}"/>
    <cellStyle name="Comma 12 8 2" xfId="4289" xr:uid="{97629441-A3A1-4896-AEFD-E584D9C96BFB}"/>
    <cellStyle name="Comma 12 8 3" xfId="5040" xr:uid="{88177544-3368-4D89-B4C4-26BB44759224}"/>
    <cellStyle name="Comma 12 8 4" xfId="5767" xr:uid="{EBC75C4A-9249-43F5-BE19-B275F4ADE193}"/>
    <cellStyle name="Comma 12 8 5" xfId="3537" xr:uid="{AEA1E7DC-C4E1-414C-B172-40E258C72385}"/>
    <cellStyle name="Comma 12 9" xfId="518" xr:uid="{00000000-0005-0000-0000-0000E9010000}"/>
    <cellStyle name="Comma 12 9 2" xfId="4290" xr:uid="{65395205-256C-45D2-B133-1401F298E0EA}"/>
    <cellStyle name="Comma 12 9 3" xfId="5041" xr:uid="{54627153-3FE3-4819-8A83-AE94C2B84D91}"/>
    <cellStyle name="Comma 12 9 4" xfId="5768" xr:uid="{4978DE1E-ED24-4A81-A434-7693A8CF8740}"/>
    <cellStyle name="Comma 12 9 5" xfId="3538" xr:uid="{B2AB879A-9677-4C79-817D-240151E43706}"/>
    <cellStyle name="Comma 12_FS" xfId="519" xr:uid="{00000000-0005-0000-0000-0000EA010000}"/>
    <cellStyle name="Comma 120" xfId="6435" xr:uid="{1E92C36D-0F40-4434-AD0A-005B3B07669B}"/>
    <cellStyle name="Comma 121" xfId="6469" xr:uid="{1BD0FCA9-C089-4B4D-A093-DE12D9A475B8}"/>
    <cellStyle name="Comma 122" xfId="6436" xr:uid="{161DFB41-08B1-4E4C-9871-3C91C2679652}"/>
    <cellStyle name="Comma 123" xfId="6470" xr:uid="{89E22D68-FA85-46FD-B5D2-E9D4E8CD9781}"/>
    <cellStyle name="Comma 124" xfId="6438" xr:uid="{5DB428D7-9CA3-4BA1-9548-A52E2EEE10B7}"/>
    <cellStyle name="Comma 125" xfId="6471" xr:uid="{9427932D-C81F-44D3-BCC8-7D176842618D}"/>
    <cellStyle name="Comma 126" xfId="6442" xr:uid="{90B2D826-0CB3-4DDC-A634-067E12A94A1E}"/>
    <cellStyle name="Comma 127" xfId="6472" xr:uid="{89C5DFE2-A00D-4319-93B2-C13FF7C5B7FA}"/>
    <cellStyle name="Comma 128" xfId="6447" xr:uid="{CF9D2152-6A2B-42C0-A84F-E083C497EB81}"/>
    <cellStyle name="Comma 129" xfId="6473" xr:uid="{410DAB67-379F-44A0-AA4A-AD782B745CD6}"/>
    <cellStyle name="Comma 13" xfId="520" xr:uid="{00000000-0005-0000-0000-0000EB010000}"/>
    <cellStyle name="Comma 13 10" xfId="5769" xr:uid="{42AE7104-6B1C-4F4A-9AB1-77572FA01FCD}"/>
    <cellStyle name="Comma 13 11" xfId="3539" xr:uid="{515AA7E5-9361-4DDB-9A3C-8CC1A19F654F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2 2 2" xfId="4292" xr:uid="{CEC09855-E503-4110-B8AD-663531EDB9AB}"/>
    <cellStyle name="Comma 13 2 2 2 3" xfId="5043" xr:uid="{F2569228-43B3-4BBA-8F40-6710DEFF28E9}"/>
    <cellStyle name="Comma 13 2 2 2 4" xfId="5770" xr:uid="{4531F5D0-1E14-4041-B849-EBD1EB9FCE92}"/>
    <cellStyle name="Comma 13 2 2 2 5" xfId="3540" xr:uid="{0A6CC96E-7BCA-4D8C-947A-74AFB418DB61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3 2 2" xfId="4293" xr:uid="{384342C6-8358-4859-B7EB-8C309B4EBC17}"/>
    <cellStyle name="Comma 13 3 2 3" xfId="5044" xr:uid="{BE679CC4-D583-4B77-AEB4-EF21507C1E84}"/>
    <cellStyle name="Comma 13 3 2 4" xfId="5771" xr:uid="{F5F12DF3-E96D-4FC3-A206-4BA625140CAC}"/>
    <cellStyle name="Comma 13 3 2 5" xfId="3541" xr:uid="{35130C63-B8DE-48E0-933A-A0DD40A4111B}"/>
    <cellStyle name="Comma 13 4" xfId="531" xr:uid="{00000000-0005-0000-0000-0000F6010000}"/>
    <cellStyle name="Comma 13 4 2" xfId="532" xr:uid="{00000000-0005-0000-0000-0000F7010000}"/>
    <cellStyle name="Comma 13 4 2 2" xfId="4294" xr:uid="{5B6E77FA-0E92-4A25-81ED-FBD5B663CDE4}"/>
    <cellStyle name="Comma 13 4 2 3" xfId="5045" xr:uid="{C9533387-3ACE-4A17-8E1F-AFF65AF851CC}"/>
    <cellStyle name="Comma 13 4 2 4" xfId="5772" xr:uid="{24FAF48E-A3AA-421A-A1D8-864FA3D598AF}"/>
    <cellStyle name="Comma 13 4 2 5" xfId="3542" xr:uid="{DCFA9EFA-1A7A-4AC3-80F4-D57EC1E2AD2D}"/>
    <cellStyle name="Comma 13 5" xfId="533" xr:uid="{00000000-0005-0000-0000-0000F8010000}"/>
    <cellStyle name="Comma 13 6" xfId="534" xr:uid="{00000000-0005-0000-0000-0000F9010000}"/>
    <cellStyle name="Comma 13 6 2" xfId="4295" xr:uid="{D35288DA-BE53-4F9C-B847-C7CD138CB5C3}"/>
    <cellStyle name="Comma 13 6 3" xfId="5046" xr:uid="{E97CD6E6-F5DA-4E4D-8A48-B31C5AAAD755}"/>
    <cellStyle name="Comma 13 6 4" xfId="5773" xr:uid="{983DBF9D-C046-4534-B75E-D30561536982}"/>
    <cellStyle name="Comma 13 6 5" xfId="3543" xr:uid="{E1646CE2-389A-4686-9E00-1E18D4183EB7}"/>
    <cellStyle name="Comma 13 7" xfId="535" xr:uid="{00000000-0005-0000-0000-0000FA010000}"/>
    <cellStyle name="Comma 13 8" xfId="4291" xr:uid="{E58202AF-A11C-4995-B8E5-FECC47DD6507}"/>
    <cellStyle name="Comma 13 9" xfId="5042" xr:uid="{6CE4A91E-B1EB-4693-9871-ACA56DA8E043}"/>
    <cellStyle name="Comma 130" xfId="5724" xr:uid="{E92AC207-09D1-4DCA-9459-FC00555E76E7}"/>
    <cellStyle name="Comma 131" xfId="6459" xr:uid="{BF7DD716-3B3E-4106-A9C4-61367E817782}"/>
    <cellStyle name="Comma 132" xfId="6462" xr:uid="{41599ED8-38AD-48B6-AFE8-BFF21DA2C09F}"/>
    <cellStyle name="Comma 133" xfId="6475" xr:uid="{53623BFD-C017-4913-8F46-B899971BA4EA}"/>
    <cellStyle name="Comma 134" xfId="6464" xr:uid="{2CD267B9-90F2-4DEE-B158-5E2086B21253}"/>
    <cellStyle name="Comma 135" xfId="6458" xr:uid="{FDF25499-F3FF-42BC-A80E-C08217FFEBCA}"/>
    <cellStyle name="Comma 136" xfId="6466" xr:uid="{16A758E6-786B-4F14-8122-FE827B0A0B4C}"/>
    <cellStyle name="Comma 137" xfId="6457" xr:uid="{7FD07D9B-5DC4-4C7B-8246-03250109B73B}"/>
    <cellStyle name="Comma 138" xfId="6142" xr:uid="{B6B19129-F7ED-4144-BF99-02CF221B9F3D}"/>
    <cellStyle name="Comma 139" xfId="6455" xr:uid="{E4FD2716-1ADA-4AA8-8161-2B4D6934FC4B}"/>
    <cellStyle name="Comma 14" xfId="536" xr:uid="{00000000-0005-0000-0000-0000FB010000}"/>
    <cellStyle name="Comma 14 10" xfId="5774" xr:uid="{689DA97C-463F-4685-AFE2-1BA529DF7F34}"/>
    <cellStyle name="Comma 14 11" xfId="3544" xr:uid="{33A54116-E778-4230-B0E1-2D745F2387D6}"/>
    <cellStyle name="Comma 14 2" xfId="537" xr:uid="{00000000-0005-0000-0000-0000FC010000}"/>
    <cellStyle name="Comma 14 2 2" xfId="538" xr:uid="{00000000-0005-0000-0000-0000FD010000}"/>
    <cellStyle name="Comma 14 2 2 2" xfId="4297" xr:uid="{C4858CD9-EA35-4A8A-95E1-6FBE14AA1BAB}"/>
    <cellStyle name="Comma 14 2 2 3" xfId="5048" xr:uid="{C3DBEFAD-AA04-46BC-BF8A-7636756EFFDD}"/>
    <cellStyle name="Comma 14 2 2 4" xfId="5775" xr:uid="{2C1F7ADB-1133-4404-9469-D7F9BFFA8A50}"/>
    <cellStyle name="Comma 14 2 2 5" xfId="3545" xr:uid="{E8214353-F267-4D73-92EC-9AC14B7EB3DD}"/>
    <cellStyle name="Comma 14 2 3" xfId="539" xr:uid="{00000000-0005-0000-0000-0000FE010000}"/>
    <cellStyle name="Comma 14 2 3 2" xfId="4298" xr:uid="{EEC2C7F5-D52C-4BB7-BEC3-3EF7852CCC57}"/>
    <cellStyle name="Comma 14 2 3 3" xfId="5049" xr:uid="{31143C87-C7EC-4CC1-BD94-CFAB23140F24}"/>
    <cellStyle name="Comma 14 2 3 4" xfId="5776" xr:uid="{F39BCF7A-55ED-461E-98F6-C08459DD0CBC}"/>
    <cellStyle name="Comma 14 2 3 5" xfId="3546" xr:uid="{A2454F24-4300-4E49-A3CB-CCBDF9417C46}"/>
    <cellStyle name="Comma 14 3" xfId="540" xr:uid="{00000000-0005-0000-0000-0000FF010000}"/>
    <cellStyle name="Comma 14 3 2" xfId="541" xr:uid="{00000000-0005-0000-0000-000000020000}"/>
    <cellStyle name="Comma 14 3 2 2" xfId="4299" xr:uid="{5CB6FF8B-C044-434D-A374-2E1E0529993F}"/>
    <cellStyle name="Comma 14 3 2 3" xfId="5050" xr:uid="{2CD5C6FB-E548-46D7-A3FB-F206E0BF16E8}"/>
    <cellStyle name="Comma 14 3 2 4" xfId="5777" xr:uid="{B91EA611-F896-4A45-9FA1-BD4D5F62C7BB}"/>
    <cellStyle name="Comma 14 3 2 5" xfId="3547" xr:uid="{F9329398-FD65-4A3B-82A4-0D6317605A53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6 2" xfId="4300" xr:uid="{93C6487F-5206-4448-9DB9-7AE4446B6717}"/>
    <cellStyle name="Comma 14 6 3" xfId="5051" xr:uid="{7182F266-671F-4817-AEC4-FD3E39F0BA3C}"/>
    <cellStyle name="Comma 14 6 4" xfId="5778" xr:uid="{3E77F201-872A-4DF4-B096-14954A5D7FB1}"/>
    <cellStyle name="Comma 14 6 5" xfId="3548" xr:uid="{2805EBD1-26F2-46CB-9A44-643F33B0A90F}"/>
    <cellStyle name="Comma 14 7" xfId="545" xr:uid="{00000000-0005-0000-0000-000004020000}"/>
    <cellStyle name="Comma 14 8" xfId="4296" xr:uid="{F04BF4E0-45E6-4FD0-B2C4-01DD911AF709}"/>
    <cellStyle name="Comma 14 9" xfId="5047" xr:uid="{26801AF7-4F4F-4F96-8D4D-AC249534DA14}"/>
    <cellStyle name="Comma 140" xfId="6482" xr:uid="{D3220F95-3360-4656-B3B8-B1962A13D8DE}"/>
    <cellStyle name="Comma 141" xfId="6454" xr:uid="{B7B74EEF-81EA-4DA6-A988-01E72BE27CB0}"/>
    <cellStyle name="Comma 142" xfId="6140" xr:uid="{BD34C103-05F1-42D6-824D-7A921413D092}"/>
    <cellStyle name="Comma 143" xfId="6453" xr:uid="{B1A0F38B-BC5D-4A59-8942-32FA5EB5CDBD}"/>
    <cellStyle name="Comma 144" xfId="6141" xr:uid="{AC2764D6-69E3-4807-A5EF-B5E0D0277DD8}"/>
    <cellStyle name="Comma 145" xfId="6452" xr:uid="{1F366A93-49C4-41F1-BD54-5C2D5671453A}"/>
    <cellStyle name="Comma 146" xfId="6139" xr:uid="{F97F9DDD-18FE-4A59-ADDB-886BD0FCA2FB}"/>
    <cellStyle name="Comma 147" xfId="3491" xr:uid="{294EA2ED-B445-4A04-B9E4-90DF668442BB}"/>
    <cellStyle name="Comma 148" xfId="4240" xr:uid="{0ED2A98F-37E3-476F-B3F2-097CEA4E4AAA}"/>
    <cellStyle name="Comma 149" xfId="6490" xr:uid="{4280A1E0-57BC-4989-A823-196B01283506}"/>
    <cellStyle name="Comma 15" xfId="546" xr:uid="{00000000-0005-0000-0000-000005020000}"/>
    <cellStyle name="Comma 15 10" xfId="5779" xr:uid="{DE959E8D-8745-4F97-809E-9F77D6EA4863}"/>
    <cellStyle name="Comma 15 11" xfId="3549" xr:uid="{50D469D0-3E58-4D7E-B7F8-E4A0011DD86F}"/>
    <cellStyle name="Comma 15 2" xfId="547" xr:uid="{00000000-0005-0000-0000-000006020000}"/>
    <cellStyle name="Comma 15 2 2" xfId="548" xr:uid="{00000000-0005-0000-0000-000007020000}"/>
    <cellStyle name="Comma 15 2 2 2" xfId="4303" xr:uid="{AA04FE18-6C05-401B-A29A-C9AEF05F2C70}"/>
    <cellStyle name="Comma 15 2 2 3" xfId="3551" xr:uid="{25FD4B88-C4AF-4884-92CC-E0A917FB42E0}"/>
    <cellStyle name="Comma 15 2 3" xfId="549" xr:uid="{00000000-0005-0000-0000-000008020000}"/>
    <cellStyle name="Comma 15 2 3 2" xfId="4304" xr:uid="{494BB084-730F-43B8-828C-0831FA0F2DDB}"/>
    <cellStyle name="Comma 15 2 3 3" xfId="5053" xr:uid="{C5F40947-D447-40A7-AC42-C8D93588E2F7}"/>
    <cellStyle name="Comma 15 2 3 4" xfId="5780" xr:uid="{4B218E27-9446-4652-9AB6-343CD488C7E2}"/>
    <cellStyle name="Comma 15 2 3 5" xfId="3552" xr:uid="{D338D038-D37E-4AC5-B50C-A085D486F674}"/>
    <cellStyle name="Comma 15 2 4" xfId="4302" xr:uid="{F485C6FE-8927-407B-BD2E-B2EB346C5ABD}"/>
    <cellStyle name="Comma 15 2 5" xfId="3550" xr:uid="{B43909BE-A30A-4274-9B8F-423A4375F5BB}"/>
    <cellStyle name="Comma 15 3" xfId="550" xr:uid="{00000000-0005-0000-0000-000009020000}"/>
    <cellStyle name="Comma 15 3 2" xfId="4305" xr:uid="{DBFA66DA-57F2-4015-81D3-140DDD6BB3C1}"/>
    <cellStyle name="Comma 15 3 3" xfId="5054" xr:uid="{CC399132-8A0C-4822-8AF0-DBFC3FC7F38D}"/>
    <cellStyle name="Comma 15 3 4" xfId="5781" xr:uid="{C214AABF-3B5B-4784-BD6C-76211DB0465C}"/>
    <cellStyle name="Comma 15 3 5" xfId="3553" xr:uid="{967ACE4C-49FF-4289-9236-394438901754}"/>
    <cellStyle name="Comma 15 4" xfId="551" xr:uid="{00000000-0005-0000-0000-00000A020000}"/>
    <cellStyle name="Comma 15 4 2" xfId="4306" xr:uid="{65387C7D-15C6-4CC1-8350-2CD3631FE72B}"/>
    <cellStyle name="Comma 15 4 3" xfId="5055" xr:uid="{C2CB5F46-5BF4-485E-839A-28C2AA2E3229}"/>
    <cellStyle name="Comma 15 4 4" xfId="5782" xr:uid="{A06EF48D-1FEA-4C81-A083-3380039D4774}"/>
    <cellStyle name="Comma 15 4 5" xfId="3554" xr:uid="{E299F2B5-CE0D-483C-87C0-1A86C01CC5D4}"/>
    <cellStyle name="Comma 15 5" xfId="552" xr:uid="{00000000-0005-0000-0000-00000B020000}"/>
    <cellStyle name="Comma 15 5 2" xfId="4307" xr:uid="{470B16EA-C1AA-48F3-83D0-76079C24AC98}"/>
    <cellStyle name="Comma 15 5 3" xfId="5056" xr:uid="{FB470D18-AD0C-4426-B5DF-12121F688802}"/>
    <cellStyle name="Comma 15 5 4" xfId="5783" xr:uid="{83359DF6-3BBA-44F3-BC32-90F70CDFC398}"/>
    <cellStyle name="Comma 15 5 5" xfId="3555" xr:uid="{2DECDCD0-1EFA-4247-8303-DBFBA4F39EB8}"/>
    <cellStyle name="Comma 15 6" xfId="553" xr:uid="{00000000-0005-0000-0000-00000C020000}"/>
    <cellStyle name="Comma 15 6 2" xfId="4308" xr:uid="{F0DBD9A0-462A-43E7-8B0C-63BD477DC378}"/>
    <cellStyle name="Comma 15 6 3" xfId="5057" xr:uid="{5F473C34-08D1-4782-A03F-8688C0457912}"/>
    <cellStyle name="Comma 15 6 4" xfId="5784" xr:uid="{813E45DA-C18A-4A1E-B45F-056B9A37A4DB}"/>
    <cellStyle name="Comma 15 6 5" xfId="3556" xr:uid="{F52062FA-97E8-4CFE-A46A-04802F46A580}"/>
    <cellStyle name="Comma 15 7" xfId="554" xr:uid="{00000000-0005-0000-0000-00000D020000}"/>
    <cellStyle name="Comma 15 7 2" xfId="4309" xr:uid="{569791EC-49D8-480C-9405-5B2C25C53807}"/>
    <cellStyle name="Comma 15 7 3" xfId="5058" xr:uid="{4059F1C7-DF82-4C0C-8541-06DFBE39293E}"/>
    <cellStyle name="Comma 15 7 4" xfId="5785" xr:uid="{46417B43-A89D-416E-85B7-1A1741FBE7D5}"/>
    <cellStyle name="Comma 15 7 5" xfId="3557" xr:uid="{EED3F3D7-81C5-4A9D-B2F8-48B1A6C13C6E}"/>
    <cellStyle name="Comma 15 8" xfId="4301" xr:uid="{CEB50777-4F00-472A-A4E0-AED68196A611}"/>
    <cellStyle name="Comma 15 9" xfId="5052" xr:uid="{582AF5C2-805A-43C1-A915-60BBEB9E41EF}"/>
    <cellStyle name="Comma 16" xfId="555" xr:uid="{00000000-0005-0000-0000-00000E020000}"/>
    <cellStyle name="Comma 16 10" xfId="3558" xr:uid="{48B01B64-9F6D-4D72-A2BC-BBF27C733AF7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3 2" xfId="4311" xr:uid="{6C528774-40AE-4531-AD19-EFBB690F125D}"/>
    <cellStyle name="Comma 16 2 3 3" xfId="5060" xr:uid="{37C34BCD-5975-49C0-B19D-00CC5985E77D}"/>
    <cellStyle name="Comma 16 2 3 4" xfId="5787" xr:uid="{9B2BD4D0-EBC2-46AF-8060-84C501DF0B74}"/>
    <cellStyle name="Comma 16 2 3 5" xfId="3559" xr:uid="{94F53538-643F-44A4-884E-068FF92B31D2}"/>
    <cellStyle name="Comma 16 2 4" xfId="559" xr:uid="{00000000-0005-0000-0000-000012020000}"/>
    <cellStyle name="Comma 16 3" xfId="560" xr:uid="{00000000-0005-0000-0000-000013020000}"/>
    <cellStyle name="Comma 16 3 2" xfId="4312" xr:uid="{E6012FFA-E0E2-4BDD-9143-AB4421767EED}"/>
    <cellStyle name="Comma 16 3 3" xfId="5061" xr:uid="{17D9F3E3-D06F-4991-BC33-E25CFF249767}"/>
    <cellStyle name="Comma 16 3 4" xfId="5788" xr:uid="{1EE28A7E-0504-48C3-8D05-D70A90D7D9F9}"/>
    <cellStyle name="Comma 16 3 5" xfId="3560" xr:uid="{5A32BCC6-184C-4D92-A8A8-EE233314AAE2}"/>
    <cellStyle name="Comma 16 4" xfId="561" xr:uid="{00000000-0005-0000-0000-000014020000}"/>
    <cellStyle name="Comma 16 4 2" xfId="4313" xr:uid="{39233582-C003-4B9D-9335-60D21BA5D90C}"/>
    <cellStyle name="Comma 16 4 3" xfId="5062" xr:uid="{6CBF99F8-AFBE-4912-BB02-60E55D95A749}"/>
    <cellStyle name="Comma 16 4 4" xfId="5789" xr:uid="{5695EA9E-F322-4CF8-8B57-BAD93BE3CFA4}"/>
    <cellStyle name="Comma 16 4 5" xfId="3561" xr:uid="{732FF1B2-5004-473A-AD0A-E4B95A5349A3}"/>
    <cellStyle name="Comma 16 5" xfId="562" xr:uid="{00000000-0005-0000-0000-000015020000}"/>
    <cellStyle name="Comma 16 5 2" xfId="4314" xr:uid="{704BF9D6-BE62-465E-A91E-EA3404684CC7}"/>
    <cellStyle name="Comma 16 5 3" xfId="5063" xr:uid="{1D2CDCA2-71F7-4867-A880-5BC5112C4466}"/>
    <cellStyle name="Comma 16 5 4" xfId="5790" xr:uid="{4A07E46C-292D-4CEA-B66D-377A1AD01640}"/>
    <cellStyle name="Comma 16 5 5" xfId="3562" xr:uid="{8E752D67-4A94-4AB5-ACA1-18D11063CE76}"/>
    <cellStyle name="Comma 16 6" xfId="563" xr:uid="{00000000-0005-0000-0000-000016020000}"/>
    <cellStyle name="Comma 16 7" xfId="4310" xr:uid="{F1F12A56-BA0F-419B-80E1-946C9ABAEC63}"/>
    <cellStyle name="Comma 16 8" xfId="5059" xr:uid="{E59E8312-D976-4D34-86DD-E942EDCF294F}"/>
    <cellStyle name="Comma 16 9" xfId="5786" xr:uid="{3A5B7CF1-0D46-4778-9DC4-6D6C3A3FA1C9}"/>
    <cellStyle name="Comma 17" xfId="564" xr:uid="{00000000-0005-0000-0000-000017020000}"/>
    <cellStyle name="Comma 17 10" xfId="5791" xr:uid="{2C24C077-F9B6-420E-9C68-FCF2728455B9}"/>
    <cellStyle name="Comma 17 11" xfId="3563" xr:uid="{15F3A20E-3B01-4190-8A31-047E6ACFC507}"/>
    <cellStyle name="Comma 17 2" xfId="565" xr:uid="{00000000-0005-0000-0000-000018020000}"/>
    <cellStyle name="Comma 17 2 2" xfId="566" xr:uid="{00000000-0005-0000-0000-000019020000}"/>
    <cellStyle name="Comma 17 2 2 2" xfId="4316" xr:uid="{5EA8D76B-24C6-4399-A65E-459BA4729F86}"/>
    <cellStyle name="Comma 17 2 2 3" xfId="5065" xr:uid="{7723219C-65D5-4A52-BCE4-193E6370F41C}"/>
    <cellStyle name="Comma 17 2 2 4" xfId="5792" xr:uid="{69D85C91-D023-4962-BE6E-FC89966046F3}"/>
    <cellStyle name="Comma 17 2 2 5" xfId="3564" xr:uid="{C1AA2C09-049C-422D-80D5-3677B005F7C6}"/>
    <cellStyle name="Comma 17 3" xfId="567" xr:uid="{00000000-0005-0000-0000-00001A020000}"/>
    <cellStyle name="Comma 17 3 2" xfId="568" xr:uid="{00000000-0005-0000-0000-00001B020000}"/>
    <cellStyle name="Comma 17 3 2 2" xfId="4317" xr:uid="{A5A7CFFB-EB33-40ED-822A-31358CC30958}"/>
    <cellStyle name="Comma 17 3 2 3" xfId="5066" xr:uid="{DCD0EA3A-23EB-4860-8CD4-4ED08ADD20CD}"/>
    <cellStyle name="Comma 17 3 2 4" xfId="5793" xr:uid="{D66482A0-C3AB-42AA-B472-F0EF7A79D3D3}"/>
    <cellStyle name="Comma 17 3 2 5" xfId="3565" xr:uid="{97880663-C96B-4C08-A5FE-FDE175B7632B}"/>
    <cellStyle name="Comma 17 4" xfId="569" xr:uid="{00000000-0005-0000-0000-00001C020000}"/>
    <cellStyle name="Comma 17 4 2" xfId="4318" xr:uid="{B33B6A69-F8FC-4FC9-9121-F47C3ADAED7C}"/>
    <cellStyle name="Comma 17 4 3" xfId="5067" xr:uid="{C2C5A28E-610B-461F-8AE4-C6301A748251}"/>
    <cellStyle name="Comma 17 4 4" xfId="5794" xr:uid="{E2975CE9-C670-41F4-BD9D-C5FAB115757F}"/>
    <cellStyle name="Comma 17 4 5" xfId="3566" xr:uid="{8A073B9D-71E8-4590-84D4-A51F367DF471}"/>
    <cellStyle name="Comma 17 5" xfId="570" xr:uid="{00000000-0005-0000-0000-00001D020000}"/>
    <cellStyle name="Comma 17 5 2" xfId="4319" xr:uid="{931CA948-5E20-4FF5-964E-58D4B8B39E6F}"/>
    <cellStyle name="Comma 17 5 3" xfId="5068" xr:uid="{5694CD48-E22C-4D94-AA28-EAE75020EFCB}"/>
    <cellStyle name="Comma 17 5 4" xfId="5795" xr:uid="{444ED19B-EAD1-4901-A6C7-F1DC2695B813}"/>
    <cellStyle name="Comma 17 5 5" xfId="3567" xr:uid="{0FE52036-E428-4534-9684-6970DE38F397}"/>
    <cellStyle name="Comma 17 6" xfId="571" xr:uid="{00000000-0005-0000-0000-00001E020000}"/>
    <cellStyle name="Comma 17 6 2" xfId="4320" xr:uid="{A1373E89-E8C4-4C8D-AC00-45B2187AA130}"/>
    <cellStyle name="Comma 17 6 3" xfId="3568" xr:uid="{FC4085E5-5506-4E0D-B2F1-CD6A0757E4BE}"/>
    <cellStyle name="Comma 17 7" xfId="572" xr:uid="{00000000-0005-0000-0000-00001F020000}"/>
    <cellStyle name="Comma 17 8" xfId="4315" xr:uid="{2A6458D8-AE25-4D2C-A499-227D9C0D9DBC}"/>
    <cellStyle name="Comma 17 9" xfId="5064" xr:uid="{C3B6A598-4409-4B85-9A81-81F93002713E}"/>
    <cellStyle name="Comma 18" xfId="573" xr:uid="{00000000-0005-0000-0000-000020020000}"/>
    <cellStyle name="Comma 18 10" xfId="3569" xr:uid="{1539EBFC-985D-450B-9D22-EBF1349F12B7}"/>
    <cellStyle name="Comma 18 2" xfId="574" xr:uid="{00000000-0005-0000-0000-000021020000}"/>
    <cellStyle name="Comma 18 2 2" xfId="575" xr:uid="{00000000-0005-0000-0000-000022020000}"/>
    <cellStyle name="Comma 18 2 2 2" xfId="4322" xr:uid="{709EF3F7-83AA-40AB-A9BF-4A116F35985E}"/>
    <cellStyle name="Comma 18 2 2 3" xfId="5070" xr:uid="{109DD02B-057F-41F9-8FFD-E17908FF7EB3}"/>
    <cellStyle name="Comma 18 2 2 4" xfId="5797" xr:uid="{EA83D88C-DDC4-4728-99C5-4E25A5DB534A}"/>
    <cellStyle name="Comma 18 2 2 5" xfId="3570" xr:uid="{BC5C2DB0-2AFE-4172-85AA-C2A268FFCE37}"/>
    <cellStyle name="Comma 18 3" xfId="576" xr:uid="{00000000-0005-0000-0000-000023020000}"/>
    <cellStyle name="Comma 18 3 2" xfId="577" xr:uid="{00000000-0005-0000-0000-000024020000}"/>
    <cellStyle name="Comma 18 3 2 2" xfId="4324" xr:uid="{1051ECAC-7EB9-432F-81D5-5511E6138F42}"/>
    <cellStyle name="Comma 18 3 2 3" xfId="5072" xr:uid="{87179ACA-637C-43F5-8998-A80147458DC7}"/>
    <cellStyle name="Comma 18 3 2 4" xfId="5799" xr:uid="{69E45AD5-78E0-496B-A07D-908187F0D645}"/>
    <cellStyle name="Comma 18 3 2 5" xfId="3572" xr:uid="{AC83FC10-5792-4C87-A860-D1C201F3EA02}"/>
    <cellStyle name="Comma 18 3 3" xfId="4323" xr:uid="{0A780CB7-7EAE-4D2D-B858-FB8C3EE82941}"/>
    <cellStyle name="Comma 18 3 4" xfId="5071" xr:uid="{B1E3E71B-CEB7-4CE4-B4D5-181209CE2738}"/>
    <cellStyle name="Comma 18 3 5" xfId="5798" xr:uid="{94F822C2-ABAE-40A1-A0D8-94D8F8D9B3B7}"/>
    <cellStyle name="Comma 18 3 6" xfId="3571" xr:uid="{AB939368-8841-4BA4-B7F2-600CFCAD89A6}"/>
    <cellStyle name="Comma 18 4" xfId="578" xr:uid="{00000000-0005-0000-0000-000025020000}"/>
    <cellStyle name="Comma 18 4 2" xfId="4325" xr:uid="{B241D68E-E17F-4C79-8439-1E37E778E2D9}"/>
    <cellStyle name="Comma 18 4 3" xfId="5073" xr:uid="{DD740629-9762-49C3-84E5-C682734DCCBB}"/>
    <cellStyle name="Comma 18 4 4" xfId="5800" xr:uid="{E06AB218-624B-49A3-AD2E-ADA9D6BEB40A}"/>
    <cellStyle name="Comma 18 4 5" xfId="3573" xr:uid="{09072965-9E55-4831-AA2A-A47D5931B5A8}"/>
    <cellStyle name="Comma 18 5" xfId="579" xr:uid="{00000000-0005-0000-0000-000026020000}"/>
    <cellStyle name="Comma 18 5 2" xfId="4326" xr:uid="{53B560F8-5FC4-4782-9131-3BC8ACD73A1C}"/>
    <cellStyle name="Comma 18 5 3" xfId="3574" xr:uid="{46605549-80CF-4074-858E-5B0FAD6CCA88}"/>
    <cellStyle name="Comma 18 6" xfId="580" xr:uid="{00000000-0005-0000-0000-000027020000}"/>
    <cellStyle name="Comma 18 7" xfId="4321" xr:uid="{CF22F5AC-F518-464E-ABEA-C4A9BD0C47A2}"/>
    <cellStyle name="Comma 18 8" xfId="5069" xr:uid="{1E4E1EBC-4723-41B4-9583-BC65BC3A3317}"/>
    <cellStyle name="Comma 18 9" xfId="5796" xr:uid="{35AA82EC-414D-48C5-BABB-7B0FA512362C}"/>
    <cellStyle name="Comma 19" xfId="581" xr:uid="{00000000-0005-0000-0000-000028020000}"/>
    <cellStyle name="Comma 19 10" xfId="3575" xr:uid="{74A5C23D-C859-48F5-9B41-4501FF67C683}"/>
    <cellStyle name="Comma 19 2" xfId="582" xr:uid="{00000000-0005-0000-0000-000029020000}"/>
    <cellStyle name="Comma 19 2 2" xfId="583" xr:uid="{00000000-0005-0000-0000-00002A020000}"/>
    <cellStyle name="Comma 19 2 2 2" xfId="4328" xr:uid="{05899C02-6655-4B91-A90B-C6EC987A1BA2}"/>
    <cellStyle name="Comma 19 2 2 3" xfId="5075" xr:uid="{23D4A7A4-3D13-46CF-B3B9-F824984C84C5}"/>
    <cellStyle name="Comma 19 2 2 4" xfId="5802" xr:uid="{0BF01E5F-21DC-4F21-A4F1-621D5DD12A02}"/>
    <cellStyle name="Comma 19 2 2 5" xfId="3576" xr:uid="{6A6265D3-E9C2-47C2-AB53-3AFA5EF926A8}"/>
    <cellStyle name="Comma 19 2 3" xfId="584" xr:uid="{00000000-0005-0000-0000-00002B020000}"/>
    <cellStyle name="Comma 19 2 3 2" xfId="4329" xr:uid="{0844A194-46FA-4B2D-B95D-8BA8D58FE295}"/>
    <cellStyle name="Comma 19 2 3 3" xfId="5076" xr:uid="{3876E85A-DF32-4F2B-84E9-069B582BBE1F}"/>
    <cellStyle name="Comma 19 2 3 4" xfId="5803" xr:uid="{93E6ECE6-892E-4450-BE5F-88BB5F9C016E}"/>
    <cellStyle name="Comma 19 2 3 5" xfId="3577" xr:uid="{7907D79C-9C29-493B-9FBF-63938AC801FC}"/>
    <cellStyle name="Comma 19 3" xfId="585" xr:uid="{00000000-0005-0000-0000-00002C020000}"/>
    <cellStyle name="Comma 19 3 2" xfId="4330" xr:uid="{E22289C4-8A0C-4B5D-BA3D-19C4D7498124}"/>
    <cellStyle name="Comma 19 3 3" xfId="5077" xr:uid="{0E217971-34F7-4CD0-BAA1-B8C125D1BFE4}"/>
    <cellStyle name="Comma 19 3 4" xfId="5804" xr:uid="{60A458A0-837A-47F5-804A-30EB24362BF0}"/>
    <cellStyle name="Comma 19 3 5" xfId="3578" xr:uid="{B67B9D99-935E-4892-8774-07020BD11D7D}"/>
    <cellStyle name="Comma 19 4" xfId="586" xr:uid="{00000000-0005-0000-0000-00002D020000}"/>
    <cellStyle name="Comma 19 4 2" xfId="4331" xr:uid="{13AA24E2-527B-48E8-A7C1-3AE583A80113}"/>
    <cellStyle name="Comma 19 4 3" xfId="5078" xr:uid="{7E493C57-EDFA-41BE-A452-AED594D3F939}"/>
    <cellStyle name="Comma 19 4 4" xfId="5805" xr:uid="{8304843B-7CCE-40A9-9503-CDE24AADEFDD}"/>
    <cellStyle name="Comma 19 4 5" xfId="3579" xr:uid="{D5E271A8-A764-412A-93A9-BE31C740F6B4}"/>
    <cellStyle name="Comma 19 5" xfId="587" xr:uid="{00000000-0005-0000-0000-00002E020000}"/>
    <cellStyle name="Comma 19 5 2" xfId="4332" xr:uid="{00A4C916-838F-466D-8810-5E19E926E99F}"/>
    <cellStyle name="Comma 19 5 3" xfId="5079" xr:uid="{14220D7D-A8F8-4193-B0B1-F35C31D6523E}"/>
    <cellStyle name="Comma 19 5 4" xfId="5806" xr:uid="{8C55116A-D56A-431A-8ED5-7FD35EF6021C}"/>
    <cellStyle name="Comma 19 5 5" xfId="3580" xr:uid="{54712B27-5E6E-4C49-8B7C-0497AF0A92E7}"/>
    <cellStyle name="Comma 19 6" xfId="588" xr:uid="{00000000-0005-0000-0000-00002F020000}"/>
    <cellStyle name="Comma 19 7" xfId="4327" xr:uid="{51CD96C7-97DD-4767-8DBD-3C511796F0A6}"/>
    <cellStyle name="Comma 19 8" xfId="5074" xr:uid="{B9340A91-5C97-4AD4-8D4E-174B7A24DBD0}"/>
    <cellStyle name="Comma 19 9" xfId="5801" xr:uid="{5BFEE47C-4297-4ADE-A181-07E7C298BBD7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1 2 2" xfId="4334" xr:uid="{59270AF6-9742-491A-B0DF-0A22258E6968}"/>
    <cellStyle name="Comma 2 11 2 3" xfId="5081" xr:uid="{A948EBA8-1818-48EE-BC1A-01D6C44E084E}"/>
    <cellStyle name="Comma 2 11 2 4" xfId="5808" xr:uid="{0156FD6A-EAD4-4355-BCB6-FD99B312E5AE}"/>
    <cellStyle name="Comma 2 11 2 5" xfId="3582" xr:uid="{97ED10BC-BA48-4B45-95F8-83B5C6C25E51}"/>
    <cellStyle name="Comma 2 11 3" xfId="4333" xr:uid="{3782260F-3C84-4859-B276-2B0DA5BE19C0}"/>
    <cellStyle name="Comma 2 11 4" xfId="5080" xr:uid="{D2EDB035-0093-4D54-BF72-72DF63CFD902}"/>
    <cellStyle name="Comma 2 11 5" xfId="5807" xr:uid="{4844863A-8973-40EC-9C1D-13769E3C2FB3}"/>
    <cellStyle name="Comma 2 11 6" xfId="3581" xr:uid="{3A2AB955-6963-4E87-9283-82EAB90D72F3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3 2 2" xfId="4336" xr:uid="{56CF6882-368F-48BC-9E0C-22B5CAC7696F}"/>
    <cellStyle name="Comma 2 13 2 3" xfId="5083" xr:uid="{992FC33C-2907-4DEA-AB04-818FCEF2C9F5}"/>
    <cellStyle name="Comma 2 13 2 4" xfId="5810" xr:uid="{BED3C17A-2C67-4848-9456-E620730EE070}"/>
    <cellStyle name="Comma 2 13 2 5" xfId="3584" xr:uid="{4860FF0A-1C87-43BA-B865-DED4F45C040F}"/>
    <cellStyle name="Comma 2 13 3" xfId="4335" xr:uid="{7990D356-BAD4-4106-BBA4-00F90ABAE409}"/>
    <cellStyle name="Comma 2 13 4" xfId="5082" xr:uid="{BB6CE24D-023E-4519-9AF1-EEA3DE878A2B}"/>
    <cellStyle name="Comma 2 13 5" xfId="5809" xr:uid="{DD9F4132-CE6A-4E69-B546-277B21FBE3F7}"/>
    <cellStyle name="Comma 2 13 6" xfId="3583" xr:uid="{9CE61D21-D2EE-4236-8E43-B61B04903086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5 2 2" xfId="4338" xr:uid="{9FC3C9F6-684C-4016-B29C-52F10BB430A7}"/>
    <cellStyle name="Comma 2 15 2 3" xfId="5085" xr:uid="{19639172-5375-4DCD-97AE-8F5160D1772B}"/>
    <cellStyle name="Comma 2 15 2 4" xfId="5812" xr:uid="{EE7CF648-3146-4772-8A03-15545C12536C}"/>
    <cellStyle name="Comma 2 15 2 5" xfId="3586" xr:uid="{0E37E99B-C8E6-4760-86A5-491426890A22}"/>
    <cellStyle name="Comma 2 15 3" xfId="4337" xr:uid="{8B61159B-07FC-46E5-88CE-96FCE4A5B11B}"/>
    <cellStyle name="Comma 2 15 4" xfId="5084" xr:uid="{42263363-8D56-4F7E-9371-2993D293B458}"/>
    <cellStyle name="Comma 2 15 5" xfId="5811" xr:uid="{399AA743-E6F1-472D-8264-99E577560874}"/>
    <cellStyle name="Comma 2 15 6" xfId="3585" xr:uid="{65DE72A9-E922-4EEB-A347-C251E1C74D79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8 2" xfId="4340" xr:uid="{738C5DEC-9C1D-4592-8336-2B9EB18B1265}"/>
    <cellStyle name="Comma 2 2 18 3" xfId="3588" xr:uid="{1440389B-39F2-4388-8E35-7FD47DBE2F29}"/>
    <cellStyle name="Comma 2 2 19" xfId="627" xr:uid="{00000000-0005-0000-0000-000057020000}"/>
    <cellStyle name="Comma 2 2 19 2" xfId="4341" xr:uid="{0E55CD77-97AE-4010-B6B8-01FCD95B9E00}"/>
    <cellStyle name="Comma 2 2 19 3" xfId="5087" xr:uid="{6B00C460-84CA-4F98-9FF7-841392899948}"/>
    <cellStyle name="Comma 2 2 19 4" xfId="5814" xr:uid="{A8EFFCF2-7A28-49ED-8662-68BB8E934C00}"/>
    <cellStyle name="Comma 2 2 19 5" xfId="3589" xr:uid="{033543BF-A4B7-4A66-8390-B0BDF076E2D9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2 2 2" xfId="4342" xr:uid="{F7AD5B62-6675-422C-BEDB-2BB43A8A393E}"/>
    <cellStyle name="Comma 2 2 2 2 2 3" xfId="5088" xr:uid="{3B31BD7D-9718-4623-B5F3-A950A7597FA3}"/>
    <cellStyle name="Comma 2 2 2 2 2 4" xfId="5815" xr:uid="{E2278ED8-4BE8-4137-9D63-E20B9746117D}"/>
    <cellStyle name="Comma 2 2 2 2 2 5" xfId="3590" xr:uid="{5A7AD9C9-9EF4-4584-95E5-DE018CD0791E}"/>
    <cellStyle name="Comma 2 2 2 3" xfId="631" xr:uid="{00000000-0005-0000-0000-00005B020000}"/>
    <cellStyle name="Comma 2 2 2 3 2" xfId="4343" xr:uid="{250D3823-061E-4CD5-A67E-D027AC6A015F}"/>
    <cellStyle name="Comma 2 2 2 3 3" xfId="5089" xr:uid="{1787BA88-1C5C-433E-8D43-D0BDFAED9906}"/>
    <cellStyle name="Comma 2 2 2 3 4" xfId="5816" xr:uid="{42BE18EB-630D-4A72-88B8-593C9FD496CE}"/>
    <cellStyle name="Comma 2 2 2 3 5" xfId="3591" xr:uid="{781BCF29-949F-4578-9EC7-A016C4D1F969}"/>
    <cellStyle name="Comma 2 2 2 4" xfId="632" xr:uid="{00000000-0005-0000-0000-00005C020000}"/>
    <cellStyle name="Comma 2 2 2 4 2" xfId="4344" xr:uid="{FFECE37E-DDA6-4607-ABE9-F4DFC4B3E264}"/>
    <cellStyle name="Comma 2 2 2 4 3" xfId="5090" xr:uid="{DDF7CD7A-8EA3-4631-9C89-830426E0D686}"/>
    <cellStyle name="Comma 2 2 2 4 4" xfId="5817" xr:uid="{47E330B9-676E-44F2-9DCB-A65A6B05039A}"/>
    <cellStyle name="Comma 2 2 2 4 5" xfId="3592" xr:uid="{E1C903D9-278F-459F-830D-3F3CA24E6E8F}"/>
    <cellStyle name="Comma 2 2 20" xfId="4339" xr:uid="{20B2F80E-7760-4121-924D-0936EA21E21D}"/>
    <cellStyle name="Comma 2 2 21" xfId="5086" xr:uid="{E6120ABE-7C5B-4385-BB3F-358354065B37}"/>
    <cellStyle name="Comma 2 2 22" xfId="5813" xr:uid="{729FE784-AC73-4C16-9809-9EB0D06DB454}"/>
    <cellStyle name="Comma 2 2 23" xfId="3587" xr:uid="{7FACD576-5164-4EE1-94F5-F1F538709A04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2 2 2" xfId="4345" xr:uid="{F4B74631-EEC6-4D9A-9ED9-74DDDADAC006}"/>
    <cellStyle name="Comma 2 2 3 2 2 3" xfId="5091" xr:uid="{440535A5-EF50-4442-87AA-2D036D9C3675}"/>
    <cellStyle name="Comma 2 2 3 2 2 4" xfId="5818" xr:uid="{C270B4E4-373C-45E5-BC74-216DAF5BBFB0}"/>
    <cellStyle name="Comma 2 2 3 2 2 5" xfId="3593" xr:uid="{ACB37091-2A2A-44E0-9D76-AA0BC388C00C}"/>
    <cellStyle name="Comma 2 2 3 3" xfId="636" xr:uid="{00000000-0005-0000-0000-000060020000}"/>
    <cellStyle name="Comma 2 2 3 3 2" xfId="4346" xr:uid="{5144DACC-E5C2-4CD9-AAD1-10D6651C2FD7}"/>
    <cellStyle name="Comma 2 2 3 3 3" xfId="5092" xr:uid="{0FF58EB4-C079-45D8-B8A1-BB1C544B5A68}"/>
    <cellStyle name="Comma 2 2 3 3 4" xfId="5819" xr:uid="{752B3899-A9FA-4DBC-9674-427CE7AF4BE6}"/>
    <cellStyle name="Comma 2 2 3 3 5" xfId="3594" xr:uid="{DF881CC8-6766-4F7F-A621-CA33DFA9C731}"/>
    <cellStyle name="Comma 2 2 3 4" xfId="637" xr:uid="{00000000-0005-0000-0000-000061020000}"/>
    <cellStyle name="Comma 2 2 3 4 2" xfId="4347" xr:uid="{4E35170B-4DE6-4B37-9CB0-1BF8786E37B7}"/>
    <cellStyle name="Comma 2 2 3 4 3" xfId="5093" xr:uid="{04210004-B564-4D76-A23F-0D7B7676582C}"/>
    <cellStyle name="Comma 2 2 3 4 4" xfId="5820" xr:uid="{1B4F7A33-25EE-4DC5-BFBB-4ECBA7E033D1}"/>
    <cellStyle name="Comma 2 2 3 4 5" xfId="3595" xr:uid="{1B00697B-E7B5-4B86-BFD9-0D737CCB8C25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4 3 2" xfId="4348" xr:uid="{97415F5A-86E8-4073-AD3F-C3D93867D8E8}"/>
    <cellStyle name="Comma 2 2 4 3 3" xfId="5094" xr:uid="{0AA0E565-86C8-4ABB-A14E-E44CEBEE2EA9}"/>
    <cellStyle name="Comma 2 2 4 3 4" xfId="5821" xr:uid="{9CCB878D-A5DE-43F3-B890-6AB4E29AD12B}"/>
    <cellStyle name="Comma 2 2 4 3 5" xfId="3596" xr:uid="{86FCC43A-3C13-4A7C-9C62-4C31ABB8C941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5 3 2" xfId="4349" xr:uid="{2D4972D2-8A28-4C5A-8502-1558ED1A20DD}"/>
    <cellStyle name="Comma 2 2 5 3 3" xfId="5095" xr:uid="{209DA5FA-C91E-4718-91B9-4F89A59E9EB3}"/>
    <cellStyle name="Comma 2 2 5 3 4" xfId="5822" xr:uid="{1D741737-3C57-4075-993E-8C6C1772CC14}"/>
    <cellStyle name="Comma 2 2 5 3 5" xfId="3597" xr:uid="{F3C68666-7FED-404A-8690-BD11C72A1328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6 3 2" xfId="4350" xr:uid="{458B0AA3-DB62-48A6-AC4E-E34F4B770F81}"/>
    <cellStyle name="Comma 2 2 6 3 3" xfId="5096" xr:uid="{61F1B7E7-A161-4EFD-822D-748EF07F6E15}"/>
    <cellStyle name="Comma 2 2 6 3 4" xfId="5823" xr:uid="{B9097B1E-7F06-4029-BE58-079807ABDC18}"/>
    <cellStyle name="Comma 2 2 6 3 5" xfId="3598" xr:uid="{D9AD08C4-7576-42BD-BD2F-B9C344FAA40D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7 2" xfId="4351" xr:uid="{33268EF3-13BA-4730-92C2-0A23D8B3E037}"/>
    <cellStyle name="Comma 2 27 3" xfId="5097" xr:uid="{FC9693FD-BDAA-427D-83B1-1F4AEF505E5F}"/>
    <cellStyle name="Comma 2 27 4" xfId="5824" xr:uid="{2A511707-8A4F-49F3-A046-672A8CB1F0E2}"/>
    <cellStyle name="Comma 2 27 5" xfId="3599" xr:uid="{BA81F2DD-E5D3-49D3-83E1-287BFE7110BF}"/>
    <cellStyle name="Comma 2 28" xfId="668" xr:uid="{00000000-0005-0000-0000-000080020000}"/>
    <cellStyle name="Comma 2 28 2" xfId="4352" xr:uid="{FDFE0ABC-3988-43D3-99CE-4FF059ED9723}"/>
    <cellStyle name="Comma 2 28 3" xfId="5098" xr:uid="{451803D1-DB4B-40B0-ADFA-8EA3FB6DFE8E}"/>
    <cellStyle name="Comma 2 28 4" xfId="5825" xr:uid="{78C70B24-C34D-448E-821D-EFE975BD5769}"/>
    <cellStyle name="Comma 2 28 5" xfId="3600" xr:uid="{B2E88E0C-14C8-4BD0-BE73-14D4C7AC1A77}"/>
    <cellStyle name="Comma 2 29" xfId="669" xr:uid="{00000000-0005-0000-0000-000081020000}"/>
    <cellStyle name="Comma 2 29 2" xfId="4353" xr:uid="{EACD652E-B398-49C0-8B0B-CD8784790684}"/>
    <cellStyle name="Comma 2 29 3" xfId="5099" xr:uid="{B0069961-28A9-4303-8E99-B31FF1E79586}"/>
    <cellStyle name="Comma 2 29 4" xfId="5826" xr:uid="{35F6CED2-B879-4E1D-B741-ECB55753E4D5}"/>
    <cellStyle name="Comma 2 29 5" xfId="3601" xr:uid="{5DD82984-2FEE-4B34-8CCF-A07E21520FDC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8 2" xfId="4355" xr:uid="{209272B6-162B-4243-A66A-C5D0204359C2}"/>
    <cellStyle name="Comma 2 3 18 3" xfId="5101" xr:uid="{7B00C9EE-2C49-4DFA-8CBC-80ED4397FFE3}"/>
    <cellStyle name="Comma 2 3 18 4" xfId="5828" xr:uid="{79A82F98-25EC-46CC-949D-85B7CCDFF789}"/>
    <cellStyle name="Comma 2 3 18 5" xfId="3603" xr:uid="{20008CC1-4EE6-4C7A-B265-43E2505B9DB0}"/>
    <cellStyle name="Comma 2 3 19" xfId="688" xr:uid="{00000000-0005-0000-0000-000094020000}"/>
    <cellStyle name="Comma 2 3 19 2" xfId="4356" xr:uid="{74BD2152-CC5F-42D8-945D-5DAF572A747A}"/>
    <cellStyle name="Comma 2 3 19 3" xfId="5102" xr:uid="{BC7CC35F-7F01-4559-B591-74593487006D}"/>
    <cellStyle name="Comma 2 3 19 4" xfId="5829" xr:uid="{5DE0B947-E997-4515-A25B-91ABCED3643D}"/>
    <cellStyle name="Comma 2 3 19 5" xfId="3604" xr:uid="{FEEFD2A2-6165-4D92-9781-5D384B9B137B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2 2 2" xfId="4357" xr:uid="{7EA41BE4-C199-4C79-A443-11433410C19E}"/>
    <cellStyle name="Comma 2 3 2 2 2 3" xfId="5103" xr:uid="{0066CAC1-7E77-48D1-829D-811BA783F0C1}"/>
    <cellStyle name="Comma 2 3 2 2 2 4" xfId="5830" xr:uid="{A68ED383-EF8F-4A14-90A1-D4CAFBA538D4}"/>
    <cellStyle name="Comma 2 3 2 2 2 5" xfId="3605" xr:uid="{BEC37499-2B31-40F1-AB81-9312FC5F319F}"/>
    <cellStyle name="Comma 2 3 2 3" xfId="692" xr:uid="{00000000-0005-0000-0000-000098020000}"/>
    <cellStyle name="Comma 2 3 2 3 2" xfId="4358" xr:uid="{4C1BFB18-17B8-415E-93A7-E387E3F1FA80}"/>
    <cellStyle name="Comma 2 3 2 3 3" xfId="5104" xr:uid="{866D1E44-3B02-44A9-99C0-7DA6BB2EB1F8}"/>
    <cellStyle name="Comma 2 3 2 3 4" xfId="5831" xr:uid="{59147CB8-2102-420B-9875-B3999D89A182}"/>
    <cellStyle name="Comma 2 3 2 3 5" xfId="3606" xr:uid="{D20DCD43-37FD-4084-BF40-64DB7CFB4D1D}"/>
    <cellStyle name="Comma 2 3 2 4" xfId="693" xr:uid="{00000000-0005-0000-0000-000099020000}"/>
    <cellStyle name="Comma 2 3 2 4 2" xfId="4359" xr:uid="{C79C8A1B-817C-428F-B7D4-2C0BA51A0C98}"/>
    <cellStyle name="Comma 2 3 2 4 3" xfId="3607" xr:uid="{4D240DDD-FDD3-4072-BB2B-176177C67DD9}"/>
    <cellStyle name="Comma 2 3 20" xfId="4354" xr:uid="{F2A3D548-C98A-4D1B-BE27-ACA1726CB040}"/>
    <cellStyle name="Comma 2 3 21" xfId="5100" xr:uid="{2380CE05-1E22-4A87-9F8B-461DF0619EF4}"/>
    <cellStyle name="Comma 2 3 22" xfId="5827" xr:uid="{1FFA3B84-E61A-40D2-AE8D-ACD4EDC4664D}"/>
    <cellStyle name="Comma 2 3 23" xfId="3602" xr:uid="{02C1921B-BAD0-471E-BB02-AE1EDB9A7433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3 3 2" xfId="4360" xr:uid="{27DCC1FB-7173-4A3E-A441-3692E0359A09}"/>
    <cellStyle name="Comma 2 3 3 3 3" xfId="5105" xr:uid="{B02D58C6-28C0-4AE1-9BEC-6E3EDCD5569F}"/>
    <cellStyle name="Comma 2 3 3 3 4" xfId="5832" xr:uid="{13C81EFE-EF33-4F8E-ADF7-49DCBF8B65A8}"/>
    <cellStyle name="Comma 2 3 3 3 5" xfId="3608" xr:uid="{814B915C-DC96-4E6D-A4D3-9F8EB00EC8EB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4 3 2" xfId="4361" xr:uid="{68DD3E98-485C-4A3B-9A24-2F3B70B69E3A}"/>
    <cellStyle name="Comma 2 3 4 3 3" xfId="5106" xr:uid="{67E1616D-D03C-4A8D-ACC2-F64A2878FAE2}"/>
    <cellStyle name="Comma 2 3 4 3 4" xfId="5833" xr:uid="{76DA9C9D-A1B0-4464-B52B-12210392629D}"/>
    <cellStyle name="Comma 2 3 4 3 5" xfId="3609" xr:uid="{D82A7469-834C-434B-9ACC-51CAA934A20E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5 3 2" xfId="4362" xr:uid="{78618B7B-179B-4BCF-AB96-9E363E4FB093}"/>
    <cellStyle name="Comma 2 3 5 3 3" xfId="5107" xr:uid="{55DCB161-440B-4C1C-B23F-591264CB0C2B}"/>
    <cellStyle name="Comma 2 3 5 3 4" xfId="5834" xr:uid="{FA9A1086-EFA4-4129-AA7E-D90A455D9B92}"/>
    <cellStyle name="Comma 2 3 5 3 5" xfId="3610" xr:uid="{6F3B2E46-A538-48ED-A0F7-2F0BAE49F655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30 2" xfId="4363" xr:uid="{3FDFF853-8A48-42F1-B639-A21C8E5F0D37}"/>
    <cellStyle name="Comma 2 30 3" xfId="3611" xr:uid="{254EFC94-48CB-4B52-A3A7-829A76CF6F84}"/>
    <cellStyle name="Comma 2 31" xfId="4244" xr:uid="{DA65D904-AB82-4E1E-BB63-D89A62B3C537}"/>
    <cellStyle name="Comma 2 32" xfId="4996" xr:uid="{F69DAAB6-7843-48FD-9193-E6923A2B92FE}"/>
    <cellStyle name="Comma 2 33" xfId="5722" xr:uid="{31282BAF-15C9-48B6-9CF0-D069BC9D13C6}"/>
    <cellStyle name="Comma 2 34" xfId="3492" xr:uid="{A7C4E0DB-A27F-4653-B90A-24C2821BED9D}"/>
    <cellStyle name="Comma 2 4" xfId="712" xr:uid="{00000000-0005-0000-0000-0000AC020000}"/>
    <cellStyle name="Comma 2 4 2" xfId="713" xr:uid="{00000000-0005-0000-0000-0000AD020000}"/>
    <cellStyle name="Comma 2 4 2 2" xfId="4365" xr:uid="{20AF3926-08CF-4264-81F2-F8BEE65F3ABC}"/>
    <cellStyle name="Comma 2 4 2 3" xfId="5109" xr:uid="{76BA5A81-2D7C-4DE9-A810-BB0F962157CC}"/>
    <cellStyle name="Comma 2 4 2 4" xfId="5836" xr:uid="{72DFC891-14BF-4B49-A528-38D3DA091D3D}"/>
    <cellStyle name="Comma 2 4 2 5" xfId="3613" xr:uid="{2F53E5DD-5C51-42FC-896D-2BCBDF13E158}"/>
    <cellStyle name="Comma 2 4 3" xfId="714" xr:uid="{00000000-0005-0000-0000-0000AE020000}"/>
    <cellStyle name="Comma 2 4 3 2" xfId="4366" xr:uid="{C2DF3920-E654-435E-9440-1E2802260383}"/>
    <cellStyle name="Comma 2 4 3 3" xfId="5110" xr:uid="{8498AF56-2C83-4F27-886C-F94484476DED}"/>
    <cellStyle name="Comma 2 4 3 4" xfId="5837" xr:uid="{C331040C-AA4D-40F7-94E1-8F7359BCAA56}"/>
    <cellStyle name="Comma 2 4 3 5" xfId="3614" xr:uid="{2C1B5787-7D12-4D4A-B424-13EAEFC93701}"/>
    <cellStyle name="Comma 2 4 4" xfId="715" xr:uid="{00000000-0005-0000-0000-0000AF020000}"/>
    <cellStyle name="Comma 2 4 4 2" xfId="4367" xr:uid="{606A4CFA-58DF-4253-A531-626D3B1599FF}"/>
    <cellStyle name="Comma 2 4 4 3" xfId="3615" xr:uid="{990CCA06-5804-4602-B09E-0CBBFE26708E}"/>
    <cellStyle name="Comma 2 4 5" xfId="4364" xr:uid="{B51F4880-E6F4-4B9C-B7BB-2D5AD7EE5AF9}"/>
    <cellStyle name="Comma 2 4 6" xfId="5108" xr:uid="{52D9601B-DAC8-4266-8DD5-F8CBE4512F0A}"/>
    <cellStyle name="Comma 2 4 7" xfId="5835" xr:uid="{3A120C6F-FE31-4640-B4EC-D73D843072BC}"/>
    <cellStyle name="Comma 2 4 8" xfId="3612" xr:uid="{87855CAA-12E5-49BA-B8FB-E8BF0AB034E3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5 2 2 2" xfId="4370" xr:uid="{01A1F07A-C782-4B8B-9AF1-50395AF36B8D}"/>
    <cellStyle name="Comma 2 5 2 2 3" xfId="5113" xr:uid="{0723023D-5BDF-48BD-8662-D0043859987D}"/>
    <cellStyle name="Comma 2 5 2 2 4" xfId="5840" xr:uid="{5A45FB9C-5047-4041-B1B4-40E35AE0F2E6}"/>
    <cellStyle name="Comma 2 5 2 2 5" xfId="3618" xr:uid="{6DAF13F4-895F-4860-9D69-2133A6436928}"/>
    <cellStyle name="Comma 2 5 2 3" xfId="4369" xr:uid="{605B8359-FB24-463A-8D4E-89EEDCFB56D1}"/>
    <cellStyle name="Comma 2 5 2 4" xfId="5112" xr:uid="{AE1F8BE5-8B58-4D6E-BE24-7ADF398D7E41}"/>
    <cellStyle name="Comma 2 5 2 5" xfId="5839" xr:uid="{47FBBEC2-74C5-4166-B5A3-07F2D27A6695}"/>
    <cellStyle name="Comma 2 5 2 6" xfId="3617" xr:uid="{07DC63D6-9269-41B3-BF38-93CA05294231}"/>
    <cellStyle name="Comma 2 5 3" xfId="4368" xr:uid="{B646A9AD-93BC-4B2A-8F0E-7E16F4DE623F}"/>
    <cellStyle name="Comma 2 5 4" xfId="5111" xr:uid="{D8107CD1-D299-43BE-B14D-91DEE7B7F6A5}"/>
    <cellStyle name="Comma 2 5 5" xfId="5838" xr:uid="{DEB84F01-B14B-4A14-A62F-4F15F858E0E5}"/>
    <cellStyle name="Comma 2 5 6" xfId="3616" xr:uid="{E6F15627-9BCB-42DC-8157-F222183B876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2 2 2" xfId="4373" xr:uid="{C26ADEAF-2B03-492B-9D6C-91212C4C1155}"/>
    <cellStyle name="Comma 2 6 2 2 3" xfId="5116" xr:uid="{91F77E7E-BA29-4BC8-8015-793890CC0A6A}"/>
    <cellStyle name="Comma 2 6 2 2 4" xfId="5843" xr:uid="{12CD22AD-2819-472A-AEA6-3F3D1F631642}"/>
    <cellStyle name="Comma 2 6 2 2 5" xfId="3621" xr:uid="{F53F3513-5845-4B85-8A40-499490A8A992}"/>
    <cellStyle name="Comma 2 6 2 3" xfId="4372" xr:uid="{399EC399-E8BC-4727-B705-32CFD459CA14}"/>
    <cellStyle name="Comma 2 6 2 4" xfId="5115" xr:uid="{663F439D-86E2-48EA-8CD8-41CE0E7404CB}"/>
    <cellStyle name="Comma 2 6 2 5" xfId="5842" xr:uid="{DD54B02C-79F1-4D8F-A5F9-809465E1DDA3}"/>
    <cellStyle name="Comma 2 6 2 6" xfId="3620" xr:uid="{3C6C0426-D849-4598-B02C-852F00854539}"/>
    <cellStyle name="Comma 2 6 3" xfId="722" xr:uid="{00000000-0005-0000-0000-0000B6020000}"/>
    <cellStyle name="Comma 2 6 4" xfId="4371" xr:uid="{F00B3755-8243-452B-9D66-26824A7B6446}"/>
    <cellStyle name="Comma 2 6 5" xfId="5114" xr:uid="{FFA15D86-581E-4AEE-9C86-90542D6640D8}"/>
    <cellStyle name="Comma 2 6 6" xfId="5841" xr:uid="{86D28384-1517-4722-903E-0BA1F17789E8}"/>
    <cellStyle name="Comma 2 6 7" xfId="3619" xr:uid="{B1C8784F-1E33-459C-AC27-CC7231CBEC60}"/>
    <cellStyle name="Comma 2 7" xfId="723" xr:uid="{00000000-0005-0000-0000-0000B7020000}"/>
    <cellStyle name="Comma 2 7 2" xfId="724" xr:uid="{00000000-0005-0000-0000-0000B8020000}"/>
    <cellStyle name="Comma 2 7 2 2" xfId="4375" xr:uid="{DF050E85-26B5-4ADB-911F-8624B0B3F345}"/>
    <cellStyle name="Comma 2 7 2 3" xfId="5118" xr:uid="{7B2320B9-34EB-4DEE-9391-5EF176328735}"/>
    <cellStyle name="Comma 2 7 2 4" xfId="5845" xr:uid="{113E1487-E3AE-4141-A828-4B0E9D02CAEB}"/>
    <cellStyle name="Comma 2 7 2 5" xfId="3623" xr:uid="{08A234DA-4EC3-4CA6-AB48-C1EA34F257A3}"/>
    <cellStyle name="Comma 2 7 3" xfId="725" xr:uid="{00000000-0005-0000-0000-0000B9020000}"/>
    <cellStyle name="Comma 2 7 3 2" xfId="4376" xr:uid="{AB8506B1-61A6-4098-AD3C-3A8EE3EC1F47}"/>
    <cellStyle name="Comma 2 7 3 3" xfId="5119" xr:uid="{0ECDA18B-C301-416A-8ACC-D37AE341C419}"/>
    <cellStyle name="Comma 2 7 3 4" xfId="5846" xr:uid="{272AE1AF-597D-4300-88CE-AECE9FD89C5A}"/>
    <cellStyle name="Comma 2 7 3 5" xfId="3624" xr:uid="{D31E812C-1FB8-4500-8F71-618F1F1B17AA}"/>
    <cellStyle name="Comma 2 7 4" xfId="4374" xr:uid="{769C390E-251B-455A-818F-446295FE0F59}"/>
    <cellStyle name="Comma 2 7 5" xfId="5117" xr:uid="{3035C79F-C4A2-46F8-973E-116BA942A301}"/>
    <cellStyle name="Comma 2 7 6" xfId="5844" xr:uid="{B219FCEF-6E2E-4AC6-9B42-87742C39D3A0}"/>
    <cellStyle name="Comma 2 7 7" xfId="3622" xr:uid="{9567CC65-A65A-42FA-8EB4-182C0EA80EB1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8 3 2" xfId="4377" xr:uid="{CA38AEA7-71B3-45BC-97AA-A328D785F620}"/>
    <cellStyle name="Comma 2 8 3 3" xfId="5120" xr:uid="{BAA9E6E3-384E-48A4-B7D8-B2E29CB27456}"/>
    <cellStyle name="Comma 2 8 3 4" xfId="5847" xr:uid="{6DEF9A96-7A10-46EC-9D02-C017C1F5A01D}"/>
    <cellStyle name="Comma 2 8 3 5" xfId="3625" xr:uid="{32B7DAF1-D54E-48E5-BF63-C01005E302E4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19 2" xfId="4379" xr:uid="{1B554CBD-C896-49F4-9009-5D259B892BD9}"/>
    <cellStyle name="Comma 20 19 3" xfId="5122" xr:uid="{22AD16F8-9FB6-4FA3-B6FE-E2FFEB4D5A34}"/>
    <cellStyle name="Comma 20 19 4" xfId="5849" xr:uid="{759D659F-51C8-4841-85EC-37EC861AD6BF}"/>
    <cellStyle name="Comma 20 19 5" xfId="3627" xr:uid="{5ACC5B4B-D79B-4662-BE44-78FF93010807}"/>
    <cellStyle name="Comma 20 2" xfId="752" xr:uid="{00000000-0005-0000-0000-0000D4020000}"/>
    <cellStyle name="Comma 20 2 2" xfId="753" xr:uid="{00000000-0005-0000-0000-0000D5020000}"/>
    <cellStyle name="Comma 20 2 2 2" xfId="4381" xr:uid="{C9BD44D0-6BDD-4D45-839B-8680C46ED2C2}"/>
    <cellStyle name="Comma 20 2 2 3" xfId="5124" xr:uid="{A2FD1898-F7CA-4FD7-BB4E-C07BF361CFAC}"/>
    <cellStyle name="Comma 20 2 2 4" xfId="5851" xr:uid="{DDB1F16E-F316-4040-A393-29E51E8461BB}"/>
    <cellStyle name="Comma 20 2 2 5" xfId="3629" xr:uid="{09D852A5-2269-4E09-A568-30BD9A32F89F}"/>
    <cellStyle name="Comma 20 2 3" xfId="754" xr:uid="{00000000-0005-0000-0000-0000D6020000}"/>
    <cellStyle name="Comma 20 2 3 2" xfId="4382" xr:uid="{F330E24D-286D-4BC7-B422-3B1C56984131}"/>
    <cellStyle name="Comma 20 2 3 3" xfId="5125" xr:uid="{A2E7F202-23A5-475C-9C37-C8B853F72DFE}"/>
    <cellStyle name="Comma 20 2 3 4" xfId="5852" xr:uid="{39297C3B-BACB-4E39-809E-14AD9AEE0CAE}"/>
    <cellStyle name="Comma 20 2 3 5" xfId="3630" xr:uid="{C4D174B7-0C98-4230-833E-D97336529357}"/>
    <cellStyle name="Comma 20 2 4" xfId="4380" xr:uid="{ADE3B2DA-91F5-4FD7-A6D5-15520A1ED9AE}"/>
    <cellStyle name="Comma 20 2 5" xfId="5123" xr:uid="{CF2268D6-F732-40F5-BAF0-1114A89E91D4}"/>
    <cellStyle name="Comma 20 2 6" xfId="5850" xr:uid="{AEB14C06-D0BF-4CF3-A7CE-D9B124E3E361}"/>
    <cellStyle name="Comma 20 2 7" xfId="3628" xr:uid="{EA113555-3CA1-4CA5-8BFC-9C2DAC5425EF}"/>
    <cellStyle name="Comma 20 20" xfId="755" xr:uid="{00000000-0005-0000-0000-0000D7020000}"/>
    <cellStyle name="Comma 20 20 2" xfId="4383" xr:uid="{F733A317-06B6-466F-9D5D-11BFD14917DC}"/>
    <cellStyle name="Comma 20 20 3" xfId="3631" xr:uid="{4E093AFF-137A-42A2-8489-996694592F75}"/>
    <cellStyle name="Comma 20 21" xfId="4378" xr:uid="{5C0A3C0B-6D25-4467-9641-A7E7FAAA2BEB}"/>
    <cellStyle name="Comma 20 22" xfId="5121" xr:uid="{2024FFCF-A555-4C48-BB14-FFDF05839B89}"/>
    <cellStyle name="Comma 20 23" xfId="5848" xr:uid="{EEA15D66-8B0E-4971-BEA9-4B6F98283DF9}"/>
    <cellStyle name="Comma 20 24" xfId="3626" xr:uid="{E7020590-3A8F-4ED4-BDF8-BD112EE11E26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3 3 2" xfId="4384" xr:uid="{29C1A1CF-319D-4E0D-94C0-9C3CCC9D6A02}"/>
    <cellStyle name="Comma 20 3 3 3" xfId="5126" xr:uid="{F716A90E-D70B-472B-A3A0-A610D4E76FA0}"/>
    <cellStyle name="Comma 20 3 3 4" xfId="5853" xr:uid="{9144359A-5FAB-4A8F-BFEC-96007CF723C3}"/>
    <cellStyle name="Comma 20 3 3 5" xfId="3632" xr:uid="{9DEDAD6E-CF05-4BA2-8F07-DAD3EC6892C3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4 3 2" xfId="4385" xr:uid="{D38C24C7-0EE4-460A-B258-388EA62B1769}"/>
    <cellStyle name="Comma 20 4 3 3" xfId="5127" xr:uid="{6EFA3D68-AB78-4C0F-808D-D635E508A8F2}"/>
    <cellStyle name="Comma 20 4 3 4" xfId="5854" xr:uid="{FBB8E193-1E78-43B7-BB95-6BF0021AC9FC}"/>
    <cellStyle name="Comma 20 4 3 5" xfId="3633" xr:uid="{CB5A6B09-6BD6-40A9-BAE1-82C18903C0FC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5 3 2" xfId="4386" xr:uid="{012B8AA5-B1A2-4742-9ABF-1C862AAD39D6}"/>
    <cellStyle name="Comma 20 5 3 3" xfId="5128" xr:uid="{6B121FF4-C091-48B3-A69D-FAD5CB5B2567}"/>
    <cellStyle name="Comma 20 5 3 4" xfId="5855" xr:uid="{ED340C81-BAD2-48BD-B0BB-5A02994E9E59}"/>
    <cellStyle name="Comma 20 5 3 5" xfId="3634" xr:uid="{9070E20C-5A77-4A8F-9296-CF3373847965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2 2 2" xfId="4387" xr:uid="{99E6E07D-87CF-4AE9-BB03-F091B30A2458}"/>
    <cellStyle name="Comma 21 2 2 3" xfId="5129" xr:uid="{80F85A8E-331F-4237-8BFC-9687FEF40CF2}"/>
    <cellStyle name="Comma 21 2 2 4" xfId="5856" xr:uid="{C0C23A14-AB34-47FA-A822-FCE650714721}"/>
    <cellStyle name="Comma 21 2 2 5" xfId="3635" xr:uid="{92DB4E24-A584-40DC-A05C-E6C6E49FED86}"/>
    <cellStyle name="Comma 21 3" xfId="776" xr:uid="{00000000-0005-0000-0000-0000EC020000}"/>
    <cellStyle name="Comma 21 3 2" xfId="4388" xr:uid="{83D76AE4-F075-4436-A40C-5DA09EEAC5FF}"/>
    <cellStyle name="Comma 21 3 3" xfId="5130" xr:uid="{C2B52B02-037F-4BA7-A271-97C02F4EA34C}"/>
    <cellStyle name="Comma 21 3 4" xfId="5857" xr:uid="{13D3F1B1-D1D0-4FF8-8266-62A05BAED62E}"/>
    <cellStyle name="Comma 21 3 5" xfId="3636" xr:uid="{A95F6887-4C89-4177-AC7E-AF65665DAE6F}"/>
    <cellStyle name="Comma 21 4" xfId="777" xr:uid="{00000000-0005-0000-0000-0000ED020000}"/>
    <cellStyle name="Comma 21 4 2" xfId="4389" xr:uid="{472286E2-84F4-4EEF-B160-3B93A71BB791}"/>
    <cellStyle name="Comma 21 4 3" xfId="5131" xr:uid="{4C97EAAC-B175-4646-91D4-9FC98C317879}"/>
    <cellStyle name="Comma 21 4 4" xfId="5858" xr:uid="{8E32BA39-7361-4894-869B-DEA65930F95A}"/>
    <cellStyle name="Comma 21 4 5" xfId="3637" xr:uid="{278D55D8-3632-4A48-B396-3AC55937C377}"/>
    <cellStyle name="Comma 21 5" xfId="778" xr:uid="{00000000-0005-0000-0000-0000EE020000}"/>
    <cellStyle name="Comma 21 5 2" xfId="4390" xr:uid="{0D09B822-0B83-4880-8697-CE083649A322}"/>
    <cellStyle name="Comma 21 5 3" xfId="5132" xr:uid="{4892AB83-15A7-4DFE-8322-FBC6BAE0E843}"/>
    <cellStyle name="Comma 21 5 4" xfId="5859" xr:uid="{80CC54B8-F266-4792-AFF3-D33137C26C17}"/>
    <cellStyle name="Comma 21 5 5" xfId="3638" xr:uid="{40D72699-3911-4C35-A278-E975EA1FAF5D}"/>
    <cellStyle name="Comma 21 6" xfId="779" xr:uid="{00000000-0005-0000-0000-0000EF020000}"/>
    <cellStyle name="Comma 21 6 2" xfId="4391" xr:uid="{52B3F80E-E98B-4579-B87B-05000BB35B69}"/>
    <cellStyle name="Comma 21 6 3" xfId="5133" xr:uid="{8BFBBD47-F467-48A4-A06D-915DE2F462A5}"/>
    <cellStyle name="Comma 21 6 4" xfId="5860" xr:uid="{91FED22E-5C89-4E4F-A415-9EFDA26B6810}"/>
    <cellStyle name="Comma 21 6 5" xfId="3639" xr:uid="{97E84B0F-5141-4096-9477-90ED7AB81CF1}"/>
    <cellStyle name="Comma 22" xfId="780" xr:uid="{00000000-0005-0000-0000-0000F0020000}"/>
    <cellStyle name="Comma 22 2" xfId="781" xr:uid="{00000000-0005-0000-0000-0000F1020000}"/>
    <cellStyle name="Comma 22 2 2" xfId="4393" xr:uid="{26425663-9FC5-46C7-9F3A-5F1A578B3203}"/>
    <cellStyle name="Comma 22 2 3" xfId="5134" xr:uid="{66450856-9C6D-49AE-AD13-3AF3511B74D5}"/>
    <cellStyle name="Comma 22 2 4" xfId="5861" xr:uid="{8594A26F-4CBE-47BD-A208-E006518839C6}"/>
    <cellStyle name="Comma 22 2 5" xfId="3641" xr:uid="{13A23122-98CC-45D9-BCDD-4C5621DC4D4C}"/>
    <cellStyle name="Comma 22 3" xfId="4392" xr:uid="{93EF2812-52A7-4584-8201-9F26256E6FD3}"/>
    <cellStyle name="Comma 22 4" xfId="3640" xr:uid="{A9270CDD-9539-4C32-A898-B8BE6A80ECE5}"/>
    <cellStyle name="Comma 23" xfId="782" xr:uid="{00000000-0005-0000-0000-0000F2020000}"/>
    <cellStyle name="Comma 23 10" xfId="3642" xr:uid="{8A56E810-8195-4D3A-A171-E4B25C82326F}"/>
    <cellStyle name="Comma 23 2" xfId="783" xr:uid="{00000000-0005-0000-0000-0000F3020000}"/>
    <cellStyle name="Comma 23 2 2" xfId="784" xr:uid="{00000000-0005-0000-0000-0000F4020000}"/>
    <cellStyle name="Comma 23 2 2 2" xfId="4396" xr:uid="{63922EC8-B36F-4BB3-9854-083361977D93}"/>
    <cellStyle name="Comma 23 2 2 3" xfId="5137" xr:uid="{57C2E12F-1B54-466F-8B92-E4231419240D}"/>
    <cellStyle name="Comma 23 2 2 4" xfId="5864" xr:uid="{5AD09D00-E2BB-4FE4-9539-CD1BEA48ECE6}"/>
    <cellStyle name="Comma 23 2 2 5" xfId="3644" xr:uid="{ECF80DFB-BB0F-488A-8FDC-698FAA2D9032}"/>
    <cellStyle name="Comma 23 2 3" xfId="4395" xr:uid="{3F24E723-D754-49EF-AFC0-4ACA6C29A4DA}"/>
    <cellStyle name="Comma 23 2 4" xfId="5136" xr:uid="{0CD11FA5-489F-4A01-9605-5A37095510D0}"/>
    <cellStyle name="Comma 23 2 5" xfId="5863" xr:uid="{C3AF780E-295A-4F3C-A427-905767311EC7}"/>
    <cellStyle name="Comma 23 2 6" xfId="3643" xr:uid="{469862A6-D347-4DDE-B0E2-70F13DFC664F}"/>
    <cellStyle name="Comma 23 3" xfId="785" xr:uid="{00000000-0005-0000-0000-0000F5020000}"/>
    <cellStyle name="Comma 23 3 2" xfId="4397" xr:uid="{732A4B8D-F96A-450B-9E2F-1DBE1BB9E018}"/>
    <cellStyle name="Comma 23 3 3" xfId="5138" xr:uid="{2F4B6E7C-B056-4CA1-96D7-D30E8779514D}"/>
    <cellStyle name="Comma 23 3 4" xfId="5865" xr:uid="{4721EADC-09DB-4DFE-98ED-11F8675B8842}"/>
    <cellStyle name="Comma 23 3 5" xfId="3645" xr:uid="{5E903460-9D6B-4611-AB3E-6BA487F879D4}"/>
    <cellStyle name="Comma 23 4" xfId="786" xr:uid="{00000000-0005-0000-0000-0000F6020000}"/>
    <cellStyle name="Comma 23 4 2" xfId="4398" xr:uid="{AC8D155C-824C-4443-AA63-2AF143A954A5}"/>
    <cellStyle name="Comma 23 4 3" xfId="5139" xr:uid="{09403EDF-0A51-4977-83CA-883500C54EC9}"/>
    <cellStyle name="Comma 23 4 4" xfId="5866" xr:uid="{08384687-2BDB-4AC9-89EE-A5AE49A3D022}"/>
    <cellStyle name="Comma 23 4 5" xfId="3646" xr:uid="{378F98E6-B0A0-4661-8E32-DB5D3515F1BC}"/>
    <cellStyle name="Comma 23 5" xfId="787" xr:uid="{00000000-0005-0000-0000-0000F7020000}"/>
    <cellStyle name="Comma 23 5 2" xfId="4399" xr:uid="{2C6F9283-474B-4C01-99E4-896C00D39F22}"/>
    <cellStyle name="Comma 23 5 3" xfId="5140" xr:uid="{AFEE582B-18CE-45D8-BC30-3EFB6B80247C}"/>
    <cellStyle name="Comma 23 5 4" xfId="5867" xr:uid="{EFE4B90E-8920-4237-93D9-1460957C4ABF}"/>
    <cellStyle name="Comma 23 5 5" xfId="3647" xr:uid="{C8EB63E5-3378-4EEF-8B8C-6382DBAE94DA}"/>
    <cellStyle name="Comma 23 6" xfId="788" xr:uid="{00000000-0005-0000-0000-0000F8020000}"/>
    <cellStyle name="Comma 23 7" xfId="4394" xr:uid="{C62BBF95-B84D-4B5A-BC39-81C497EAB51D}"/>
    <cellStyle name="Comma 23 8" xfId="5135" xr:uid="{E48C358E-7AAB-4155-A0A6-24F7B1889D1A}"/>
    <cellStyle name="Comma 23 9" xfId="5862" xr:uid="{F19CE53B-348F-44F5-8D09-C2A0F23337D4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2 2 2" xfId="4402" xr:uid="{87BE9C07-F498-4385-AEFA-426545C2EBB9}"/>
    <cellStyle name="Comma 24 2 2 3" xfId="5143" xr:uid="{48999178-C3BB-417D-8B5C-0B2485B50967}"/>
    <cellStyle name="Comma 24 2 2 4" xfId="5870" xr:uid="{D2AA5E43-56C9-486B-8732-C09737485756}"/>
    <cellStyle name="Comma 24 2 2 5" xfId="3650" xr:uid="{66A54F42-46E3-40E2-AA05-FFD80A174979}"/>
    <cellStyle name="Comma 24 2 3" xfId="4401" xr:uid="{631BFC82-AD59-4A5D-BB81-99E4E314DEE6}"/>
    <cellStyle name="Comma 24 2 4" xfId="5142" xr:uid="{379C909C-6C62-4E54-A53E-4F3319F3FAB1}"/>
    <cellStyle name="Comma 24 2 5" xfId="5869" xr:uid="{7CED6C56-7071-4EAE-AC4A-C5BEA06AB877}"/>
    <cellStyle name="Comma 24 2 6" xfId="3649" xr:uid="{01494067-01DB-4792-A0EB-242668FA6C92}"/>
    <cellStyle name="Comma 24 3" xfId="792" xr:uid="{00000000-0005-0000-0000-0000FC020000}"/>
    <cellStyle name="Comma 24 4" xfId="4400" xr:uid="{1A90FF89-C5AA-436B-A2B0-B3294CB8F111}"/>
    <cellStyle name="Comma 24 5" xfId="5141" xr:uid="{B8045045-4921-4863-B3E0-E15A327F7D8F}"/>
    <cellStyle name="Comma 24 6" xfId="5868" xr:uid="{F48F3D46-64E7-4CDB-BE0A-24095C5919AF}"/>
    <cellStyle name="Comma 24 7" xfId="3648" xr:uid="{E505B8DF-7055-43C3-87CB-57937269D0AA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2 2 2" xfId="4405" xr:uid="{1E20965D-30D1-4512-A723-30A8D1F9A23C}"/>
    <cellStyle name="Comma 25 2 2 3" xfId="5145" xr:uid="{D963F276-689D-4B3B-ABBA-8B87DFFCBE67}"/>
    <cellStyle name="Comma 25 2 2 4" xfId="5872" xr:uid="{9E9AB328-274A-4699-8623-39D83DA1AD58}"/>
    <cellStyle name="Comma 25 2 2 5" xfId="3653" xr:uid="{9C6A936C-39C5-4AB0-98D5-6D052449BE6F}"/>
    <cellStyle name="Comma 25 2 3" xfId="4404" xr:uid="{380EB2A0-FAD8-46F6-9A95-58907641F37C}"/>
    <cellStyle name="Comma 25 2 4" xfId="5144" xr:uid="{AB247792-5D96-48D7-BE77-D81BF2AA9139}"/>
    <cellStyle name="Comma 25 2 5" xfId="5871" xr:uid="{E89FCA7E-A1B4-4506-8CC2-935DB22D6D0C}"/>
    <cellStyle name="Comma 25 2 6" xfId="3652" xr:uid="{B810AF48-2E11-4A3C-A3DF-76EB13633584}"/>
    <cellStyle name="Comma 25 3" xfId="796" xr:uid="{00000000-0005-0000-0000-000000030000}"/>
    <cellStyle name="Comma 25 4" xfId="4403" xr:uid="{E5A95BB2-9887-452C-9910-5FAB9E8EDE09}"/>
    <cellStyle name="Comma 25 5" xfId="3651" xr:uid="{DD9AFF51-0678-4999-8D45-B30911264201}"/>
    <cellStyle name="Comma 26" xfId="797" xr:uid="{00000000-0005-0000-0000-000001030000}"/>
    <cellStyle name="Comma 26 2" xfId="798" xr:uid="{00000000-0005-0000-0000-000002030000}"/>
    <cellStyle name="Comma 26 2 2" xfId="4407" xr:uid="{D7E52602-2B10-4489-8E59-520757CDA2A5}"/>
    <cellStyle name="Comma 26 2 3" xfId="5147" xr:uid="{D44FD54A-4F53-46AF-A053-3697CD11EE43}"/>
    <cellStyle name="Comma 26 2 4" xfId="5874" xr:uid="{848A5C2A-B5D3-481E-9D37-8A9D763752F4}"/>
    <cellStyle name="Comma 26 2 5" xfId="3655" xr:uid="{E2880B2A-0B36-4B22-8296-E5F10085CFB3}"/>
    <cellStyle name="Comma 26 3" xfId="799" xr:uid="{00000000-0005-0000-0000-000003030000}"/>
    <cellStyle name="Comma 26 4" xfId="4406" xr:uid="{15FAB374-AC33-4EBB-8FC6-CDB49E82CF67}"/>
    <cellStyle name="Comma 26 5" xfId="5146" xr:uid="{F2AA69DC-0DB3-4DEC-AFF9-C9B0F0178B70}"/>
    <cellStyle name="Comma 26 6" xfId="5873" xr:uid="{0F60D3C4-B37E-48F6-99FD-17860F4D0601}"/>
    <cellStyle name="Comma 26 7" xfId="3654" xr:uid="{B5EFE626-B397-4B6F-8B91-809CE546E0BA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2 2 2" xfId="4410" xr:uid="{215178D7-E8EE-439D-97E6-8F8A37BAFC8B}"/>
    <cellStyle name="Comma 27 2 2 3" xfId="5149" xr:uid="{CD450151-6AF9-4B8B-A433-D3CDF2F200FF}"/>
    <cellStyle name="Comma 27 2 2 4" xfId="5876" xr:uid="{DE6008C0-9EC2-4774-873E-D92A69021935}"/>
    <cellStyle name="Comma 27 2 2 5" xfId="3658" xr:uid="{9D20EA0D-AD28-416E-962C-57B6551AAF95}"/>
    <cellStyle name="Comma 27 2 3" xfId="4409" xr:uid="{54837726-5D31-408E-8291-D82F03C46BAB}"/>
    <cellStyle name="Comma 27 2 4" xfId="5148" xr:uid="{4C456761-DC87-46C3-820A-3D7AE61C9AD2}"/>
    <cellStyle name="Comma 27 2 5" xfId="5875" xr:uid="{1666A026-3976-4824-9AD8-D8D49E7A1CC1}"/>
    <cellStyle name="Comma 27 2 6" xfId="3657" xr:uid="{7C58683A-9F77-4DD7-B7BF-8061C67ABDBF}"/>
    <cellStyle name="Comma 27 3" xfId="803" xr:uid="{00000000-0005-0000-0000-000007030000}"/>
    <cellStyle name="Comma 27 4" xfId="4408" xr:uid="{7DA7EEA4-D83A-4C22-97A6-A989F05326F5}"/>
    <cellStyle name="Comma 27 5" xfId="3656" xr:uid="{054B1131-E16C-45D4-8D27-074ADE420C22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2 2 2" xfId="4413" xr:uid="{CE708C04-0F02-4B73-B27D-0EFB05D71332}"/>
    <cellStyle name="Comma 28 2 2 3" xfId="5152" xr:uid="{6E56EF93-517B-4D57-80AE-7E2118FABB84}"/>
    <cellStyle name="Comma 28 2 2 4" xfId="5879" xr:uid="{59B9A5AC-F933-4F16-BF69-24EE5DD18E09}"/>
    <cellStyle name="Comma 28 2 2 5" xfId="3661" xr:uid="{2CC3D404-7C32-46E7-A64F-69CF22740B67}"/>
    <cellStyle name="Comma 28 2 3" xfId="4412" xr:uid="{4F36CD51-2102-46E3-B926-386181134C17}"/>
    <cellStyle name="Comma 28 2 4" xfId="5151" xr:uid="{D5A15B07-B243-4D26-859E-055FB5B91AE3}"/>
    <cellStyle name="Comma 28 2 5" xfId="5878" xr:uid="{7DEF7B12-D579-4CBF-AEC1-47479CAA8DDB}"/>
    <cellStyle name="Comma 28 2 6" xfId="3660" xr:uid="{CF02DADF-EE26-4772-B0C0-58BB3675B95F}"/>
    <cellStyle name="Comma 28 3" xfId="807" xr:uid="{00000000-0005-0000-0000-00000B030000}"/>
    <cellStyle name="Comma 28 4" xfId="4411" xr:uid="{BA3109A1-E2FA-45C2-9A46-1BEEC8785A05}"/>
    <cellStyle name="Comma 28 5" xfId="5150" xr:uid="{56B3F343-DCCD-4F64-B3DB-FEF9093C195C}"/>
    <cellStyle name="Comma 28 6" xfId="5877" xr:uid="{14E9AAC7-8A95-4CBE-A800-C340121A84B5}"/>
    <cellStyle name="Comma 28 7" xfId="3659" xr:uid="{8E04D950-40FF-42DB-BA4A-DCBDBEAE94A6}"/>
    <cellStyle name="Comma 29" xfId="808" xr:uid="{00000000-0005-0000-0000-00000C030000}"/>
    <cellStyle name="Comma 29 2" xfId="809" xr:uid="{00000000-0005-0000-0000-00000D030000}"/>
    <cellStyle name="Comma 29 2 2" xfId="4415" xr:uid="{445A88D6-CBCB-461B-9A7D-6C3F313939EA}"/>
    <cellStyle name="Comma 29 2 3" xfId="5154" xr:uid="{161C7F54-F084-40A2-ADED-D8DBDE60A252}"/>
    <cellStyle name="Comma 29 2 4" xfId="5881" xr:uid="{15FE9E93-F591-4A4C-B861-956494ED99DA}"/>
    <cellStyle name="Comma 29 2 5" xfId="3663" xr:uid="{13ED614C-9FE1-4C21-99AD-6CA310287C1D}"/>
    <cellStyle name="Comma 29 3" xfId="810" xr:uid="{00000000-0005-0000-0000-00000E030000}"/>
    <cellStyle name="Comma 29 4" xfId="4414" xr:uid="{C5737554-DE4B-473C-95F8-38E02D5677EF}"/>
    <cellStyle name="Comma 29 5" xfId="5153" xr:uid="{8FBB8196-28EB-4D4D-8FD2-7BF39464480E}"/>
    <cellStyle name="Comma 29 6" xfId="5880" xr:uid="{95FC7133-A2F8-466C-883B-C8E86C0CF7E4}"/>
    <cellStyle name="Comma 29 7" xfId="3662" xr:uid="{91941FD2-E15E-4053-A949-6B1E909EDAC7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8 2" xfId="4416" xr:uid="{E3D3F956-91AA-4C08-AC74-1CC708E40422}"/>
    <cellStyle name="Comma 3 18 3" xfId="5155" xr:uid="{C185CAA4-2843-4017-8E5F-17444C4DBD2D}"/>
    <cellStyle name="Comma 3 18 4" xfId="5882" xr:uid="{5F2DCF0B-15BC-4B35-A73B-CE74C63C05A5}"/>
    <cellStyle name="Comma 3 18 5" xfId="3664" xr:uid="{C0C679AB-2794-4E83-803C-C667171C55D5}"/>
    <cellStyle name="Comma 3 19" xfId="828" xr:uid="{00000000-0005-0000-0000-000021030000}"/>
    <cellStyle name="Comma 3 19 2" xfId="4417" xr:uid="{DA2B964F-9EF9-47CE-AD65-6254D4EDAD29}"/>
    <cellStyle name="Comma 3 19 3" xfId="5156" xr:uid="{19B6AB69-1FC2-49C1-8C4C-18106726502C}"/>
    <cellStyle name="Comma 3 19 4" xfId="5883" xr:uid="{54FB52D3-DA8B-4F98-8746-9C193B894D7F}"/>
    <cellStyle name="Comma 3 19 5" xfId="3665" xr:uid="{040654A8-D699-4CD7-AB2E-310AFC150D4F}"/>
    <cellStyle name="Comma 3 2" xfId="829" xr:uid="{00000000-0005-0000-0000-000022030000}"/>
    <cellStyle name="Comma 3 2 10" xfId="5884" xr:uid="{797C45B5-E469-46CE-843A-0242A5ACADFD}"/>
    <cellStyle name="Comma 3 2 11" xfId="3666" xr:uid="{166EA240-BBD2-4AA2-84C7-C3B1A47EACC1}"/>
    <cellStyle name="Comma 3 2 2" xfId="830" xr:uid="{00000000-0005-0000-0000-000023030000}"/>
    <cellStyle name="Comma 3 2 2 2" xfId="831" xr:uid="{00000000-0005-0000-0000-000024030000}"/>
    <cellStyle name="Comma 3 2 2 2 2" xfId="4419" xr:uid="{E1C22C1A-D410-4CCA-A992-1B7BB3879699}"/>
    <cellStyle name="Comma 3 2 2 2 3" xfId="5158" xr:uid="{AC5E8B13-42FC-490B-B0C2-A4398519F8B8}"/>
    <cellStyle name="Comma 3 2 2 2 4" xfId="5885" xr:uid="{15EB9C1A-065E-43AE-99F5-163A9DEAED64}"/>
    <cellStyle name="Comma 3 2 2 2 5" xfId="3667" xr:uid="{FB82AAC9-779D-42A3-84C3-56F79A857CEC}"/>
    <cellStyle name="Comma 3 2 2 3" xfId="832" xr:uid="{00000000-0005-0000-0000-000025030000}"/>
    <cellStyle name="Comma 3 2 2 3 2" xfId="4420" xr:uid="{9E8BA849-A183-4048-930A-7462E71E475F}"/>
    <cellStyle name="Comma 3 2 2 3 3" xfId="5159" xr:uid="{5DA14555-D7CA-443E-9F8E-EE2224A27F3D}"/>
    <cellStyle name="Comma 3 2 2 3 4" xfId="5886" xr:uid="{1DB89B3A-31C5-44A8-8828-8821CF0FCC9A}"/>
    <cellStyle name="Comma 3 2 2 3 5" xfId="3668" xr:uid="{D5C2FD96-68E8-4A86-88FD-5305145C335F}"/>
    <cellStyle name="Comma 3 2 2 4" xfId="833" xr:uid="{00000000-0005-0000-0000-000026030000}"/>
    <cellStyle name="Comma 3 2 2 4 2" xfId="4421" xr:uid="{8EA20AC2-9CC6-4C60-B81E-69C04E0D98ED}"/>
    <cellStyle name="Comma 3 2 2 4 3" xfId="5160" xr:uid="{7B10F487-D412-4083-B8CC-2E79CF7F4C10}"/>
    <cellStyle name="Comma 3 2 2 4 4" xfId="5887" xr:uid="{89E24228-0E62-4ED9-9231-8D0562E6EE09}"/>
    <cellStyle name="Comma 3 2 2 4 5" xfId="3669" xr:uid="{E2DE842B-F512-46E5-91BD-4D54508A9B01}"/>
    <cellStyle name="Comma 3 2 3" xfId="834" xr:uid="{00000000-0005-0000-0000-000027030000}"/>
    <cellStyle name="Comma 3 2 3 2" xfId="835" xr:uid="{00000000-0005-0000-0000-000028030000}"/>
    <cellStyle name="Comma 3 2 3 2 2" xfId="4422" xr:uid="{0EED91FD-C6E6-47D1-985B-99195BDB05F8}"/>
    <cellStyle name="Comma 3 2 3 2 3" xfId="5161" xr:uid="{C51D0D64-1A20-47B1-B8A7-F92F9C509C9E}"/>
    <cellStyle name="Comma 3 2 3 2 4" xfId="5888" xr:uid="{5DAAB4A2-19F3-4FF8-92D3-229C07034674}"/>
    <cellStyle name="Comma 3 2 3 2 5" xfId="3670" xr:uid="{F822D6DB-F091-488F-9B6C-4DAF8EE100E7}"/>
    <cellStyle name="Comma 3 2 4" xfId="836" xr:uid="{00000000-0005-0000-0000-000029030000}"/>
    <cellStyle name="Comma 3 2 4 2" xfId="837" xr:uid="{00000000-0005-0000-0000-00002A030000}"/>
    <cellStyle name="Comma 3 2 4 2 2" xfId="4423" xr:uid="{F1B6641B-0293-4050-916B-C8A78F507327}"/>
    <cellStyle name="Comma 3 2 4 2 3" xfId="5162" xr:uid="{2CEEB378-1A66-4E12-B0E2-2A2662452D66}"/>
    <cellStyle name="Comma 3 2 4 2 4" xfId="5889" xr:uid="{AF1853FA-0995-49A5-AE19-5E158E4FA96D}"/>
    <cellStyle name="Comma 3 2 4 2 5" xfId="3671" xr:uid="{1E02B1B3-E9A6-4BFF-83C1-010D67EAE137}"/>
    <cellStyle name="Comma 3 2 5" xfId="838" xr:uid="{00000000-0005-0000-0000-00002B030000}"/>
    <cellStyle name="Comma 3 2 5 2" xfId="839" xr:uid="{00000000-0005-0000-0000-00002C030000}"/>
    <cellStyle name="Comma 3 2 5 2 2" xfId="4424" xr:uid="{7DEE9425-6406-4E2E-B36C-F64F55098049}"/>
    <cellStyle name="Comma 3 2 5 2 3" xfId="5163" xr:uid="{C0D45879-239D-4BE3-9B7B-B5C732F73C5F}"/>
    <cellStyle name="Comma 3 2 5 2 4" xfId="5890" xr:uid="{81130AD3-DEE4-4A88-B851-12472341B208}"/>
    <cellStyle name="Comma 3 2 5 2 5" xfId="3672" xr:uid="{1B99B526-B2E0-44DD-8DE5-F8649A397A5D}"/>
    <cellStyle name="Comma 3 2 6" xfId="840" xr:uid="{00000000-0005-0000-0000-00002D030000}"/>
    <cellStyle name="Comma 3 2 6 2" xfId="4425" xr:uid="{86FC0E23-EE1A-4D95-9C0F-CB10EC2EA337}"/>
    <cellStyle name="Comma 3 2 6 3" xfId="5164" xr:uid="{11521385-BC7C-403F-83CF-7217A581FE1E}"/>
    <cellStyle name="Comma 3 2 6 4" xfId="5891" xr:uid="{9ACE6A18-9A72-4728-A169-263980AF9928}"/>
    <cellStyle name="Comma 3 2 6 5" xfId="3673" xr:uid="{D18B4573-8819-45C7-906D-CE701BD434AD}"/>
    <cellStyle name="Comma 3 2 7" xfId="841" xr:uid="{00000000-0005-0000-0000-00002E030000}"/>
    <cellStyle name="Comma 3 2 8" xfId="4418" xr:uid="{E54A7FCC-25B5-44F9-A123-9B6FB5AC974A}"/>
    <cellStyle name="Comma 3 2 9" xfId="5157" xr:uid="{33D6D067-5801-400F-86EF-59F6ABAD3E3C}"/>
    <cellStyle name="Comma 3 20" xfId="842" xr:uid="{00000000-0005-0000-0000-00002F030000}"/>
    <cellStyle name="Comma 3 20 2" xfId="4426" xr:uid="{E648402A-8CE9-4DC3-BE5B-8A288C898419}"/>
    <cellStyle name="Comma 3 20 3" xfId="5165" xr:uid="{542FC969-6EFD-47C6-A515-4357D0819219}"/>
    <cellStyle name="Comma 3 20 4" xfId="5892" xr:uid="{C8F29EE1-3A17-4F13-A207-048F9A0A74D4}"/>
    <cellStyle name="Comma 3 20 5" xfId="3674" xr:uid="{72EA5858-8792-44F9-A4C2-5EFFEE7966B0}"/>
    <cellStyle name="Comma 3 21" xfId="843" xr:uid="{00000000-0005-0000-0000-000030030000}"/>
    <cellStyle name="Comma 3 21 2" xfId="4427" xr:uid="{FDC82DBB-708A-40DE-879F-039717F302AA}"/>
    <cellStyle name="Comma 3 21 3" xfId="5166" xr:uid="{AFCCE975-ECEB-4105-AD57-2DF5D945C73B}"/>
    <cellStyle name="Comma 3 21 4" xfId="5893" xr:uid="{9968B6B7-0AE1-4D5C-9813-0B216ACF2FE9}"/>
    <cellStyle name="Comma 3 21 5" xfId="3675" xr:uid="{C33F41AC-A49B-4292-889E-41B740EFF614}"/>
    <cellStyle name="Comma 3 22" xfId="844" xr:uid="{00000000-0005-0000-0000-000031030000}"/>
    <cellStyle name="Comma 3 22 2" xfId="4428" xr:uid="{90FC8311-69FE-4841-9063-98C119ED74F8}"/>
    <cellStyle name="Comma 3 22 3" xfId="5167" xr:uid="{529E4143-59A6-4EA1-9E32-5ED9688CD7EE}"/>
    <cellStyle name="Comma 3 22 4" xfId="5894" xr:uid="{8DF70AA6-E952-4846-A1AA-6AC06BB2A5B9}"/>
    <cellStyle name="Comma 3 22 5" xfId="3676" xr:uid="{72F26428-E76D-4768-8BF7-1FF940B28A31}"/>
    <cellStyle name="Comma 3 23" xfId="845" xr:uid="{00000000-0005-0000-0000-000032030000}"/>
    <cellStyle name="Comma 3 23 2" xfId="4429" xr:uid="{1BB99EA9-4059-49D3-A91B-75280B3EDDC3}"/>
    <cellStyle name="Comma 3 23 3" xfId="5168" xr:uid="{F8F8547A-758E-438E-9ECF-CE17880EBB38}"/>
    <cellStyle name="Comma 3 23 4" xfId="5895" xr:uid="{F6835D81-5B67-42E3-A532-81B903E12B12}"/>
    <cellStyle name="Comma 3 23 5" xfId="3677" xr:uid="{10D7B5DD-1735-4169-942F-7962B652DFE9}"/>
    <cellStyle name="Comma 3 24" xfId="846" xr:uid="{00000000-0005-0000-0000-000033030000}"/>
    <cellStyle name="Comma 3 25" xfId="847" xr:uid="{00000000-0005-0000-0000-000034030000}"/>
    <cellStyle name="Comma 3 25 2" xfId="4430" xr:uid="{915DA536-C0D8-4239-94B0-CDDE3F87BE8F}"/>
    <cellStyle name="Comma 3 25 3" xfId="5169" xr:uid="{607E01B1-3C27-4E30-9B7E-3BB726A59489}"/>
    <cellStyle name="Comma 3 25 4" xfId="5896" xr:uid="{B8F1FF99-83ED-4B57-A4D6-79E89CE9982E}"/>
    <cellStyle name="Comma 3 25 5" xfId="3678" xr:uid="{A24CE2A2-C2EF-4D60-8FD2-95F29BDE03B3}"/>
    <cellStyle name="Comma 3 26" xfId="848" xr:uid="{00000000-0005-0000-0000-000035030000}"/>
    <cellStyle name="Comma 3 26 2" xfId="4431" xr:uid="{0A759741-A5C3-4AF1-ADFF-A661FA3B955B}"/>
    <cellStyle name="Comma 3 26 3" xfId="3679" xr:uid="{A44B1348-CB85-48E7-B784-6BC129FD86BE}"/>
    <cellStyle name="Comma 3 27" xfId="4245" xr:uid="{34FD0A77-D9A0-4D18-8874-19C3B7A53846}"/>
    <cellStyle name="Comma 3 28" xfId="4997" xr:uid="{869EF5C0-D9A8-47DE-938E-2647A2AC4177}"/>
    <cellStyle name="Comma 3 29" xfId="5723" xr:uid="{84CD80E3-2A30-4766-BC73-4A58E9DA71E1}"/>
    <cellStyle name="Comma 3 3" xfId="849" xr:uid="{00000000-0005-0000-0000-000036030000}"/>
    <cellStyle name="Comma 3 3 10" xfId="5897" xr:uid="{C7D45C9D-E6BD-4BB5-8023-6955200A46E1}"/>
    <cellStyle name="Comma 3 3 11" xfId="3680" xr:uid="{9D39D683-2897-4A62-B097-43CC347C908F}"/>
    <cellStyle name="Comma 3 3 2" xfId="850" xr:uid="{00000000-0005-0000-0000-000037030000}"/>
    <cellStyle name="Comma 3 3 2 2" xfId="851" xr:uid="{00000000-0005-0000-0000-000038030000}"/>
    <cellStyle name="Comma 3 3 2 2 2" xfId="4433" xr:uid="{0E49D190-E36D-40C8-8398-EBB38383035E}"/>
    <cellStyle name="Comma 3 3 2 2 3" xfId="5171" xr:uid="{D39F8114-E815-450E-9664-CB1529300663}"/>
    <cellStyle name="Comma 3 3 2 2 4" xfId="5898" xr:uid="{E5ACCEFC-6FA5-4A08-8130-9236189713E9}"/>
    <cellStyle name="Comma 3 3 2 2 5" xfId="3681" xr:uid="{D7DB06DA-B971-4399-A062-FAC752C3DCB1}"/>
    <cellStyle name="Comma 3 3 3" xfId="852" xr:uid="{00000000-0005-0000-0000-000039030000}"/>
    <cellStyle name="Comma 3 3 3 2" xfId="853" xr:uid="{00000000-0005-0000-0000-00003A030000}"/>
    <cellStyle name="Comma 3 3 3 2 2" xfId="4434" xr:uid="{89EC131D-EF85-4F89-8F1B-0BA54F46A9B8}"/>
    <cellStyle name="Comma 3 3 3 2 3" xfId="5172" xr:uid="{C26BCEEB-9663-48F4-BB91-BB742A775B8F}"/>
    <cellStyle name="Comma 3 3 3 2 4" xfId="5899" xr:uid="{DE6F3F48-1DE6-437A-BF4F-A09397F69D03}"/>
    <cellStyle name="Comma 3 3 3 2 5" xfId="3682" xr:uid="{779FA819-297C-4917-B590-A9A495A3E34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3 7 2" xfId="4435" xr:uid="{73034336-61DE-4398-B53D-2C0D8E32F351}"/>
    <cellStyle name="Comma 3 3 7 3" xfId="5173" xr:uid="{3EB981E3-664A-4345-814C-09E163424CEC}"/>
    <cellStyle name="Comma 3 3 7 4" xfId="5900" xr:uid="{AEDC5747-F0AC-46FA-AC94-C487A27034D0}"/>
    <cellStyle name="Comma 3 3 7 5" xfId="3683" xr:uid="{CA747757-7921-4228-A3A4-BB5748F45AED}"/>
    <cellStyle name="Comma 3 3 8" xfId="4432" xr:uid="{A55DBCC6-36AB-47FE-85E8-2378114EAB2E}"/>
    <cellStyle name="Comma 3 3 9" xfId="5170" xr:uid="{7C17A0B8-2E3E-49C5-80D8-459D5783AB68}"/>
    <cellStyle name="Comma 3 30" xfId="3493" xr:uid="{8AC5D82F-75F9-46F5-ACE7-216FDA0668AF}"/>
    <cellStyle name="Comma 3 4" xfId="859" xr:uid="{00000000-0005-0000-0000-000040030000}"/>
    <cellStyle name="Comma 3 4 10" xfId="5901" xr:uid="{E1FD2753-FD7D-4FBA-9A2B-E342C9DE2182}"/>
    <cellStyle name="Comma 3 4 11" xfId="3684" xr:uid="{ED3CCA32-15D3-4F07-A85D-9BBA42353AEB}"/>
    <cellStyle name="Comma 3 4 2" xfId="860" xr:uid="{00000000-0005-0000-0000-000041030000}"/>
    <cellStyle name="Comma 3 4 2 2" xfId="861" xr:uid="{00000000-0005-0000-0000-000042030000}"/>
    <cellStyle name="Comma 3 4 2 2 2" xfId="4437" xr:uid="{A6163D29-465C-4EF6-929F-B9771082937E}"/>
    <cellStyle name="Comma 3 4 2 2 3" xfId="5175" xr:uid="{DCF7D529-A190-409E-B96E-87518CFC620E}"/>
    <cellStyle name="Comma 3 4 2 2 4" xfId="5902" xr:uid="{99B09D12-428A-4809-9627-5EA36E7ECDEC}"/>
    <cellStyle name="Comma 3 4 2 2 5" xfId="3685" xr:uid="{782073D5-931F-425D-ADD6-EF109FA186BA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4 7 2" xfId="4438" xr:uid="{B497EBE6-A324-4295-844D-C5FA8CF13C70}"/>
    <cellStyle name="Comma 3 4 7 3" xfId="3686" xr:uid="{F68C1437-6D88-4EC1-BCCA-21F25324FD12}"/>
    <cellStyle name="Comma 3 4 8" xfId="4436" xr:uid="{22AC757A-C3E8-4A7B-BAD8-AB71F9E0DFA7}"/>
    <cellStyle name="Comma 3 4 9" xfId="5174" xr:uid="{1E42F8F5-3C4E-47CC-A794-496C2FA665CC}"/>
    <cellStyle name="Comma 3 5" xfId="867" xr:uid="{00000000-0005-0000-0000-000048030000}"/>
    <cellStyle name="Comma 3 5 10" xfId="5903" xr:uid="{292629D2-9A33-4B83-96D6-7F8FF25CDD67}"/>
    <cellStyle name="Comma 3 5 11" xfId="3687" xr:uid="{8D85A126-15E1-45B6-BE6F-753A027741B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5 8" xfId="4439" xr:uid="{3E8B446F-ED82-47CF-8110-E1CD552E432A}"/>
    <cellStyle name="Comma 3 5 9" xfId="5176" xr:uid="{99807CF1-BA27-4817-A0FD-DFE1D36424F9}"/>
    <cellStyle name="Comma 3 6" xfId="874" xr:uid="{00000000-0005-0000-0000-00004F030000}"/>
    <cellStyle name="Comma 3 6 10" xfId="3688" xr:uid="{E75A322F-5B24-4600-A76E-83170A727921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6 7" xfId="4440" xr:uid="{30930BB0-39F2-490F-BEF0-7995300ABD58}"/>
    <cellStyle name="Comma 3 6 8" xfId="5177" xr:uid="{B08BC127-8B28-45A3-8EBA-E179633F6C33}"/>
    <cellStyle name="Comma 3 6 9" xfId="5904" xr:uid="{233C3585-6B6C-4194-B5D4-77BBC7ECD33A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7 3 2" xfId="4441" xr:uid="{1DCA3346-3439-4FBA-86C1-E90D606611F6}"/>
    <cellStyle name="Comma 3 7 3 3" xfId="5178" xr:uid="{F3ADC895-CE09-4BEB-B203-997829EFA3FD}"/>
    <cellStyle name="Comma 3 7 3 4" xfId="5905" xr:uid="{92AB6B2C-7708-4B27-9ADB-E1E1ED715E1B}"/>
    <cellStyle name="Comma 3 7 3 5" xfId="3689" xr:uid="{25964B96-48DF-4BDA-AC0F-93672291C1EC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8 3 2" xfId="4442" xr:uid="{752A4E4D-8BFB-43D2-B7D0-4D679A445888}"/>
    <cellStyle name="Comma 3 8 3 3" xfId="5179" xr:uid="{36E401C3-88A0-45FF-85A8-76E47178430B}"/>
    <cellStyle name="Comma 3 8 3 4" xfId="5906" xr:uid="{C41839BB-4D32-41FE-969C-C4FC472D888F}"/>
    <cellStyle name="Comma 3 8 3 5" xfId="3690" xr:uid="{894298B9-12F1-45F1-B980-FABA61BF4986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2 2" xfId="4444" xr:uid="{872CAE64-1040-4205-B678-3DBD2486E9F2}"/>
    <cellStyle name="Comma 30 2 3" xfId="5181" xr:uid="{848AE863-7BCB-4A34-8AAC-5452CAE681F2}"/>
    <cellStyle name="Comma 30 2 4" xfId="5908" xr:uid="{31AA666A-6B24-460B-80A2-6C2EC82AD16A}"/>
    <cellStyle name="Comma 30 2 5" xfId="3692" xr:uid="{4C6D13A0-7FE6-4AC4-A5BF-F090782F6A95}"/>
    <cellStyle name="Comma 30 3" xfId="891" xr:uid="{00000000-0005-0000-0000-000060030000}"/>
    <cellStyle name="Comma 30 4" xfId="4443" xr:uid="{48A2302C-46B6-48F4-8901-17FE4FBC6A6D}"/>
    <cellStyle name="Comma 30 5" xfId="5180" xr:uid="{44ACC53B-8AB8-49D7-A122-AFB0188E8E45}"/>
    <cellStyle name="Comma 30 6" xfId="5907" xr:uid="{5CBDB8FA-FD54-4834-8C72-755837DD9D02}"/>
    <cellStyle name="Comma 30 7" xfId="3691" xr:uid="{71A1A35A-CDF1-47C7-8207-BE938D03123E}"/>
    <cellStyle name="Comma 31" xfId="892" xr:uid="{00000000-0005-0000-0000-000061030000}"/>
    <cellStyle name="Comma 31 2" xfId="893" xr:uid="{00000000-0005-0000-0000-000062030000}"/>
    <cellStyle name="Comma 31 2 2" xfId="4446" xr:uid="{3C792E8B-B551-45E6-B13A-A50AB84E3DEB}"/>
    <cellStyle name="Comma 31 2 3" xfId="5183" xr:uid="{F8E3182B-9F0A-4FFE-A227-870B4D579902}"/>
    <cellStyle name="Comma 31 2 4" xfId="5910" xr:uid="{37C2391A-9779-4EBD-BCF6-9CADF43C34D8}"/>
    <cellStyle name="Comma 31 2 5" xfId="3694" xr:uid="{D7F93409-9C71-4DE3-903E-7A7F0DEB6227}"/>
    <cellStyle name="Comma 31 3" xfId="894" xr:uid="{00000000-0005-0000-0000-000063030000}"/>
    <cellStyle name="Comma 31 4" xfId="4445" xr:uid="{4B2246FE-5973-4A55-95E1-56BC935514B8}"/>
    <cellStyle name="Comma 31 5" xfId="5182" xr:uid="{CC4B27BF-497B-4C50-A610-4A570759FAD7}"/>
    <cellStyle name="Comma 31 6" xfId="5909" xr:uid="{E788DF5E-6CC1-42DD-9B5F-02FCF51C0E0E}"/>
    <cellStyle name="Comma 31 7" xfId="3693" xr:uid="{EA8A9C27-8639-46B0-841F-9A6785850F2D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2 2 2" xfId="4449" xr:uid="{95DD6451-8995-4570-81BF-74BA143BDE20}"/>
    <cellStyle name="Comma 32 2 2 3" xfId="5186" xr:uid="{5AEA9016-5C28-40A1-8A82-394F6F72951A}"/>
    <cellStyle name="Comma 32 2 2 4" xfId="5913" xr:uid="{999AE8C9-C5D5-4B50-B7CF-BAEE068C1050}"/>
    <cellStyle name="Comma 32 2 2 5" xfId="3697" xr:uid="{EB3B684D-3289-4EE3-B299-3D5415E5A732}"/>
    <cellStyle name="Comma 32 2 3" xfId="4448" xr:uid="{5B61C93B-3C79-4A3A-B293-A7F41FB4F879}"/>
    <cellStyle name="Comma 32 2 4" xfId="5185" xr:uid="{5C4DF504-7A38-462C-AAB7-2AB08AFA672C}"/>
    <cellStyle name="Comma 32 2 5" xfId="5912" xr:uid="{55571704-E49E-4647-835E-62DCA2090108}"/>
    <cellStyle name="Comma 32 2 6" xfId="3696" xr:uid="{38C7115A-2AB6-457A-A9F4-59559273FDB0}"/>
    <cellStyle name="Comma 32 3" xfId="898" xr:uid="{00000000-0005-0000-0000-000067030000}"/>
    <cellStyle name="Comma 32 3 2" xfId="4450" xr:uid="{59F1F7F3-928D-4FED-A58A-FCBD64ECCF5B}"/>
    <cellStyle name="Comma 32 3 3" xfId="5187" xr:uid="{DFAD85F1-3BC2-45C6-8D1A-CC5212EBACCF}"/>
    <cellStyle name="Comma 32 3 4" xfId="5914" xr:uid="{5A41B5A0-130A-4F30-BF9A-85B59C0AC6A1}"/>
    <cellStyle name="Comma 32 3 5" xfId="3698" xr:uid="{D7D5DE15-7F4B-463B-9034-135DB29CFC75}"/>
    <cellStyle name="Comma 32 4" xfId="899" xr:uid="{00000000-0005-0000-0000-000068030000}"/>
    <cellStyle name="Comma 32 5" xfId="4447" xr:uid="{8C72C2F6-8F28-409C-B12A-2B258EC0D0DD}"/>
    <cellStyle name="Comma 32 6" xfId="5184" xr:uid="{BFBCDE81-4A6C-4746-A8A2-306804367791}"/>
    <cellStyle name="Comma 32 7" xfId="5911" xr:uid="{C2436DCE-E548-4A0C-B30A-45005AF479E5}"/>
    <cellStyle name="Comma 32 8" xfId="3695" xr:uid="{A4A0B37C-E648-4B93-8F56-FC48066FA7C2}"/>
    <cellStyle name="Comma 33" xfId="900" xr:uid="{00000000-0005-0000-0000-000069030000}"/>
    <cellStyle name="Comma 33 2" xfId="901" xr:uid="{00000000-0005-0000-0000-00006A030000}"/>
    <cellStyle name="Comma 33 2 2" xfId="4452" xr:uid="{F4F35AAE-F71B-4E4A-BCE1-6CA10751DBF8}"/>
    <cellStyle name="Comma 33 2 3" xfId="5189" xr:uid="{ECE00C76-41C7-4436-BCB8-E24AFA734ABD}"/>
    <cellStyle name="Comma 33 2 4" xfId="5916" xr:uid="{9C96021C-F73F-42DF-8852-3C0D575C1359}"/>
    <cellStyle name="Comma 33 2 5" xfId="3700" xr:uid="{B1496A35-92C8-47F0-92EA-8241124E2DE2}"/>
    <cellStyle name="Comma 33 3" xfId="902" xr:uid="{00000000-0005-0000-0000-00006B030000}"/>
    <cellStyle name="Comma 33 4" xfId="4451" xr:uid="{E7E5CF93-9430-4ACE-8F00-F5FC0A34727E}"/>
    <cellStyle name="Comma 33 5" xfId="5188" xr:uid="{C3DECEE1-EDC1-44EB-A544-6C66B963FAD4}"/>
    <cellStyle name="Comma 33 6" xfId="5915" xr:uid="{27001E2B-E1ED-4790-BF61-513D9F19C79A}"/>
    <cellStyle name="Comma 33 7" xfId="3699" xr:uid="{2D455076-886B-4D72-92F4-A7BCD3BE1464}"/>
    <cellStyle name="Comma 34" xfId="903" xr:uid="{00000000-0005-0000-0000-00006C030000}"/>
    <cellStyle name="Comma 34 2" xfId="904" xr:uid="{00000000-0005-0000-0000-00006D030000}"/>
    <cellStyle name="Comma 34 2 2" xfId="4454" xr:uid="{04CBC9BC-100A-4B09-A326-FA8034740FA7}"/>
    <cellStyle name="Comma 34 2 3" xfId="5191" xr:uid="{495521DF-52D1-4855-A1CF-E5E82E502B83}"/>
    <cellStyle name="Comma 34 2 4" xfId="5918" xr:uid="{5C7DCBF7-1071-46B7-9726-4C13A15F394E}"/>
    <cellStyle name="Comma 34 2 5" xfId="3702" xr:uid="{9C740F1B-2D79-40A4-8400-E360A173D61C}"/>
    <cellStyle name="Comma 34 3" xfId="905" xr:uid="{00000000-0005-0000-0000-00006E030000}"/>
    <cellStyle name="Comma 34 3 2" xfId="4455" xr:uid="{995501DF-25D0-45B4-9F74-DA1DF2FDF75C}"/>
    <cellStyle name="Comma 34 3 3" xfId="5192" xr:uid="{80F5E4C9-4563-4F29-8CC4-C4ED3B4A17EC}"/>
    <cellStyle name="Comma 34 3 4" xfId="5919" xr:uid="{632A868A-C0A2-40D9-8BFE-D12C11E31E10}"/>
    <cellStyle name="Comma 34 3 5" xfId="3703" xr:uid="{79FBD450-7C39-4EF0-A580-6C26245B84BF}"/>
    <cellStyle name="Comma 34 4" xfId="4453" xr:uid="{EEAA6F6A-1959-411E-9928-7EA937A03500}"/>
    <cellStyle name="Comma 34 5" xfId="5190" xr:uid="{1E1809F5-D7AC-4E54-AC13-DFEBEC5E4B9D}"/>
    <cellStyle name="Comma 34 6" xfId="5917" xr:uid="{4C3142E5-0268-4FC7-8822-2B8D506E070B}"/>
    <cellStyle name="Comma 34 7" xfId="3701" xr:uid="{75ADBCD4-67E6-48F3-B2A9-3205D85CE400}"/>
    <cellStyle name="Comma 35" xfId="906" xr:uid="{00000000-0005-0000-0000-00006F030000}"/>
    <cellStyle name="Comma 35 2" xfId="907" xr:uid="{00000000-0005-0000-0000-000070030000}"/>
    <cellStyle name="Comma 35 2 2" xfId="4457" xr:uid="{3A5D2307-4E4F-4151-BA33-62A20DEC4417}"/>
    <cellStyle name="Comma 35 2 3" xfId="5194" xr:uid="{6C2E6EB3-71F2-48A9-B38A-E7E954CF1ABC}"/>
    <cellStyle name="Comma 35 2 4" xfId="5921" xr:uid="{ABCE595E-B9B5-4796-A7EF-BD2121FB18DE}"/>
    <cellStyle name="Comma 35 2 5" xfId="3705" xr:uid="{BBB68A63-2399-49E8-8FD2-3F58EFB00A98}"/>
    <cellStyle name="Comma 35 3" xfId="908" xr:uid="{00000000-0005-0000-0000-000071030000}"/>
    <cellStyle name="Comma 35 3 2" xfId="4458" xr:uid="{4983D41E-730B-4070-B7CF-8F5726AC3C9E}"/>
    <cellStyle name="Comma 35 3 3" xfId="5195" xr:uid="{C6026EAA-3B30-495E-A6C6-5374C05A62E0}"/>
    <cellStyle name="Comma 35 3 4" xfId="5922" xr:uid="{2A1D55FF-1854-4B5F-9A2B-C565DB617681}"/>
    <cellStyle name="Comma 35 3 5" xfId="3706" xr:uid="{3E7A7952-E8C5-4341-8177-53609C3AF421}"/>
    <cellStyle name="Comma 35 4" xfId="4456" xr:uid="{6B3B8D91-BDA0-447A-BF75-82ABFE84560C}"/>
    <cellStyle name="Comma 35 5" xfId="5193" xr:uid="{CC1E69BF-518D-4E8F-8357-67BE99244365}"/>
    <cellStyle name="Comma 35 6" xfId="5920" xr:uid="{690ECA3F-118A-4688-99A0-C87FFF54D3B1}"/>
    <cellStyle name="Comma 35 7" xfId="3704" xr:uid="{0621AFA3-B8AB-4B67-9344-17F2CEA43619}"/>
    <cellStyle name="Comma 36" xfId="909" xr:uid="{00000000-0005-0000-0000-000072030000}"/>
    <cellStyle name="Comma 36 2" xfId="910" xr:uid="{00000000-0005-0000-0000-000073030000}"/>
    <cellStyle name="Comma 36 2 2" xfId="4460" xr:uid="{4362B4B8-9E81-4657-8C6F-B6512798F777}"/>
    <cellStyle name="Comma 36 2 3" xfId="5197" xr:uid="{6538123F-2241-44FF-A824-35526D216396}"/>
    <cellStyle name="Comma 36 2 4" xfId="5924" xr:uid="{545CD323-DDD2-40AC-90DB-371BE59A746B}"/>
    <cellStyle name="Comma 36 2 5" xfId="3708" xr:uid="{5437D806-8EE7-4424-9823-31A47B766C95}"/>
    <cellStyle name="Comma 36 3" xfId="911" xr:uid="{00000000-0005-0000-0000-000074030000}"/>
    <cellStyle name="Comma 36 3 2" xfId="4461" xr:uid="{54611213-3A88-4163-8F59-4AD9F0A5DF4C}"/>
    <cellStyle name="Comma 36 3 3" xfId="5198" xr:uid="{D7E109CD-B70B-4D32-B6A9-63D61D01EB78}"/>
    <cellStyle name="Comma 36 3 4" xfId="5925" xr:uid="{2389141B-DD62-4B8F-9FD6-FC39065C6142}"/>
    <cellStyle name="Comma 36 3 5" xfId="3709" xr:uid="{9FC6DDD8-1258-4302-8A12-CC7AF04C9C09}"/>
    <cellStyle name="Comma 36 4" xfId="4459" xr:uid="{F39B5544-8917-4161-8CC1-A5A020556C0F}"/>
    <cellStyle name="Comma 36 5" xfId="5196" xr:uid="{699FE846-E130-4FBC-80B3-119954ED678D}"/>
    <cellStyle name="Comma 36 6" xfId="5923" xr:uid="{C2E304B4-09CA-4CE8-8FFA-DA1D0FECFF6A}"/>
    <cellStyle name="Comma 36 7" xfId="3707" xr:uid="{E333954C-36DA-4907-B3A3-70BE8E5A4376}"/>
    <cellStyle name="Comma 37" xfId="912" xr:uid="{00000000-0005-0000-0000-000075030000}"/>
    <cellStyle name="Comma 37 2" xfId="913" xr:uid="{00000000-0005-0000-0000-000076030000}"/>
    <cellStyle name="Comma 37 2 2" xfId="4463" xr:uid="{18111913-7F4E-48D2-884B-75EFD78C4AC8}"/>
    <cellStyle name="Comma 37 2 3" xfId="5200" xr:uid="{D7F05E92-FDB3-4C34-8332-A809375B0FBD}"/>
    <cellStyle name="Comma 37 2 4" xfId="5927" xr:uid="{DC4311A0-CB33-4AEF-AF59-071E10D810DD}"/>
    <cellStyle name="Comma 37 2 5" xfId="3711" xr:uid="{0DF8110E-FAA5-487C-946B-531919E12430}"/>
    <cellStyle name="Comma 37 3" xfId="914" xr:uid="{00000000-0005-0000-0000-000077030000}"/>
    <cellStyle name="Comma 37 4" xfId="4462" xr:uid="{DA1948D3-4937-49C0-AF7B-C50CFAA505E5}"/>
    <cellStyle name="Comma 37 5" xfId="5199" xr:uid="{B6352C21-8F49-435F-B04F-E29C9837678A}"/>
    <cellStyle name="Comma 37 6" xfId="5926" xr:uid="{D6306CC9-1510-4BC5-B362-476865F40F0D}"/>
    <cellStyle name="Comma 37 7" xfId="3710" xr:uid="{940898E4-9195-4011-81EE-F2D7E3D6ABD2}"/>
    <cellStyle name="Comma 38" xfId="915" xr:uid="{00000000-0005-0000-0000-000078030000}"/>
    <cellStyle name="Comma 38 2" xfId="916" xr:uid="{00000000-0005-0000-0000-000079030000}"/>
    <cellStyle name="Comma 38 2 2" xfId="4465" xr:uid="{3A429CC3-C925-46C1-9D50-4BE82BE1FF52}"/>
    <cellStyle name="Comma 38 2 3" xfId="5202" xr:uid="{2674A1BB-7E6F-4046-B38B-7DB137348841}"/>
    <cellStyle name="Comma 38 2 4" xfId="5929" xr:uid="{8B0118AD-0565-44B2-A220-BBBB39EC10D2}"/>
    <cellStyle name="Comma 38 2 5" xfId="3713" xr:uid="{6C6EA586-4CCE-4D5A-9117-6127FC603C99}"/>
    <cellStyle name="Comma 38 3" xfId="917" xr:uid="{00000000-0005-0000-0000-00007A030000}"/>
    <cellStyle name="Comma 38 4" xfId="4464" xr:uid="{20F06C75-CA8E-4811-81D6-03D08112DDF3}"/>
    <cellStyle name="Comma 38 5" xfId="5201" xr:uid="{9596C183-7A59-480E-B7AA-BD5A2321E5B4}"/>
    <cellStyle name="Comma 38 6" xfId="5928" xr:uid="{21F09B9C-A565-4A63-B9A6-0838E15DB740}"/>
    <cellStyle name="Comma 38 7" xfId="3712" xr:uid="{78D021D1-6C86-4860-A481-5CB6F51B073F}"/>
    <cellStyle name="Comma 39" xfId="918" xr:uid="{00000000-0005-0000-0000-00007B030000}"/>
    <cellStyle name="Comma 39 2" xfId="919" xr:uid="{00000000-0005-0000-0000-00007C030000}"/>
    <cellStyle name="Comma 39 2 2" xfId="4467" xr:uid="{8DB97559-2B03-4803-9CA5-0BA8F40647E6}"/>
    <cellStyle name="Comma 39 2 3" xfId="5204" xr:uid="{0258CFE4-9708-41BF-B106-DB16B15FA157}"/>
    <cellStyle name="Comma 39 2 4" xfId="5931" xr:uid="{BE08373C-778E-42DA-865D-8F73D595664B}"/>
    <cellStyle name="Comma 39 2 5" xfId="3715" xr:uid="{B210D5BB-8A3E-40FB-9ECA-C3528186C9BF}"/>
    <cellStyle name="Comma 39 3" xfId="920" xr:uid="{00000000-0005-0000-0000-00007D030000}"/>
    <cellStyle name="Comma 39 3 2" xfId="4468" xr:uid="{FD6BE70D-1134-4DCE-9F11-71BFD601CEDA}"/>
    <cellStyle name="Comma 39 3 3" xfId="3716" xr:uid="{4077E01D-9094-490C-8DC6-FDAF35E1865B}"/>
    <cellStyle name="Comma 39 4" xfId="4466" xr:uid="{8616A93B-A893-464D-828F-8E508EFB6517}"/>
    <cellStyle name="Comma 39 5" xfId="5203" xr:uid="{79B6D7B9-EA5E-43B5-8561-6EAF0AB18F27}"/>
    <cellStyle name="Comma 39 6" xfId="5930" xr:uid="{9AF7AEAB-2B24-44E0-8F36-C15D82405CC6}"/>
    <cellStyle name="Comma 39 7" xfId="3714" xr:uid="{4C71F590-E273-4F93-AC21-97908FC8EC65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19 2" xfId="4470" xr:uid="{17CE8E75-338E-4BFA-893E-73685DBACBBF}"/>
    <cellStyle name="Comma 4 19 3" xfId="5206" xr:uid="{7A315C7C-13F9-4E1E-9A42-F950E81DC42D}"/>
    <cellStyle name="Comma 4 19 4" xfId="5933" xr:uid="{21B0FC49-0BC5-4DB2-A8BC-44167367EE56}"/>
    <cellStyle name="Comma 4 19 5" xfId="3718" xr:uid="{0A51E8AC-465F-430D-BED7-07DF7DFA4454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2 2" xfId="4471" xr:uid="{98E513A5-8BD1-4414-93FD-4E93AD631F04}"/>
    <cellStyle name="Comma 4 2 2 2 3" xfId="5207" xr:uid="{1F83CFA3-74FA-4C32-8DA0-A7E8FF0AAA37}"/>
    <cellStyle name="Comma 4 2 2 2 4" xfId="5934" xr:uid="{FFCAE0F0-14D2-41C1-B6E3-8D5598241210}"/>
    <cellStyle name="Comma 4 2 2 2 5" xfId="3719" xr:uid="{54600646-0E65-48D5-A1F1-87568891080D}"/>
    <cellStyle name="Comma 4 2 2 3" xfId="943" xr:uid="{00000000-0005-0000-0000-000094030000}"/>
    <cellStyle name="Comma 4 2 2 3 2" xfId="4472" xr:uid="{FF9C97AC-1FBF-4B47-972A-E854DC15AFBC}"/>
    <cellStyle name="Comma 4 2 2 3 3" xfId="5208" xr:uid="{DB1F27B3-3482-4469-8FF8-0D2B6A5F453D}"/>
    <cellStyle name="Comma 4 2 2 3 4" xfId="5935" xr:uid="{595E5C86-4621-41B0-8FDE-05CD754C03EC}"/>
    <cellStyle name="Comma 4 2 2 3 5" xfId="3720" xr:uid="{039034AC-2481-452D-B6E3-76E018208388}"/>
    <cellStyle name="Comma 4 2 2 4" xfId="944" xr:uid="{00000000-0005-0000-0000-000095030000}"/>
    <cellStyle name="Comma 4 2 2 4 2" xfId="4473" xr:uid="{503F36DA-A914-43F1-8FCB-5EE2BA9B11D4}"/>
    <cellStyle name="Comma 4 2 2 4 3" xfId="3721" xr:uid="{6CDCC8D4-1CC5-4CFF-9D97-65632734753E}"/>
    <cellStyle name="Comma 4 2 3" xfId="945" xr:uid="{00000000-0005-0000-0000-000096030000}"/>
    <cellStyle name="Comma 4 2 3 2" xfId="946" xr:uid="{00000000-0005-0000-0000-000097030000}"/>
    <cellStyle name="Comma 4 2 3 2 2" xfId="4474" xr:uid="{759C9CA3-3404-43C9-BDEF-35A69FF9655B}"/>
    <cellStyle name="Comma 4 2 3 2 3" xfId="5209" xr:uid="{0753E8ED-3739-4C5E-A9D3-3CB1A3EB6345}"/>
    <cellStyle name="Comma 4 2 3 2 4" xfId="5936" xr:uid="{A3ADD228-9497-446A-9BBF-DC460A4DEA69}"/>
    <cellStyle name="Comma 4 2 3 2 5" xfId="3722" xr:uid="{095A8437-DFCB-4E77-9D14-7E11F61C4552}"/>
    <cellStyle name="Comma 4 2 4" xfId="947" xr:uid="{00000000-0005-0000-0000-000098030000}"/>
    <cellStyle name="Comma 4 2 4 2" xfId="4475" xr:uid="{FABA4A58-2F50-4309-A8A3-28A026A0F409}"/>
    <cellStyle name="Comma 4 2 4 3" xfId="5210" xr:uid="{963BB8C9-94D7-41F7-B98D-A6EFFD9170D0}"/>
    <cellStyle name="Comma 4 2 4 4" xfId="5937" xr:uid="{395F545B-AFC8-4E1C-8E04-4A18015354EA}"/>
    <cellStyle name="Comma 4 2 4 5" xfId="3723" xr:uid="{44D7BA13-F581-4298-BEDC-A060F5961AEF}"/>
    <cellStyle name="Comma 4 2 5" xfId="948" xr:uid="{00000000-0005-0000-0000-000099030000}"/>
    <cellStyle name="Comma 4 2 5 2" xfId="4476" xr:uid="{822D29FF-06F9-44A1-99F7-5AA7F70AA667}"/>
    <cellStyle name="Comma 4 2 5 3" xfId="5211" xr:uid="{5CBCD2C7-2FC6-4B0A-8FF8-9E029A4F51AD}"/>
    <cellStyle name="Comma 4 2 5 4" xfId="5938" xr:uid="{1D0C46B9-2F94-4357-B45F-82CD2C7F9600}"/>
    <cellStyle name="Comma 4 2 5 5" xfId="3724" xr:uid="{D7305084-3352-4BF4-9D9A-C75C4BE66C0C}"/>
    <cellStyle name="Comma 4 20" xfId="949" xr:uid="{00000000-0005-0000-0000-00009A030000}"/>
    <cellStyle name="Comma 4 20 2" xfId="4477" xr:uid="{38EF9F84-0146-4EB9-8B16-8B3848C0A4E6}"/>
    <cellStyle name="Comma 4 20 3" xfId="5212" xr:uid="{E3E2B678-24DC-4C60-A1F9-64168635CCCA}"/>
    <cellStyle name="Comma 4 20 4" xfId="5939" xr:uid="{9C4A66BE-9D9A-4EEE-909C-757452421871}"/>
    <cellStyle name="Comma 4 20 5" xfId="3725" xr:uid="{00781DDB-6A40-43B6-B46F-E3B1E7E46C5C}"/>
    <cellStyle name="Comma 4 21" xfId="4469" xr:uid="{7C3188B7-B075-4115-9355-DBF71D3DEC52}"/>
    <cellStyle name="Comma 4 22" xfId="5205" xr:uid="{3D5071F5-F463-4D66-9111-63A3ADC21AA4}"/>
    <cellStyle name="Comma 4 23" xfId="5932" xr:uid="{7152FF63-30F9-4BA8-89FC-70CB9245CA30}"/>
    <cellStyle name="Comma 4 24" xfId="3717" xr:uid="{2B2FE051-52F6-42AB-AD2E-E63D7B8DF7C2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2 2 2" xfId="4478" xr:uid="{6B330F6C-5A76-47E3-AF4B-4353C274D44D}"/>
    <cellStyle name="Comma 4 3 2 2 3" xfId="5213" xr:uid="{3E7985C7-32E7-4943-9706-9C670F037867}"/>
    <cellStyle name="Comma 4 3 2 2 4" xfId="5940" xr:uid="{ECE26468-3058-4ED3-B50D-4D25EE5974A1}"/>
    <cellStyle name="Comma 4 3 2 2 5" xfId="3726" xr:uid="{CB8BCB94-DC20-43EC-9B75-C8418A7EB1BA}"/>
    <cellStyle name="Comma 4 3 3" xfId="953" xr:uid="{00000000-0005-0000-0000-00009E030000}"/>
    <cellStyle name="Comma 4 3 3 2" xfId="4479" xr:uid="{E77D69D6-9AE7-4FEE-9D1B-E03591723A08}"/>
    <cellStyle name="Comma 4 3 3 3" xfId="5214" xr:uid="{B11A1C12-742A-48EE-A3F2-C87E042E2036}"/>
    <cellStyle name="Comma 4 3 3 4" xfId="5941" xr:uid="{BD8B24DB-470A-4168-B4B8-927C047FECC9}"/>
    <cellStyle name="Comma 4 3 3 5" xfId="3727" xr:uid="{564D0604-7ACA-4B0B-9EAA-EDA41AE74367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5 3 2" xfId="4480" xr:uid="{E06C71C9-8479-4ACE-BA25-539C09F56FB7}"/>
    <cellStyle name="Comma 4 5 3 3" xfId="5215" xr:uid="{3B4948B1-862D-4749-9E77-F3317B9605E9}"/>
    <cellStyle name="Comma 4 5 3 4" xfId="5942" xr:uid="{C0FC0C2A-F8E2-4DC8-B3AD-0A645AF4C006}"/>
    <cellStyle name="Comma 4 5 3 5" xfId="3728" xr:uid="{A93915CB-0177-4A1A-8D10-04DF99084C06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6 3 2" xfId="4481" xr:uid="{23BF386B-26BF-405C-BBF9-1DABE4EF5AB6}"/>
    <cellStyle name="Comma 4 6 3 3" xfId="5216" xr:uid="{B354D934-AF76-43DE-9B0B-9AB396AF9C10}"/>
    <cellStyle name="Comma 4 6 3 4" xfId="5943" xr:uid="{BABD7ECB-DF0B-4AEB-8C58-8543F0EBE608}"/>
    <cellStyle name="Comma 4 6 3 5" xfId="3729" xr:uid="{D5E4FA89-6760-487B-89E6-18389FC45FF7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7 3 2" xfId="4482" xr:uid="{49D54AF0-27E7-4FE9-A1DB-4868CBAAAA27}"/>
    <cellStyle name="Comma 4 7 3 3" xfId="5217" xr:uid="{FA2CE5F0-A282-4D12-BD79-3EF8E6F82B28}"/>
    <cellStyle name="Comma 4 7 3 4" xfId="5944" xr:uid="{9A9EB4A1-78F4-47AB-AEC8-BB2302BC5816}"/>
    <cellStyle name="Comma 4 7 3 5" xfId="3730" xr:uid="{B32B0106-C1AF-4EA2-8B5C-19B025ECA86A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2 2 2" xfId="4485" xr:uid="{D0CBB7F8-1129-4CCE-8869-D056ADFDA476}"/>
    <cellStyle name="Comma 40 2 2 3" xfId="5220" xr:uid="{33BAA24D-B983-49BE-9544-0FADE5BBB437}"/>
    <cellStyle name="Comma 40 2 2 4" xfId="5947" xr:uid="{CD4BE8AD-B11A-4293-B65B-A40FE9A02D31}"/>
    <cellStyle name="Comma 40 2 2 5" xfId="3733" xr:uid="{773AEBCD-B971-4ACE-9DA8-8193BED94E4F}"/>
    <cellStyle name="Comma 40 2 3" xfId="4484" xr:uid="{A6C605ED-61C0-4C3E-ACD6-C237276FDDA7}"/>
    <cellStyle name="Comma 40 2 4" xfId="5219" xr:uid="{CD7514C9-2CC1-4E25-9FE2-5DAA8276D737}"/>
    <cellStyle name="Comma 40 2 5" xfId="5946" xr:uid="{EDE98CA7-7F5F-47D9-961F-A0F04171B460}"/>
    <cellStyle name="Comma 40 2 6" xfId="3732" xr:uid="{45326A87-069D-44C3-8A1C-5C0B47354244}"/>
    <cellStyle name="Comma 40 3" xfId="973" xr:uid="{00000000-0005-0000-0000-0000B2030000}"/>
    <cellStyle name="Comma 40 3 2" xfId="4486" xr:uid="{E8D6875A-6148-440D-81C8-6A916569913F}"/>
    <cellStyle name="Comma 40 3 3" xfId="5221" xr:uid="{77A6AA79-24D1-44CA-8D85-FB42B8993B7D}"/>
    <cellStyle name="Comma 40 3 4" xfId="5948" xr:uid="{9CFCA32C-10CD-40DC-9894-9E5AAEFA6DD8}"/>
    <cellStyle name="Comma 40 3 5" xfId="3734" xr:uid="{B77EB490-8D05-42D0-82E7-67E1B6DEB10A}"/>
    <cellStyle name="Comma 40 4" xfId="4483" xr:uid="{3C1664BB-CE3C-4C2F-88B6-036DC89D41C6}"/>
    <cellStyle name="Comma 40 5" xfId="5218" xr:uid="{02CFEF05-4A38-4BDD-BC8F-36E8E1A73D8D}"/>
    <cellStyle name="Comma 40 6" xfId="5945" xr:uid="{A83093EE-FC7F-4F3D-AEF1-0AD19553E864}"/>
    <cellStyle name="Comma 40 7" xfId="3731" xr:uid="{4C6C5AF4-0748-472E-952F-8805665A234A}"/>
    <cellStyle name="Comma 41" xfId="974" xr:uid="{00000000-0005-0000-0000-0000B3030000}"/>
    <cellStyle name="Comma 41 2" xfId="975" xr:uid="{00000000-0005-0000-0000-0000B4030000}"/>
    <cellStyle name="Comma 41 2 2" xfId="4487" xr:uid="{7C75C1C3-3C30-4AEB-8A4C-A0811D7C4722}"/>
    <cellStyle name="Comma 41 2 3" xfId="5222" xr:uid="{EEEB194F-C1C2-403D-A412-BF74DC8929E4}"/>
    <cellStyle name="Comma 41 2 4" xfId="5949" xr:uid="{FA6E53E4-155D-4B8A-AB04-2D0AA2C72730}"/>
    <cellStyle name="Comma 41 2 5" xfId="3735" xr:uid="{C4F44C88-6D6B-4447-A6A8-79C0D850F48F}"/>
    <cellStyle name="Comma 41 3" xfId="976" xr:uid="{00000000-0005-0000-0000-0000B5030000}"/>
    <cellStyle name="Comma 41 3 2" xfId="4488" xr:uid="{CEF193EA-E22E-45F5-9542-01A08F3EF3D3}"/>
    <cellStyle name="Comma 41 3 3" xfId="5223" xr:uid="{045C2686-A9E8-4261-8503-E79F77F61064}"/>
    <cellStyle name="Comma 41 3 4" xfId="5950" xr:uid="{8B0C8D5F-6512-41C0-8B89-ADFD90943390}"/>
    <cellStyle name="Comma 41 3 5" xfId="3736" xr:uid="{E72DF154-BEAD-44BD-AFA1-39B690CE88DD}"/>
    <cellStyle name="Comma 41 4" xfId="977" xr:uid="{00000000-0005-0000-0000-0000B6030000}"/>
    <cellStyle name="Comma 41 4 2" xfId="4489" xr:uid="{5F27247A-4827-4252-A8AF-27E9778C3BFA}"/>
    <cellStyle name="Comma 41 4 3" xfId="5224" xr:uid="{91038229-1EA1-41B0-977A-5B434FC5860F}"/>
    <cellStyle name="Comma 41 4 4" xfId="5951" xr:uid="{1D0A3401-05B8-4CB3-914E-3DF25FDEEB53}"/>
    <cellStyle name="Comma 41 4 5" xfId="3737" xr:uid="{1A73FC96-6518-4662-934E-51BCD7E42887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2 2" xfId="4492" xr:uid="{CF67CFA5-6467-454D-83DE-AAD39BA9962D}"/>
    <cellStyle name="Comma 42 2 2 3" xfId="5227" xr:uid="{EE07823E-86DA-43EA-B306-2E0C625A85B1}"/>
    <cellStyle name="Comma 42 2 2 4" xfId="5954" xr:uid="{7689BE90-E644-40B5-9BC1-429C6E9D73B1}"/>
    <cellStyle name="Comma 42 2 2 5" xfId="3740" xr:uid="{F820DF60-4614-461B-9AFF-93BB37226B42}"/>
    <cellStyle name="Comma 42 2 3" xfId="981" xr:uid="{00000000-0005-0000-0000-0000BA030000}"/>
    <cellStyle name="Comma 42 2 3 2" xfId="4493" xr:uid="{A195F54E-7980-4F8D-879D-1482C0BEF938}"/>
    <cellStyle name="Comma 42 2 3 3" xfId="5228" xr:uid="{0CD98618-59CB-4523-BF72-CF37156F50FA}"/>
    <cellStyle name="Comma 42 2 3 4" xfId="5955" xr:uid="{EC6B6E57-7119-4D90-AA0F-0E7C1EA14B8E}"/>
    <cellStyle name="Comma 42 2 3 5" xfId="3741" xr:uid="{083C8DBE-2E19-4264-BD63-7F088A75955A}"/>
    <cellStyle name="Comma 42 2 4" xfId="4491" xr:uid="{2DF39F98-CFA3-4298-A673-851D0C0E859B}"/>
    <cellStyle name="Comma 42 2 5" xfId="5226" xr:uid="{7214F6E9-356D-4FF1-B233-19772471A8EE}"/>
    <cellStyle name="Comma 42 2 6" xfId="5953" xr:uid="{2F672C1C-2AAE-4493-9F89-7E550BE39140}"/>
    <cellStyle name="Comma 42 2 7" xfId="3739" xr:uid="{1434081B-2AA1-4DAA-BF53-7B9B4FDAB813}"/>
    <cellStyle name="Comma 42 3" xfId="982" xr:uid="{00000000-0005-0000-0000-0000BB030000}"/>
    <cellStyle name="Comma 42 3 2" xfId="4494" xr:uid="{A0F7E3D1-BE29-42F0-8966-31CD2A082200}"/>
    <cellStyle name="Comma 42 3 3" xfId="5229" xr:uid="{75A3C32E-D38F-46BE-AE7F-8CF91846191C}"/>
    <cellStyle name="Comma 42 3 4" xfId="5956" xr:uid="{67D5A159-AB8B-4422-A0CD-C9F6314B73BF}"/>
    <cellStyle name="Comma 42 3 5" xfId="3742" xr:uid="{291EF673-F824-4A12-9CD6-0B7023389A0B}"/>
    <cellStyle name="Comma 42 4" xfId="983" xr:uid="{00000000-0005-0000-0000-0000BC030000}"/>
    <cellStyle name="Comma 42 4 2" xfId="4495" xr:uid="{86337F24-4830-4E28-91E2-E58CF1C49711}"/>
    <cellStyle name="Comma 42 4 3" xfId="5230" xr:uid="{37690555-2C02-421F-A691-EF246C93DE62}"/>
    <cellStyle name="Comma 42 4 4" xfId="5957" xr:uid="{F2EC584A-9B6A-4CB0-B13C-DA8BEC8C0DB0}"/>
    <cellStyle name="Comma 42 4 5" xfId="3743" xr:uid="{3636B702-DBA0-48F3-B048-40D0C008A0E7}"/>
    <cellStyle name="Comma 42 5" xfId="984" xr:uid="{00000000-0005-0000-0000-0000BD030000}"/>
    <cellStyle name="Comma 42 5 2" xfId="4496" xr:uid="{CB51674F-2DA4-4C95-8233-3601C2278E77}"/>
    <cellStyle name="Comma 42 5 3" xfId="5231" xr:uid="{885178F9-DBC9-4352-A3FF-925B71058533}"/>
    <cellStyle name="Comma 42 5 4" xfId="5958" xr:uid="{CAE89B9E-CD5A-4441-B7D7-539E0A2B807D}"/>
    <cellStyle name="Comma 42 5 5" xfId="3744" xr:uid="{2F30A1EA-87DA-445B-B811-34AC86555016}"/>
    <cellStyle name="Comma 42 6" xfId="4490" xr:uid="{9DAF6A8B-88EC-46FA-AE79-01DA874703E1}"/>
    <cellStyle name="Comma 42 7" xfId="5225" xr:uid="{FD6175EE-90A4-4950-BA43-670DB631CFBE}"/>
    <cellStyle name="Comma 42 8" xfId="5952" xr:uid="{B213F6F5-09E6-4D35-B251-5C9F015E945B}"/>
    <cellStyle name="Comma 42 9" xfId="3738" xr:uid="{CCB2DD0F-9F30-44F5-BECD-8DAC8527124F}"/>
    <cellStyle name="Comma 43" xfId="985" xr:uid="{00000000-0005-0000-0000-0000BE030000}"/>
    <cellStyle name="Comma 43 2" xfId="986" xr:uid="{00000000-0005-0000-0000-0000BF030000}"/>
    <cellStyle name="Comma 43 2 2" xfId="4498" xr:uid="{890E5BD9-2A7F-4BED-BB70-EE7ED970C150}"/>
    <cellStyle name="Comma 43 2 3" xfId="5233" xr:uid="{00529BB7-DE49-458E-8DAF-8900E0B72044}"/>
    <cellStyle name="Comma 43 2 4" xfId="5960" xr:uid="{FCFC59B3-2EDC-45ED-8F62-927B5D1F7411}"/>
    <cellStyle name="Comma 43 2 5" xfId="3746" xr:uid="{DB049F22-1AC5-4F32-939B-1A747A765D58}"/>
    <cellStyle name="Comma 43 3" xfId="987" xr:uid="{00000000-0005-0000-0000-0000C0030000}"/>
    <cellStyle name="Comma 43 3 2" xfId="4499" xr:uid="{1C4E6996-00AE-4CAF-B8D9-E06A92E7671F}"/>
    <cellStyle name="Comma 43 3 3" xfId="5234" xr:uid="{117E4EA5-CFB8-4D9A-B735-F77FAA92F0B0}"/>
    <cellStyle name="Comma 43 3 4" xfId="5961" xr:uid="{91125036-262A-45A1-99AA-A25C048DF0D8}"/>
    <cellStyle name="Comma 43 3 5" xfId="3747" xr:uid="{6DFD765A-6949-4B2C-B1C9-9FDD27CF3C86}"/>
    <cellStyle name="Comma 43 4" xfId="4497" xr:uid="{FF4CA188-0C95-4B28-A172-70E39FA23CD2}"/>
    <cellStyle name="Comma 43 5" xfId="5232" xr:uid="{E1817D1F-D94A-4AFF-8A4E-6BB7FC7C37C9}"/>
    <cellStyle name="Comma 43 6" xfId="5959" xr:uid="{50DB1870-1F45-4F51-9EBB-2AC7C4760176}"/>
    <cellStyle name="Comma 43 7" xfId="3745" xr:uid="{F4A238CB-4DFB-4FF1-B115-CF1EB3EF734C}"/>
    <cellStyle name="Comma 44" xfId="988" xr:uid="{00000000-0005-0000-0000-0000C1030000}"/>
    <cellStyle name="Comma 44 2" xfId="989" xr:uid="{00000000-0005-0000-0000-0000C2030000}"/>
    <cellStyle name="Comma 44 2 2" xfId="4501" xr:uid="{F4FDB4B8-98E0-4603-8CE7-CDD24046A75B}"/>
    <cellStyle name="Comma 44 2 3" xfId="5236" xr:uid="{E19F5424-8090-4258-9765-430ABF2CA843}"/>
    <cellStyle name="Comma 44 2 4" xfId="5963" xr:uid="{AB3B03C9-3F18-40F5-8B4C-89869D635E09}"/>
    <cellStyle name="Comma 44 2 5" xfId="3749" xr:uid="{B06968CC-42B2-4ACA-AEB5-470C8A5597A9}"/>
    <cellStyle name="Comma 44 3" xfId="990" xr:uid="{00000000-0005-0000-0000-0000C3030000}"/>
    <cellStyle name="Comma 44 3 2" xfId="4502" xr:uid="{FC188175-DA6E-457E-9978-C422B9793BAA}"/>
    <cellStyle name="Comma 44 3 3" xfId="5237" xr:uid="{7838C411-DD3D-412D-A7A6-4C635A03D03D}"/>
    <cellStyle name="Comma 44 3 4" xfId="5964" xr:uid="{71C9FEB6-C0AB-447F-800D-A30EF049740A}"/>
    <cellStyle name="Comma 44 3 5" xfId="3750" xr:uid="{DE4A1FED-DEBC-464B-9241-493CBCF96072}"/>
    <cellStyle name="Comma 44 4" xfId="4500" xr:uid="{C40D9805-5163-4D15-85F4-3A75F5A9D3FB}"/>
    <cellStyle name="Comma 44 5" xfId="5235" xr:uid="{F5959821-1A79-4E71-9074-50D9BC0EFFBB}"/>
    <cellStyle name="Comma 44 6" xfId="5962" xr:uid="{4D7B5613-2670-4924-A027-FBC2A65B9AE4}"/>
    <cellStyle name="Comma 44 7" xfId="3748" xr:uid="{CBB71756-2711-48C1-8835-9F5B5337EB9A}"/>
    <cellStyle name="Comma 45" xfId="991" xr:uid="{00000000-0005-0000-0000-0000C4030000}"/>
    <cellStyle name="Comma 45 2" xfId="992" xr:uid="{00000000-0005-0000-0000-0000C5030000}"/>
    <cellStyle name="Comma 45 2 2" xfId="4504" xr:uid="{B282AE75-C7CF-41AE-ADC0-ECA8A7FC07D4}"/>
    <cellStyle name="Comma 45 2 3" xfId="5239" xr:uid="{3BB54979-9DAF-4D32-ABA8-F575832BBCCB}"/>
    <cellStyle name="Comma 45 2 4" xfId="5966" xr:uid="{F97C5899-2D59-4754-BC64-6F589C99DE2C}"/>
    <cellStyle name="Comma 45 2 5" xfId="3752" xr:uid="{9882F14A-A23F-417A-AA1F-61C0CEFDC7D8}"/>
    <cellStyle name="Comma 45 3" xfId="4503" xr:uid="{B5161643-D34C-430B-BF7B-50628482B6D6}"/>
    <cellStyle name="Comma 45 4" xfId="5238" xr:uid="{F25D1787-748B-49B1-86AB-3E606E37322E}"/>
    <cellStyle name="Comma 45 5" xfId="5965" xr:uid="{19CC9FB4-C199-4BD9-93B6-4DDB868FDFE0}"/>
    <cellStyle name="Comma 45 6" xfId="3751" xr:uid="{704D97C4-BDC0-43A8-81FD-4D9BBDABAD29}"/>
    <cellStyle name="Comma 46" xfId="993" xr:uid="{00000000-0005-0000-0000-0000C6030000}"/>
    <cellStyle name="Comma 46 2" xfId="994" xr:uid="{00000000-0005-0000-0000-0000C7030000}"/>
    <cellStyle name="Comma 46 2 2" xfId="4506" xr:uid="{7F3720DA-335D-4742-A7E5-A9E3B16EB355}"/>
    <cellStyle name="Comma 46 2 3" xfId="5241" xr:uid="{6B3A8341-C51D-49E5-BACE-3BC84578F217}"/>
    <cellStyle name="Comma 46 2 4" xfId="5968" xr:uid="{A64236EB-960A-463A-ACA1-61DA5AB9F53F}"/>
    <cellStyle name="Comma 46 2 5" xfId="3754" xr:uid="{A7D197E2-0974-4B64-83FE-6F60AAAB1984}"/>
    <cellStyle name="Comma 46 3" xfId="4505" xr:uid="{2C824BB1-1294-4D0A-A4BF-9FA34F68FAB8}"/>
    <cellStyle name="Comma 46 4" xfId="5240" xr:uid="{36CB6456-4C2B-4CB0-82ED-C9DF04A12425}"/>
    <cellStyle name="Comma 46 5" xfId="5967" xr:uid="{1E90BFAB-D9C6-42B2-B815-78C284DD7E15}"/>
    <cellStyle name="Comma 46 6" xfId="3753" xr:uid="{7ED43E9E-EF58-4BE6-959C-A07068166A97}"/>
    <cellStyle name="Comma 47" xfId="995" xr:uid="{00000000-0005-0000-0000-0000C8030000}"/>
    <cellStyle name="Comma 47 2" xfId="996" xr:uid="{00000000-0005-0000-0000-0000C9030000}"/>
    <cellStyle name="Comma 47 2 2" xfId="4508" xr:uid="{E12BEFF1-E7B1-4829-8E16-1B7D2B01FAF9}"/>
    <cellStyle name="Comma 47 2 3" xfId="5243" xr:uid="{A1CD83B7-6029-4A7F-B837-636B05CED1EC}"/>
    <cellStyle name="Comma 47 2 4" xfId="5970" xr:uid="{06889A2C-A91B-48BD-9646-D8E5D69E4F7C}"/>
    <cellStyle name="Comma 47 2 5" xfId="3756" xr:uid="{7919D243-7F38-4226-B77E-D883D9A09258}"/>
    <cellStyle name="Comma 47 3" xfId="4507" xr:uid="{1DD7A34F-5369-44E5-A071-7AFA3C2AA124}"/>
    <cellStyle name="Comma 47 4" xfId="5242" xr:uid="{4251627C-2C91-4A9D-8A0F-25A4068DDF72}"/>
    <cellStyle name="Comma 47 5" xfId="5969" xr:uid="{049C8890-21C5-4F4F-94CD-253976EBE792}"/>
    <cellStyle name="Comma 47 6" xfId="3755" xr:uid="{2B75B467-CEEC-46E1-9011-F5A10B49B478}"/>
    <cellStyle name="Comma 48" xfId="997" xr:uid="{00000000-0005-0000-0000-0000CA030000}"/>
    <cellStyle name="Comma 48 2" xfId="998" xr:uid="{00000000-0005-0000-0000-0000CB030000}"/>
    <cellStyle name="Comma 48 2 2" xfId="4510" xr:uid="{7AE97A4B-002C-42F8-83EC-D23130E86E96}"/>
    <cellStyle name="Comma 48 2 3" xfId="5245" xr:uid="{892CE3C7-F2AC-4D27-BD00-ED29B1E62082}"/>
    <cellStyle name="Comma 48 2 4" xfId="5972" xr:uid="{812838D5-D49D-4349-84B7-F06C27C8C7EB}"/>
    <cellStyle name="Comma 48 2 5" xfId="3758" xr:uid="{D414C5C4-7B7F-471F-A30D-19363EECD6C8}"/>
    <cellStyle name="Comma 48 3" xfId="4509" xr:uid="{C1ECD1BE-DB75-4B91-9D2F-8981CBED0CAB}"/>
    <cellStyle name="Comma 48 4" xfId="5244" xr:uid="{50BE48FA-8B7D-4B2C-AA2C-F0775B3C7689}"/>
    <cellStyle name="Comma 48 5" xfId="5971" xr:uid="{9F2CC71B-294D-464E-9FD0-C1AC9FC93709}"/>
    <cellStyle name="Comma 48 6" xfId="3757" xr:uid="{BFB28B00-BA65-46F4-B2BA-DEC2E2C64B1D}"/>
    <cellStyle name="Comma 49" xfId="999" xr:uid="{00000000-0005-0000-0000-0000CC030000}"/>
    <cellStyle name="Comma 49 2" xfId="1000" xr:uid="{00000000-0005-0000-0000-0000CD030000}"/>
    <cellStyle name="Comma 49 2 2" xfId="4512" xr:uid="{1B71B399-9C03-4F80-B282-AA318BBB336D}"/>
    <cellStyle name="Comma 49 2 3" xfId="5246" xr:uid="{C83AA5E5-9B4A-4EE2-9147-0970758F85EB}"/>
    <cellStyle name="Comma 49 2 4" xfId="5973" xr:uid="{8363CE08-A528-4AAF-8ADD-0ED4EEE9771F}"/>
    <cellStyle name="Comma 49 2 5" xfId="3760" xr:uid="{9F48FDA8-5C81-46D9-8A92-B4B8D101BC81}"/>
    <cellStyle name="Comma 49 3" xfId="4511" xr:uid="{330F1C28-DE3F-40E1-84E6-48C405C8252D}"/>
    <cellStyle name="Comma 49 4" xfId="3759" xr:uid="{58CAF98F-C49B-420B-9DCC-20E70C8B35CB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8 2" xfId="4514" xr:uid="{1F54E0F2-EE59-442D-BB90-BE5100C77A91}"/>
    <cellStyle name="Comma 5 18 3" xfId="5248" xr:uid="{5D8C2A3B-A87E-441E-88BA-6D2EA945D4F9}"/>
    <cellStyle name="Comma 5 18 4" xfId="5975" xr:uid="{208989A5-4ACB-4A62-BB1A-DDD7E8ABB83E}"/>
    <cellStyle name="Comma 5 18 5" xfId="3762" xr:uid="{1EF77B63-765D-465A-BF50-E2BE7438874B}"/>
    <cellStyle name="Comma 5 19" xfId="1019" xr:uid="{00000000-0005-0000-0000-0000E0030000}"/>
    <cellStyle name="Comma 5 19 2" xfId="4515" xr:uid="{209987D5-A857-4B9E-B276-A4F74F201661}"/>
    <cellStyle name="Comma 5 19 3" xfId="5249" xr:uid="{890D79B5-2160-4C03-A448-90C1E2F9E8F3}"/>
    <cellStyle name="Comma 5 19 4" xfId="5976" xr:uid="{CF2E58E7-A1C9-4872-AF3B-B53997363C68}"/>
    <cellStyle name="Comma 5 19 5" xfId="3763" xr:uid="{F3EF4890-90A0-42AB-8A62-181DB996D871}"/>
    <cellStyle name="Comma 5 2" xfId="1020" xr:uid="{00000000-0005-0000-0000-0000E1030000}"/>
    <cellStyle name="Comma 5 2 10" xfId="3764" xr:uid="{73848056-CA87-4BA1-97AF-76311CFF4A47}"/>
    <cellStyle name="Comma 5 2 2" xfId="1021" xr:uid="{00000000-0005-0000-0000-0000E2030000}"/>
    <cellStyle name="Comma 5 2 2 2" xfId="1022" xr:uid="{00000000-0005-0000-0000-0000E3030000}"/>
    <cellStyle name="Comma 5 2 2 2 2" xfId="4517" xr:uid="{8059B25A-A3B0-4128-9C45-481C024AD55F}"/>
    <cellStyle name="Comma 5 2 2 2 3" xfId="5251" xr:uid="{5A73A230-5600-4F62-95C7-05E735E685B3}"/>
    <cellStyle name="Comma 5 2 2 2 4" xfId="5978" xr:uid="{491BCCE4-64CE-458A-A559-B2C790451BCE}"/>
    <cellStyle name="Comma 5 2 2 2 5" xfId="3765" xr:uid="{A537A0E5-FD4A-4B72-AF59-44FC88714CB2}"/>
    <cellStyle name="Comma 5 2 3" xfId="1023" xr:uid="{00000000-0005-0000-0000-0000E4030000}"/>
    <cellStyle name="Comma 5 2 3 2" xfId="1024" xr:uid="{00000000-0005-0000-0000-0000E5030000}"/>
    <cellStyle name="Comma 5 2 3 2 2" xfId="4518" xr:uid="{26FE62CA-0F7D-4CFC-A76A-CB42C5D32EDA}"/>
    <cellStyle name="Comma 5 2 3 2 3" xfId="5252" xr:uid="{B1726026-7DB3-468B-9F04-91A2AA44C149}"/>
    <cellStyle name="Comma 5 2 3 2 4" xfId="5979" xr:uid="{87DA23B6-9C20-41D1-9BBA-7C0BDB9B18C0}"/>
    <cellStyle name="Comma 5 2 3 2 5" xfId="3766" xr:uid="{6B63CD0F-0AF2-4BC9-B8F8-85975B48AB2F}"/>
    <cellStyle name="Comma 5 2 4" xfId="1025" xr:uid="{00000000-0005-0000-0000-0000E6030000}"/>
    <cellStyle name="Comma 5 2 4 2" xfId="1026" xr:uid="{00000000-0005-0000-0000-0000E7030000}"/>
    <cellStyle name="Comma 5 2 4 2 2" xfId="4519" xr:uid="{30277282-6A12-4BDC-864A-536C30B3AA08}"/>
    <cellStyle name="Comma 5 2 4 2 3" xfId="5253" xr:uid="{AFD1BF15-0262-442F-9807-A17F5A2B6203}"/>
    <cellStyle name="Comma 5 2 4 2 4" xfId="5980" xr:uid="{F0D76681-E4A4-446F-AF32-CAD27A8CD657}"/>
    <cellStyle name="Comma 5 2 4 2 5" xfId="3767" xr:uid="{E7BCE2C8-3CF1-4CEA-9884-BEFDE76D3472}"/>
    <cellStyle name="Comma 5 2 5" xfId="1027" xr:uid="{00000000-0005-0000-0000-0000E8030000}"/>
    <cellStyle name="Comma 5 2 6" xfId="1028" xr:uid="{00000000-0005-0000-0000-0000E9030000}"/>
    <cellStyle name="Comma 5 2 7" xfId="4516" xr:uid="{2B524B84-F9D7-4BE8-8543-BF968CBA6877}"/>
    <cellStyle name="Comma 5 2 8" xfId="5250" xr:uid="{146E62C7-5BC8-4F46-B31F-2CD1EBB94192}"/>
    <cellStyle name="Comma 5 2 9" xfId="5977" xr:uid="{EA85020C-0EFC-4885-A9C9-318C950CA05E}"/>
    <cellStyle name="Comma 5 20" xfId="1029" xr:uid="{00000000-0005-0000-0000-0000EA030000}"/>
    <cellStyle name="Comma 5 20 2" xfId="4520" xr:uid="{054DDA41-E017-468C-BF22-272552DE843C}"/>
    <cellStyle name="Comma 5 20 3" xfId="5254" xr:uid="{1EF01D19-E643-4CD1-8FB1-37E992CBF199}"/>
    <cellStyle name="Comma 5 20 4" xfId="5981" xr:uid="{6C89A842-2475-4B5B-8B9D-3BDA78F36DE3}"/>
    <cellStyle name="Comma 5 20 5" xfId="3768" xr:uid="{8E162CAD-8F08-4F05-97C8-CD342A553CCE}"/>
    <cellStyle name="Comma 5 21" xfId="1030" xr:uid="{00000000-0005-0000-0000-0000EB030000}"/>
    <cellStyle name="Comma 5 21 2" xfId="4521" xr:uid="{8D36273B-5FD6-45FF-8563-4B12EE6E80CA}"/>
    <cellStyle name="Comma 5 21 3" xfId="5255" xr:uid="{A19C6DF7-2BC1-4F45-8F4C-9DAF658827D9}"/>
    <cellStyle name="Comma 5 21 4" xfId="5982" xr:uid="{E705B8B4-B19A-4EF2-B139-5A623AE89D5A}"/>
    <cellStyle name="Comma 5 21 5" xfId="3769" xr:uid="{54BD7CF1-569D-444C-8BF0-0AA6BD328C57}"/>
    <cellStyle name="Comma 5 22" xfId="1031" xr:uid="{00000000-0005-0000-0000-0000EC030000}"/>
    <cellStyle name="Comma 5 22 2" xfId="4522" xr:uid="{32AC3F86-2219-4F39-81CD-DDCDDFB62153}"/>
    <cellStyle name="Comma 5 22 3" xfId="5256" xr:uid="{90675343-E874-495A-9B26-EF37908E13E0}"/>
    <cellStyle name="Comma 5 22 4" xfId="5983" xr:uid="{4E777662-6F2F-48DA-BB66-97E3BF68FFD2}"/>
    <cellStyle name="Comma 5 22 5" xfId="3770" xr:uid="{45D039E9-A968-4877-9A5E-9C5E0652D19C}"/>
    <cellStyle name="Comma 5 23" xfId="4513" xr:uid="{80A93713-EE49-4DE1-B3A6-FC3A7985D26E}"/>
    <cellStyle name="Comma 5 24" xfId="5247" xr:uid="{56E6A081-C580-4A3C-BFAB-42AC1FB9E1CC}"/>
    <cellStyle name="Comma 5 25" xfId="5974" xr:uid="{61F2EC23-A5EB-4E7A-8D09-52D40E681312}"/>
    <cellStyle name="Comma 5 26" xfId="3761" xr:uid="{AACB58DB-A28E-438D-A3FE-678F568FA34E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3 3 2" xfId="4523" xr:uid="{84172F12-B3C9-47C0-AF27-3E99A029EF02}"/>
    <cellStyle name="Comma 5 3 3 3" xfId="5257" xr:uid="{1C59235B-D931-4A1F-9B4A-C4A0666E715A}"/>
    <cellStyle name="Comma 5 3 3 4" xfId="5984" xr:uid="{AAD5A473-A7CF-454B-BC6C-13B0DEEADCCB}"/>
    <cellStyle name="Comma 5 3 3 5" xfId="3771" xr:uid="{D2CC6FA9-E32A-4B46-BB9E-36AC49CEB439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4 3 2" xfId="4524" xr:uid="{5330F066-49B5-4539-BB4D-4CEC55684E30}"/>
    <cellStyle name="Comma 5 4 3 3" xfId="5258" xr:uid="{6767F2FC-D3CA-427B-A633-1C72EC04C2A4}"/>
    <cellStyle name="Comma 5 4 3 4" xfId="5985" xr:uid="{81BF0664-85A7-4DA2-B084-6D54A6A6E720}"/>
    <cellStyle name="Comma 5 4 3 5" xfId="3772" xr:uid="{33D34FED-4B73-4523-BDF1-5D03FA71409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5 3 2" xfId="4525" xr:uid="{175E2EA8-BB5A-4C5F-959E-00BFE78E75FE}"/>
    <cellStyle name="Comma 5 5 3 3" xfId="5259" xr:uid="{C64DAADB-E3EA-454B-957D-048BA7947623}"/>
    <cellStyle name="Comma 5 5 3 4" xfId="5986" xr:uid="{D2B5AF2F-8480-47B1-B2C0-EEFDFBBC2749}"/>
    <cellStyle name="Comma 5 5 3 5" xfId="3773" xr:uid="{48C1717B-97C4-4976-B2E4-5247E31D3CDF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0 2" xfId="4526" xr:uid="{DCBA6A1C-353F-473E-965C-E6DC2C012EAD}"/>
    <cellStyle name="Comma 50 3" xfId="5260" xr:uid="{1B998132-2B9F-4E26-A8FD-049AC87BCBAD}"/>
    <cellStyle name="Comma 50 4" xfId="5987" xr:uid="{C4D854E0-D4C7-4975-99AB-6FBFA41B97A3}"/>
    <cellStyle name="Comma 50 5" xfId="3774" xr:uid="{A5AE1590-7CB9-466B-8E5A-F0F68043CCE1}"/>
    <cellStyle name="Comma 51" xfId="1050" xr:uid="{00000000-0005-0000-0000-0000FF030000}"/>
    <cellStyle name="Comma 51 2" xfId="4527" xr:uid="{29B0F451-B7C0-4A35-8D4A-57869B7C1A18}"/>
    <cellStyle name="Comma 51 3" xfId="5261" xr:uid="{5384FD5C-29B0-4892-94AA-77AC9B9B2E02}"/>
    <cellStyle name="Comma 51 4" xfId="5988" xr:uid="{A4862555-C69B-4A8B-9928-F1BA06CEEF85}"/>
    <cellStyle name="Comma 51 5" xfId="3775" xr:uid="{7773C098-9F7F-4F58-B555-1B2BC9C91D18}"/>
    <cellStyle name="Comma 52" xfId="1051" xr:uid="{00000000-0005-0000-0000-000000040000}"/>
    <cellStyle name="Comma 52 2" xfId="4528" xr:uid="{F6CDB7BD-3273-4AEC-84C4-7047B92063A4}"/>
    <cellStyle name="Comma 52 3" xfId="5262" xr:uid="{E67BEDAB-C72D-492F-8C11-98A19F100229}"/>
    <cellStyle name="Comma 52 4" xfId="5989" xr:uid="{2A8127AD-3D44-4AFB-92E3-B9888539CE93}"/>
    <cellStyle name="Comma 52 5" xfId="3776" xr:uid="{6F6AB9A6-B5FD-451F-9865-0607EB2D48DC}"/>
    <cellStyle name="Comma 53" xfId="1052" xr:uid="{00000000-0005-0000-0000-000001040000}"/>
    <cellStyle name="Comma 53 2" xfId="4529" xr:uid="{1BD2AADF-0A0F-4E85-B2E1-39663BDB899C}"/>
    <cellStyle name="Comma 53 3" xfId="5263" xr:uid="{56548294-4499-4998-9968-38204E7CDCF2}"/>
    <cellStyle name="Comma 53 4" xfId="5990" xr:uid="{2B44B141-15AF-4B8B-B781-1C4594A11463}"/>
    <cellStyle name="Comma 53 5" xfId="3777" xr:uid="{4FCDEDE1-5D72-417C-9A2A-30B86641B40F}"/>
    <cellStyle name="Comma 54" xfId="1053" xr:uid="{00000000-0005-0000-0000-000002040000}"/>
    <cellStyle name="Comma 54 2" xfId="4530" xr:uid="{66944D6B-EE6D-464A-8CAB-A9B544EAB305}"/>
    <cellStyle name="Comma 54 3" xfId="5264" xr:uid="{2E848ECA-FCB9-42AE-9035-06D668FCF271}"/>
    <cellStyle name="Comma 54 4" xfId="5991" xr:uid="{A9563FB3-EB20-4FB3-AED2-B52ADD2EB6E5}"/>
    <cellStyle name="Comma 54 5" xfId="3778" xr:uid="{67634699-5973-4B57-ACDD-C5FE24EF22F2}"/>
    <cellStyle name="Comma 55" xfId="1054" xr:uid="{00000000-0005-0000-0000-000003040000}"/>
    <cellStyle name="Comma 55 2" xfId="4531" xr:uid="{1A002299-75A6-4202-955B-34F1D69F6E77}"/>
    <cellStyle name="Comma 55 3" xfId="5265" xr:uid="{D42C470B-4C79-4DF6-9BCD-9EC7B22E2E98}"/>
    <cellStyle name="Comma 55 4" xfId="5992" xr:uid="{18BD95A8-E126-4576-AE33-522386D5028D}"/>
    <cellStyle name="Comma 55 5" xfId="3779" xr:uid="{1F0BC992-C5E5-4386-8843-5379D5294C5F}"/>
    <cellStyle name="Comma 56" xfId="1055" xr:uid="{00000000-0005-0000-0000-000004040000}"/>
    <cellStyle name="Comma 56 2" xfId="4532" xr:uid="{4CDF4552-87C0-475E-90F6-680C48B14C90}"/>
    <cellStyle name="Comma 56 3" xfId="5266" xr:uid="{FCD8C086-378A-46DC-8A94-4C6867DAFEA5}"/>
    <cellStyle name="Comma 56 4" xfId="5993" xr:uid="{F25035CD-7DC9-4FD1-BA30-8D918A1B0D92}"/>
    <cellStyle name="Comma 56 5" xfId="3780" xr:uid="{A6879413-CE6A-436C-B12F-2655D07625AB}"/>
    <cellStyle name="Comma 57" xfId="1056" xr:uid="{00000000-0005-0000-0000-000005040000}"/>
    <cellStyle name="Comma 57 2" xfId="4533" xr:uid="{BFFDACBC-01C6-42D8-BBCC-D90C8A213F47}"/>
    <cellStyle name="Comma 57 3" xfId="5267" xr:uid="{ADFBE3E2-98C5-4D08-8580-4652D5915CC7}"/>
    <cellStyle name="Comma 57 4" xfId="5994" xr:uid="{F1D47162-A4B6-4DAF-B9B8-3200C69727E0}"/>
    <cellStyle name="Comma 57 5" xfId="3781" xr:uid="{ED4D2551-6865-4721-B4B2-B73DE9B2EC96}"/>
    <cellStyle name="Comma 58" xfId="1057" xr:uid="{00000000-0005-0000-0000-000006040000}"/>
    <cellStyle name="Comma 58 2" xfId="4534" xr:uid="{B4E80D17-D9A9-4213-A26C-0B02B00E3F95}"/>
    <cellStyle name="Comma 58 3" xfId="5268" xr:uid="{A2A33305-B336-4CC8-9C9D-92C4350BF1F5}"/>
    <cellStyle name="Comma 58 4" xfId="5995" xr:uid="{45AAFBAA-7D6D-489B-8906-5D5A09BBFE38}"/>
    <cellStyle name="Comma 58 5" xfId="3782" xr:uid="{315A233A-4562-45AC-9026-0522033BE2C8}"/>
    <cellStyle name="Comma 59" xfId="1058" xr:uid="{00000000-0005-0000-0000-000007040000}"/>
    <cellStyle name="Comma 59 2" xfId="4535" xr:uid="{56F26B96-2E57-47DA-A913-16EC785344E5}"/>
    <cellStyle name="Comma 59 3" xfId="5269" xr:uid="{32376352-01F7-43DF-BA82-D99C204CC3E5}"/>
    <cellStyle name="Comma 59 4" xfId="5996" xr:uid="{B4E1A641-6339-4668-909D-7EF7557F8DA4}"/>
    <cellStyle name="Comma 59 5" xfId="3783" xr:uid="{87835424-E8E8-4162-8D48-EBE002E7051A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19 2" xfId="4537" xr:uid="{A0FB206F-038B-426C-B3A8-6DA8BEBD3E7E}"/>
    <cellStyle name="Comma 6 19 3" xfId="5271" xr:uid="{946CE02C-9445-4060-8AEB-A787E0E0EAC6}"/>
    <cellStyle name="Comma 6 19 4" xfId="5998" xr:uid="{BAEE813D-2384-44E7-9844-A960AF97D766}"/>
    <cellStyle name="Comma 6 19 5" xfId="3785" xr:uid="{E0CB67E0-EB6A-4AB8-BB58-C091C95AE7A9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20" xfId="4536" xr:uid="{E4A4E0C6-EE73-4A6A-93D4-832F60C01E04}"/>
    <cellStyle name="Comma 6 21" xfId="5270" xr:uid="{27D894C5-BA04-4701-B50E-0AC4804CEC85}"/>
    <cellStyle name="Comma 6 22" xfId="5997" xr:uid="{21DFF115-77C5-4D63-A9C5-1A8A12CCA882}"/>
    <cellStyle name="Comma 6 23" xfId="3784" xr:uid="{822917D1-DDAB-4273-B5E3-5B2EF210A064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3 3 2" xfId="4538" xr:uid="{CE8D1780-5C30-4E0E-B97E-70B32ED15DFB}"/>
    <cellStyle name="Comma 6 3 3 3" xfId="5272" xr:uid="{9403EBF7-0040-4412-A580-A8D33F686D7E}"/>
    <cellStyle name="Comma 6 3 3 4" xfId="5999" xr:uid="{36A1E7BA-EBBC-4F0F-9F1B-1514F43B53D3}"/>
    <cellStyle name="Comma 6 3 3 5" xfId="3786" xr:uid="{0F54B4AE-DD8A-4484-A2B9-35A7A0EB7329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4 3 2" xfId="4539" xr:uid="{CF56EE05-39D2-4479-B766-450104350A18}"/>
    <cellStyle name="Comma 6 4 3 3" xfId="5273" xr:uid="{BEC65BCD-A769-464E-8302-680FE5730610}"/>
    <cellStyle name="Comma 6 4 3 4" xfId="6000" xr:uid="{B0FAAEEF-D348-4DF5-89B1-81A3C7E768C9}"/>
    <cellStyle name="Comma 6 4 3 5" xfId="3787" xr:uid="{250606CF-67FD-4736-8E5B-741B91396C63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5 3 2" xfId="4540" xr:uid="{96491C8B-352A-4074-A927-0AF48B3E71FF}"/>
    <cellStyle name="Comma 6 5 3 3" xfId="5274" xr:uid="{B30EB9BD-6D8F-43CB-98D1-DE5717E32165}"/>
    <cellStyle name="Comma 6 5 3 4" xfId="6001" xr:uid="{74E76C6B-294E-47D6-ADAB-3103E1CCEAD1}"/>
    <cellStyle name="Comma 6 5 3 5" xfId="3788" xr:uid="{AC3E0C1D-0E3B-44B4-96CD-977D55047168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0 2" xfId="4541" xr:uid="{F08C9AAE-728F-4208-A131-2E03018234FC}"/>
    <cellStyle name="Comma 60 3" xfId="5275" xr:uid="{B67F176D-7D3D-407D-BD36-BC41DBF00C69}"/>
    <cellStyle name="Comma 60 4" xfId="6002" xr:uid="{14C969EB-6FB7-4075-9696-0619E37C8441}"/>
    <cellStyle name="Comma 60 5" xfId="3789" xr:uid="{106CEF25-F9C7-4723-AD0A-09F3C712BBBD}"/>
    <cellStyle name="Comma 61" xfId="1131" xr:uid="{00000000-0005-0000-0000-000050040000}"/>
    <cellStyle name="Comma 61 2" xfId="4542" xr:uid="{E5A37417-AA3E-421D-8710-8DD2D5D386D8}"/>
    <cellStyle name="Comma 61 3" xfId="5276" xr:uid="{86E060DB-30D3-4448-912D-4E3D1F2AF6A5}"/>
    <cellStyle name="Comma 61 4" xfId="6003" xr:uid="{DCBB8037-DF82-4EE6-BB1A-F23C9C2BA83D}"/>
    <cellStyle name="Comma 61 5" xfId="3790" xr:uid="{CDDB1DD1-87D8-4C82-8D28-CDC3B94E94A5}"/>
    <cellStyle name="Comma 62" xfId="1132" xr:uid="{00000000-0005-0000-0000-000051040000}"/>
    <cellStyle name="Comma 62 2" xfId="4543" xr:uid="{57598384-553E-4793-985C-EE645DC67522}"/>
    <cellStyle name="Comma 62 3" xfId="5277" xr:uid="{CC51F7D0-964B-410C-B019-D878FBF55048}"/>
    <cellStyle name="Comma 62 4" xfId="6004" xr:uid="{5DBCF7E3-6C54-4D95-B7B7-313E22742791}"/>
    <cellStyle name="Comma 62 5" xfId="3791" xr:uid="{5B0BB1DB-F8A7-4CE2-A0E2-7C9ECD48DB8B}"/>
    <cellStyle name="Comma 63" xfId="1133" xr:uid="{00000000-0005-0000-0000-000052040000}"/>
    <cellStyle name="Comma 63 2" xfId="4544" xr:uid="{F337E004-6C04-4308-9DB2-7760967C6DE3}"/>
    <cellStyle name="Comma 63 3" xfId="5278" xr:uid="{805E8860-E71C-432B-96A6-174B865D6BFA}"/>
    <cellStyle name="Comma 63 4" xfId="6005" xr:uid="{FC102895-5040-425A-B611-C66A40A4A8BE}"/>
    <cellStyle name="Comma 63 5" xfId="3792" xr:uid="{7943FA7E-FD1E-404D-B480-DC0501AFBEA7}"/>
    <cellStyle name="Comma 64" xfId="1134" xr:uid="{00000000-0005-0000-0000-000053040000}"/>
    <cellStyle name="Comma 64 2" xfId="4545" xr:uid="{2FBE50D4-17F1-4A47-9422-369A706E8935}"/>
    <cellStyle name="Comma 64 3" xfId="5279" xr:uid="{AFD9D34E-1D3C-46AC-8A1C-7481C0E4DE2B}"/>
    <cellStyle name="Comma 64 4" xfId="6006" xr:uid="{F1539710-0547-402A-B1AA-C71AC79DC0A6}"/>
    <cellStyle name="Comma 64 5" xfId="3793" xr:uid="{E31861B6-A385-4EC6-8E4F-E6284122F9B7}"/>
    <cellStyle name="Comma 65" xfId="1135" xr:uid="{00000000-0005-0000-0000-000054040000}"/>
    <cellStyle name="Comma 65 2" xfId="4546" xr:uid="{605C4A5B-3BD1-4396-9A70-D4C23B759A79}"/>
    <cellStyle name="Comma 65 3" xfId="5280" xr:uid="{38943FDC-625B-4521-B9AB-B243AC7C6302}"/>
    <cellStyle name="Comma 65 4" xfId="6007" xr:uid="{1F69C319-1D11-49C7-8742-128F0A516EC8}"/>
    <cellStyle name="Comma 65 5" xfId="3794" xr:uid="{E5AAEC9D-6EE6-49D8-9452-E2B4F980C483}"/>
    <cellStyle name="Comma 66" xfId="1136" xr:uid="{00000000-0005-0000-0000-000055040000}"/>
    <cellStyle name="Comma 66 2" xfId="4547" xr:uid="{EBDF0655-50BA-4007-93FF-409FF0DCFF13}"/>
    <cellStyle name="Comma 66 3" xfId="5281" xr:uid="{25FDEF0F-C518-4469-A4A0-B2E2BFEEA197}"/>
    <cellStyle name="Comma 66 4" xfId="6008" xr:uid="{BCDACA32-EB46-4706-8753-A45DAF2032C5}"/>
    <cellStyle name="Comma 66 5" xfId="3795" xr:uid="{BAFC5595-D3DB-4829-81F3-A667119427CA}"/>
    <cellStyle name="Comma 67" xfId="1137" xr:uid="{00000000-0005-0000-0000-000056040000}"/>
    <cellStyle name="Comma 67 2" xfId="4548" xr:uid="{BB079B4B-E9E6-4B66-9EFE-08B98F9F612B}"/>
    <cellStyle name="Comma 67 3" xfId="5282" xr:uid="{58842D30-81B4-4B59-8505-C94CBB056CB6}"/>
    <cellStyle name="Comma 67 4" xfId="6009" xr:uid="{463ACE60-49D0-4A1A-A72B-F4860C2D3F39}"/>
    <cellStyle name="Comma 67 5" xfId="3796" xr:uid="{0689E826-80B1-4F50-ABCB-F145B0E6AB1F}"/>
    <cellStyle name="Comma 68" xfId="1138" xr:uid="{00000000-0005-0000-0000-000057040000}"/>
    <cellStyle name="Comma 68 2" xfId="4549" xr:uid="{3C9A744F-93D0-4EBD-9D9A-83A896599828}"/>
    <cellStyle name="Comma 68 3" xfId="5283" xr:uid="{4A3A5739-E665-43DF-9CBB-657FB8F81FCC}"/>
    <cellStyle name="Comma 68 4" xfId="6010" xr:uid="{BC139FA4-ED0B-448D-AF02-DB9F0D268BC0}"/>
    <cellStyle name="Comma 68 5" xfId="3797" xr:uid="{91A6EEA2-D10A-4F96-BD2B-7AE55BEBFB1B}"/>
    <cellStyle name="Comma 69" xfId="1139" xr:uid="{00000000-0005-0000-0000-000058040000}"/>
    <cellStyle name="Comma 69 2" xfId="4550" xr:uid="{F966DD8B-FACE-4424-8AB0-162EEA1B3DB6}"/>
    <cellStyle name="Comma 69 3" xfId="5284" xr:uid="{EFCE435D-2AC2-4D6A-B3BE-2ECE5595ECBD}"/>
    <cellStyle name="Comma 69 4" xfId="6011" xr:uid="{FE785D00-75BF-45DB-8AFB-5BE66E444DFA}"/>
    <cellStyle name="Comma 69 5" xfId="3798" xr:uid="{25C09068-F575-4F64-978D-ACB7967619BD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8 2" xfId="4552" xr:uid="{BD6F7492-B373-4ABD-AFB2-8BCD8A44013F}"/>
    <cellStyle name="Comma 7 18 3" xfId="5286" xr:uid="{3E773749-5AFF-41C6-BE5F-C09B7A646528}"/>
    <cellStyle name="Comma 7 18 4" xfId="6013" xr:uid="{5475EDE4-DAD6-4531-877D-1EA45C186B59}"/>
    <cellStyle name="Comma 7 18 5" xfId="3800" xr:uid="{632421EE-2D68-47E3-9BB9-F0EC9FD3A9D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19 2" xfId="4553" xr:uid="{6CB91EBB-B2EB-4C9B-A262-7405DE5565C4}"/>
    <cellStyle name="Comma 7 2 19 3" xfId="5287" xr:uid="{2D0A4817-E660-45D0-8F8C-ECB21FB03285}"/>
    <cellStyle name="Comma 7 2 19 4" xfId="6014" xr:uid="{171D9F1E-DFAA-4B8B-93A6-4E756292E42C}"/>
    <cellStyle name="Comma 7 2 19 5" xfId="3801" xr:uid="{EAA6940B-0C22-440E-99DB-0BAA09E7CFB3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2 2 2" xfId="4554" xr:uid="{D5260396-0EDD-45E7-A953-873BA19F1558}"/>
    <cellStyle name="Comma 7 2 2 2 2 3" xfId="5288" xr:uid="{26BA8BC2-5D57-490D-BE13-310B063B5DEE}"/>
    <cellStyle name="Comma 7 2 2 2 2 4" xfId="6015" xr:uid="{2C1D30B2-49D0-4221-8234-69A7D202432F}"/>
    <cellStyle name="Comma 7 2 2 2 2 5" xfId="3802" xr:uid="{86B28445-E178-43BA-8D8A-C6E9B808A151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4 3 2" xfId="4555" xr:uid="{B6C4090C-A916-4705-AD59-9F39C42F113C}"/>
    <cellStyle name="Comma 7 2 4 3 3" xfId="5289" xr:uid="{E68AF25F-C6B0-438B-B4CF-548084182EDD}"/>
    <cellStyle name="Comma 7 2 4 3 4" xfId="6016" xr:uid="{5D1A07CD-834A-467E-AD83-6F5768FF1A8C}"/>
    <cellStyle name="Comma 7 2 4 3 5" xfId="3803" xr:uid="{3ED5868F-1899-4350-86D4-4D4D3E4D0911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20" xfId="4551" xr:uid="{F51120DC-FC37-493B-9CB5-DF229CFCEE6D}"/>
    <cellStyle name="Comma 7 21" xfId="5285" xr:uid="{A80DA492-BF83-4261-82C2-220FA8598747}"/>
    <cellStyle name="Comma 7 22" xfId="6012" xr:uid="{A89785C8-7A39-4C85-B5EF-A8ACFD0DB141}"/>
    <cellStyle name="Comma 7 23" xfId="3799" xr:uid="{7C6EF292-7CEA-449C-B1A1-DF2F1C5B5B06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2 2 2" xfId="4556" xr:uid="{5DB04297-26E9-4657-A870-685CA89658EB}"/>
    <cellStyle name="Comma 7 3 2 2 3" xfId="5290" xr:uid="{A606E369-B15A-4A65-9E3E-FC0219F49769}"/>
    <cellStyle name="Comma 7 3 2 2 4" xfId="6017" xr:uid="{3DC74D9E-0FD1-4FE2-8ADA-C06C9E56AFF3}"/>
    <cellStyle name="Comma 7 3 2 2 5" xfId="3804" xr:uid="{CDCE53B6-1F5C-4F79-A3B6-F7E2BBEE66E0}"/>
    <cellStyle name="Comma 7 3 3" xfId="1200" xr:uid="{00000000-0005-0000-0000-000095040000}"/>
    <cellStyle name="Comma 7 3 3 2" xfId="4557" xr:uid="{5BB141B7-A1BF-43EA-91C3-81315BC0FA87}"/>
    <cellStyle name="Comma 7 3 3 3" xfId="5291" xr:uid="{08FCD134-6375-4D99-87A6-3A5B93E36F3E}"/>
    <cellStyle name="Comma 7 3 3 4" xfId="6018" xr:uid="{6E639821-5750-4244-9E38-B9F07FFC5541}"/>
    <cellStyle name="Comma 7 3 3 5" xfId="3805" xr:uid="{97B5B1A6-EF27-420F-828B-973E676EF818}"/>
    <cellStyle name="Comma 7 3 4" xfId="1201" xr:uid="{00000000-0005-0000-0000-000096040000}"/>
    <cellStyle name="Comma 7 3 5" xfId="1202" xr:uid="{00000000-0005-0000-0000-000097040000}"/>
    <cellStyle name="Comma 7 3 5 2" xfId="4558" xr:uid="{160B05CD-3097-4DA0-9522-1FDE83CAFB3B}"/>
    <cellStyle name="Comma 7 3 5 3" xfId="5292" xr:uid="{DADEEF9F-B594-46DE-B61C-1AF7F44CC989}"/>
    <cellStyle name="Comma 7 3 5 4" xfId="6019" xr:uid="{0C0DE25A-4762-489B-9B62-F1B2C0BD8512}"/>
    <cellStyle name="Comma 7 3 5 5" xfId="3806" xr:uid="{FA047259-9644-437C-83D7-53B9129A1E0B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4 3 2" xfId="4559" xr:uid="{291853DE-FC87-477A-B5BB-1C64DF547FDE}"/>
    <cellStyle name="Comma 7 4 3 3" xfId="5293" xr:uid="{FD89B956-CB09-45C7-8E94-F02326131130}"/>
    <cellStyle name="Comma 7 4 3 4" xfId="6020" xr:uid="{B64D691F-1754-493C-84D9-DD7F1281C71D}"/>
    <cellStyle name="Comma 7 4 3 5" xfId="3807" xr:uid="{FEB8DA2C-7D52-4569-A2EB-5AD457852708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5 3 2" xfId="4560" xr:uid="{BAA0D732-9776-4AF8-8FEE-89A330605620}"/>
    <cellStyle name="Comma 7 5 3 3" xfId="5294" xr:uid="{246C560D-F6F7-4EAE-BB5A-F744D04A76DA}"/>
    <cellStyle name="Comma 7 5 3 4" xfId="6021" xr:uid="{C4EABD7C-2D7E-449B-AB32-EF9A22E1A58B}"/>
    <cellStyle name="Comma 7 5 3 5" xfId="3808" xr:uid="{59E74165-D286-4069-94BC-DE187FB9122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6 3 2" xfId="4561" xr:uid="{07DA6B6B-8C38-439A-8001-F50AFFFA9109}"/>
    <cellStyle name="Comma 7 6 3 3" xfId="5295" xr:uid="{F70E2CD9-FBF6-4E12-9A4F-1FA76A64D35C}"/>
    <cellStyle name="Comma 7 6 3 4" xfId="6022" xr:uid="{9CC01D8F-1154-4FEE-89DF-6252E38D5B5A}"/>
    <cellStyle name="Comma 7 6 3 5" xfId="3809" xr:uid="{17787C2D-6A2E-4E2A-9CE2-FBE67F1D2223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0 2" xfId="4562" xr:uid="{DBA8EFC9-A37A-4A54-ACBC-48F78D0FB5F5}"/>
    <cellStyle name="Comma 70 3" xfId="5296" xr:uid="{6A1CFF86-B4FC-470A-83AA-1F810C23C861}"/>
    <cellStyle name="Comma 70 4" xfId="6023" xr:uid="{718F3039-714C-4E6D-A95E-635584FF2FF7}"/>
    <cellStyle name="Comma 70 5" xfId="3810" xr:uid="{2A0534D6-21BC-4B7B-9EEF-AC91E2683090}"/>
    <cellStyle name="Comma 71" xfId="1219" xr:uid="{00000000-0005-0000-0000-0000A8040000}"/>
    <cellStyle name="Comma 71 2" xfId="4563" xr:uid="{7DFBC839-1846-4D49-B477-639AC9B64B46}"/>
    <cellStyle name="Comma 71 3" xfId="5297" xr:uid="{2F6ED89B-AEB6-4D02-BFE9-82D0B6148585}"/>
    <cellStyle name="Comma 71 4" xfId="6024" xr:uid="{4BB02774-A156-4972-9678-120B14940C74}"/>
    <cellStyle name="Comma 71 5" xfId="3811" xr:uid="{8750DD9E-9379-4C7E-B6EB-97D1A2171ADD}"/>
    <cellStyle name="Comma 72" xfId="1220" xr:uid="{00000000-0005-0000-0000-0000A9040000}"/>
    <cellStyle name="Comma 72 2" xfId="4564" xr:uid="{0B06AFB3-70BD-43B3-9314-320C70FE2BEB}"/>
    <cellStyle name="Comma 72 3" xfId="5298" xr:uid="{5547E695-EE5F-44BF-ABFD-2A8C00754A8E}"/>
    <cellStyle name="Comma 72 4" xfId="6025" xr:uid="{862CE619-1873-4EE3-855E-75C72DC22DA1}"/>
    <cellStyle name="Comma 72 5" xfId="3812" xr:uid="{EA0F5116-DA44-47CA-A3DF-C52DF72D15BF}"/>
    <cellStyle name="Comma 73" xfId="1221" xr:uid="{00000000-0005-0000-0000-0000AA040000}"/>
    <cellStyle name="Comma 73 2" xfId="4565" xr:uid="{D6124891-FF40-4D93-A9E4-3A70C9C6C55D}"/>
    <cellStyle name="Comma 73 3" xfId="5299" xr:uid="{9E7405C2-53B8-4CA2-8060-E85D209E1B4C}"/>
    <cellStyle name="Comma 73 4" xfId="6026" xr:uid="{F8722839-21FA-41D1-B1C7-96301CEC1369}"/>
    <cellStyle name="Comma 73 5" xfId="3813" xr:uid="{3CB75139-3BCD-4C86-B3C5-414F0AEDEC68}"/>
    <cellStyle name="Comma 74" xfId="1222" xr:uid="{00000000-0005-0000-0000-0000AB040000}"/>
    <cellStyle name="Comma 74 2" xfId="4566" xr:uid="{385984BC-1514-4E43-A774-312E48DF1E59}"/>
    <cellStyle name="Comma 74 3" xfId="5300" xr:uid="{EB592DE0-AB0E-4193-98E8-6F35976D7107}"/>
    <cellStyle name="Comma 74 4" xfId="6027" xr:uid="{7DA654E7-9D90-4A39-8C29-674C06CD4A88}"/>
    <cellStyle name="Comma 74 5" xfId="3814" xr:uid="{F8764D40-42D1-4DF5-BA96-866F8B493CFB}"/>
    <cellStyle name="Comma 75" xfId="1223" xr:uid="{00000000-0005-0000-0000-0000AC040000}"/>
    <cellStyle name="Comma 75 2" xfId="4567" xr:uid="{9A1D3663-901E-469D-BFEA-758031F01B36}"/>
    <cellStyle name="Comma 75 3" xfId="5301" xr:uid="{4D3C5E7D-43CB-45F0-AFEC-9F217E7C1C3B}"/>
    <cellStyle name="Comma 75 4" xfId="6028" xr:uid="{B6A8EE8C-8F83-479E-8777-FB7D08FF2B34}"/>
    <cellStyle name="Comma 75 5" xfId="3815" xr:uid="{0E77956C-C158-4859-A617-91EBE494355B}"/>
    <cellStyle name="Comma 76" xfId="1224" xr:uid="{00000000-0005-0000-0000-0000AD040000}"/>
    <cellStyle name="Comma 76 2" xfId="4568" xr:uid="{F35B76E1-9899-43A1-B301-F517706BE682}"/>
    <cellStyle name="Comma 76 3" xfId="5302" xr:uid="{9A65373F-DA97-4D11-AA9D-7A7F9C288153}"/>
    <cellStyle name="Comma 76 4" xfId="6029" xr:uid="{62881B0C-8593-4885-A0CE-07300E55A299}"/>
    <cellStyle name="Comma 76 5" xfId="3816" xr:uid="{5BBF113F-43DE-4A7B-B217-5532E486DB3E}"/>
    <cellStyle name="Comma 77" xfId="1225" xr:uid="{00000000-0005-0000-0000-0000AE040000}"/>
    <cellStyle name="Comma 77 2" xfId="4569" xr:uid="{483C00A0-7E20-4A3D-AB43-21487A2D6737}"/>
    <cellStyle name="Comma 77 3" xfId="5303" xr:uid="{EF8693DA-0FBB-4115-B035-DBE964905913}"/>
    <cellStyle name="Comma 77 4" xfId="6030" xr:uid="{3AE89175-ADAE-4B34-B0DC-3877984E4E91}"/>
    <cellStyle name="Comma 77 5" xfId="3817" xr:uid="{770DA76D-C950-4F26-A6DC-602338048768}"/>
    <cellStyle name="Comma 78" xfId="1226" xr:uid="{00000000-0005-0000-0000-0000AF040000}"/>
    <cellStyle name="Comma 78 2" xfId="4570" xr:uid="{FF3C447C-2A09-4A68-8499-D5B32D3ABB47}"/>
    <cellStyle name="Comma 78 3" xfId="5304" xr:uid="{DAA3B948-2C3B-4B3B-B723-AC44568841E2}"/>
    <cellStyle name="Comma 78 4" xfId="6031" xr:uid="{09F66F46-29BD-4B3E-84C4-2B74D1C4787A}"/>
    <cellStyle name="Comma 78 5" xfId="3818" xr:uid="{B158019D-4F6F-4226-9848-60FE3536381A}"/>
    <cellStyle name="Comma 79" xfId="1227" xr:uid="{00000000-0005-0000-0000-0000B0040000}"/>
    <cellStyle name="Comma 79 2" xfId="4571" xr:uid="{F9EB773B-0C33-41B3-BBA1-FA7D1085B8FE}"/>
    <cellStyle name="Comma 79 3" xfId="5305" xr:uid="{BAA1BD8D-0660-486F-B85B-10F369AE5468}"/>
    <cellStyle name="Comma 79 4" xfId="6032" xr:uid="{FD09D3B4-54DD-42EE-BF75-E8ECB3016790}"/>
    <cellStyle name="Comma 79 5" xfId="3819" xr:uid="{B2242C25-1FA3-40B3-AE83-AD531EB5F0FA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8 2" xfId="4573" xr:uid="{75FDDE2D-9BE5-4CF2-A5D1-C49EB87AEC89}"/>
    <cellStyle name="Comma 8 18 3" xfId="5307" xr:uid="{8B4FF299-D7F3-4654-A3A1-3205802D71A6}"/>
    <cellStyle name="Comma 8 18 4" xfId="6034" xr:uid="{2F36C50E-5BE4-42AC-B06C-2F7B7D984D2E}"/>
    <cellStyle name="Comma 8 18 5" xfId="3821" xr:uid="{E92AE0B4-5B5D-4D52-AEFF-1ED8C5DA14C4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0 2" xfId="4574" xr:uid="{0485CA3C-175F-403F-879E-15BE9B28CC4E}"/>
    <cellStyle name="Comma 8 20 3" xfId="5308" xr:uid="{CCD92BC1-04DA-46BF-878D-8BB3DFDD6022}"/>
    <cellStyle name="Comma 8 20 4" xfId="6035" xr:uid="{FD524724-0022-461D-A926-58B56A43A4A5}"/>
    <cellStyle name="Comma 8 20 5" xfId="3822" xr:uid="{99D19744-06BF-4E11-83C1-1E480631A663}"/>
    <cellStyle name="Comma 8 21" xfId="1285" xr:uid="{00000000-0005-0000-0000-0000EA040000}"/>
    <cellStyle name="Comma 8 21 2" xfId="4575" xr:uid="{42CC33BC-FEA3-49DA-8F38-80C8695B2FDC}"/>
    <cellStyle name="Comma 8 21 3" xfId="5309" xr:uid="{09F4C627-7EAF-4A14-9F74-4C3DE8BF4D1C}"/>
    <cellStyle name="Comma 8 21 4" xfId="6036" xr:uid="{8BB4E55B-9776-4982-88DA-CEB9F641B01D}"/>
    <cellStyle name="Comma 8 21 5" xfId="3823" xr:uid="{3A2931EE-DB6A-4CFC-AC84-F522D247CF02}"/>
    <cellStyle name="Comma 8 22" xfId="4572" xr:uid="{DBC0A551-40C7-498D-8039-B134C4B305DA}"/>
    <cellStyle name="Comma 8 23" xfId="5306" xr:uid="{A60A5FA9-AE5C-456C-89AB-85F12E0D6E1F}"/>
    <cellStyle name="Comma 8 24" xfId="6033" xr:uid="{0C1F4A50-69D8-464A-A6F2-EEE446BC3ED8}"/>
    <cellStyle name="Comma 8 25" xfId="3820" xr:uid="{8989B399-97FA-4AB6-91CE-244F5074B2E7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2 2 2" xfId="4576" xr:uid="{EC671E58-1271-4072-B456-F8F3C3212ABB}"/>
    <cellStyle name="Comma 8 3 2 2 3" xfId="5310" xr:uid="{5A93F7CB-C791-4137-8D9A-AF7DA10BD5F2}"/>
    <cellStyle name="Comma 8 3 2 2 4" xfId="6037" xr:uid="{89046B05-2F10-4F27-B5A9-C98D425AD705}"/>
    <cellStyle name="Comma 8 3 2 2 5" xfId="3824" xr:uid="{0CBF2857-44D3-4C47-9889-3B9BC091FFBC}"/>
    <cellStyle name="Comma 8 3 3" xfId="1289" xr:uid="{00000000-0005-0000-0000-0000EE040000}"/>
    <cellStyle name="Comma 8 3 3 2" xfId="4577" xr:uid="{20CEA4A7-9C2F-4639-9763-2783C999B0A8}"/>
    <cellStyle name="Comma 8 3 3 3" xfId="5311" xr:uid="{B13C4678-E7AB-4816-BA97-428EDA3731D9}"/>
    <cellStyle name="Comma 8 3 3 4" xfId="6038" xr:uid="{0AE7598E-5881-4556-B5CC-AFE1CE4EDA12}"/>
    <cellStyle name="Comma 8 3 3 5" xfId="3825" xr:uid="{404A25B9-34D9-47DC-8439-F98B6BF6D01F}"/>
    <cellStyle name="Comma 8 3 4" xfId="1290" xr:uid="{00000000-0005-0000-0000-0000EF040000}"/>
    <cellStyle name="Comma 8 3 4 2" xfId="4578" xr:uid="{27F41394-CEF6-4B7C-B4CB-34921A9C2819}"/>
    <cellStyle name="Comma 8 3 4 3" xfId="5312" xr:uid="{C8556DB7-570D-4AFD-BF61-9EE7CE9A86A9}"/>
    <cellStyle name="Comma 8 3 4 4" xfId="6039" xr:uid="{2C04BEAD-2F8D-4F72-A33B-12ED98B12D16}"/>
    <cellStyle name="Comma 8 3 4 5" xfId="3826" xr:uid="{E93A793A-8E2A-4CD0-939E-D65979A42BF8}"/>
    <cellStyle name="Comma 8 3 5" xfId="1291" xr:uid="{00000000-0005-0000-0000-0000F0040000}"/>
    <cellStyle name="Comma 8 3 5 2" xfId="4579" xr:uid="{47C22C16-1764-403D-8F4B-7C95E57C1222}"/>
    <cellStyle name="Comma 8 3 5 3" xfId="5313" xr:uid="{47B89784-E9E7-4778-9620-7C826BEBE8A0}"/>
    <cellStyle name="Comma 8 3 5 4" xfId="6040" xr:uid="{DA60CB23-970B-4AA8-8ED6-4F939B8B49BD}"/>
    <cellStyle name="Comma 8 3 5 5" xfId="3827" xr:uid="{059EE07A-AA5E-4DC3-8731-25FAB56D8DA4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4 3 2" xfId="4580" xr:uid="{85045051-B8D2-47E3-841B-72E23A6BAD3B}"/>
    <cellStyle name="Comma 8 4 3 3" xfId="5314" xr:uid="{3124EB93-7729-4C5A-973B-403347B4B5B5}"/>
    <cellStyle name="Comma 8 4 3 4" xfId="6041" xr:uid="{E413DC22-4FC9-4783-8C49-A2B251321760}"/>
    <cellStyle name="Comma 8 4 3 5" xfId="3828" xr:uid="{0F48CCC7-8CD8-4911-81DE-5C03A1DFF2B6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5 3 2" xfId="4581" xr:uid="{852ED8F6-59B0-460A-A0B5-193AC7E95C4A}"/>
    <cellStyle name="Comma 8 5 3 3" xfId="5315" xr:uid="{7672EF24-0EF8-4560-B434-E3A02053D263}"/>
    <cellStyle name="Comma 8 5 3 4" xfId="6042" xr:uid="{78B94EA0-8926-417E-A3EC-0F00599078BF}"/>
    <cellStyle name="Comma 8 5 3 5" xfId="3829" xr:uid="{2EB8804D-1C78-472E-A6FB-7C33F917A0A7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0 2" xfId="4582" xr:uid="{9B194961-BA2A-43FD-B858-73C930439D3E}"/>
    <cellStyle name="Comma 80 3" xfId="5316" xr:uid="{D04B4B8D-B149-4280-A4F1-C4F9DB534527}"/>
    <cellStyle name="Comma 80 4" xfId="6043" xr:uid="{C542ABE5-3661-4B9E-89FB-7D31FFCA787F}"/>
    <cellStyle name="Comma 80 5" xfId="3830" xr:uid="{BBA8B355-498C-42A7-97C1-74DA75AAEAC2}"/>
    <cellStyle name="Comma 81" xfId="1307" xr:uid="{00000000-0005-0000-0000-000000050000}"/>
    <cellStyle name="Comma 81 2" xfId="4583" xr:uid="{F21506E9-0A03-4F78-8F43-B28120D66B1E}"/>
    <cellStyle name="Comma 81 3" xfId="5317" xr:uid="{258B9624-272A-452F-A9AC-559F858DABE9}"/>
    <cellStyle name="Comma 81 4" xfId="6044" xr:uid="{DDBA3911-DC63-46D5-B098-9532FE58B67A}"/>
    <cellStyle name="Comma 81 5" xfId="3831" xr:uid="{288B0E16-1D48-4C10-8C05-2D280A0F5B4F}"/>
    <cellStyle name="Comma 82" xfId="1308" xr:uid="{00000000-0005-0000-0000-000001050000}"/>
    <cellStyle name="Comma 82 2" xfId="4584" xr:uid="{79EC1451-A16D-49AE-A8AA-EE0C06D0CFC8}"/>
    <cellStyle name="Comma 82 3" xfId="5318" xr:uid="{314C7DDA-5C5F-4B59-85CA-70E6AB7B26A2}"/>
    <cellStyle name="Comma 82 4" xfId="6045" xr:uid="{C21702AD-460B-48E3-831C-85187DEA6B50}"/>
    <cellStyle name="Comma 82 5" xfId="3832" xr:uid="{FA7D71A9-6CA4-45BC-8662-FCE358000C34}"/>
    <cellStyle name="Comma 83" xfId="1309" xr:uid="{00000000-0005-0000-0000-000002050000}"/>
    <cellStyle name="Comma 83 2" xfId="4585" xr:uid="{BE846DDF-238D-4207-A00E-0669EC32C778}"/>
    <cellStyle name="Comma 83 3" xfId="5319" xr:uid="{8736D5CB-47D6-470C-8066-99E1BED8E346}"/>
    <cellStyle name="Comma 83 4" xfId="6046" xr:uid="{7F7597B4-F1D1-407C-B979-E3D24338F290}"/>
    <cellStyle name="Comma 83 5" xfId="3833" xr:uid="{9CF3DC22-91B9-487F-AD49-7CE840687807}"/>
    <cellStyle name="Comma 84" xfId="1310" xr:uid="{00000000-0005-0000-0000-000003050000}"/>
    <cellStyle name="Comma 84 2" xfId="4586" xr:uid="{05CAC431-312C-490B-A4BD-097987C4041E}"/>
    <cellStyle name="Comma 84 3" xfId="5320" xr:uid="{8C25C502-67EB-461B-8520-D7F65E7540EF}"/>
    <cellStyle name="Comma 84 4" xfId="6047" xr:uid="{B064C8C5-2F70-4553-A898-95BE45DCD741}"/>
    <cellStyle name="Comma 84 5" xfId="3834" xr:uid="{5BAEE9D5-14B5-43A3-845C-BFA5D59052B1}"/>
    <cellStyle name="Comma 85" xfId="1311" xr:uid="{00000000-0005-0000-0000-000004050000}"/>
    <cellStyle name="Comma 85 2" xfId="4587" xr:uid="{ACA622ED-292B-4779-A286-540C788936EE}"/>
    <cellStyle name="Comma 85 3" xfId="5321" xr:uid="{77CDE7ED-CB1F-49D2-9CB6-456C71FFBD5E}"/>
    <cellStyle name="Comma 85 4" xfId="6048" xr:uid="{7732E5D4-24C2-4C2F-92A6-F8644DEBFA4F}"/>
    <cellStyle name="Comma 85 5" xfId="3835" xr:uid="{85548602-000D-457E-BB6E-C579C80F506F}"/>
    <cellStyle name="Comma 86" xfId="1312" xr:uid="{00000000-0005-0000-0000-000005050000}"/>
    <cellStyle name="Comma 86 2" xfId="4588" xr:uid="{472BC0AC-887F-4F97-83B4-587EBA7BF8EB}"/>
    <cellStyle name="Comma 86 3" xfId="5322" xr:uid="{6739E887-BAD4-43A8-AC9E-2F03BA5991AF}"/>
    <cellStyle name="Comma 86 4" xfId="6049" xr:uid="{00349EE7-F4DC-4FF5-A30D-0F3B7EC58E7C}"/>
    <cellStyle name="Comma 86 5" xfId="3836" xr:uid="{A9E973CA-6B94-41DE-B05C-B81386BAB322}"/>
    <cellStyle name="Comma 87" xfId="1313" xr:uid="{00000000-0005-0000-0000-000006050000}"/>
    <cellStyle name="Comma 87 2" xfId="4589" xr:uid="{5EBA0F18-2F17-43A3-AB69-BD343E059A38}"/>
    <cellStyle name="Comma 87 3" xfId="5323" xr:uid="{239795AC-1E6A-4B0A-B459-85F1F466EB3F}"/>
    <cellStyle name="Comma 87 4" xfId="6050" xr:uid="{399C770C-5795-40EB-B538-A478F18EF80F}"/>
    <cellStyle name="Comma 87 5" xfId="3837" xr:uid="{72490468-AAD6-47AE-A81E-EC55C7041DAA}"/>
    <cellStyle name="Comma 88" xfId="1314" xr:uid="{00000000-0005-0000-0000-000007050000}"/>
    <cellStyle name="Comma 88 2" xfId="4590" xr:uid="{70CAB15D-77EB-409D-87CF-1C388E4B0769}"/>
    <cellStyle name="Comma 88 3" xfId="5324" xr:uid="{AA791A37-C3D0-4964-A130-72A75FCAD10D}"/>
    <cellStyle name="Comma 88 4" xfId="6051" xr:uid="{013D3F4D-16A9-4E6C-8D0B-2F996A499402}"/>
    <cellStyle name="Comma 88 5" xfId="3838" xr:uid="{9A22E852-8F26-4DBC-B1FC-667C2DA6DBB4}"/>
    <cellStyle name="Comma 89" xfId="1315" xr:uid="{00000000-0005-0000-0000-000008050000}"/>
    <cellStyle name="Comma 89 2" xfId="4591" xr:uid="{14D31442-6823-4B4A-8547-C432508B5E3D}"/>
    <cellStyle name="Comma 89 3" xfId="5325" xr:uid="{5907EB3E-B013-46E7-A021-231A4022067F}"/>
    <cellStyle name="Comma 89 4" xfId="6052" xr:uid="{B66AAF81-6588-4E68-AD8E-56FC9D66A5B7}"/>
    <cellStyle name="Comma 89 5" xfId="3839" xr:uid="{3584C810-16E4-4FA4-8F37-1FAE22DD59D8}"/>
    <cellStyle name="Comma 9" xfId="1316" xr:uid="{00000000-0005-0000-0000-000009050000}"/>
    <cellStyle name="Comma 9 10" xfId="5326" xr:uid="{61E6B813-0A4D-4361-ADAF-B3EFA9A2FEB4}"/>
    <cellStyle name="Comma 9 11" xfId="6053" xr:uid="{8C7075C1-2567-4179-9195-DD59E38CE6F5}"/>
    <cellStyle name="Comma 9 12" xfId="3840" xr:uid="{A4921692-84AC-441F-8D9B-0F791AB851DF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2 2 2" xfId="4593" xr:uid="{D388EBEF-FF48-4FCA-8AE4-D79CE5C68BE9}"/>
    <cellStyle name="Comma 9 2 2 2 3" xfId="5327" xr:uid="{193B1764-49F0-4705-8774-E75419B5FD52}"/>
    <cellStyle name="Comma 9 2 2 2 4" xfId="6054" xr:uid="{B201F615-773B-4C80-A5FE-0AB19FA0C6C8}"/>
    <cellStyle name="Comma 9 2 2 2 5" xfId="3841" xr:uid="{1CA6E547-CFE8-4A7B-9762-D528740EACA7}"/>
    <cellStyle name="Comma 9 2 3" xfId="1320" xr:uid="{00000000-0005-0000-0000-00000D050000}"/>
    <cellStyle name="Comma 9 2 3 2" xfId="1321" xr:uid="{00000000-0005-0000-0000-00000E050000}"/>
    <cellStyle name="Comma 9 2 3 2 2" xfId="4594" xr:uid="{0DF75B4A-7972-4127-B189-0A3C2ED10714}"/>
    <cellStyle name="Comma 9 2 3 2 3" xfId="5328" xr:uid="{330AA468-1F04-4415-BC80-73D9A6D26FC5}"/>
    <cellStyle name="Comma 9 2 3 2 4" xfId="6055" xr:uid="{3AD3C411-6DDD-43A4-B127-B639AE4C72C3}"/>
    <cellStyle name="Comma 9 2 3 2 5" xfId="3842" xr:uid="{0B38E8C4-64FA-41EF-8012-1DFBC44467C3}"/>
    <cellStyle name="Comma 9 2 4" xfId="1322" xr:uid="{00000000-0005-0000-0000-00000F050000}"/>
    <cellStyle name="Comma 9 2 4 2" xfId="1323" xr:uid="{00000000-0005-0000-0000-000010050000}"/>
    <cellStyle name="Comma 9 2 4 2 2" xfId="4595" xr:uid="{DA6C932A-40A7-4900-830C-D0D752208C55}"/>
    <cellStyle name="Comma 9 2 4 2 3" xfId="5329" xr:uid="{04997A16-EEB4-4CBC-BA3A-7C016DB32234}"/>
    <cellStyle name="Comma 9 2 4 2 4" xfId="6056" xr:uid="{65E8B3BC-EED5-4ABD-B5A4-6048B1E6C695}"/>
    <cellStyle name="Comma 9 2 4 2 5" xfId="3843" xr:uid="{28C6BCCF-09AA-4A43-9544-B523B6DD0FAE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2 7 2" xfId="4596" xr:uid="{687F96AE-DD35-407D-A42E-24BF98F993EA}"/>
    <cellStyle name="Comma 9 2 7 3" xfId="5330" xr:uid="{7BB94EF7-4F57-4A0F-BEB2-A5DDC9CF3790}"/>
    <cellStyle name="Comma 9 2 7 4" xfId="6057" xr:uid="{E3D776EA-4317-4934-8185-10BC2BEA2F9A}"/>
    <cellStyle name="Comma 9 2 7 5" xfId="3844" xr:uid="{3ADCA532-45D4-45B9-8564-9B0DE70E2338}"/>
    <cellStyle name="Comma 9 3" xfId="1327" xr:uid="{00000000-0005-0000-0000-000014050000}"/>
    <cellStyle name="Comma 9 3 2" xfId="1328" xr:uid="{00000000-0005-0000-0000-000015050000}"/>
    <cellStyle name="Comma 9 3 2 2" xfId="4597" xr:uid="{349E3A08-D7E2-48E1-8DD9-1E96CF2BB168}"/>
    <cellStyle name="Comma 9 3 2 3" xfId="5331" xr:uid="{C5DACF65-9521-40D6-ACB9-11A86078B81B}"/>
    <cellStyle name="Comma 9 3 2 4" xfId="6058" xr:uid="{07BBCF77-488D-423F-9BF3-C1A64245FC20}"/>
    <cellStyle name="Comma 9 3 2 5" xfId="3845" xr:uid="{27A6D24C-CB6E-4C28-A2CD-01BD62519503}"/>
    <cellStyle name="Comma 9 3 3" xfId="1329" xr:uid="{00000000-0005-0000-0000-000016050000}"/>
    <cellStyle name="Comma 9 3 3 2" xfId="4598" xr:uid="{BEFF8E0F-C45C-4BFD-B786-F5407DE8D103}"/>
    <cellStyle name="Comma 9 3 3 3" xfId="5332" xr:uid="{F81EB6E0-381D-4718-8955-ADE27A867E13}"/>
    <cellStyle name="Comma 9 3 3 4" xfId="6059" xr:uid="{E5B15DF7-AD4E-4F2D-B1BB-7377E4DD4FEB}"/>
    <cellStyle name="Comma 9 3 3 5" xfId="3846" xr:uid="{B1912E47-176C-4042-90CE-1BA46DD67DD7}"/>
    <cellStyle name="Comma 9 3 4" xfId="1330" xr:uid="{00000000-0005-0000-0000-000017050000}"/>
    <cellStyle name="Comma 9 3 4 2" xfId="4599" xr:uid="{3FB80801-0FBB-44F7-8899-FA286C7A0BD4}"/>
    <cellStyle name="Comma 9 3 4 3" xfId="5333" xr:uid="{54379E08-47A7-4B2D-AAD5-B9242FAE008E}"/>
    <cellStyle name="Comma 9 3 4 4" xfId="6060" xr:uid="{8C6689D6-2E79-403D-86B3-492F69EC4965}"/>
    <cellStyle name="Comma 9 3 4 5" xfId="3847" xr:uid="{D2C25358-4501-44B3-B334-5C46783E99A9}"/>
    <cellStyle name="Comma 9 3 5" xfId="1331" xr:uid="{00000000-0005-0000-0000-000018050000}"/>
    <cellStyle name="Comma 9 3 5 2" xfId="4600" xr:uid="{51933BF8-B4B9-4EBD-8C73-5F7B7127D6C0}"/>
    <cellStyle name="Comma 9 3 5 3" xfId="5334" xr:uid="{0AC251EA-F92E-4F38-A553-7493B0DC711E}"/>
    <cellStyle name="Comma 9 3 5 4" xfId="6061" xr:uid="{36E65EE4-0CAB-4112-9A0F-182E28A7B1B4}"/>
    <cellStyle name="Comma 9 3 5 5" xfId="3848" xr:uid="{CD6CABCB-1E26-4A11-ACB4-D4EB43E66528}"/>
    <cellStyle name="Comma 9 3 6" xfId="1332" xr:uid="{00000000-0005-0000-0000-000019050000}"/>
    <cellStyle name="Comma 9 3 6 2" xfId="4601" xr:uid="{45545E6C-8D23-4D67-9095-3A38EF3FF230}"/>
    <cellStyle name="Comma 9 3 6 3" xfId="5335" xr:uid="{724005F5-55DD-41EE-AF72-D4AE34AFB7F4}"/>
    <cellStyle name="Comma 9 3 6 4" xfId="6062" xr:uid="{920011F9-1D14-47C2-914F-84C3B7A1709D}"/>
    <cellStyle name="Comma 9 3 6 5" xfId="3849" xr:uid="{1A0AE7A3-D2E2-4790-B3EF-5855262F80CF}"/>
    <cellStyle name="Comma 9 4" xfId="1333" xr:uid="{00000000-0005-0000-0000-00001A050000}"/>
    <cellStyle name="Comma 9 4 2" xfId="1334" xr:uid="{00000000-0005-0000-0000-00001B050000}"/>
    <cellStyle name="Comma 9 4 2 2" xfId="4602" xr:uid="{5046140F-42DE-4F28-A390-435AFC123C43}"/>
    <cellStyle name="Comma 9 4 2 3" xfId="5336" xr:uid="{416E3B5F-E21B-41EA-BE90-7E73EAD2411B}"/>
    <cellStyle name="Comma 9 4 2 4" xfId="6063" xr:uid="{A7F4C964-BDD1-45DF-82A1-F7CACA3822FD}"/>
    <cellStyle name="Comma 9 4 2 5" xfId="3850" xr:uid="{87694977-EEFC-4567-852C-F08CDFEB8132}"/>
    <cellStyle name="Comma 9 5" xfId="1335" xr:uid="{00000000-0005-0000-0000-00001C050000}"/>
    <cellStyle name="Comma 9 5 2" xfId="1336" xr:uid="{00000000-0005-0000-0000-00001D050000}"/>
    <cellStyle name="Comma 9 5 2 2" xfId="4603" xr:uid="{79B7377F-2F54-4E65-85C2-AFCFDBDD1BEC}"/>
    <cellStyle name="Comma 9 5 2 3" xfId="5337" xr:uid="{E51D4F4C-C66A-499C-B9B0-CF46ECD3DE03}"/>
    <cellStyle name="Comma 9 5 2 4" xfId="6064" xr:uid="{2CF65455-D17C-4212-A956-726EB15E7503}"/>
    <cellStyle name="Comma 9 5 2 5" xfId="3851" xr:uid="{1A6F2AEB-71C5-4854-BCB3-ED90A1506C9F}"/>
    <cellStyle name="Comma 9 6" xfId="1337" xr:uid="{00000000-0005-0000-0000-00001E050000}"/>
    <cellStyle name="Comma 9 6 2" xfId="4604" xr:uid="{2A0D6D44-4C8F-4D81-8B3E-E47DDFB45CDA}"/>
    <cellStyle name="Comma 9 6 3" xfId="5338" xr:uid="{342C8BB4-0A2E-4607-A17E-53E862566828}"/>
    <cellStyle name="Comma 9 6 4" xfId="6065" xr:uid="{85C1F9AE-21FD-4B09-822D-7D8E45950CBC}"/>
    <cellStyle name="Comma 9 6 5" xfId="3852" xr:uid="{8A41D731-A4EA-4E21-8994-5D89B7814676}"/>
    <cellStyle name="Comma 9 7" xfId="1338" xr:uid="{00000000-0005-0000-0000-00001F050000}"/>
    <cellStyle name="Comma 9 7 2" xfId="4605" xr:uid="{79FEF6AE-FDCE-4AD8-8F9A-9D79BAF8FA3F}"/>
    <cellStyle name="Comma 9 7 3" xfId="5339" xr:uid="{D947D821-74DD-40F2-A413-CC2C6240B7E0}"/>
    <cellStyle name="Comma 9 7 4" xfId="6066" xr:uid="{6A0220A3-B9A0-48BD-8691-6C4CE51D933B}"/>
    <cellStyle name="Comma 9 7 5" xfId="3853" xr:uid="{F5D3F779-562C-432E-86D0-B50E3D50804D}"/>
    <cellStyle name="Comma 9 8" xfId="1339" xr:uid="{00000000-0005-0000-0000-000020050000}"/>
    <cellStyle name="Comma 9 9" xfId="4592" xr:uid="{69E830A1-D5EC-46AB-B39B-5AE1AFC5C722}"/>
    <cellStyle name="Comma 90" xfId="1340" xr:uid="{00000000-0005-0000-0000-000021050000}"/>
    <cellStyle name="Comma 90 2" xfId="4606" xr:uid="{146E13D4-6C0C-499E-B9A7-6FD975F117CC}"/>
    <cellStyle name="Comma 90 3" xfId="5340" xr:uid="{5D0E8D39-68BA-4E0A-B1D1-A3759F86A947}"/>
    <cellStyle name="Comma 90 4" xfId="6067" xr:uid="{CA7C79F2-674C-478A-8750-6B6A38248F0B}"/>
    <cellStyle name="Comma 90 5" xfId="3854" xr:uid="{F3A807FE-1F63-4E2E-85F4-AE39EBE42D97}"/>
    <cellStyle name="Comma 91" xfId="1341" xr:uid="{00000000-0005-0000-0000-000022050000}"/>
    <cellStyle name="Comma 91 2" xfId="4607" xr:uid="{B464469F-EB87-4D28-A71A-43EEC1B704A4}"/>
    <cellStyle name="Comma 91 3" xfId="5341" xr:uid="{39912D98-253E-4698-8FC7-0C8BC70DFBF1}"/>
    <cellStyle name="Comma 91 4" xfId="6068" xr:uid="{23DE6D86-D675-4A71-B4B9-8AD4CFD7C930}"/>
    <cellStyle name="Comma 91 5" xfId="3855" xr:uid="{256F1728-E1F6-4466-AA9B-4C9D7A57F3A6}"/>
    <cellStyle name="Comma 92" xfId="1342" xr:uid="{00000000-0005-0000-0000-000023050000}"/>
    <cellStyle name="Comma 92 2" xfId="4608" xr:uid="{4E2B2504-5EC8-4B50-99C4-562493091933}"/>
    <cellStyle name="Comma 92 3" xfId="5342" xr:uid="{5146201F-FDFC-439B-9B2F-D3A87B308B87}"/>
    <cellStyle name="Comma 92 4" xfId="6069" xr:uid="{74F721AB-2B74-4CED-8D51-5C6DFA4F467D}"/>
    <cellStyle name="Comma 92 5" xfId="3856" xr:uid="{C6F38A28-499D-4D0E-9097-17DF3AD59AB2}"/>
    <cellStyle name="Comma 93" xfId="1343" xr:uid="{00000000-0005-0000-0000-000024050000}"/>
    <cellStyle name="Comma 93 2" xfId="4609" xr:uid="{1D70D3A6-923C-4AAF-82E1-D4B85B4CBF79}"/>
    <cellStyle name="Comma 93 3" xfId="5343" xr:uid="{27DD957F-883D-48E0-AFD4-D6242B8C7D62}"/>
    <cellStyle name="Comma 93 4" xfId="6070" xr:uid="{18A5C2AD-95E7-480D-B0D3-8B00F65253DA}"/>
    <cellStyle name="Comma 93 5" xfId="3857" xr:uid="{A3B783FD-222F-4096-A059-CB54F5E5266A}"/>
    <cellStyle name="Comma 94" xfId="1344" xr:uid="{00000000-0005-0000-0000-000025050000}"/>
    <cellStyle name="Comma 94 2" xfId="4610" xr:uid="{335B199A-210A-4783-8D50-0C526D4E4D62}"/>
    <cellStyle name="Comma 94 3" xfId="5344" xr:uid="{1BF0EC83-5E16-4B1D-8CA6-95F5827E6DA6}"/>
    <cellStyle name="Comma 94 4" xfId="6071" xr:uid="{B29671DA-1E6F-4D9D-8A46-62A8A474EA4E}"/>
    <cellStyle name="Comma 94 5" xfId="3858" xr:uid="{99460D87-3A02-467E-A2C7-C0543812D00F}"/>
    <cellStyle name="Comma 95" xfId="1345" xr:uid="{00000000-0005-0000-0000-000026050000}"/>
    <cellStyle name="Comma 95 2" xfId="4611" xr:uid="{32BFB9B4-D7EF-4488-B56F-7CDE0ABF5D07}"/>
    <cellStyle name="Comma 95 3" xfId="5345" xr:uid="{2D3AA46C-BB6D-436B-A817-68BBE43B5577}"/>
    <cellStyle name="Comma 95 4" xfId="6072" xr:uid="{1238EC19-C26A-4F26-A305-3DBA6755CE34}"/>
    <cellStyle name="Comma 95 5" xfId="3859" xr:uid="{7EE0EF44-4D8D-4BB6-B64C-50CE61EB2AE6}"/>
    <cellStyle name="Comma 96" xfId="1346" xr:uid="{00000000-0005-0000-0000-000027050000}"/>
    <cellStyle name="Comma 96 2" xfId="4612" xr:uid="{06A68AAA-0EF2-46E2-97AF-39BA0DF33B6D}"/>
    <cellStyle name="Comma 96 3" xfId="5346" xr:uid="{ED365F5F-9D05-4706-BDB1-BFA9A2B95AA5}"/>
    <cellStyle name="Comma 96 4" xfId="6073" xr:uid="{2292D80C-8706-4EAE-A3F1-0F09B4702D4E}"/>
    <cellStyle name="Comma 96 5" xfId="3860" xr:uid="{2A58816F-A9B2-4E47-9F41-1AFC1A16E6BA}"/>
    <cellStyle name="Comma 97" xfId="1347" xr:uid="{00000000-0005-0000-0000-000028050000}"/>
    <cellStyle name="Comma 97 2" xfId="4613" xr:uid="{574CD5AC-826B-4FE3-8B26-3FF735EA9C69}"/>
    <cellStyle name="Comma 97 3" xfId="5347" xr:uid="{B876746A-C189-4288-8663-D75910E7E9CF}"/>
    <cellStyle name="Comma 97 4" xfId="6074" xr:uid="{06246735-88BD-4988-A872-2D3009742D08}"/>
    <cellStyle name="Comma 97 5" xfId="3861" xr:uid="{543CBA1B-58EA-4884-9EBD-6742BA9EAE0A}"/>
    <cellStyle name="Comma 98" xfId="1348" xr:uid="{00000000-0005-0000-0000-000029050000}"/>
    <cellStyle name="Comma 98 2" xfId="4614" xr:uid="{3462BB08-CBB0-4730-AE89-716283FE6463}"/>
    <cellStyle name="Comma 98 3" xfId="5348" xr:uid="{D7AF359E-CAE8-4B86-B5DA-36A7F52256C4}"/>
    <cellStyle name="Comma 98 4" xfId="6075" xr:uid="{E518FE59-FC42-4EE4-92C4-D2AD53A229C2}"/>
    <cellStyle name="Comma 98 5" xfId="3862" xr:uid="{766AF70A-BA36-4991-8977-35691D09231E}"/>
    <cellStyle name="Comma 99" xfId="1349" xr:uid="{00000000-0005-0000-0000-00002A050000}"/>
    <cellStyle name="Comma 99 2" xfId="4615" xr:uid="{C26C0F09-AFB5-465A-BA8D-D26C238C57CC}"/>
    <cellStyle name="Comma 99 3" xfId="5349" xr:uid="{F8D944FF-A004-44EC-B2A2-472FC6CFFE35}"/>
    <cellStyle name="Comma 99 4" xfId="6076" xr:uid="{1CBEFE59-DAFE-45BE-9729-89B12D57D109}"/>
    <cellStyle name="Comma 99 5" xfId="3863" xr:uid="{32725163-95BC-4A36-8AC2-7EC937134E17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 2 2" xfId="4616" xr:uid="{702A0B52-BD4E-4FC6-A9CA-8F42424A8965}"/>
    <cellStyle name="Currency 2 3" xfId="5350" xr:uid="{7FC6C80D-5151-4232-B5BC-D311EEAB2568}"/>
    <cellStyle name="Currency 2 4" xfId="6077" xr:uid="{06117191-02D2-420E-81EE-0B9FF08046DC}"/>
    <cellStyle name="Currency 2 5" xfId="3864" xr:uid="{FE5E41B8-644B-4647-9B48-7CBB8DD224D8}"/>
    <cellStyle name="Currency 3" xfId="4993" xr:uid="{4A2A2A0A-7EC9-4C1F-9E3F-BD2A921DEFE2}"/>
    <cellStyle name="Currency 4" xfId="5715" xr:uid="{4B9525ED-0659-43B9-8F82-AECC92F2B6E1}"/>
    <cellStyle name="Currency 5" xfId="5718" xr:uid="{084D7FBE-6F00-4006-955E-4549C6CFF7B4}"/>
    <cellStyle name="Currency 6" xfId="5719" xr:uid="{72A7101F-CEE0-4AFB-9FC4-E27D12822D4B}"/>
    <cellStyle name="Currency 7" xfId="5720" xr:uid="{98E3702F-A133-45CD-9346-1F07B4A49744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5 3" xfId="4618" xr:uid="{3194D17A-A695-422B-8ED3-8A0A2ED8C6E3}"/>
    <cellStyle name="Normal 10 2 5 4" xfId="5351" xr:uid="{6C0CD84E-2134-4741-879D-53BD5639A968}"/>
    <cellStyle name="Normal 10 2 5 5" xfId="6078" xr:uid="{9F3C5A9C-007F-474A-A7B9-B307B2491B13}"/>
    <cellStyle name="Normal 10 2 5 6" xfId="3866" xr:uid="{FD03DCE1-B49E-42B9-8624-9570C9149317}"/>
    <cellStyle name="Normal 10 2 6" xfId="1618" xr:uid="{00000000-0005-0000-0000-000042060000}"/>
    <cellStyle name="Normal 10 2 6 2" xfId="4619" xr:uid="{52613F13-1624-424C-A90F-ECC8FB913DE2}"/>
    <cellStyle name="Normal 10 2 6 3" xfId="5352" xr:uid="{34FB8798-8A16-49F0-BEF8-817492A05304}"/>
    <cellStyle name="Normal 10 2 6 4" xfId="6079" xr:uid="{8A717587-5854-4C3D-9C56-B6FD21CE2FF7}"/>
    <cellStyle name="Normal 10 2 6 5" xfId="3867" xr:uid="{FA67ADE6-714A-43F0-8489-6317C25B17BF}"/>
    <cellStyle name="Normal 10 2 7" xfId="4617" xr:uid="{EE067F31-5CAB-4C31-878C-3BEE4FC68F60}"/>
    <cellStyle name="Normal 10 2 8" xfId="3865" xr:uid="{76DE73C1-345E-4911-A8EC-01E554E1582F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3 2" xfId="4620" xr:uid="{B65F5593-5E0E-4DD5-B6D8-EF198346F4EF}"/>
    <cellStyle name="Normal 10 3 3 3" xfId="5353" xr:uid="{782DA326-69F3-49A5-9B6A-63E12FF673C3}"/>
    <cellStyle name="Normal 10 3 3 4" xfId="6080" xr:uid="{7B12E34C-972A-4451-9880-C0B513340E4B}"/>
    <cellStyle name="Normal 10 3 3 5" xfId="3868" xr:uid="{4ECD11C3-21CE-480E-99F4-725D28537256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00" xfId="6456" xr:uid="{926E5E72-894F-48B5-9400-B581875E016D}"/>
    <cellStyle name="Normal 101" xfId="6483" xr:uid="{C3009F66-72A5-42AA-9C43-5B1759E50AA4}"/>
    <cellStyle name="Normal 102" xfId="6484" xr:uid="{34DD7FE5-587C-4480-A07C-E545E19FA62F}"/>
    <cellStyle name="Normal 103" xfId="6485" xr:uid="{76A4CC80-66EF-4AC3-B1F8-D07AE0E6F2A6}"/>
    <cellStyle name="Normal 104" xfId="6486" xr:uid="{B1362DA4-7781-4DE0-8E5D-30C7FE2DC07C}"/>
    <cellStyle name="Normal 105" xfId="6487" xr:uid="{18D6A26C-6D08-4590-B5D5-9E073C8CC747}"/>
    <cellStyle name="Normal 106" xfId="6488" xr:uid="{A94B7BC1-D275-4926-A412-9C2F576B6CE4}"/>
    <cellStyle name="Normal 107" xfId="6489" xr:uid="{1D091067-0CE0-4420-8CAB-E280F16A707F}"/>
    <cellStyle name="Normal 108" xfId="3490" xr:uid="{885386BE-8F7A-4540-9E33-29841956EBE1}"/>
    <cellStyle name="Normal 109" xfId="4241" xr:uid="{203E093A-9EBE-4E5D-BB12-B17845747B71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10" xfId="6491" xr:uid="{608C4761-2CB3-45CD-B528-629B3A61173D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4 2" xfId="4621" xr:uid="{3D7E62AB-A04A-429F-82D0-A20D5FF8788E}"/>
    <cellStyle name="Normal 15 4 3" xfId="5354" xr:uid="{75488B9F-0894-4F98-8C88-609C85098809}"/>
    <cellStyle name="Normal 15 4 4" xfId="6081" xr:uid="{E91ACD7C-C9CE-4C21-A047-815C27D67167}"/>
    <cellStyle name="Normal 15 4 5" xfId="3869" xr:uid="{E8F114EF-EE75-4785-8C1B-AB4F8D42A12D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3 2" xfId="4622" xr:uid="{BEB76A64-C5E7-438C-AB38-53639ED830A6}"/>
    <cellStyle name="Normal 17 3 3" xfId="5355" xr:uid="{8FA007AB-F6A3-4A7B-A401-097EFCAF4B65}"/>
    <cellStyle name="Normal 17 3 4" xfId="6082" xr:uid="{DD228C61-CA42-4FBC-A47F-6A548EC1E01A}"/>
    <cellStyle name="Normal 17 3 5" xfId="3870" xr:uid="{66FDD377-9924-4331-9ACE-16C7E3DF4AC5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2 3" xfId="4623" xr:uid="{099AC772-FA9B-4959-9EF9-BA67D75C5F01}"/>
    <cellStyle name="Normal 19 2 4" xfId="5356" xr:uid="{4444C6DE-520A-43AB-8632-290B226C0244}"/>
    <cellStyle name="Normal 19 2 5" xfId="6083" xr:uid="{D8D8880E-CBD9-4FAE-9DFB-86FE528D887B}"/>
    <cellStyle name="Normal 19 2 6" xfId="3871" xr:uid="{43E1A048-D9B9-45E5-8168-34DB5535D180}"/>
    <cellStyle name="Normal 19 3" xfId="1729" xr:uid="{00000000-0005-0000-0000-0000B2060000}"/>
    <cellStyle name="Normal 19 3 2" xfId="4624" xr:uid="{E27DB2A3-FC58-4A7B-B489-DBC45050AAC7}"/>
    <cellStyle name="Normal 19 3 3" xfId="5357" xr:uid="{809BDB06-2BE4-494D-80BE-36218754D0AA}"/>
    <cellStyle name="Normal 19 3 4" xfId="6084" xr:uid="{B85ED5A7-3D87-4D4E-AEE4-73372A3C9FCE}"/>
    <cellStyle name="Normal 19 3 5" xfId="3872" xr:uid="{440AB8D1-CE54-47D5-AA8F-3928C32B89EF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1 2" xfId="4625" xr:uid="{D843F52C-D200-42AD-B538-BF91016D7D5D}"/>
    <cellStyle name="Normal 2 31 3" xfId="5358" xr:uid="{4909E945-9271-4ADC-93BE-B68F39B1DE70}"/>
    <cellStyle name="Normal 2 31 4" xfId="6085" xr:uid="{E130AC92-A774-4FAB-A1C6-9C0F989BE0FB}"/>
    <cellStyle name="Normal 2 31 5" xfId="3873" xr:uid="{041B5C6D-F6E6-4B81-83B8-8DFC17C8F3CC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3 2" xfId="4626" xr:uid="{7C0F9013-548A-4CB3-9E23-CAE349E7DA7A}"/>
    <cellStyle name="Normal 20 3 3" xfId="5359" xr:uid="{9D2B5B75-D93E-4705-9138-B18EFC51957E}"/>
    <cellStyle name="Normal 20 3 4" xfId="6086" xr:uid="{A6EF1165-7911-4647-9462-94BD96D9CFD0}"/>
    <cellStyle name="Normal 20 3 5" xfId="3874" xr:uid="{5555A28B-9CF2-4795-912B-A0AB4E4699B5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2 2" xfId="4627" xr:uid="{E4C79BAF-215B-4388-AF10-0A9372915479}"/>
    <cellStyle name="Normal 21 2 3" xfId="5360" xr:uid="{442D9F70-1F86-462D-BB2A-CAECCC532569}"/>
    <cellStyle name="Normal 21 2 4" xfId="6087" xr:uid="{20E77FAE-3F33-4A8A-A25C-D78E748AE32D}"/>
    <cellStyle name="Normal 21 2 5" xfId="3875" xr:uid="{9A7E70AB-4F3E-463E-AC3E-59DBAF964BB6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2 2" xfId="4628" xr:uid="{F3A7B4F0-7C64-4342-BA3D-8F54B28D900B}"/>
    <cellStyle name="Normal 22 2 3" xfId="5361" xr:uid="{58B9864B-CD34-4C72-9EE1-0506309761F1}"/>
    <cellStyle name="Normal 22 2 4" xfId="6088" xr:uid="{3913BC48-7CB1-426A-AF5B-2EA4E02A02A8}"/>
    <cellStyle name="Normal 22 2 5" xfId="3876" xr:uid="{4F53DF46-F8BD-462C-9579-0D701E0D1D9F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2 2" xfId="4629" xr:uid="{CAB7D93A-AC8A-4CB8-BFB7-6D844429ADDD}"/>
    <cellStyle name="Normal 23 2 3" xfId="5362" xr:uid="{70BDC0F7-4C71-43D6-BE46-B077A22C87FB}"/>
    <cellStyle name="Normal 23 2 4" xfId="6089" xr:uid="{026097BE-3F5B-4FB0-B0F6-34E5ACD7BA00}"/>
    <cellStyle name="Normal 23 2 5" xfId="3877" xr:uid="{22D38797-8B61-4D0B-9E3E-6179515BF1C4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2 2 2" xfId="4630" xr:uid="{EC7CCE3A-283A-4534-9877-2575D8CB8EDB}"/>
    <cellStyle name="Normal 24 2 2 3" xfId="5363" xr:uid="{C4CA97B2-8900-4995-88D4-7E3F16F36F83}"/>
    <cellStyle name="Normal 24 2 2 4" xfId="6090" xr:uid="{96186BAE-3624-43C7-9FCA-56F5ECA83ADE}"/>
    <cellStyle name="Normal 24 2 2 5" xfId="3878" xr:uid="{77F1AA6F-B7FC-4024-ABF7-F1C9D93CA77F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3 2" xfId="4631" xr:uid="{5F661901-C8BB-4B0F-AF5C-7F0284CF89D8}"/>
    <cellStyle name="Normal 25 3 3" xfId="5364" xr:uid="{227C6BBF-AF60-4454-8DB8-F0FAEEC75D50}"/>
    <cellStyle name="Normal 25 3 4" xfId="6091" xr:uid="{80D38A2A-6A1B-439B-8B6A-66D28BD48852}"/>
    <cellStyle name="Normal 25 3 5" xfId="3879" xr:uid="{BFFC5370-B0D6-453A-94FB-AADAB6231BA4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2 2 2" xfId="4632" xr:uid="{395F9B17-B853-4F3E-8B09-EFC935C7AFAF}"/>
    <cellStyle name="Normal 26 2 2 3" xfId="5365" xr:uid="{6613B053-CF0E-4325-A5EC-AA618DD46C8F}"/>
    <cellStyle name="Normal 26 2 2 4" xfId="6092" xr:uid="{F5592A15-9D1F-4565-8802-8D889C5527D1}"/>
    <cellStyle name="Normal 26 2 2 5" xfId="3880" xr:uid="{8CEE67FC-F5D1-44BB-9D25-DEA8731D7572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7 2 2" xfId="4633" xr:uid="{377C3957-861E-453E-BB54-A8763754BCF9}"/>
    <cellStyle name="Normal 27 2 3" xfId="5366" xr:uid="{534EE8C7-DC52-43B8-A780-C114474DFBCC}"/>
    <cellStyle name="Normal 27 2 4" xfId="6093" xr:uid="{611B6214-56B3-4EAB-842B-C2DE50F47098}"/>
    <cellStyle name="Normal 27 2 5" xfId="3881" xr:uid="{C18B636E-92BA-406B-B6F1-479FE1109057}"/>
    <cellStyle name="Normal 28" xfId="1923" xr:uid="{00000000-0005-0000-0000-000076070000}"/>
    <cellStyle name="Normal 28 2" xfId="1924" xr:uid="{00000000-0005-0000-0000-000077070000}"/>
    <cellStyle name="Normal 28 2 2" xfId="4634" xr:uid="{B63A6771-DC36-4DB2-80E8-6E0AB9F790FF}"/>
    <cellStyle name="Normal 28 2 3" xfId="5367" xr:uid="{2110852B-C3D7-470E-996F-7F1B4585B0CE}"/>
    <cellStyle name="Normal 28 2 4" xfId="6094" xr:uid="{EC278DB2-92D3-4D22-9A38-ADA9F6D6FB85}"/>
    <cellStyle name="Normal 28 2 5" xfId="3882" xr:uid="{C767B555-1F81-42BF-9B3F-104BC76F643D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3 2" xfId="4635" xr:uid="{8A0D71CE-2483-4AA4-9836-85A40B23962E}"/>
    <cellStyle name="Normal 29 3 3" xfId="5368" xr:uid="{1D356EEC-7F96-4167-BAD4-CCE145450824}"/>
    <cellStyle name="Normal 29 3 4" xfId="6095" xr:uid="{F08F5037-5664-412B-8664-F6BB14549C90}"/>
    <cellStyle name="Normal 29 3 5" xfId="3883" xr:uid="{6AA92DF1-3F55-4A76-B666-847A1861CEDD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2 2" xfId="4638" xr:uid="{4D1F81F1-745A-4161-BDC2-71787BD41380}"/>
    <cellStyle name="Normal 3 2 2 2 2 3" xfId="5371" xr:uid="{9DB04D03-B3A3-4D23-8A96-E0C147A6253A}"/>
    <cellStyle name="Normal 3 2 2 2 2 4" xfId="6098" xr:uid="{6E93B80E-A77A-4D61-A216-0512150B83A9}"/>
    <cellStyle name="Normal 3 2 2 2 2 5" xfId="3886" xr:uid="{B026FE72-C892-4DF6-BB0C-86BDD648A200}"/>
    <cellStyle name="Normal 3 2 2 2 3" xfId="1951" xr:uid="{00000000-0005-0000-0000-000093070000}"/>
    <cellStyle name="Normal 3 2 2 2 3 2" xfId="4639" xr:uid="{42AB4BB0-7C91-4971-AD31-AD4526BEBA5A}"/>
    <cellStyle name="Normal 3 2 2 2 3 3" xfId="5372" xr:uid="{92331ACF-7DC2-4B4F-8BEE-C3148D91AA90}"/>
    <cellStyle name="Normal 3 2 2 2 3 4" xfId="6099" xr:uid="{1B77D0B5-7333-494E-924F-3D6B949335AF}"/>
    <cellStyle name="Normal 3 2 2 2 3 5" xfId="3887" xr:uid="{BF4C65B0-C696-4AE7-BF7B-A816E29B7169}"/>
    <cellStyle name="Normal 3 2 2 2 4" xfId="1952" xr:uid="{00000000-0005-0000-0000-000094070000}"/>
    <cellStyle name="Normal 3 2 2 2 5" xfId="4637" xr:uid="{05EE0AB9-20A3-40B1-B7D7-D9FF418CE5CE}"/>
    <cellStyle name="Normal 3 2 2 2 6" xfId="5370" xr:uid="{DB605413-1527-4654-89D7-86D698F5A9B6}"/>
    <cellStyle name="Normal 3 2 2 2 7" xfId="6097" xr:uid="{4A0B9E67-AEC5-42FB-A9AC-0FF65A310FB5}"/>
    <cellStyle name="Normal 3 2 2 2 8" xfId="3885" xr:uid="{971C99B3-44B6-4347-9EA0-DD9BEA268EDB}"/>
    <cellStyle name="Normal 3 2 2 3" xfId="1953" xr:uid="{00000000-0005-0000-0000-000095070000}"/>
    <cellStyle name="Normal 3 2 2 3 2" xfId="1954" xr:uid="{00000000-0005-0000-0000-000096070000}"/>
    <cellStyle name="Normal 3 2 2 3 3" xfId="4640" xr:uid="{40CC892B-0A0B-4095-9C40-50DBA94D8E2B}"/>
    <cellStyle name="Normal 3 2 2 3 4" xfId="5373" xr:uid="{D79ADB55-B26C-4EE9-9CBA-E9AB023AFD2E}"/>
    <cellStyle name="Normal 3 2 2 3 5" xfId="6100" xr:uid="{C8ED839C-FEE0-4CB0-87E8-6B8ABDCEFF4D}"/>
    <cellStyle name="Normal 3 2 2 3 6" xfId="3888" xr:uid="{239565F1-D656-4691-A9F8-2EEE239663EA}"/>
    <cellStyle name="Normal 3 2 2 4" xfId="1955" xr:uid="{00000000-0005-0000-0000-000097070000}"/>
    <cellStyle name="Normal 3 2 2 5" xfId="4636" xr:uid="{313D0AA2-744F-4AA7-A623-8D4F624EDCDA}"/>
    <cellStyle name="Normal 3 2 2 6" xfId="5369" xr:uid="{E2DE67C9-10DE-4D4D-843B-ED135082FBE3}"/>
    <cellStyle name="Normal 3 2 2 7" xfId="6096" xr:uid="{024E4595-E56B-4F5E-B621-E61C5051CEB2}"/>
    <cellStyle name="Normal 3 2 2 8" xfId="3884" xr:uid="{2A36DA77-4F87-4DC8-98E1-5D96EA27DFF5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 5 2 2" xfId="4641" xr:uid="{9157E6CF-2C40-454A-84A9-B1891EDE4AC8}"/>
    <cellStyle name="Normal 3 2 5 2 3" xfId="5374" xr:uid="{64271613-8103-4B91-9F29-F3811F316515}"/>
    <cellStyle name="Normal 3 2 5 2 4" xfId="6101" xr:uid="{DAAF196E-22A8-40EB-9F0D-79251D47628A}"/>
    <cellStyle name="Normal 3 2 5 2 5" xfId="3889" xr:uid="{CDFA0E30-4FC7-4FC1-84B0-16751DD6BB44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4 3 2" xfId="4642" xr:uid="{C88A7677-1DC5-4553-B9D5-95A9F531B247}"/>
    <cellStyle name="Normal 3 4 3 3" xfId="5375" xr:uid="{8963916E-A0EE-411F-B334-529D985F573C}"/>
    <cellStyle name="Normal 3 4 3 4" xfId="6102" xr:uid="{E6ED3E5F-64FD-423F-9971-09659FC6B123}"/>
    <cellStyle name="Normal 3 4 3 5" xfId="3890" xr:uid="{71433995-9CFF-4091-8E19-66BB518D3045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0 2 2" xfId="4643" xr:uid="{8EB69855-8C57-4571-B1BE-269DD0D939B2}"/>
    <cellStyle name="Normal 30 2 3" xfId="5376" xr:uid="{12DDF6E7-046F-46D2-8BDF-8FA6805EDD7A}"/>
    <cellStyle name="Normal 30 2 4" xfId="6103" xr:uid="{FC39F81A-0542-4DEE-BDB8-389ABB118D1B}"/>
    <cellStyle name="Normal 30 2 5" xfId="3891" xr:uid="{44337170-6294-4A32-99E0-0558CABE9292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2 2 2" xfId="4644" xr:uid="{BC95F494-A0D8-4C04-83AC-39EC7FE990A1}"/>
    <cellStyle name="Normal 31 2 2 3" xfId="5377" xr:uid="{CC9E4F4C-8ACF-431D-A4F2-E9B9DB330208}"/>
    <cellStyle name="Normal 31 2 2 4" xfId="6104" xr:uid="{4DF192D4-7597-47E2-89FF-C07AEE3DF021}"/>
    <cellStyle name="Normal 31 2 2 5" xfId="3892" xr:uid="{9ADDB649-D8AA-49EB-8EB2-9DDC53211AF3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2 2" xfId="4645" xr:uid="{A9EA53FF-9A8C-4208-8367-F9EEC9E68291}"/>
    <cellStyle name="Normal 32 2 3" xfId="5378" xr:uid="{64326B41-9D36-44A1-A9A5-50E0C45C6F56}"/>
    <cellStyle name="Normal 32 2 4" xfId="6105" xr:uid="{3416D35A-3405-4B32-A8EC-6814F2F1F112}"/>
    <cellStyle name="Normal 32 2 5" xfId="3893" xr:uid="{99181853-29E8-4234-8531-FFE453AE65A9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3 2 2" xfId="4646" xr:uid="{88BF7541-F4AC-4E97-BF9F-87A63F335D2F}"/>
    <cellStyle name="Normal 33 2 3" xfId="5379" xr:uid="{83942911-0C66-46F6-BEDE-031A3D026869}"/>
    <cellStyle name="Normal 33 2 4" xfId="6106" xr:uid="{915D027D-B0D3-4A7C-ADE2-F160FF416B79}"/>
    <cellStyle name="Normal 33 2 5" xfId="3894" xr:uid="{5C411B6D-E231-487C-BA9B-6B396D47D623}"/>
    <cellStyle name="Normal 34" xfId="1992" xr:uid="{00000000-0005-0000-0000-0000BC070000}"/>
    <cellStyle name="Normal 34 2" xfId="1993" xr:uid="{00000000-0005-0000-0000-0000BD070000}"/>
    <cellStyle name="Normal 34 2 2" xfId="4647" xr:uid="{119A5EA6-CA2F-4188-8F1E-D0DA656312C9}"/>
    <cellStyle name="Normal 34 2 3" xfId="5380" xr:uid="{EC8D67BA-6A03-43FA-B023-36C5A290F379}"/>
    <cellStyle name="Normal 34 2 4" xfId="6107" xr:uid="{0C06B74A-CA7E-4FD9-8BE0-A1F82310E444}"/>
    <cellStyle name="Normal 34 2 5" xfId="3895" xr:uid="{E73B1DC3-A2AC-41EC-BBDA-7D3BBE46C5CA}"/>
    <cellStyle name="Normal 35" xfId="1994" xr:uid="{00000000-0005-0000-0000-0000BE070000}"/>
    <cellStyle name="Normal 35 2" xfId="1995" xr:uid="{00000000-0005-0000-0000-0000BF070000}"/>
    <cellStyle name="Normal 35 2 2" xfId="4648" xr:uid="{3EB9CC66-DD06-4977-A440-28A8217940A2}"/>
    <cellStyle name="Normal 35 2 3" xfId="5381" xr:uid="{BE4ED11A-5586-45FC-BEEC-8A72FF73FA21}"/>
    <cellStyle name="Normal 35 2 4" xfId="6108" xr:uid="{4B2B6A0D-EC03-41F2-8E28-A193F1F51E4F}"/>
    <cellStyle name="Normal 35 2 5" xfId="3896" xr:uid="{EAEB9DE0-D099-478E-AD44-0CFB6338ADFA}"/>
    <cellStyle name="Normal 36" xfId="1996" xr:uid="{00000000-0005-0000-0000-0000C0070000}"/>
    <cellStyle name="Normal 36 2" xfId="1997" xr:uid="{00000000-0005-0000-0000-0000C1070000}"/>
    <cellStyle name="Normal 36 2 2" xfId="4649" xr:uid="{4495E0DC-6119-4BB5-A97F-FA2D59F0523D}"/>
    <cellStyle name="Normal 36 2 3" xfId="5382" xr:uid="{D9D0AD2F-0D21-48FC-BC64-24D021EF055E}"/>
    <cellStyle name="Normal 36 2 4" xfId="6109" xr:uid="{EB338A73-39E5-48FA-BF20-228EE5E0EF0A}"/>
    <cellStyle name="Normal 36 2 5" xfId="3897" xr:uid="{FD4792B4-8F29-4A5A-8746-5EFB64987321}"/>
    <cellStyle name="Normal 37" xfId="1998" xr:uid="{00000000-0005-0000-0000-0000C2070000}"/>
    <cellStyle name="Normal 37 2" xfId="1999" xr:uid="{00000000-0005-0000-0000-0000C3070000}"/>
    <cellStyle name="Normal 37 2 2" xfId="4650" xr:uid="{F00053D9-DC79-4809-A3C3-363807B6059C}"/>
    <cellStyle name="Normal 37 2 3" xfId="5383" xr:uid="{88BF767F-7B9D-4327-953A-AF5B635752CA}"/>
    <cellStyle name="Normal 37 2 4" xfId="6110" xr:uid="{7FE1D586-3DCA-4514-B5CE-25C7F6900B88}"/>
    <cellStyle name="Normal 37 2 5" xfId="3898" xr:uid="{570B8504-9B79-4078-8B50-6550257393E7}"/>
    <cellStyle name="Normal 38" xfId="2000" xr:uid="{00000000-0005-0000-0000-0000C4070000}"/>
    <cellStyle name="Normal 38 2" xfId="4651" xr:uid="{25CA7957-6227-4A60-87D1-0CBB9251E43F}"/>
    <cellStyle name="Normal 38 3" xfId="5384" xr:uid="{5AC1445D-B14F-4250-A80A-B24AFA184536}"/>
    <cellStyle name="Normal 38 4" xfId="6111" xr:uid="{513D1171-FD24-4803-8A07-14ACCEAF5AEC}"/>
    <cellStyle name="Normal 38 5" xfId="3899" xr:uid="{A7DB2A84-1063-4719-8240-A64747805DE0}"/>
    <cellStyle name="Normal 39" xfId="2001" xr:uid="{00000000-0005-0000-0000-0000C5070000}"/>
    <cellStyle name="Normal 39 2" xfId="4652" xr:uid="{C273932C-ED5D-424A-83E7-95E45688933C}"/>
    <cellStyle name="Normal 39 3" xfId="5385" xr:uid="{9BC5CE70-6B42-42DC-8997-4CE0CE1C4F50}"/>
    <cellStyle name="Normal 39 4" xfId="6112" xr:uid="{D13FBF2E-2045-4CFB-A7EF-19E922841BAA}"/>
    <cellStyle name="Normal 39 5" xfId="3900" xr:uid="{D238CCF6-42CB-4630-A8A0-A4C7998205F2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0 2" xfId="4653" xr:uid="{7DE1750E-B688-46D2-8909-89708A6F658B}"/>
    <cellStyle name="Normal 40 3" xfId="5386" xr:uid="{1E045477-775A-4E2D-BF5D-BCC001E3A170}"/>
    <cellStyle name="Normal 40 4" xfId="6113" xr:uid="{23F51169-CAAF-4101-84C9-185EB88169E2}"/>
    <cellStyle name="Normal 40 5" xfId="3901" xr:uid="{E2914D91-5310-4D1D-9E0B-3ECE898FE39C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1 4 2" xfId="4654" xr:uid="{B340E551-BBF1-4E68-B2CB-7B0DE4FE3DF2}"/>
    <cellStyle name="Normal 41 4 3" xfId="5387" xr:uid="{D3974169-133F-47D8-A8F7-5583425341F3}"/>
    <cellStyle name="Normal 41 4 4" xfId="6114" xr:uid="{72D9B620-C37A-4B6D-8881-B3C317F795C6}"/>
    <cellStyle name="Normal 41 4 5" xfId="3902" xr:uid="{6B01C176-90B4-4507-AEC4-44EB27A434EC}"/>
    <cellStyle name="Normal 42" xfId="2113" xr:uid="{00000000-0005-0000-0000-000036080000}"/>
    <cellStyle name="Normal 42 2" xfId="4655" xr:uid="{929BE054-365E-4AB5-8DEC-7FC1693A507C}"/>
    <cellStyle name="Normal 42 3" xfId="5388" xr:uid="{042B43D7-B7FA-4D97-BDFC-2351F112A2D4}"/>
    <cellStyle name="Normal 42 4" xfId="6115" xr:uid="{C14336EC-2DAB-43F8-8A37-A39F654A435C}"/>
    <cellStyle name="Normal 42 5" xfId="3903" xr:uid="{927A111F-C32A-47F1-B7CC-01E389A4F1E3}"/>
    <cellStyle name="Normal 43" xfId="2114" xr:uid="{00000000-0005-0000-0000-000037080000}"/>
    <cellStyle name="Normal 43 2" xfId="4656" xr:uid="{521D6CBA-2590-4605-A8D8-4FDA88C64A76}"/>
    <cellStyle name="Normal 43 3" xfId="5389" xr:uid="{8A946189-0C71-4645-A429-E0C55EF0F2C8}"/>
    <cellStyle name="Normal 43 4" xfId="6116" xr:uid="{B16BD876-8D6C-4189-AD9D-71581A34B200}"/>
    <cellStyle name="Normal 43 5" xfId="3904" xr:uid="{3A19C53E-703D-4BB2-92AD-1EE7B28872FF}"/>
    <cellStyle name="Normal 44" xfId="2115" xr:uid="{00000000-0005-0000-0000-000038080000}"/>
    <cellStyle name="Normal 44 2" xfId="4657" xr:uid="{C4134A7E-7E85-4497-B428-1006F6F63F4B}"/>
    <cellStyle name="Normal 44 3" xfId="5390" xr:uid="{3AB3BD9A-32A1-45B6-B80C-213E7B8BDC9B}"/>
    <cellStyle name="Normal 44 4" xfId="6117" xr:uid="{061531CF-B3D0-4302-A7A5-8A96413714EE}"/>
    <cellStyle name="Normal 44 5" xfId="3905" xr:uid="{A4D65E68-CD41-4528-BA61-FFFB2DB8E49A}"/>
    <cellStyle name="Normal 45" xfId="2116" xr:uid="{00000000-0005-0000-0000-000039080000}"/>
    <cellStyle name="Normal 45 2" xfId="4658" xr:uid="{7703422C-9EB5-42C2-9AB5-EF87BDC0CB38}"/>
    <cellStyle name="Normal 45 3" xfId="5391" xr:uid="{44E2CC9F-83DD-4816-A417-1899A92E4E7E}"/>
    <cellStyle name="Normal 45 4" xfId="6118" xr:uid="{A9100C01-81B5-4E14-A7C4-69F7B84C88B4}"/>
    <cellStyle name="Normal 45 5" xfId="3906" xr:uid="{05FC347B-05E4-448E-ACDC-5E3FEACD1080}"/>
    <cellStyle name="Normal 46" xfId="2117" xr:uid="{00000000-0005-0000-0000-00003A080000}"/>
    <cellStyle name="Normal 46 2" xfId="4659" xr:uid="{A30BEB9C-7DA3-4B40-A420-86BDF6DCDA06}"/>
    <cellStyle name="Normal 46 3" xfId="5392" xr:uid="{27A659DE-A26C-4D7E-89EB-85DE112E54C3}"/>
    <cellStyle name="Normal 46 4" xfId="6119" xr:uid="{55A1923E-FE9F-4986-88F2-DB53A685F3C3}"/>
    <cellStyle name="Normal 46 5" xfId="3907" xr:uid="{3B2CBB8D-8E9B-4D4D-84E3-39EC3206CC0C}"/>
    <cellStyle name="Normal 47" xfId="2118" xr:uid="{00000000-0005-0000-0000-00003B080000}"/>
    <cellStyle name="Normal 47 2" xfId="4660" xr:uid="{C7368F88-A34C-4432-AC54-F520ACBD3088}"/>
    <cellStyle name="Normal 47 3" xfId="5393" xr:uid="{F607BB79-6B5E-4971-98E0-4EDE59A0084B}"/>
    <cellStyle name="Normal 47 4" xfId="6120" xr:uid="{5BD5FA38-7BBC-4DB2-BB75-60C7999E58E7}"/>
    <cellStyle name="Normal 47 5" xfId="3908" xr:uid="{322D9B79-B5AD-459B-AEE2-82353D09999A}"/>
    <cellStyle name="Normal 48" xfId="2119" xr:uid="{00000000-0005-0000-0000-00003C080000}"/>
    <cellStyle name="Normal 48 2" xfId="4661" xr:uid="{F78EF0E2-BD45-4C25-99E0-0EE6D6FB3E9B}"/>
    <cellStyle name="Normal 48 3" xfId="5394" xr:uid="{9A6A911D-0618-47C0-B163-E6982B965EE6}"/>
    <cellStyle name="Normal 48 4" xfId="6121" xr:uid="{72253788-1179-4426-97FD-87AF3AB16F68}"/>
    <cellStyle name="Normal 48 5" xfId="3909" xr:uid="{1D709DDE-94B2-4376-8D29-22F38A601130}"/>
    <cellStyle name="Normal 49" xfId="2120" xr:uid="{00000000-0005-0000-0000-00003D080000}"/>
    <cellStyle name="Normal 49 2" xfId="4662" xr:uid="{8596ABF8-3214-40D2-888B-49807FCEA6C1}"/>
    <cellStyle name="Normal 49 3" xfId="5395" xr:uid="{DD0B945D-B49F-4721-986D-DDDE09B07DB2}"/>
    <cellStyle name="Normal 49 4" xfId="6122" xr:uid="{4C5C454D-F014-46D1-9A9D-20C9C6250AEA}"/>
    <cellStyle name="Normal 49 5" xfId="3910" xr:uid="{092363AF-FB71-4EEF-A785-3AA0C367EF26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 6" xfId="4663" xr:uid="{269F5935-8B7C-4946-9665-6D230615AF00}"/>
    <cellStyle name="Normal 5 2 7" xfId="5396" xr:uid="{408E61A6-2A77-4B7D-8CA9-D3E782C307E5}"/>
    <cellStyle name="Normal 5 2 8" xfId="6123" xr:uid="{6F1443BA-5E63-440F-BD12-0447FB5BE6B2}"/>
    <cellStyle name="Normal 5 2 9" xfId="3911" xr:uid="{271970D1-7CB9-466F-B3B7-61DAE2B6A8CE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2 2" xfId="4664" xr:uid="{47B454E4-EB94-4055-805B-EC4EA9D1E626}"/>
    <cellStyle name="Normal 5 22 3" xfId="5397" xr:uid="{153EB6AE-7166-4AFC-834F-7E26B4FBBF55}"/>
    <cellStyle name="Normal 5 22 4" xfId="6124" xr:uid="{FE9D17F1-8075-4936-B4D4-C0AA167D97B7}"/>
    <cellStyle name="Normal 5 22 5" xfId="3912" xr:uid="{A4A33EA0-C8B9-41AF-85B7-0453DEA32371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3 5" xfId="4665" xr:uid="{96EE2A3A-2325-4F5B-9132-28873A1BBF20}"/>
    <cellStyle name="Normal 5 3 6" xfId="5398" xr:uid="{90DF1126-2F71-4A79-A75E-F1DB43A2E030}"/>
    <cellStyle name="Normal 5 3 7" xfId="6125" xr:uid="{D4843330-B830-4711-A2CD-8AB7F8A32011}"/>
    <cellStyle name="Normal 5 3 8" xfId="3913" xr:uid="{7CEB5FC2-CA02-4BF7-820E-30E8DCA07801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0 2" xfId="4666" xr:uid="{6566E545-C2E1-412C-B77B-4EA5059D639D}"/>
    <cellStyle name="Normal 50 3" xfId="5399" xr:uid="{2F0F8AF2-B412-4342-A0D0-2798482D3497}"/>
    <cellStyle name="Normal 50 4" xfId="6126" xr:uid="{85AF5683-2347-4636-AD36-8AD87656468E}"/>
    <cellStyle name="Normal 50 5" xfId="3914" xr:uid="{50B4A581-F69F-48B7-82C6-009004F1F755}"/>
    <cellStyle name="Normal 51" xfId="2168" xr:uid="{00000000-0005-0000-0000-00006E080000}"/>
    <cellStyle name="Normal 51 2" xfId="4667" xr:uid="{D0111855-93FD-40D4-940E-481EBF3BF768}"/>
    <cellStyle name="Normal 51 3" xfId="5400" xr:uid="{CE8837A5-619C-4458-B37C-6A54F0518339}"/>
    <cellStyle name="Normal 51 4" xfId="6127" xr:uid="{722BF175-5E99-44FB-B930-A47CD1051FB5}"/>
    <cellStyle name="Normal 51 5" xfId="3915" xr:uid="{5B4C166C-9152-433A-A1A2-8A239623AA2F}"/>
    <cellStyle name="Normal 52" xfId="2169" xr:uid="{00000000-0005-0000-0000-00006F080000}"/>
    <cellStyle name="Normal 52 2" xfId="4668" xr:uid="{9D15A509-A440-4497-ABE9-5AA41864A7A9}"/>
    <cellStyle name="Normal 52 3" xfId="5401" xr:uid="{BA8FC210-3773-4840-85DA-BDF3E66FA67E}"/>
    <cellStyle name="Normal 52 4" xfId="6128" xr:uid="{4D75D66E-B99D-4246-9F29-A4956AE968C5}"/>
    <cellStyle name="Normal 52 5" xfId="3916" xr:uid="{3A820D12-2190-47EF-86D3-682C0FD73069}"/>
    <cellStyle name="Normal 53" xfId="2170" xr:uid="{00000000-0005-0000-0000-000070080000}"/>
    <cellStyle name="Normal 53 2" xfId="4669" xr:uid="{7147EA5A-0D44-4B59-A632-C0ADE9F740CE}"/>
    <cellStyle name="Normal 53 3" xfId="5402" xr:uid="{5AFB8BC7-097E-44A6-B095-BE0F1255BDA6}"/>
    <cellStyle name="Normal 53 4" xfId="6129" xr:uid="{162EAEE0-6287-4975-81B3-E3BF7B5308AE}"/>
    <cellStyle name="Normal 53 5" xfId="3917" xr:uid="{4422D813-2BDB-457D-80F7-A55812C8D4EB}"/>
    <cellStyle name="Normal 54" xfId="2171" xr:uid="{00000000-0005-0000-0000-000071080000}"/>
    <cellStyle name="Normal 54 2" xfId="4670" xr:uid="{E7A730F9-DC85-4EFD-915D-9767AE5ECBAF}"/>
    <cellStyle name="Normal 54 3" xfId="5403" xr:uid="{8BB26F56-F6A4-4CA6-A420-FEF39E2E21AC}"/>
    <cellStyle name="Normal 54 4" xfId="6130" xr:uid="{4D3A34C0-A542-4877-8EE7-5BBEFA2043E9}"/>
    <cellStyle name="Normal 54 5" xfId="3918" xr:uid="{850F330A-740A-4577-BB38-6DCC3C96460E}"/>
    <cellStyle name="Normal 55" xfId="2172" xr:uid="{00000000-0005-0000-0000-000072080000}"/>
    <cellStyle name="Normal 55 2" xfId="4671" xr:uid="{8804FB0E-479F-4B59-8898-199D220AF110}"/>
    <cellStyle name="Normal 55 3" xfId="5404" xr:uid="{8EE4A6A5-4F66-4ABD-86A8-534048A511C4}"/>
    <cellStyle name="Normal 55 4" xfId="6131" xr:uid="{331D0E08-F74F-46D5-B61B-9FA0013669D9}"/>
    <cellStyle name="Normal 55 5" xfId="3919" xr:uid="{0B529B09-7248-4315-AE3E-BF959EF46739}"/>
    <cellStyle name="Normal 56" xfId="2173" xr:uid="{00000000-0005-0000-0000-000073080000}"/>
    <cellStyle name="Normal 56 2" xfId="4672" xr:uid="{D0FB506E-2745-40F7-AE26-F69D2AB25B33}"/>
    <cellStyle name="Normal 56 3" xfId="5405" xr:uid="{6819BD47-5D5C-4706-ABBC-B4B2BB643973}"/>
    <cellStyle name="Normal 56 4" xfId="6132" xr:uid="{CFAE5DAF-792F-4B62-BB3A-61CCB72D51B9}"/>
    <cellStyle name="Normal 56 5" xfId="3920" xr:uid="{DFB02B33-EBDB-40CF-AB31-BD04448CC496}"/>
    <cellStyle name="Normal 57" xfId="2174" xr:uid="{00000000-0005-0000-0000-000074080000}"/>
    <cellStyle name="Normal 57 2" xfId="4673" xr:uid="{1A075EEB-0ED4-4132-BAC1-5B9F818FA929}"/>
    <cellStyle name="Normal 57 3" xfId="5406" xr:uid="{ADCD47F8-E13E-41F8-B02C-508CDCC4794D}"/>
    <cellStyle name="Normal 57 4" xfId="6133" xr:uid="{81EBD6F3-DECD-415B-A151-F06C62B4C8A9}"/>
    <cellStyle name="Normal 57 5" xfId="3921" xr:uid="{02FE64C7-EE64-408C-88E5-C8E681552211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19 2" xfId="4674" xr:uid="{15A4D6FD-62BC-485B-8C1C-E8DEEF23763E}"/>
    <cellStyle name="Normal 8 19 3" xfId="5407" xr:uid="{5AF9E8D5-0AE5-4CD1-8A40-EB5133DBB01E}"/>
    <cellStyle name="Normal 8 19 4" xfId="6134" xr:uid="{485635C1-6C34-4FAC-98B7-8C1E421D0332}"/>
    <cellStyle name="Normal 8 19 5" xfId="3922" xr:uid="{B103D88D-A842-49B3-8EF0-8223DEA5103F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87" xfId="3489" xr:uid="{F8C36FFF-6A55-40AF-98A3-12AF4995CA05}"/>
    <cellStyle name="Normal 88" xfId="4242" xr:uid="{DBDF8AE1-60EB-472D-9D10-11CB112D7FEA}"/>
    <cellStyle name="Normal 89" xfId="4994" xr:uid="{5721EEC2-72B1-4546-803F-E5CA4CB5A8DB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 5 2" xfId="4676" xr:uid="{8E512FD6-14B6-4BA9-AF08-7998F7673C26}"/>
    <cellStyle name="Normal 9 2 5 3" xfId="3924" xr:uid="{BE75C28A-AB4E-4880-A567-B5613C90F2CE}"/>
    <cellStyle name="Normal 9 2 6" xfId="4675" xr:uid="{D1EE6FC8-389A-4CC7-BC1B-8482BBC266C5}"/>
    <cellStyle name="Normal 9 2 7" xfId="3923" xr:uid="{C59D313D-3984-4BE1-9ABF-BB58B8DBA35B}"/>
    <cellStyle name="Normal 9 20" xfId="2390" xr:uid="{00000000-0005-0000-0000-00004E090000}"/>
    <cellStyle name="Normal 9 20 2" xfId="4677" xr:uid="{AA7914AE-E1BF-486A-A2B5-C1231CD182E2}"/>
    <cellStyle name="Normal 9 20 3" xfId="3925" xr:uid="{55BE08BF-BB77-4833-9D44-D51142B03FD2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 90" xfId="5713" xr:uid="{4FD3CF75-1518-4011-9821-F51B1A50F41E}"/>
    <cellStyle name="Normal 91" xfId="5717" xr:uid="{10194366-F050-4E47-A233-C01CDCE651D3}"/>
    <cellStyle name="Normal 92" xfId="5700" xr:uid="{110F365E-1BBB-4D94-9B5D-56D064D59480}"/>
    <cellStyle name="Normal 93" xfId="6461" xr:uid="{E921E61C-634E-438D-B072-818F699DA9C5}"/>
    <cellStyle name="Normal 94" xfId="6476" xr:uid="{E9A46953-3789-49B9-9A93-3ACB9A4CAF67}"/>
    <cellStyle name="Normal 95" xfId="6477" xr:uid="{A29948ED-8EB2-4873-9483-8E0B86726445}"/>
    <cellStyle name="Normal 96" xfId="6478" xr:uid="{C9EA820D-F97A-4D32-8374-530B1FBEF2FA}"/>
    <cellStyle name="Normal 97" xfId="6479" xr:uid="{5A653E63-AD88-47B8-ABE4-3A08A233583D}"/>
    <cellStyle name="Normal 98" xfId="6480" xr:uid="{DEDFBA50-FCA8-421C-B3BA-4D43648D3F00}"/>
    <cellStyle name="Normal 99" xfId="6481" xr:uid="{25056F4B-4036-4CBE-84B9-1EBD34212C5A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2 2" xfId="4679" xr:uid="{2F708BA2-D280-4513-B796-713094218DAA}"/>
    <cellStyle name="oft Excel]_x000d__x000a_Comment=The open=/f lines load custom functions into the Paste Function list._x000d__x000a_Maximized=3_x000d__x000a_Basics=1_x000d__x000a_A 2 3" xfId="5409" xr:uid="{F67C9668-C851-4F7E-A5E6-FF6E4A111437}"/>
    <cellStyle name="oft Excel]_x000d__x000a_Comment=The open=/f lines load custom functions into the Paste Function list._x000d__x000a_Maximized=3_x000d__x000a_Basics=1_x000d__x000a_A 2 4" xfId="6136" xr:uid="{6745BC16-167E-4A85-BB8C-4F3B40136901}"/>
    <cellStyle name="oft Excel]_x000d__x000a_Comment=The open=/f lines load custom functions into the Paste Function list._x000d__x000a_Maximized=3_x000d__x000a_Basics=1_x000d__x000a_A 2 5" xfId="3927" xr:uid="{381802E5-7197-4652-9F48-90C4C0BA1101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3 2" xfId="4680" xr:uid="{0CE7DF94-B705-4E57-95AF-78CACCEC405E}"/>
    <cellStyle name="oft Excel]_x000d__x000a_Comment=The open=/f lines load custom functions into the Paste Function list._x000d__x000a_Maximized=3_x000d__x000a_Basics=1_x000d__x000a_A 3 3" xfId="5410" xr:uid="{8F7EDC29-B026-4AC7-AF7F-E5EA8A933F0D}"/>
    <cellStyle name="oft Excel]_x000d__x000a_Comment=The open=/f lines load custom functions into the Paste Function list._x000d__x000a_Maximized=3_x000d__x000a_Basics=1_x000d__x000a_A 3 4" xfId="6137" xr:uid="{61006B39-7E8D-4BBE-A87B-8BAA01BCAE9D}"/>
    <cellStyle name="oft Excel]_x000d__x000a_Comment=The open=/f lines load custom functions into the Paste Function list._x000d__x000a_Maximized=3_x000d__x000a_Basics=1_x000d__x000a_A 3 5" xfId="3928" xr:uid="{8B747F55-032E-44B4-8CAB-7C59E1D144A4}"/>
    <cellStyle name="oft Excel]_x000d__x000a_Comment=The open=/f lines load custom functions into the Paste Function list._x000d__x000a_Maximized=3_x000d__x000a_Basics=1_x000d__x000a_A 4" xfId="2420" xr:uid="{00000000-0005-0000-0000-00006D090000}"/>
    <cellStyle name="oft Excel]_x000d__x000a_Comment=The open=/f lines load custom functions into the Paste Function list._x000d__x000a_Maximized=3_x000d__x000a_Basics=1_x000d__x000a_A 4 2" xfId="4681" xr:uid="{34170612-DEB3-409B-AA18-87653FCBA2E7}"/>
    <cellStyle name="oft Excel]_x000d__x000a_Comment=The open=/f lines load custom functions into the Paste Function list._x000d__x000a_Maximized=3_x000d__x000a_Basics=1_x000d__x000a_A 4 3" xfId="5411" xr:uid="{EFB6D8C9-424F-480B-A49F-A404DAD3B73A}"/>
    <cellStyle name="oft Excel]_x000d__x000a_Comment=The open=/f lines load custom functions into the Paste Function list._x000d__x000a_Maximized=3_x000d__x000a_Basics=1_x000d__x000a_A 4 4" xfId="6138" xr:uid="{78833C66-F02D-47CF-9B27-E538C0363D68}"/>
    <cellStyle name="oft Excel]_x000d__x000a_Comment=The open=/f lines load custom functions into the Paste Function list._x000d__x000a_Maximized=3_x000d__x000a_Basics=1_x000d__x000a_A 4 5" xfId="3929" xr:uid="{D9E4D918-9CF5-450A-9C26-976D201102E7}"/>
    <cellStyle name="oft Excel]_x000d__x000a_Comment=The open=/f lines load custom functions into the Paste Function list._x000d__x000a_Maximized=3_x000d__x000a_Basics=1_x000d__x000a_A 5" xfId="4678" xr:uid="{C46315B0-6D47-4292-9C73-0DDD2F86727D}"/>
    <cellStyle name="oft Excel]_x000d__x000a_Comment=The open=/f lines load custom functions into the Paste Function list._x000d__x000a_Maximized=3_x000d__x000a_Basics=1_x000d__x000a_A 6" xfId="5408" xr:uid="{C923C625-4C74-471A-A1B8-A964D1553EB4}"/>
    <cellStyle name="oft Excel]_x000d__x000a_Comment=The open=/f lines load custom functions into the Paste Function list._x000d__x000a_Maximized=3_x000d__x000a_Basics=1_x000d__x000a_A 7" xfId="6135" xr:uid="{A4A91F40-7599-4CA7-B326-9C9967715BC7}"/>
    <cellStyle name="oft Excel]_x000d__x000a_Comment=The open=/f lines load custom functions into the Paste Function list._x000d__x000a_Maximized=3_x000d__x000a_Basics=1_x000d__x000a_A 8" xfId="3926" xr:uid="{1B609F4F-EA9B-4EB6-BE55-9D71DD588292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เปอร์เซ็นต์_1.BG4748-260847" xfId="2778" xr:uid="{00000000-0005-0000-0000-0000D50A0000}"/>
    <cellStyle name="เครื่องหมายจุลภาค [0] 2" xfId="2779" xr:uid="{00000000-0005-0000-0000-0000D60A0000}"/>
    <cellStyle name="เครื่องหมายจุลภาค [0] 2 2" xfId="2780" xr:uid="{00000000-0005-0000-0000-0000D70A0000}"/>
    <cellStyle name="เครื่องหมายจุลภาค [0] 2 2 2" xfId="4683" xr:uid="{CF521D04-05C1-4FFB-9F3F-0DD77C1184B7}"/>
    <cellStyle name="เครื่องหมายจุลภาค [0] 2 2 3" xfId="5413" xr:uid="{55021BD2-1A6E-435A-9649-4E368AD24283}"/>
    <cellStyle name="เครื่องหมายจุลภาค [0] 2 2 4" xfId="6144" xr:uid="{CB1429BE-ED56-470C-97A3-508F323C3FF1}"/>
    <cellStyle name="เครื่องหมายจุลภาค [0] 2 2 5" xfId="3931" xr:uid="{946662C4-3EFF-418A-9508-DC04CA2C3E36}"/>
    <cellStyle name="เครื่องหมายจุลภาค [0] 2 3" xfId="2781" xr:uid="{00000000-0005-0000-0000-0000D80A0000}"/>
    <cellStyle name="เครื่องหมายจุลภาค [0] 2 3 2" xfId="4684" xr:uid="{B3C41D49-489B-4E8A-AA57-F426FD28195D}"/>
    <cellStyle name="เครื่องหมายจุลภาค [0] 2 3 3" xfId="5414" xr:uid="{144C351C-B947-4765-889A-74327F081ED0}"/>
    <cellStyle name="เครื่องหมายจุลภาค [0] 2 3 4" xfId="6145" xr:uid="{312B2093-4E87-46F5-AD42-40DEE06A5910}"/>
    <cellStyle name="เครื่องหมายจุลภาค [0] 2 3 5" xfId="3932" xr:uid="{084F1306-D006-4FF2-B91A-EDBE3D86E5D9}"/>
    <cellStyle name="เครื่องหมายจุลภาค [0] 2 4" xfId="4682" xr:uid="{6B76C822-7E75-4737-820E-2F015DF538A1}"/>
    <cellStyle name="เครื่องหมายจุลภาค [0] 2 5" xfId="5412" xr:uid="{0ABA3F40-BA1D-4145-B941-35AB5642FDBE}"/>
    <cellStyle name="เครื่องหมายจุลภาค [0] 2 6" xfId="6143" xr:uid="{273BBB7B-ACFB-413D-8013-684367019A98}"/>
    <cellStyle name="เครื่องหมายจุลภาค [0] 2 7" xfId="3930" xr:uid="{0DB07B17-4779-4674-BC50-F85B9A23067F}"/>
    <cellStyle name="เครื่องหมายจุลภาค [0]_AUTO2000" xfId="2782" xr:uid="{00000000-0005-0000-0000-0000D90A0000}"/>
    <cellStyle name="เครื่องหมายจุลภาค 10" xfId="2783" xr:uid="{00000000-0005-0000-0000-0000DA0A0000}"/>
    <cellStyle name="เครื่องหมายจุลภาค 10 2" xfId="4685" xr:uid="{73238629-4E2A-47DB-8470-6C16B895B089}"/>
    <cellStyle name="เครื่องหมายจุลภาค 10 3" xfId="5415" xr:uid="{9C1DD413-7FB1-44C2-A3E5-DBB46AAEC72E}"/>
    <cellStyle name="เครื่องหมายจุลภาค 10 4" xfId="6146" xr:uid="{23385575-B2F2-4288-8A78-AA4F141327A4}"/>
    <cellStyle name="เครื่องหมายจุลภาค 10 5" xfId="3933" xr:uid="{0F988201-F124-4FE1-97C8-21E27BFC7EA0}"/>
    <cellStyle name="เครื่องหมายจุลภาค 11" xfId="2784" xr:uid="{00000000-0005-0000-0000-0000DB0A0000}"/>
    <cellStyle name="เครื่องหมายจุลภาค 11 2" xfId="4686" xr:uid="{09361B73-B2FD-4458-AE96-3C1BB4A000A8}"/>
    <cellStyle name="เครื่องหมายจุลภาค 11 3" xfId="3934" xr:uid="{5B6ABCE0-BB73-4906-AC9A-EF4DC78285A7}"/>
    <cellStyle name="เครื่องหมายจุลภาค 12" xfId="2785" xr:uid="{00000000-0005-0000-0000-0000DC0A0000}"/>
    <cellStyle name="เครื่องหมายจุลภาค 12 2" xfId="4687" xr:uid="{72F57256-C51E-40B9-A732-E5DED3DFE519}"/>
    <cellStyle name="เครื่องหมายจุลภาค 12 3" xfId="5416" xr:uid="{5995A19E-C621-4CD1-8012-D90D2DE99FF7}"/>
    <cellStyle name="เครื่องหมายจุลภาค 12 4" xfId="6147" xr:uid="{48EC3965-B28E-43BD-B2E4-B3969E8297D4}"/>
    <cellStyle name="เครื่องหมายจุลภาค 12 5" xfId="3935" xr:uid="{B39E3C0C-AABF-4DE6-9F57-22EF3D5D4C98}"/>
    <cellStyle name="เครื่องหมายจุลภาค 13" xfId="2786" xr:uid="{00000000-0005-0000-0000-0000DD0A0000}"/>
    <cellStyle name="เครื่องหมายจุลภาค 13 2" xfId="4688" xr:uid="{FB31F0A3-ADC5-4230-B6C4-25E3BCDD908B}"/>
    <cellStyle name="เครื่องหมายจุลภาค 13 3" xfId="5417" xr:uid="{246B4963-E9A3-413F-931F-05A95AE1AD8A}"/>
    <cellStyle name="เครื่องหมายจุลภาค 13 4" xfId="6148" xr:uid="{30B746EB-766C-49F5-80D2-0288F24CDC3F}"/>
    <cellStyle name="เครื่องหมายจุลภาค 13 5" xfId="3936" xr:uid="{0A7D184F-6DDB-473A-B798-6CC3FFD44DF8}"/>
    <cellStyle name="เครื่องหมายจุลภาค 14" xfId="2787" xr:uid="{00000000-0005-0000-0000-0000DE0A0000}"/>
    <cellStyle name="เครื่องหมายจุลภาค 14 2" xfId="4689" xr:uid="{BDFF3147-0490-44D4-B38A-45B6E29FB613}"/>
    <cellStyle name="เครื่องหมายจุลภาค 14 3" xfId="5418" xr:uid="{4D93AE37-FDE3-4B0A-9B1B-CBE546EB0472}"/>
    <cellStyle name="เครื่องหมายจุลภาค 14 4" xfId="6149" xr:uid="{3545C606-61DC-4C6B-A578-698D0BCF8444}"/>
    <cellStyle name="เครื่องหมายจุลภาค 14 5" xfId="3937" xr:uid="{74C13B95-942A-44DF-BD7C-D3FB171099B2}"/>
    <cellStyle name="เครื่องหมายจุลภาค 2" xfId="2788" xr:uid="{00000000-0005-0000-0000-0000DF0A0000}"/>
    <cellStyle name="เครื่องหมายจุลภาค 2 10" xfId="2789" xr:uid="{00000000-0005-0000-0000-0000E00A0000}"/>
    <cellStyle name="เครื่องหมายจุลภาค 2 10 2" xfId="2790" xr:uid="{00000000-0005-0000-0000-0000E10A0000}"/>
    <cellStyle name="เครื่องหมายจุลภาค 2 10 2 2" xfId="4692" xr:uid="{CD02AE5A-069B-40A5-948F-8CE2AED3ADE2}"/>
    <cellStyle name="เครื่องหมายจุลภาค 2 10 2 3" xfId="5421" xr:uid="{002B4AAB-C542-42EC-A8BF-A1AD832AC5D1}"/>
    <cellStyle name="เครื่องหมายจุลภาค 2 10 2 4" xfId="6152" xr:uid="{55752D8D-9DCE-4F06-BCCE-3E644FFF957F}"/>
    <cellStyle name="เครื่องหมายจุลภาค 2 10 2 5" xfId="3940" xr:uid="{ACCAA960-5215-4E16-80D1-D676C2511D76}"/>
    <cellStyle name="เครื่องหมายจุลภาค 2 10 3" xfId="4691" xr:uid="{AB9B1D51-A3EA-4C39-8F16-3E78FE5AFDBF}"/>
    <cellStyle name="เครื่องหมายจุลภาค 2 10 4" xfId="5420" xr:uid="{7C63D374-D1A4-471A-B9B0-D7477A0B00D5}"/>
    <cellStyle name="เครื่องหมายจุลภาค 2 10 5" xfId="6151" xr:uid="{B2E654CE-B6C4-4E3E-9BE6-E78E2042F4E0}"/>
    <cellStyle name="เครื่องหมายจุลภาค 2 10 6" xfId="3939" xr:uid="{A4E1C992-0C9C-4CA6-8C23-D66DBA13519E}"/>
    <cellStyle name="เครื่องหมายจุลภาค 2 11" xfId="2791" xr:uid="{00000000-0005-0000-0000-0000E20A0000}"/>
    <cellStyle name="เครื่องหมายจุลภาค 2 11 2" xfId="2792" xr:uid="{00000000-0005-0000-0000-0000E30A0000}"/>
    <cellStyle name="เครื่องหมายจุลภาค 2 11 2 2" xfId="4694" xr:uid="{754E5F15-972A-4759-B184-2A3CEF7360B8}"/>
    <cellStyle name="เครื่องหมายจุลภาค 2 11 2 3" xfId="5423" xr:uid="{931B9A3F-B337-406F-9770-59DE6DAC1B7D}"/>
    <cellStyle name="เครื่องหมายจุลภาค 2 11 2 4" xfId="6154" xr:uid="{B6B78499-D187-474D-BDE2-A56BB1CFF993}"/>
    <cellStyle name="เครื่องหมายจุลภาค 2 11 2 5" xfId="3942" xr:uid="{BDE79552-C6A9-4BF3-B549-B319D790B5C9}"/>
    <cellStyle name="เครื่องหมายจุลภาค 2 11 3" xfId="4693" xr:uid="{2540DB11-A47A-43DA-851A-44B1A74C6231}"/>
    <cellStyle name="เครื่องหมายจุลภาค 2 11 4" xfId="5422" xr:uid="{A08BA8C6-2E82-4B71-84CE-957DBC2CA841}"/>
    <cellStyle name="เครื่องหมายจุลภาค 2 11 5" xfId="6153" xr:uid="{94B4EB1F-8243-4538-A91F-D4F0B41DD197}"/>
    <cellStyle name="เครื่องหมายจุลภาค 2 11 6" xfId="3941" xr:uid="{A7A4F4A2-3970-41DC-AC55-4DBC4CEC4886}"/>
    <cellStyle name="เครื่องหมายจุลภาค 2 12" xfId="2793" xr:uid="{00000000-0005-0000-0000-0000E40A0000}"/>
    <cellStyle name="เครื่องหมายจุลภาค 2 12 2" xfId="2794" xr:uid="{00000000-0005-0000-0000-0000E50A0000}"/>
    <cellStyle name="เครื่องหมายจุลภาค 2 12 2 2" xfId="4696" xr:uid="{6D71A8AE-69B3-4624-A9A4-46334A9AD793}"/>
    <cellStyle name="เครื่องหมายจุลภาค 2 12 2 3" xfId="5425" xr:uid="{15789B78-DA75-4CE7-B57C-0754F44595D8}"/>
    <cellStyle name="เครื่องหมายจุลภาค 2 12 2 4" xfId="6156" xr:uid="{38AF39A0-EECB-445C-9D2C-A0C8B1C78A6D}"/>
    <cellStyle name="เครื่องหมายจุลภาค 2 12 2 5" xfId="3944" xr:uid="{C9A0DB9B-9E54-4D4C-BD20-B12E6ADB0983}"/>
    <cellStyle name="เครื่องหมายจุลภาค 2 12 3" xfId="4695" xr:uid="{17B4E9CB-1653-4B93-B9DD-FF1CC35A2660}"/>
    <cellStyle name="เครื่องหมายจุลภาค 2 12 4" xfId="5424" xr:uid="{E1E85797-29D5-4ED0-8111-9F83B2418DD1}"/>
    <cellStyle name="เครื่องหมายจุลภาค 2 12 5" xfId="6155" xr:uid="{B43827F9-830F-43FA-8177-EC74843862B6}"/>
    <cellStyle name="เครื่องหมายจุลภาค 2 12 6" xfId="3943" xr:uid="{B3654FBD-645F-4580-A867-A936F20EAE13}"/>
    <cellStyle name="เครื่องหมายจุลภาค 2 13" xfId="2795" xr:uid="{00000000-0005-0000-0000-0000E60A0000}"/>
    <cellStyle name="เครื่องหมายจุลภาค 2 13 2" xfId="2796" xr:uid="{00000000-0005-0000-0000-0000E70A0000}"/>
    <cellStyle name="เครื่องหมายจุลภาค 2 13 2 2" xfId="4698" xr:uid="{79F51338-4BE0-4EF7-A78E-3D17359DEB1F}"/>
    <cellStyle name="เครื่องหมายจุลภาค 2 13 2 3" xfId="5427" xr:uid="{78C3F510-FF12-40AE-9F8D-045FC80705BF}"/>
    <cellStyle name="เครื่องหมายจุลภาค 2 13 2 4" xfId="6158" xr:uid="{E1BB0391-8E9B-4DA2-9035-6585523BB3E8}"/>
    <cellStyle name="เครื่องหมายจุลภาค 2 13 2 5" xfId="3946" xr:uid="{B3A3D346-9EBE-4623-BCB3-A7AAC936C049}"/>
    <cellStyle name="เครื่องหมายจุลภาค 2 13 3" xfId="4697" xr:uid="{88CD36ED-B5E6-4EB5-8F3E-3C86E09B43DE}"/>
    <cellStyle name="เครื่องหมายจุลภาค 2 13 4" xfId="5426" xr:uid="{F952C64B-FA6B-486D-9BFF-3F2368F22907}"/>
    <cellStyle name="เครื่องหมายจุลภาค 2 13 5" xfId="6157" xr:uid="{52D919CA-94D6-4753-9483-34943DC4AF0B}"/>
    <cellStyle name="เครื่องหมายจุลภาค 2 13 6" xfId="3945" xr:uid="{78D9BC0F-3F3A-4F76-A0DB-F7ADDACBAC1B}"/>
    <cellStyle name="เครื่องหมายจุลภาค 2 14" xfId="2797" xr:uid="{00000000-0005-0000-0000-0000E80A0000}"/>
    <cellStyle name="เครื่องหมายจุลภาค 2 14 2" xfId="2798" xr:uid="{00000000-0005-0000-0000-0000E90A0000}"/>
    <cellStyle name="เครื่องหมายจุลภาค 2 14 2 2" xfId="4700" xr:uid="{08C11D41-9843-4114-970D-8453D13D8D73}"/>
    <cellStyle name="เครื่องหมายจุลภาค 2 14 2 3" xfId="5429" xr:uid="{2A39A0D8-D982-44A0-8734-5E9722B8B95D}"/>
    <cellStyle name="เครื่องหมายจุลภาค 2 14 2 4" xfId="6160" xr:uid="{88C3B82B-FA49-4632-A7C4-429E1BF695E9}"/>
    <cellStyle name="เครื่องหมายจุลภาค 2 14 2 5" xfId="3948" xr:uid="{FF90A529-0E39-485A-8D80-EE8C2EF5FA47}"/>
    <cellStyle name="เครื่องหมายจุลภาค 2 14 3" xfId="4699" xr:uid="{8125CB2D-48B8-47FA-8E93-D29768F45FC7}"/>
    <cellStyle name="เครื่องหมายจุลภาค 2 14 4" xfId="5428" xr:uid="{35A3B1AD-D5DE-4D21-B098-2FAE7DA90371}"/>
    <cellStyle name="เครื่องหมายจุลภาค 2 14 5" xfId="6159" xr:uid="{C5AFA7D5-5D98-4845-A9C7-90386806AE8D}"/>
    <cellStyle name="เครื่องหมายจุลภาค 2 14 6" xfId="3947" xr:uid="{E4476B7A-B768-49E8-BE72-C5695598E7F8}"/>
    <cellStyle name="เครื่องหมายจุลภาค 2 15" xfId="2799" xr:uid="{00000000-0005-0000-0000-0000EA0A0000}"/>
    <cellStyle name="เครื่องหมายจุลภาค 2 15 2" xfId="2800" xr:uid="{00000000-0005-0000-0000-0000EB0A0000}"/>
    <cellStyle name="เครื่องหมายจุลภาค 2 15 2 2" xfId="4702" xr:uid="{0E423A14-849F-483D-BA7E-F36C96EBC052}"/>
    <cellStyle name="เครื่องหมายจุลภาค 2 15 2 3" xfId="5431" xr:uid="{4D305D0D-8924-4C67-9A44-0B32F48F7AB0}"/>
    <cellStyle name="เครื่องหมายจุลภาค 2 15 2 4" xfId="6162" xr:uid="{D659DE98-F393-4BBB-87A5-B37DD14CAC10}"/>
    <cellStyle name="เครื่องหมายจุลภาค 2 15 2 5" xfId="3950" xr:uid="{A725F875-9177-4FB8-82F1-10A3F388C778}"/>
    <cellStyle name="เครื่องหมายจุลภาค 2 15 3" xfId="4701" xr:uid="{E60BA1DF-2E11-460A-A79B-974A13638507}"/>
    <cellStyle name="เครื่องหมายจุลภาค 2 15 4" xfId="5430" xr:uid="{E15D2EF0-E0B3-4308-80F0-0D80FAD006A3}"/>
    <cellStyle name="เครื่องหมายจุลภาค 2 15 5" xfId="6161" xr:uid="{2941B023-E02D-4953-A635-583B1FDDE22F}"/>
    <cellStyle name="เครื่องหมายจุลภาค 2 15 6" xfId="3949" xr:uid="{3319C81C-BB7D-4500-A00A-73DB027F57EF}"/>
    <cellStyle name="เครื่องหมายจุลภาค 2 16" xfId="2801" xr:uid="{00000000-0005-0000-0000-0000EC0A0000}"/>
    <cellStyle name="เครื่องหมายจุลภาค 2 16 2" xfId="2802" xr:uid="{00000000-0005-0000-0000-0000ED0A0000}"/>
    <cellStyle name="เครื่องหมายจุลภาค 2 16 2 2" xfId="4704" xr:uid="{E1F5EF04-65C6-462F-A96C-AE22C24606C6}"/>
    <cellStyle name="เครื่องหมายจุลภาค 2 16 2 3" xfId="5433" xr:uid="{72DA2334-E83E-4619-AB79-F47A8A965A0F}"/>
    <cellStyle name="เครื่องหมายจุลภาค 2 16 2 4" xfId="6164" xr:uid="{F3CD9083-64BD-49E5-AFEF-8AC699ED4BB0}"/>
    <cellStyle name="เครื่องหมายจุลภาค 2 16 2 5" xfId="3952" xr:uid="{E67EBA00-D7CC-4099-9F8E-71C4C65053DC}"/>
    <cellStyle name="เครื่องหมายจุลภาค 2 16 3" xfId="4703" xr:uid="{D7473BD1-E43F-440C-9FFE-7A722182A780}"/>
    <cellStyle name="เครื่องหมายจุลภาค 2 16 4" xfId="5432" xr:uid="{A94DA412-6C8D-44BC-9F8D-D1E5F8CA5BD0}"/>
    <cellStyle name="เครื่องหมายจุลภาค 2 16 5" xfId="6163" xr:uid="{57DBC418-79FD-49B1-8717-FDDB736E7F07}"/>
    <cellStyle name="เครื่องหมายจุลภาค 2 16 6" xfId="3951" xr:uid="{B63D50AD-0FB0-4628-97F7-5DDD93A7FE9D}"/>
    <cellStyle name="เครื่องหมายจุลภาค 2 17" xfId="2803" xr:uid="{00000000-0005-0000-0000-0000EE0A0000}"/>
    <cellStyle name="เครื่องหมายจุลภาค 2 17 2" xfId="2804" xr:uid="{00000000-0005-0000-0000-0000EF0A0000}"/>
    <cellStyle name="เครื่องหมายจุลภาค 2 17 2 2" xfId="4706" xr:uid="{7A8809A2-2997-4C27-A0D5-4C1E4AAE9F95}"/>
    <cellStyle name="เครื่องหมายจุลภาค 2 17 2 3" xfId="5435" xr:uid="{A97950E0-1861-4E50-A4C4-1CC5EA848208}"/>
    <cellStyle name="เครื่องหมายจุลภาค 2 17 2 4" xfId="6166" xr:uid="{EB3188D0-6D22-4A5C-81A1-B7E6D1B85A98}"/>
    <cellStyle name="เครื่องหมายจุลภาค 2 17 2 5" xfId="3954" xr:uid="{A5030662-0EA4-440D-BD95-6A1CD2AF5DEC}"/>
    <cellStyle name="เครื่องหมายจุลภาค 2 17 3" xfId="4705" xr:uid="{2F9EB1F5-55E3-4C63-958B-74118E201116}"/>
    <cellStyle name="เครื่องหมายจุลภาค 2 17 4" xfId="5434" xr:uid="{51E1E88B-6419-4B1D-9579-ABB00CA68DB4}"/>
    <cellStyle name="เครื่องหมายจุลภาค 2 17 5" xfId="6165" xr:uid="{76D0E655-ED87-4015-A5F9-37B231BC7EAD}"/>
    <cellStyle name="เครื่องหมายจุลภาค 2 17 6" xfId="3953" xr:uid="{C6655325-AED2-4DBD-B2C6-974C2BCF77F9}"/>
    <cellStyle name="เครื่องหมายจุลภาค 2 18" xfId="2805" xr:uid="{00000000-0005-0000-0000-0000F00A0000}"/>
    <cellStyle name="เครื่องหมายจุลภาค 2 18 2" xfId="2806" xr:uid="{00000000-0005-0000-0000-0000F10A0000}"/>
    <cellStyle name="เครื่องหมายจุลภาค 2 18 2 2" xfId="4708" xr:uid="{E0739F9E-4228-418D-8E38-FF3E06C5F654}"/>
    <cellStyle name="เครื่องหมายจุลภาค 2 18 2 3" xfId="5437" xr:uid="{C8D390C8-A83E-4DDA-A3A9-7E391A241055}"/>
    <cellStyle name="เครื่องหมายจุลภาค 2 18 2 4" xfId="6168" xr:uid="{EAEE72D0-02E2-43B8-8F55-2B0EAC9D37F8}"/>
    <cellStyle name="เครื่องหมายจุลภาค 2 18 2 5" xfId="3956" xr:uid="{5237B0EC-86A9-41B3-8282-34BC91353DE8}"/>
    <cellStyle name="เครื่องหมายจุลภาค 2 18 3" xfId="4707" xr:uid="{62E11A4D-56F8-4644-863B-65D7BA26B469}"/>
    <cellStyle name="เครื่องหมายจุลภาค 2 18 4" xfId="5436" xr:uid="{6D9D9552-F319-4245-98B5-80A8FAAF67E3}"/>
    <cellStyle name="เครื่องหมายจุลภาค 2 18 5" xfId="6167" xr:uid="{7C933564-4180-46C1-8C51-34F9730AEE2A}"/>
    <cellStyle name="เครื่องหมายจุลภาค 2 18 6" xfId="3955" xr:uid="{D98791DE-6A47-4DB0-9DA8-28934A8BFE47}"/>
    <cellStyle name="เครื่องหมายจุลภาค 2 19" xfId="2807" xr:uid="{00000000-0005-0000-0000-0000F20A0000}"/>
    <cellStyle name="เครื่องหมายจุลภาค 2 19 2" xfId="2808" xr:uid="{00000000-0005-0000-0000-0000F30A0000}"/>
    <cellStyle name="เครื่องหมายจุลภาค 2 19 2 2" xfId="4710" xr:uid="{EC2D528E-9B72-4608-9FCB-3C9D1D3EC2B9}"/>
    <cellStyle name="เครื่องหมายจุลภาค 2 19 2 3" xfId="5439" xr:uid="{5091C5CD-491C-4AC0-A800-7B803BE34F6A}"/>
    <cellStyle name="เครื่องหมายจุลภาค 2 19 2 4" xfId="6170" xr:uid="{9BE19E16-5B4D-4EC5-82C0-DEA47B839655}"/>
    <cellStyle name="เครื่องหมายจุลภาค 2 19 2 5" xfId="3958" xr:uid="{7CEE06F2-FED6-4B11-AB5D-CEE4E39F81A6}"/>
    <cellStyle name="เครื่องหมายจุลภาค 2 19 3" xfId="4709" xr:uid="{FA73F7A2-18CD-4725-AFF8-769023E1B30A}"/>
    <cellStyle name="เครื่องหมายจุลภาค 2 19 4" xfId="5438" xr:uid="{26F74FAD-56DF-4198-BF8E-547D2161F196}"/>
    <cellStyle name="เครื่องหมายจุลภาค 2 19 5" xfId="6169" xr:uid="{E2A2F24E-7CE3-4690-B12E-63C63F50F869}"/>
    <cellStyle name="เครื่องหมายจุลภาค 2 19 6" xfId="3957" xr:uid="{4DABD6D0-75CE-4F76-996B-104F9EEB4F88}"/>
    <cellStyle name="เครื่องหมายจุลภาค 2 2" xfId="2809" xr:uid="{00000000-0005-0000-0000-0000F40A0000}"/>
    <cellStyle name="เครื่องหมายจุลภาค 2 2 10" xfId="6171" xr:uid="{220C4A17-7EB0-4AA0-A6D6-7ACB6139C839}"/>
    <cellStyle name="เครื่องหมายจุลภาค 2 2 11" xfId="3959" xr:uid="{A949A898-900A-4BDF-80F0-93363100A2C0}"/>
    <cellStyle name="เครื่องหมายจุลภาค 2 2 2" xfId="2810" xr:uid="{00000000-0005-0000-0000-0000F50A0000}"/>
    <cellStyle name="เครื่องหมายจุลภาค 2 2 2 2" xfId="2811" xr:uid="{00000000-0005-0000-0000-0000F60A0000}"/>
    <cellStyle name="เครื่องหมายจุลภาค 2 2 2 2 2" xfId="2812" xr:uid="{00000000-0005-0000-0000-0000F70A0000}"/>
    <cellStyle name="เครื่องหมายจุลภาค 2 2 2 2 2 2" xfId="4714" xr:uid="{A9900B06-F706-4520-A544-07E1A5C4154D}"/>
    <cellStyle name="เครื่องหมายจุลภาค 2 2 2 2 2 3" xfId="5443" xr:uid="{6AA49635-161D-4681-AA9F-2ED8A3756B9F}"/>
    <cellStyle name="เครื่องหมายจุลภาค 2 2 2 2 2 4" xfId="6174" xr:uid="{60380B95-DAC8-4AFD-9958-DCDF6153332A}"/>
    <cellStyle name="เครื่องหมายจุลภาค 2 2 2 2 2 5" xfId="3962" xr:uid="{A4AE6033-AB02-4848-9C1F-0B641E34C5C2}"/>
    <cellStyle name="เครื่องหมายจุลภาค 2 2 2 2 3" xfId="4713" xr:uid="{A5F8AF26-CF19-4051-8DDA-14AF72B9198A}"/>
    <cellStyle name="เครื่องหมายจุลภาค 2 2 2 2 4" xfId="5442" xr:uid="{98273076-000F-472E-B697-B042CB41A3FE}"/>
    <cellStyle name="เครื่องหมายจุลภาค 2 2 2 2 5" xfId="6173" xr:uid="{33B14F29-2CA7-420A-AA58-1D5DC3803835}"/>
    <cellStyle name="เครื่องหมายจุลภาค 2 2 2 2 6" xfId="3961" xr:uid="{82E5287C-7792-4F7D-8C9E-7FAB6BD963CF}"/>
    <cellStyle name="เครื่องหมายจุลภาค 2 2 2 3" xfId="4712" xr:uid="{44437E69-44DC-47D5-8ACA-4C903B3FB9FD}"/>
    <cellStyle name="เครื่องหมายจุลภาค 2 2 2 4" xfId="5441" xr:uid="{92F64763-A81F-4F1B-9053-877EE191B70D}"/>
    <cellStyle name="เครื่องหมายจุลภาค 2 2 2 5" xfId="6172" xr:uid="{38AD53C1-B21F-4C28-92C8-1FEB5CF67C99}"/>
    <cellStyle name="เครื่องหมายจุลภาค 2 2 2 6" xfId="3960" xr:uid="{A52D3B78-A7AB-4F9A-9224-196C18668286}"/>
    <cellStyle name="เครื่องหมายจุลภาค 2 2 3" xfId="2813" xr:uid="{00000000-0005-0000-0000-0000F80A0000}"/>
    <cellStyle name="เครื่องหมายจุลภาค 2 2 3 2" xfId="2814" xr:uid="{00000000-0005-0000-0000-0000F90A0000}"/>
    <cellStyle name="เครื่องหมายจุลภาค 2 2 3 2 2" xfId="4716" xr:uid="{E90B22BE-E3A1-465B-BF6F-40CA74D45CB1}"/>
    <cellStyle name="เครื่องหมายจุลภาค 2 2 3 2 3" xfId="5445" xr:uid="{B8931AF2-92B2-498D-A767-1F12852F4BFC}"/>
    <cellStyle name="เครื่องหมายจุลภาค 2 2 3 2 4" xfId="6176" xr:uid="{4C22D3FE-C7B3-4ACA-ABBF-662303EBB873}"/>
    <cellStyle name="เครื่องหมายจุลภาค 2 2 3 2 5" xfId="3964" xr:uid="{E8433FE2-782D-4068-A1FE-A74433D2DAE9}"/>
    <cellStyle name="เครื่องหมายจุลภาค 2 2 3 3" xfId="4715" xr:uid="{2F219F3F-143B-4B4F-B3D1-AAA62E882C16}"/>
    <cellStyle name="เครื่องหมายจุลภาค 2 2 3 4" xfId="5444" xr:uid="{FBD3BA49-6A73-4787-B0E6-3385C4AA6458}"/>
    <cellStyle name="เครื่องหมายจุลภาค 2 2 3 5" xfId="6175" xr:uid="{EEE0320E-B926-481B-8CA0-671217C435E6}"/>
    <cellStyle name="เครื่องหมายจุลภาค 2 2 3 6" xfId="3963" xr:uid="{21D83A88-B760-4F94-BE94-9568D97A13D4}"/>
    <cellStyle name="เครื่องหมายจุลภาค 2 2 4" xfId="2815" xr:uid="{00000000-0005-0000-0000-0000FA0A0000}"/>
    <cellStyle name="เครื่องหมายจุลภาค 2 2 4 2" xfId="2816" xr:uid="{00000000-0005-0000-0000-0000FB0A0000}"/>
    <cellStyle name="เครื่องหมายจุลภาค 2 2 4 2 2" xfId="4718" xr:uid="{6E40D550-9721-4F2D-9323-62F983E5B8CE}"/>
    <cellStyle name="เครื่องหมายจุลภาค 2 2 4 2 3" xfId="5447" xr:uid="{35FD9FA3-068F-4E18-A1E5-4493057C8003}"/>
    <cellStyle name="เครื่องหมายจุลภาค 2 2 4 2 4" xfId="6178" xr:uid="{DA9F04B6-EC98-40F2-B058-4BAF5861FEF9}"/>
    <cellStyle name="เครื่องหมายจุลภาค 2 2 4 2 5" xfId="3966" xr:uid="{012D0BC7-4801-4753-B984-402EEC589D5B}"/>
    <cellStyle name="เครื่องหมายจุลภาค 2 2 4 3" xfId="2817" xr:uid="{00000000-0005-0000-0000-0000FC0A0000}"/>
    <cellStyle name="เครื่องหมายจุลภาค 2 2 4 3 2" xfId="4719" xr:uid="{3C6DD4DD-5CEE-42B5-8FB0-E2C3E332C9E1}"/>
    <cellStyle name="เครื่องหมายจุลภาค 2 2 4 3 3" xfId="5448" xr:uid="{69FFBA0A-3AC8-43C0-ACBC-7114022DFF79}"/>
    <cellStyle name="เครื่องหมายจุลภาค 2 2 4 3 4" xfId="6179" xr:uid="{C6F3FB00-D669-4639-880B-CB3BB213D6F9}"/>
    <cellStyle name="เครื่องหมายจุลภาค 2 2 4 3 5" xfId="3967" xr:uid="{2443C932-FE4B-4B67-9448-068947C37F93}"/>
    <cellStyle name="เครื่องหมายจุลภาค 2 2 4 4" xfId="4717" xr:uid="{790EFC72-30B2-42EC-809A-53EE281D3DE3}"/>
    <cellStyle name="เครื่องหมายจุลภาค 2 2 4 5" xfId="5446" xr:uid="{6A12441D-60A0-42DE-8CDF-09661A0B35FE}"/>
    <cellStyle name="เครื่องหมายจุลภาค 2 2 4 6" xfId="6177" xr:uid="{DD724D6F-001D-4839-BA8E-080572F9A379}"/>
    <cellStyle name="เครื่องหมายจุลภาค 2 2 4 7" xfId="3965" xr:uid="{4B6D297D-3273-4871-81B1-21D815F3A56E}"/>
    <cellStyle name="เครื่องหมายจุลภาค 2 2 5" xfId="2818" xr:uid="{00000000-0005-0000-0000-0000FD0A0000}"/>
    <cellStyle name="เครื่องหมายจุลภาค 2 2 5 2" xfId="4720" xr:uid="{6928B989-233D-4B55-9D47-7D927AF269BE}"/>
    <cellStyle name="เครื่องหมายจุลภาค 2 2 5 3" xfId="5449" xr:uid="{70C17DA9-F00A-43DD-A290-1A95A57CFDDC}"/>
    <cellStyle name="เครื่องหมายจุลภาค 2 2 5 4" xfId="6180" xr:uid="{1B43D7F1-F795-4D53-B368-9E1763744208}"/>
    <cellStyle name="เครื่องหมายจุลภาค 2 2 5 5" xfId="3968" xr:uid="{CB6A5158-2C2F-45FB-B354-B9AC5285E54A}"/>
    <cellStyle name="เครื่องหมายจุลภาค 2 2 6" xfId="2819" xr:uid="{00000000-0005-0000-0000-0000FE0A0000}"/>
    <cellStyle name="เครื่องหมายจุลภาค 2 2 6 2" xfId="4721" xr:uid="{2EA088BC-A65D-4663-82AB-235332E31A9D}"/>
    <cellStyle name="เครื่องหมายจุลภาค 2 2 6 3" xfId="5450" xr:uid="{E0167448-2ADE-4CE6-A116-E95A37A9BDD6}"/>
    <cellStyle name="เครื่องหมายจุลภาค 2 2 6 4" xfId="6181" xr:uid="{1446CCB2-C072-4699-BCF1-EE94E871CD71}"/>
    <cellStyle name="เครื่องหมายจุลภาค 2 2 6 5" xfId="3969" xr:uid="{AC957BA3-DB96-4076-AD41-6FAA2CDBADD4}"/>
    <cellStyle name="เครื่องหมายจุลภาค 2 2 7" xfId="2820" xr:uid="{00000000-0005-0000-0000-0000FF0A0000}"/>
    <cellStyle name="เครื่องหมายจุลภาค 2 2 7 2" xfId="4722" xr:uid="{47C93CD3-E127-4B53-8C93-3BB95B77C982}"/>
    <cellStyle name="เครื่องหมายจุลภาค 2 2 7 3" xfId="3970" xr:uid="{1096081C-F229-4708-A6EC-E5690F19D3A3}"/>
    <cellStyle name="เครื่องหมายจุลภาค 2 2 8" xfId="4711" xr:uid="{7D29BBDA-AFAC-4439-ABB4-6C5CAF1015DD}"/>
    <cellStyle name="เครื่องหมายจุลภาค 2 2 9" xfId="5440" xr:uid="{05164797-9C8C-4D52-86DF-AB1372ED606F}"/>
    <cellStyle name="เครื่องหมายจุลภาค 2 20" xfId="2821" xr:uid="{00000000-0005-0000-0000-0000000B0000}"/>
    <cellStyle name="เครื่องหมายจุลภาค 2 20 2" xfId="2822" xr:uid="{00000000-0005-0000-0000-0000010B0000}"/>
    <cellStyle name="เครื่องหมายจุลภาค 2 20 2 2" xfId="4724" xr:uid="{01A0C1F0-BE8D-4745-A3EF-2FFB2A0F07C4}"/>
    <cellStyle name="เครื่องหมายจุลภาค 2 20 2 3" xfId="5452" xr:uid="{3F2E25D2-E0EE-4B74-865D-B7B88DFE49CE}"/>
    <cellStyle name="เครื่องหมายจุลภาค 2 20 2 4" xfId="6183" xr:uid="{896EE472-298C-4023-BB2F-D07D2E78B87B}"/>
    <cellStyle name="เครื่องหมายจุลภาค 2 20 2 5" xfId="3972" xr:uid="{62467751-7CF3-4769-B617-D3C96629DAB8}"/>
    <cellStyle name="เครื่องหมายจุลภาค 2 20 3" xfId="4723" xr:uid="{5B94F538-3C90-40D8-9C68-237DC0117F07}"/>
    <cellStyle name="เครื่องหมายจุลภาค 2 20 4" xfId="5451" xr:uid="{1AE737A6-C7B7-4234-80F2-ED8C32C7AE60}"/>
    <cellStyle name="เครื่องหมายจุลภาค 2 20 5" xfId="6182" xr:uid="{CE4C4289-CC72-4443-A7F7-311478746C4E}"/>
    <cellStyle name="เครื่องหมายจุลภาค 2 20 6" xfId="3971" xr:uid="{E7710D3F-3E4D-4CF1-8967-77D38ED8128A}"/>
    <cellStyle name="เครื่องหมายจุลภาค 2 21" xfId="2823" xr:uid="{00000000-0005-0000-0000-0000020B0000}"/>
    <cellStyle name="เครื่องหมายจุลภาค 2 21 2" xfId="4725" xr:uid="{97316A62-5412-4B8B-A076-58A835A51934}"/>
    <cellStyle name="เครื่องหมายจุลภาค 2 21 3" xfId="5453" xr:uid="{4C1730A6-A62C-48F6-8B5C-EADBE6ABEA9D}"/>
    <cellStyle name="เครื่องหมายจุลภาค 2 21 4" xfId="6184" xr:uid="{79933C35-30CD-4F15-B15F-75D3C898025E}"/>
    <cellStyle name="เครื่องหมายจุลภาค 2 21 5" xfId="3973" xr:uid="{7EB684DC-25C6-412E-8C71-585094DBAB41}"/>
    <cellStyle name="เครื่องหมายจุลภาค 2 22" xfId="2824" xr:uid="{00000000-0005-0000-0000-0000030B0000}"/>
    <cellStyle name="เครื่องหมายจุลภาค 2 22 2" xfId="2825" xr:uid="{00000000-0005-0000-0000-0000040B0000}"/>
    <cellStyle name="เครื่องหมายจุลภาค 2 22 2 2" xfId="4727" xr:uid="{D78034FD-A722-4E2E-B089-97224F56BC6E}"/>
    <cellStyle name="เครื่องหมายจุลภาค 2 22 2 3" xfId="5455" xr:uid="{1CFFD05C-B7C5-480C-ADF3-6E656127B254}"/>
    <cellStyle name="เครื่องหมายจุลภาค 2 22 2 4" xfId="6186" xr:uid="{20875CCE-2B03-4D04-B034-178DC8AAC2E8}"/>
    <cellStyle name="เครื่องหมายจุลภาค 2 22 2 5" xfId="3975" xr:uid="{553F2E0F-73BB-4016-A939-3D66CC9416C3}"/>
    <cellStyle name="เครื่องหมายจุลภาค 2 22 3" xfId="4726" xr:uid="{B34DD13D-7D41-42CE-9BEA-5C4732973850}"/>
    <cellStyle name="เครื่องหมายจุลภาค 2 22 4" xfId="5454" xr:uid="{778BF220-E1E1-45FC-AB98-2695488CAE9B}"/>
    <cellStyle name="เครื่องหมายจุลภาค 2 22 5" xfId="6185" xr:uid="{0940387E-EB90-44BF-8F8F-014BA9FFD23E}"/>
    <cellStyle name="เครื่องหมายจุลภาค 2 22 6" xfId="3974" xr:uid="{ABAA68B8-FCF1-4FA6-B767-61900DC5F6E4}"/>
    <cellStyle name="เครื่องหมายจุลภาค 2 23" xfId="2826" xr:uid="{00000000-0005-0000-0000-0000050B0000}"/>
    <cellStyle name="เครื่องหมายจุลภาค 2 23 2" xfId="4728" xr:uid="{90EAE8B0-68F1-43E9-8FD0-5CE7B3218006}"/>
    <cellStyle name="เครื่องหมายจุลภาค 2 23 3" xfId="5456" xr:uid="{6CF0C1DA-93A7-4EAC-BB4B-5240101E762E}"/>
    <cellStyle name="เครื่องหมายจุลภาค 2 23 4" xfId="6187" xr:uid="{0D78D458-D7D8-4843-B5C2-7BD51AC726CA}"/>
    <cellStyle name="เครื่องหมายจุลภาค 2 23 5" xfId="3976" xr:uid="{27461631-3A54-457D-8B22-A98F33E6CFA6}"/>
    <cellStyle name="เครื่องหมายจุลภาค 2 24" xfId="2827" xr:uid="{00000000-0005-0000-0000-0000060B0000}"/>
    <cellStyle name="เครื่องหมายจุลภาค 2 24 2" xfId="2828" xr:uid="{00000000-0005-0000-0000-0000070B0000}"/>
    <cellStyle name="เครื่องหมายจุลภาค 2 24 2 2" xfId="4730" xr:uid="{0736CFB0-1375-401D-AA17-9C4FC3191164}"/>
    <cellStyle name="เครื่องหมายจุลภาค 2 24 2 3" xfId="5458" xr:uid="{D2B92304-0440-49AF-89E3-B73D18D185D3}"/>
    <cellStyle name="เครื่องหมายจุลภาค 2 24 2 4" xfId="6189" xr:uid="{805361A7-92CF-4E81-BA99-E19E042D79D1}"/>
    <cellStyle name="เครื่องหมายจุลภาค 2 24 2 5" xfId="3978" xr:uid="{19178843-B27B-4828-8DD2-326F90BC63A3}"/>
    <cellStyle name="เครื่องหมายจุลภาค 2 24 3" xfId="4729" xr:uid="{03E3ACAB-FEE4-4833-B67E-141991447FAE}"/>
    <cellStyle name="เครื่องหมายจุลภาค 2 24 4" xfId="5457" xr:uid="{0110BFE7-091F-464B-9930-103C75EAF556}"/>
    <cellStyle name="เครื่องหมายจุลภาค 2 24 5" xfId="6188" xr:uid="{F6D91361-1A40-41C8-85AB-CD27F749A3AC}"/>
    <cellStyle name="เครื่องหมายจุลภาค 2 24 6" xfId="3977" xr:uid="{4F714232-9501-47DF-A4D2-644923CDF5B3}"/>
    <cellStyle name="เครื่องหมายจุลภาค 2 25" xfId="2829" xr:uid="{00000000-0005-0000-0000-0000080B0000}"/>
    <cellStyle name="เครื่องหมายจุลภาค 2 25 2" xfId="4731" xr:uid="{9A48F246-6CC4-4B1D-807B-FC658FEBEAFF}"/>
    <cellStyle name="เครื่องหมายจุลภาค 2 25 3" xfId="5459" xr:uid="{355F420D-FB19-476C-AB07-E425E457A29E}"/>
    <cellStyle name="เครื่องหมายจุลภาค 2 25 4" xfId="6190" xr:uid="{DA84481B-9A7D-45BC-9693-0FB3BD69B7DC}"/>
    <cellStyle name="เครื่องหมายจุลภาค 2 25 5" xfId="3979" xr:uid="{8B16B2C8-3A36-4FEF-8E78-CDD00DCEE136}"/>
    <cellStyle name="เครื่องหมายจุลภาค 2 26" xfId="2830" xr:uid="{00000000-0005-0000-0000-0000090B0000}"/>
    <cellStyle name="เครื่องหมายจุลภาค 2 26 2" xfId="4732" xr:uid="{9917454A-CD75-4124-A27D-A1B15C781D49}"/>
    <cellStyle name="เครื่องหมายจุลภาค 2 26 3" xfId="5460" xr:uid="{84FE860D-3404-4A21-82AD-17B950E98C6E}"/>
    <cellStyle name="เครื่องหมายจุลภาค 2 26 4" xfId="6191" xr:uid="{4B798E38-3DE9-4034-8B21-BA9DC05BB126}"/>
    <cellStyle name="เครื่องหมายจุลภาค 2 26 5" xfId="3980" xr:uid="{139BAAC4-A780-4164-A1BA-0F03AE78FDEC}"/>
    <cellStyle name="เครื่องหมายจุลภาค 2 27" xfId="2831" xr:uid="{00000000-0005-0000-0000-00000A0B0000}"/>
    <cellStyle name="เครื่องหมายจุลภาค 2 27 2" xfId="4733" xr:uid="{EB664C71-E535-40C8-B7FE-2E6A7FC96A56}"/>
    <cellStyle name="เครื่องหมายจุลภาค 2 27 3" xfId="5461" xr:uid="{5D42C2A6-B35E-4788-8090-B18ED1CD3414}"/>
    <cellStyle name="เครื่องหมายจุลภาค 2 27 4" xfId="6192" xr:uid="{3D7329F1-C13D-4380-A58B-CE3744551B10}"/>
    <cellStyle name="เครื่องหมายจุลภาค 2 27 5" xfId="3981" xr:uid="{2BE1A0A8-391C-4A8B-A4A5-772079C69AE3}"/>
    <cellStyle name="เครื่องหมายจุลภาค 2 28" xfId="2832" xr:uid="{00000000-0005-0000-0000-00000B0B0000}"/>
    <cellStyle name="เครื่องหมายจุลภาค 2 28 2" xfId="4734" xr:uid="{7DBD5F36-F290-4B84-87C0-553AD4C88956}"/>
    <cellStyle name="เครื่องหมายจุลภาค 2 28 3" xfId="5462" xr:uid="{04233FA8-8BF9-4E8B-B5AF-AA800D5C41BA}"/>
    <cellStyle name="เครื่องหมายจุลภาค 2 28 4" xfId="6193" xr:uid="{CDB3D17E-0908-45AD-B7B0-5560E9B24242}"/>
    <cellStyle name="เครื่องหมายจุลภาค 2 28 5" xfId="3982" xr:uid="{2F173302-CA06-4065-BA23-DAF698724B39}"/>
    <cellStyle name="เครื่องหมายจุลภาค 2 29" xfId="2833" xr:uid="{00000000-0005-0000-0000-00000C0B0000}"/>
    <cellStyle name="เครื่องหมายจุลภาค 2 29 2" xfId="4735" xr:uid="{4CC0B710-EEDB-4F6F-B4EB-ED86EF4971E6}"/>
    <cellStyle name="เครื่องหมายจุลภาค 2 29 3" xfId="5463" xr:uid="{09FCC62B-BCF9-4580-8141-128B6D05D8D4}"/>
    <cellStyle name="เครื่องหมายจุลภาค 2 29 4" xfId="6194" xr:uid="{155BC7E7-237D-4414-90D8-074FE73D626B}"/>
    <cellStyle name="เครื่องหมายจุลภาค 2 29 5" xfId="3983" xr:uid="{F1744EE1-F6F2-496A-A591-F8C788A3685F}"/>
    <cellStyle name="เครื่องหมายจุลภาค 2 3" xfId="2834" xr:uid="{00000000-0005-0000-0000-00000D0B0000}"/>
    <cellStyle name="เครื่องหมายจุลภาค 2 3 2" xfId="2835" xr:uid="{00000000-0005-0000-0000-00000E0B0000}"/>
    <cellStyle name="เครื่องหมายจุลภาค 2 3 2 2" xfId="2836" xr:uid="{00000000-0005-0000-0000-00000F0B0000}"/>
    <cellStyle name="เครื่องหมายจุลภาค 2 3 2 2 2" xfId="4738" xr:uid="{36C91B7A-5C4C-4136-B0EA-47BAE4877ACA}"/>
    <cellStyle name="เครื่องหมายจุลภาค 2 3 2 2 3" xfId="5466" xr:uid="{EA8EEBA3-6369-4A52-8F27-FFC4FFFC8846}"/>
    <cellStyle name="เครื่องหมายจุลภาค 2 3 2 2 4" xfId="6197" xr:uid="{116480FF-B71E-4C39-9A9B-418A02BEA366}"/>
    <cellStyle name="เครื่องหมายจุลภาค 2 3 2 2 5" xfId="3986" xr:uid="{AE122AAA-077A-4043-967E-AEE5310555F3}"/>
    <cellStyle name="เครื่องหมายจุลภาค 2 3 2 3" xfId="2837" xr:uid="{00000000-0005-0000-0000-0000100B0000}"/>
    <cellStyle name="เครื่องหมายจุลภาค 2 3 2 3 2" xfId="4739" xr:uid="{AEEFF2DF-C0CB-47F9-B37C-33EFA4FFDFC6}"/>
    <cellStyle name="เครื่องหมายจุลภาค 2 3 2 3 3" xfId="3987" xr:uid="{33E52B40-EA83-4D9D-852E-D5330D25E2F1}"/>
    <cellStyle name="เครื่องหมายจุลภาค 2 3 2 4" xfId="4737" xr:uid="{820A5DFD-A73B-4740-85D2-E2C101F19A77}"/>
    <cellStyle name="เครื่องหมายจุลภาค 2 3 2 5" xfId="5465" xr:uid="{1DE8F353-BC26-458C-AE07-ECDDF8080FC2}"/>
    <cellStyle name="เครื่องหมายจุลภาค 2 3 2 6" xfId="6196" xr:uid="{8B40D69E-576B-460E-A1AD-982804E35EB4}"/>
    <cellStyle name="เครื่องหมายจุลภาค 2 3 2 7" xfId="3985" xr:uid="{BCD5FC77-2091-4AEE-A873-D11F0CD88C26}"/>
    <cellStyle name="เครื่องหมายจุลภาค 2 3 3" xfId="2838" xr:uid="{00000000-0005-0000-0000-0000110B0000}"/>
    <cellStyle name="เครื่องหมายจุลภาค 2 3 3 2" xfId="4740" xr:uid="{5E5E9153-9D14-46BC-A9F7-6ADAD298615D}"/>
    <cellStyle name="เครื่องหมายจุลภาค 2 3 3 3" xfId="5467" xr:uid="{005372E8-0A86-40F7-8B60-13C19A30EF03}"/>
    <cellStyle name="เครื่องหมายจุลภาค 2 3 3 4" xfId="6198" xr:uid="{9A23B148-8B8F-40F5-88FA-0CFF723CF7A4}"/>
    <cellStyle name="เครื่องหมายจุลภาค 2 3 3 5" xfId="3988" xr:uid="{3148D4DA-8FE6-429C-8A27-FD83D2801CB7}"/>
    <cellStyle name="เครื่องหมายจุลภาค 2 3 4" xfId="2839" xr:uid="{00000000-0005-0000-0000-0000120B0000}"/>
    <cellStyle name="เครื่องหมายจุลภาค 2 3 4 2" xfId="4741" xr:uid="{1A5200A8-A05C-4045-A1B4-CFCA853E68CE}"/>
    <cellStyle name="เครื่องหมายจุลภาค 2 3 4 3" xfId="3989" xr:uid="{5654BD5F-A224-4878-B278-8B72254842DF}"/>
    <cellStyle name="เครื่องหมายจุลภาค 2 3 5" xfId="4736" xr:uid="{E2FA03E1-59A3-45E3-B586-BA54F9700CB9}"/>
    <cellStyle name="เครื่องหมายจุลภาค 2 3 6" xfId="5464" xr:uid="{6C8767FF-2A46-448D-8DF7-E15D83449B08}"/>
    <cellStyle name="เครื่องหมายจุลภาค 2 3 7" xfId="6195" xr:uid="{7EBFAC7B-2806-4700-B12D-E0CDEB02ED38}"/>
    <cellStyle name="เครื่องหมายจุลภาค 2 3 8" xfId="3984" xr:uid="{1BD4B630-E9BF-4347-A2F6-7BB99A07AB70}"/>
    <cellStyle name="เครื่องหมายจุลภาค 2 30" xfId="2840" xr:uid="{00000000-0005-0000-0000-0000130B0000}"/>
    <cellStyle name="เครื่องหมายจุลภาค 2 30 2" xfId="4742" xr:uid="{08E8A251-8808-46E3-9E1F-E4CDD79D2728}"/>
    <cellStyle name="เครื่องหมายจุลภาค 2 30 3" xfId="5468" xr:uid="{99D0E08B-2880-4DF7-A675-DBCB32D5E1E2}"/>
    <cellStyle name="เครื่องหมายจุลภาค 2 30 4" xfId="6199" xr:uid="{B9C31742-5BDC-4ADA-B0F1-28AABE8E10D7}"/>
    <cellStyle name="เครื่องหมายจุลภาค 2 30 5" xfId="3990" xr:uid="{DB572661-8F4B-45FE-A209-BB1EB98B53CE}"/>
    <cellStyle name="เครื่องหมายจุลภาค 2 31" xfId="2841" xr:uid="{00000000-0005-0000-0000-0000140B0000}"/>
    <cellStyle name="เครื่องหมายจุลภาค 2 31 2" xfId="4743" xr:uid="{B1467472-55D5-4475-8891-634BF076D9E1}"/>
    <cellStyle name="เครื่องหมายจุลภาค 2 31 3" xfId="5469" xr:uid="{864711F5-A286-4EBA-A966-CA830D2B4884}"/>
    <cellStyle name="เครื่องหมายจุลภาค 2 31 4" xfId="6200" xr:uid="{F2BFB0F1-BF16-4B7D-94F1-D3706EFAB9EF}"/>
    <cellStyle name="เครื่องหมายจุลภาค 2 31 5" xfId="3991" xr:uid="{13B0FAA5-8575-473F-BF3A-7D84EF24D9A2}"/>
    <cellStyle name="เครื่องหมายจุลภาค 2 32" xfId="2842" xr:uid="{00000000-0005-0000-0000-0000150B0000}"/>
    <cellStyle name="เครื่องหมายจุลภาค 2 32 2" xfId="4744" xr:uid="{F056E72E-E15E-4E31-A951-6095307FF0CB}"/>
    <cellStyle name="เครื่องหมายจุลภาค 2 32 3" xfId="5470" xr:uid="{FB58D60D-8C28-4FBB-A438-60D5EC370451}"/>
    <cellStyle name="เครื่องหมายจุลภาค 2 32 4" xfId="6201" xr:uid="{0DBDEF69-CAB9-40F3-8B36-98821C77FA2B}"/>
    <cellStyle name="เครื่องหมายจุลภาค 2 32 5" xfId="3992" xr:uid="{A1DF7DC2-1620-4CF1-AEC4-177B6156998C}"/>
    <cellStyle name="เครื่องหมายจุลภาค 2 33" xfId="2843" xr:uid="{00000000-0005-0000-0000-0000160B0000}"/>
    <cellStyle name="เครื่องหมายจุลภาค 2 33 2" xfId="4745" xr:uid="{E17945D6-59A1-4E44-8788-70A7CEC04A0C}"/>
    <cellStyle name="เครื่องหมายจุลภาค 2 33 3" xfId="5471" xr:uid="{15D68697-8631-4EB1-8FA4-0B43C34793A9}"/>
    <cellStyle name="เครื่องหมายจุลภาค 2 33 4" xfId="6202" xr:uid="{D309EACB-CD8E-4FEB-BC3A-63C31F2AC3D0}"/>
    <cellStyle name="เครื่องหมายจุลภาค 2 33 5" xfId="3993" xr:uid="{933A5EF2-DE20-40A8-BC08-0A2BB2FF3A65}"/>
    <cellStyle name="เครื่องหมายจุลภาค 2 34" xfId="2844" xr:uid="{00000000-0005-0000-0000-0000170B0000}"/>
    <cellStyle name="เครื่องหมายจุลภาค 2 34 2" xfId="4746" xr:uid="{F187D789-2D5B-49C6-83DC-50547748158B}"/>
    <cellStyle name="เครื่องหมายจุลภาค 2 34 3" xfId="5472" xr:uid="{AFFF391D-714F-4B60-BD45-B01B6AD4A413}"/>
    <cellStyle name="เครื่องหมายจุลภาค 2 34 4" xfId="6203" xr:uid="{DAC74052-7279-4EB0-A3B3-91C52E8EC69E}"/>
    <cellStyle name="เครื่องหมายจุลภาค 2 34 5" xfId="3994" xr:uid="{2A78327D-43DA-4B75-9FE9-FDE14AE2F63A}"/>
    <cellStyle name="เครื่องหมายจุลภาค 2 35" xfId="2845" xr:uid="{00000000-0005-0000-0000-0000180B0000}"/>
    <cellStyle name="เครื่องหมายจุลภาค 2 35 2" xfId="4747" xr:uid="{09DFB4EB-E89B-4828-B870-84AB415AEFA8}"/>
    <cellStyle name="เครื่องหมายจุลภาค 2 35 3" xfId="5473" xr:uid="{48F63B08-AAA7-482A-9249-A18B38CA0E0F}"/>
    <cellStyle name="เครื่องหมายจุลภาค 2 35 4" xfId="6204" xr:uid="{670910FB-8EFE-4C10-B5AE-38CCB7E6097E}"/>
    <cellStyle name="เครื่องหมายจุลภาค 2 35 5" xfId="3995" xr:uid="{2D82F7AC-9E9D-497E-9C4F-F82A8BBAC296}"/>
    <cellStyle name="เครื่องหมายจุลภาค 2 36" xfId="2846" xr:uid="{00000000-0005-0000-0000-0000190B0000}"/>
    <cellStyle name="เครื่องหมายจุลภาค 2 36 2" xfId="4748" xr:uid="{AAE5C051-137F-4F44-96C3-09B85AF4DE4D}"/>
    <cellStyle name="เครื่องหมายจุลภาค 2 36 3" xfId="5474" xr:uid="{AAB888D8-03D6-41E3-8FD3-13564D0604E6}"/>
    <cellStyle name="เครื่องหมายจุลภาค 2 36 4" xfId="6205" xr:uid="{F4CF10C7-53CB-4DAA-815A-5E8D6A1BFCEA}"/>
    <cellStyle name="เครื่องหมายจุลภาค 2 36 5" xfId="3996" xr:uid="{A6FBB2DB-1536-4EF5-A739-DC264C36C72E}"/>
    <cellStyle name="เครื่องหมายจุลภาค 2 37" xfId="2847" xr:uid="{00000000-0005-0000-0000-00001A0B0000}"/>
    <cellStyle name="เครื่องหมายจุลภาค 2 37 2" xfId="4749" xr:uid="{8F57064E-C098-4934-A48A-3ED050D9D2CA}"/>
    <cellStyle name="เครื่องหมายจุลภาค 2 37 3" xfId="5475" xr:uid="{A945EF87-8872-4948-B56A-274B88B75945}"/>
    <cellStyle name="เครื่องหมายจุลภาค 2 37 4" xfId="6206" xr:uid="{74E46DE5-361C-47B9-962F-8A1E37ECBF23}"/>
    <cellStyle name="เครื่องหมายจุลภาค 2 37 5" xfId="3997" xr:uid="{89D520FD-F8A9-4B41-9737-983930F5C7B1}"/>
    <cellStyle name="เครื่องหมายจุลภาค 2 38" xfId="2848" xr:uid="{00000000-0005-0000-0000-00001B0B0000}"/>
    <cellStyle name="เครื่องหมายจุลภาค 2 38 2" xfId="4750" xr:uid="{1537283C-E51F-4DC0-B895-E2E053F3C50B}"/>
    <cellStyle name="เครื่องหมายจุลภาค 2 38 3" xfId="5476" xr:uid="{E85B4508-A990-46E0-B8A4-C0E76BA9E630}"/>
    <cellStyle name="เครื่องหมายจุลภาค 2 38 4" xfId="6207" xr:uid="{A1CA745D-1F04-44DD-AF3F-83642435DE9C}"/>
    <cellStyle name="เครื่องหมายจุลภาค 2 38 5" xfId="3998" xr:uid="{C0AF717A-E813-4D35-8C8C-DA6D0E53D783}"/>
    <cellStyle name="เครื่องหมายจุลภาค 2 39" xfId="2849" xr:uid="{00000000-0005-0000-0000-00001C0B0000}"/>
    <cellStyle name="เครื่องหมายจุลภาค 2 4" xfId="2850" xr:uid="{00000000-0005-0000-0000-00001D0B0000}"/>
    <cellStyle name="เครื่องหมายจุลภาค 2 4 2" xfId="2851" xr:uid="{00000000-0005-0000-0000-00001E0B0000}"/>
    <cellStyle name="เครื่องหมายจุลภาค 2 4 2 2" xfId="2852" xr:uid="{00000000-0005-0000-0000-00001F0B0000}"/>
    <cellStyle name="เครื่องหมายจุลภาค 2 4 2 2 2" xfId="4753" xr:uid="{BF07241A-DC76-4E5E-A6AF-19608708DE02}"/>
    <cellStyle name="เครื่องหมายจุลภาค 2 4 2 2 3" xfId="5479" xr:uid="{A8A655BC-126D-4DA3-A33C-41755C69D6AD}"/>
    <cellStyle name="เครื่องหมายจุลภาค 2 4 2 2 4" xfId="6210" xr:uid="{218C6CBF-091F-4B28-98AD-38A388A64E92}"/>
    <cellStyle name="เครื่องหมายจุลภาค 2 4 2 2 5" xfId="4001" xr:uid="{7E56BBEC-50E0-430B-ACFD-AA4E7577C542}"/>
    <cellStyle name="เครื่องหมายจุลภาค 2 4 2 3" xfId="4752" xr:uid="{3FAC62C2-D22B-4790-AF04-D8AC41A750DE}"/>
    <cellStyle name="เครื่องหมายจุลภาค 2 4 2 4" xfId="5478" xr:uid="{ABA10913-93EC-4EA0-88A1-6FC90FFC032D}"/>
    <cellStyle name="เครื่องหมายจุลภาค 2 4 2 5" xfId="6209" xr:uid="{111354EC-C312-431F-AD62-2E8E3C410EFB}"/>
    <cellStyle name="เครื่องหมายจุลภาค 2 4 2 6" xfId="4000" xr:uid="{4086F974-051E-43BD-A610-D88C930EEC2F}"/>
    <cellStyle name="เครื่องหมายจุลภาค 2 4 3" xfId="2853" xr:uid="{00000000-0005-0000-0000-0000200B0000}"/>
    <cellStyle name="เครื่องหมายจุลภาค 2 4 3 2" xfId="4754" xr:uid="{EEE69690-270C-4E2B-A1E1-455033C7F940}"/>
    <cellStyle name="เครื่องหมายจุลภาค 2 4 3 3" xfId="4002" xr:uid="{702DD05E-0370-4C9B-92DA-528FB66A0661}"/>
    <cellStyle name="เครื่องหมายจุลภาค 2 4 4" xfId="4751" xr:uid="{A30F464B-3993-47A5-B682-C63CDF176DFA}"/>
    <cellStyle name="เครื่องหมายจุลภาค 2 4 5" xfId="5477" xr:uid="{5918B89B-2832-4CFA-AD41-CD4C3E6CE959}"/>
    <cellStyle name="เครื่องหมายจุลภาค 2 4 6" xfId="6208" xr:uid="{61795423-9C65-4933-A9FF-1A766E0AC55F}"/>
    <cellStyle name="เครื่องหมายจุลภาค 2 4 7" xfId="3999" xr:uid="{852C0F79-C5D2-4FA1-B95E-B5EDE86F302A}"/>
    <cellStyle name="เครื่องหมายจุลภาค 2 40" xfId="2854" xr:uid="{00000000-0005-0000-0000-0000210B0000}"/>
    <cellStyle name="เครื่องหมายจุลภาค 2 40 2" xfId="4755" xr:uid="{C4AADC69-9DDC-428A-8944-DB0CCA6C7452}"/>
    <cellStyle name="เครื่องหมายจุลภาค 2 40 3" xfId="5480" xr:uid="{CA3F3405-659D-4AD9-8AB2-F6F417B6AB36}"/>
    <cellStyle name="เครื่องหมายจุลภาค 2 40 4" xfId="6211" xr:uid="{46207526-2BEF-4AF9-AA25-3A6AD3D320C6}"/>
    <cellStyle name="เครื่องหมายจุลภาค 2 40 5" xfId="4003" xr:uid="{CA051AAA-3E3B-46C8-ADDB-61BEBD974EF9}"/>
    <cellStyle name="เครื่องหมายจุลภาค 2 41" xfId="2855" xr:uid="{00000000-0005-0000-0000-0000220B0000}"/>
    <cellStyle name="เครื่องหมายจุลภาค 2 41 2" xfId="4756" xr:uid="{D7DE3213-BD47-4EB2-AE1D-30D5FA65FABD}"/>
    <cellStyle name="เครื่องหมายจุลภาค 2 41 3" xfId="5481" xr:uid="{12A6CD18-07AA-4258-B354-11BB7000B057}"/>
    <cellStyle name="เครื่องหมายจุลภาค 2 41 4" xfId="6212" xr:uid="{24AF8B2F-B184-423B-B2B7-5B566E40B781}"/>
    <cellStyle name="เครื่องหมายจุลภาค 2 41 5" xfId="4004" xr:uid="{B730E017-80EC-4454-B54E-5B1930A1E0D1}"/>
    <cellStyle name="เครื่องหมายจุลภาค 2 42" xfId="4690" xr:uid="{2C6B471C-96B7-496E-8829-A9EB38A7A2DC}"/>
    <cellStyle name="เครื่องหมายจุลภาค 2 43" xfId="5419" xr:uid="{FD569470-DC87-4CFC-9351-7033DFC5568C}"/>
    <cellStyle name="เครื่องหมายจุลภาค 2 44" xfId="6150" xr:uid="{7862B6EF-C913-4B74-AC33-794209628AAE}"/>
    <cellStyle name="เครื่องหมายจุลภาค 2 45" xfId="3938" xr:uid="{6273492F-5162-4BE3-9AD2-A3DB805FCB28}"/>
    <cellStyle name="เครื่องหมายจุลภาค 2 5" xfId="2856" xr:uid="{00000000-0005-0000-0000-0000230B0000}"/>
    <cellStyle name="เครื่องหมายจุลภาค 2 5 2" xfId="2857" xr:uid="{00000000-0005-0000-0000-0000240B0000}"/>
    <cellStyle name="เครื่องหมายจุลภาค 2 5 2 2" xfId="4758" xr:uid="{A64C08D2-2383-4038-AD4D-321F9803346E}"/>
    <cellStyle name="เครื่องหมายจุลภาค 2 5 2 3" xfId="5483" xr:uid="{0B017276-50D5-42D0-8735-440CE8D6CF3F}"/>
    <cellStyle name="เครื่องหมายจุลภาค 2 5 2 4" xfId="6214" xr:uid="{512176F7-2359-447B-838C-CD1AD2CEDFC1}"/>
    <cellStyle name="เครื่องหมายจุลภาค 2 5 2 5" xfId="4006" xr:uid="{63D20A06-1C25-48C2-91AE-F10875F9C29C}"/>
    <cellStyle name="เครื่องหมายจุลภาค 2 5 3" xfId="4757" xr:uid="{203140D6-AE4E-4A36-9978-1FC2DFFBF6CE}"/>
    <cellStyle name="เครื่องหมายจุลภาค 2 5 4" xfId="5482" xr:uid="{D5F07881-83DC-4464-A895-54D9422968AE}"/>
    <cellStyle name="เครื่องหมายจุลภาค 2 5 5" xfId="6213" xr:uid="{568254DD-FB01-4C05-B43D-90FD58AB7E2E}"/>
    <cellStyle name="เครื่องหมายจุลภาค 2 5 6" xfId="4005" xr:uid="{8D169754-BC9B-41AF-8EAE-67001BE8CB87}"/>
    <cellStyle name="เครื่องหมายจุลภาค 2 6" xfId="2858" xr:uid="{00000000-0005-0000-0000-0000250B0000}"/>
    <cellStyle name="เครื่องหมายจุลภาค 2 6 2" xfId="2859" xr:uid="{00000000-0005-0000-0000-0000260B0000}"/>
    <cellStyle name="เครื่องหมายจุลภาค 2 6 2 2" xfId="4760" xr:uid="{B7E70EFA-CBA9-4BC0-A98D-A704808092DE}"/>
    <cellStyle name="เครื่องหมายจุลภาค 2 6 2 3" xfId="5485" xr:uid="{6CAF0E28-BD36-46E9-8FA9-2ED0BBDE9D01}"/>
    <cellStyle name="เครื่องหมายจุลภาค 2 6 2 4" xfId="6216" xr:uid="{336DF3AF-DD33-46BA-9675-4DFF54672267}"/>
    <cellStyle name="เครื่องหมายจุลภาค 2 6 2 5" xfId="4008" xr:uid="{63117B6B-6169-4C2C-AA4D-AC98C3502D69}"/>
    <cellStyle name="เครื่องหมายจุลภาค 2 6 3" xfId="2860" xr:uid="{00000000-0005-0000-0000-0000270B0000}"/>
    <cellStyle name="เครื่องหมายจุลภาค 2 6 3 2" xfId="4761" xr:uid="{8C12AD35-204B-4615-9FD5-A94E6605DFA3}"/>
    <cellStyle name="เครื่องหมายจุลภาค 2 6 3 3" xfId="5486" xr:uid="{7B6B4C17-E20C-450B-ABD6-5A8F6EE3F9BB}"/>
    <cellStyle name="เครื่องหมายจุลภาค 2 6 3 4" xfId="6217" xr:uid="{6E4675B1-AC68-4F53-BC10-D700515F0BE4}"/>
    <cellStyle name="เครื่องหมายจุลภาค 2 6 3 5" xfId="4009" xr:uid="{D5C168B0-0DFD-4D12-AC2B-F457B55A92D0}"/>
    <cellStyle name="เครื่องหมายจุลภาค 2 6 4" xfId="4759" xr:uid="{BD7BE454-C1F6-4FEE-A1DA-787C88F816BA}"/>
    <cellStyle name="เครื่องหมายจุลภาค 2 6 5" xfId="5484" xr:uid="{176D6381-242B-4BB1-8ABA-BD9360B4ECA6}"/>
    <cellStyle name="เครื่องหมายจุลภาค 2 6 6" xfId="6215" xr:uid="{3E0415E4-A01D-439B-B1D3-7E3ED7ECB431}"/>
    <cellStyle name="เครื่องหมายจุลภาค 2 6 7" xfId="4007" xr:uid="{3EC52287-AD02-41E5-821C-9B311878AF7B}"/>
    <cellStyle name="เครื่องหมายจุลภาค 2 7" xfId="2861" xr:uid="{00000000-0005-0000-0000-0000280B0000}"/>
    <cellStyle name="เครื่องหมายจุลภาค 2 7 2" xfId="2862" xr:uid="{00000000-0005-0000-0000-0000290B0000}"/>
    <cellStyle name="เครื่องหมายจุลภาค 2 7 2 2" xfId="4763" xr:uid="{B3FF3AEF-04F5-40FA-B21D-0DC395FB37A1}"/>
    <cellStyle name="เครื่องหมายจุลภาค 2 7 2 3" xfId="5488" xr:uid="{08A163FF-8363-409A-8349-273584615FAE}"/>
    <cellStyle name="เครื่องหมายจุลภาค 2 7 2 4" xfId="6219" xr:uid="{C6ACDFB0-78E3-4EB2-8A7E-56638CD4C8BC}"/>
    <cellStyle name="เครื่องหมายจุลภาค 2 7 2 5" xfId="4011" xr:uid="{71FB0189-D4ED-4B8C-83EF-A3736B412475}"/>
    <cellStyle name="เครื่องหมายจุลภาค 2 7 3" xfId="4762" xr:uid="{7A17095B-4133-497F-8B8C-BDAE840223DA}"/>
    <cellStyle name="เครื่องหมายจุลภาค 2 7 4" xfId="5487" xr:uid="{095884BC-D002-42FB-BA02-60E3FA3241EB}"/>
    <cellStyle name="เครื่องหมายจุลภาค 2 7 5" xfId="6218" xr:uid="{FF4EF12A-1786-4E6E-8F79-7124A91DD568}"/>
    <cellStyle name="เครื่องหมายจุลภาค 2 7 6" xfId="4010" xr:uid="{BECF8CD3-3C9E-4B4D-AB29-55834B3698C0}"/>
    <cellStyle name="เครื่องหมายจุลภาค 2 8" xfId="2863" xr:uid="{00000000-0005-0000-0000-00002A0B0000}"/>
    <cellStyle name="เครื่องหมายจุลภาค 2 8 2" xfId="4764" xr:uid="{0282F3E4-9A22-4965-80CD-119B42233C6A}"/>
    <cellStyle name="เครื่องหมายจุลภาค 2 8 3" xfId="5489" xr:uid="{E55CC9B4-596F-48EF-B322-95BF29807B94}"/>
    <cellStyle name="เครื่องหมายจุลภาค 2 8 4" xfId="6220" xr:uid="{B6A5BB08-37CF-4F90-B8E9-76132A8F85C5}"/>
    <cellStyle name="เครื่องหมายจุลภาค 2 8 5" xfId="4012" xr:uid="{43E55B40-318C-4708-A537-429B33A411A1}"/>
    <cellStyle name="เครื่องหมายจุลภาค 2 9" xfId="2864" xr:uid="{00000000-0005-0000-0000-00002B0B0000}"/>
    <cellStyle name="เครื่องหมายจุลภาค 2 9 2" xfId="4765" xr:uid="{9B07A5E0-7D2D-448C-ABD7-63B02E672BE3}"/>
    <cellStyle name="เครื่องหมายจุลภาค 2 9 3" xfId="5490" xr:uid="{C403B9A8-5EB1-4A6A-82DA-E1EEF2B3EAAD}"/>
    <cellStyle name="เครื่องหมายจุลภาค 2 9 4" xfId="6221" xr:uid="{FDFDE96E-F15C-436E-AEF5-CA8F97C96595}"/>
    <cellStyle name="เครื่องหมายจุลภาค 2 9 5" xfId="4013" xr:uid="{8516C008-52C2-44FD-9037-8604321BBF04}"/>
    <cellStyle name="เครื่องหมายจุลภาค 2_Bank_TVC_Q1'52" xfId="2865" xr:uid="{00000000-0005-0000-0000-00002C0B0000}"/>
    <cellStyle name="เครื่องหมายจุลภาค 3" xfId="2866" xr:uid="{00000000-0005-0000-0000-00002D0B0000}"/>
    <cellStyle name="เครื่องหมายจุลภาค 3 10" xfId="2867" xr:uid="{00000000-0005-0000-0000-00002E0B0000}"/>
    <cellStyle name="เครื่องหมายจุลภาค 3 10 2" xfId="2868" xr:uid="{00000000-0005-0000-0000-00002F0B0000}"/>
    <cellStyle name="เครื่องหมายจุลภาค 3 11" xfId="2869" xr:uid="{00000000-0005-0000-0000-0000300B0000}"/>
    <cellStyle name="เครื่องหมายจุลภาค 3 11 2" xfId="2870" xr:uid="{00000000-0005-0000-0000-0000310B0000}"/>
    <cellStyle name="เครื่องหมายจุลภาค 3 12" xfId="2871" xr:uid="{00000000-0005-0000-0000-0000320B0000}"/>
    <cellStyle name="เครื่องหมายจุลภาค 3 12 2" xfId="2872" xr:uid="{00000000-0005-0000-0000-0000330B0000}"/>
    <cellStyle name="เครื่องหมายจุลภาค 3 13" xfId="2873" xr:uid="{00000000-0005-0000-0000-0000340B0000}"/>
    <cellStyle name="เครื่องหมายจุลภาค 3 13 2" xfId="2874" xr:uid="{00000000-0005-0000-0000-0000350B0000}"/>
    <cellStyle name="เครื่องหมายจุลภาค 3 14" xfId="2875" xr:uid="{00000000-0005-0000-0000-0000360B0000}"/>
    <cellStyle name="เครื่องหมายจุลภาค 3 14 2" xfId="2876" xr:uid="{00000000-0005-0000-0000-0000370B0000}"/>
    <cellStyle name="เครื่องหมายจุลภาค 3 15" xfId="2877" xr:uid="{00000000-0005-0000-0000-0000380B0000}"/>
    <cellStyle name="เครื่องหมายจุลภาค 3 15 2" xfId="2878" xr:uid="{00000000-0005-0000-0000-0000390B0000}"/>
    <cellStyle name="เครื่องหมายจุลภาค 3 16" xfId="2879" xr:uid="{00000000-0005-0000-0000-00003A0B0000}"/>
    <cellStyle name="เครื่องหมายจุลภาค 3 16 2" xfId="2880" xr:uid="{00000000-0005-0000-0000-00003B0B0000}"/>
    <cellStyle name="เครื่องหมายจุลภาค 3 17" xfId="2881" xr:uid="{00000000-0005-0000-0000-00003C0B0000}"/>
    <cellStyle name="เครื่องหมายจุลภาค 3 17 2" xfId="2882" xr:uid="{00000000-0005-0000-0000-00003D0B0000}"/>
    <cellStyle name="เครื่องหมายจุลภาค 3 18" xfId="2883" xr:uid="{00000000-0005-0000-0000-00003E0B0000}"/>
    <cellStyle name="เครื่องหมายจุลภาค 3 18 2" xfId="2884" xr:uid="{00000000-0005-0000-0000-00003F0B0000}"/>
    <cellStyle name="เครื่องหมายจุลภาค 3 19" xfId="2885" xr:uid="{00000000-0005-0000-0000-0000400B0000}"/>
    <cellStyle name="เครื่องหมายจุลภาค 3 19 2" xfId="2886" xr:uid="{00000000-0005-0000-0000-0000410B0000}"/>
    <cellStyle name="เครื่องหมายจุลภาค 3 2" xfId="2887" xr:uid="{00000000-0005-0000-0000-0000420B0000}"/>
    <cellStyle name="เครื่องหมายจุลภาค 3 2 2" xfId="2888" xr:uid="{00000000-0005-0000-0000-0000430B0000}"/>
    <cellStyle name="เครื่องหมายจุลภาค 3 2 2 2" xfId="2889" xr:uid="{00000000-0005-0000-0000-0000440B0000}"/>
    <cellStyle name="เครื่องหมายจุลภาค 3 2 2 2 2" xfId="4768" xr:uid="{B8618613-9378-422C-B38A-4ACCD35A25F9}"/>
    <cellStyle name="เครื่องหมายจุลภาค 3 2 2 2 3" xfId="5493" xr:uid="{408124E1-FB33-46AD-AE00-52BEF24CCB4A}"/>
    <cellStyle name="เครื่องหมายจุลภาค 3 2 2 2 4" xfId="6224" xr:uid="{B39EADD8-BB8A-4089-A478-43DF34B48EC0}"/>
    <cellStyle name="เครื่องหมายจุลภาค 3 2 2 2 5" xfId="4016" xr:uid="{4433E296-BD50-42DF-9B94-D1B7FEBABB36}"/>
    <cellStyle name="เครื่องหมายจุลภาค 3 2 2 3" xfId="4767" xr:uid="{0E71D1E2-217D-40F8-AACA-E645319BB8A5}"/>
    <cellStyle name="เครื่องหมายจุลภาค 3 2 2 4" xfId="5492" xr:uid="{505D5C14-B2F7-4F74-A4DF-A80136B2E3AB}"/>
    <cellStyle name="เครื่องหมายจุลภาค 3 2 2 5" xfId="6223" xr:uid="{77A33F17-FC7C-4218-8645-7DDBD186A0A2}"/>
    <cellStyle name="เครื่องหมายจุลภาค 3 2 2 6" xfId="4015" xr:uid="{27B623CA-864D-4153-91D9-AE0BA7DB267E}"/>
    <cellStyle name="เครื่องหมายจุลภาค 3 2 3" xfId="2890" xr:uid="{00000000-0005-0000-0000-0000450B0000}"/>
    <cellStyle name="เครื่องหมายจุลภาค 3 2 3 2" xfId="2891" xr:uid="{00000000-0005-0000-0000-0000460B0000}"/>
    <cellStyle name="เครื่องหมายจุลภาค 3 2 3 2 2" xfId="4770" xr:uid="{A2384C6B-9BB9-4E19-B7C8-4884948F864D}"/>
    <cellStyle name="เครื่องหมายจุลภาค 3 2 3 2 3" xfId="5495" xr:uid="{1E10D2B7-3268-48BF-BC02-D664D9ABCF21}"/>
    <cellStyle name="เครื่องหมายจุลภาค 3 2 3 2 4" xfId="6226" xr:uid="{19B9859B-E1AD-4DCA-AB1B-A727A2947141}"/>
    <cellStyle name="เครื่องหมายจุลภาค 3 2 3 2 5" xfId="4018" xr:uid="{111B9FF7-93C8-48CF-93C1-E43A31C005C5}"/>
    <cellStyle name="เครื่องหมายจุลภาค 3 2 3 3" xfId="4769" xr:uid="{5B16D401-2416-45BC-9F97-2DC8B3BB16E3}"/>
    <cellStyle name="เครื่องหมายจุลภาค 3 2 3 4" xfId="5494" xr:uid="{063A5739-2D64-4B1F-BE49-23833107D3BE}"/>
    <cellStyle name="เครื่องหมายจุลภาค 3 2 3 5" xfId="6225" xr:uid="{143A3940-C0F9-4ADA-A02E-0113679AC330}"/>
    <cellStyle name="เครื่องหมายจุลภาค 3 2 3 6" xfId="4017" xr:uid="{5963EBAE-43EF-40C9-B56E-45C0BF3AD8B3}"/>
    <cellStyle name="เครื่องหมายจุลภาค 3 2 4" xfId="2892" xr:uid="{00000000-0005-0000-0000-0000470B0000}"/>
    <cellStyle name="เครื่องหมายจุลภาค 3 2 4 2" xfId="4771" xr:uid="{511CA118-F9D4-4569-A007-3770D55D3843}"/>
    <cellStyle name="เครื่องหมายจุลภาค 3 2 4 3" xfId="5496" xr:uid="{CA1A3221-3D32-4F8B-B838-E4E052F30433}"/>
    <cellStyle name="เครื่องหมายจุลภาค 3 2 4 4" xfId="6227" xr:uid="{E5616354-532E-41CC-8205-631CF07AFA7B}"/>
    <cellStyle name="เครื่องหมายจุลภาค 3 2 4 5" xfId="4019" xr:uid="{F163A80C-0535-44D2-993C-83BD6CD45D47}"/>
    <cellStyle name="เครื่องหมายจุลภาค 3 2 5" xfId="2893" xr:uid="{00000000-0005-0000-0000-0000480B0000}"/>
    <cellStyle name="เครื่องหมายจุลภาค 3 2 6" xfId="2894" xr:uid="{00000000-0005-0000-0000-0000490B0000}"/>
    <cellStyle name="เครื่องหมายจุลภาค 3 2 6 2" xfId="4772" xr:uid="{13AAD6D7-8ACF-4351-A48D-8872C8FA59A5}"/>
    <cellStyle name="เครื่องหมายจุลภาค 3 2 6 3" xfId="5497" xr:uid="{5CA5A833-C845-4123-9C87-7FEFA4B715A5}"/>
    <cellStyle name="เครื่องหมายจุลภาค 3 2 6 4" xfId="6228" xr:uid="{C24136D1-E251-4A6C-B17A-DC3E02B7910C}"/>
    <cellStyle name="เครื่องหมายจุลภาค 3 2 6 5" xfId="4020" xr:uid="{CADACE1E-0BEB-4B0D-9F55-5E008DC88BD7}"/>
    <cellStyle name="เครื่องหมายจุลภาค 3 20" xfId="2895" xr:uid="{00000000-0005-0000-0000-00004A0B0000}"/>
    <cellStyle name="เครื่องหมายจุลภาค 3 20 2" xfId="2896" xr:uid="{00000000-0005-0000-0000-00004B0B0000}"/>
    <cellStyle name="เครื่องหมายจุลภาค 3 21" xfId="2897" xr:uid="{00000000-0005-0000-0000-00004C0B0000}"/>
    <cellStyle name="เครื่องหมายจุลภาค 3 21 2" xfId="2898" xr:uid="{00000000-0005-0000-0000-00004D0B0000}"/>
    <cellStyle name="เครื่องหมายจุลภาค 3 22" xfId="2899" xr:uid="{00000000-0005-0000-0000-00004E0B0000}"/>
    <cellStyle name="เครื่องหมายจุลภาค 3 22 2" xfId="2900" xr:uid="{00000000-0005-0000-0000-00004F0B0000}"/>
    <cellStyle name="เครื่องหมายจุลภาค 3 23" xfId="2901" xr:uid="{00000000-0005-0000-0000-0000500B0000}"/>
    <cellStyle name="เครื่องหมายจุลภาค 3 23 2" xfId="2902" xr:uid="{00000000-0005-0000-0000-0000510B0000}"/>
    <cellStyle name="เครื่องหมายจุลภาค 3 24" xfId="2903" xr:uid="{00000000-0005-0000-0000-0000520B0000}"/>
    <cellStyle name="เครื่องหมายจุลภาค 3 24 2" xfId="2904" xr:uid="{00000000-0005-0000-0000-0000530B0000}"/>
    <cellStyle name="เครื่องหมายจุลภาค 3 25" xfId="2905" xr:uid="{00000000-0005-0000-0000-0000540B0000}"/>
    <cellStyle name="เครื่องหมายจุลภาค 3 25 2" xfId="2906" xr:uid="{00000000-0005-0000-0000-0000550B0000}"/>
    <cellStyle name="เครื่องหมายจุลภาค 3 26" xfId="2907" xr:uid="{00000000-0005-0000-0000-0000560B0000}"/>
    <cellStyle name="เครื่องหมายจุลภาค 3 26 2" xfId="2908" xr:uid="{00000000-0005-0000-0000-0000570B0000}"/>
    <cellStyle name="เครื่องหมายจุลภาค 3 27" xfId="2909" xr:uid="{00000000-0005-0000-0000-0000580B0000}"/>
    <cellStyle name="เครื่องหมายจุลภาค 3 27 2" xfId="2910" xr:uid="{00000000-0005-0000-0000-0000590B0000}"/>
    <cellStyle name="เครื่องหมายจุลภาค 3 28" xfId="2911" xr:uid="{00000000-0005-0000-0000-00005A0B0000}"/>
    <cellStyle name="เครื่องหมายจุลภาค 3 29" xfId="2912" xr:uid="{00000000-0005-0000-0000-00005B0B0000}"/>
    <cellStyle name="เครื่องหมายจุลภาค 3 29 2" xfId="4773" xr:uid="{3485AA92-4587-4140-96A1-34DD6D06AF6F}"/>
    <cellStyle name="เครื่องหมายจุลภาค 3 29 3" xfId="5498" xr:uid="{A4BA3A77-78CF-481C-913A-28D87041AD4B}"/>
    <cellStyle name="เครื่องหมายจุลภาค 3 29 4" xfId="6229" xr:uid="{EA93DB35-BC9E-4809-B1B0-7FD30B13D737}"/>
    <cellStyle name="เครื่องหมายจุลภาค 3 29 5" xfId="4021" xr:uid="{74B3D6E7-59F0-4ED7-AD58-778F8CB4BE61}"/>
    <cellStyle name="เครื่องหมายจุลภาค 3 3" xfId="2913" xr:uid="{00000000-0005-0000-0000-00005C0B0000}"/>
    <cellStyle name="เครื่องหมายจุลภาค 3 3 2" xfId="2914" xr:uid="{00000000-0005-0000-0000-00005D0B0000}"/>
    <cellStyle name="เครื่องหมายจุลภาค 3 3 2 2" xfId="2915" xr:uid="{00000000-0005-0000-0000-00005E0B0000}"/>
    <cellStyle name="เครื่องหมายจุลภาค 3 3 2 2 2" xfId="4774" xr:uid="{91FB65C9-82A7-4A48-84FE-6F56D1BB93B0}"/>
    <cellStyle name="เครื่องหมายจุลภาค 3 3 2 2 3" xfId="5499" xr:uid="{3AA01E30-79DE-4B69-A7CE-D82B377D2914}"/>
    <cellStyle name="เครื่องหมายจุลภาค 3 3 2 2 4" xfId="6230" xr:uid="{8D2C8A90-B7C8-4FA9-A7B0-48DE688EB180}"/>
    <cellStyle name="เครื่องหมายจุลภาค 3 3 2 2 5" xfId="4022" xr:uid="{B658DFF5-FBFC-4D61-8E30-D911BBECC50D}"/>
    <cellStyle name="เครื่องหมายจุลภาค 3 3 3" xfId="2916" xr:uid="{00000000-0005-0000-0000-00005F0B0000}"/>
    <cellStyle name="เครื่องหมายจุลภาค 3 3 3 2" xfId="2917" xr:uid="{00000000-0005-0000-0000-0000600B0000}"/>
    <cellStyle name="เครื่องหมายจุลภาค 3 3 3 2 2" xfId="4776" xr:uid="{FE4D1953-7050-4C81-8F34-7BC6736900D5}"/>
    <cellStyle name="เครื่องหมายจุลภาค 3 3 3 2 3" xfId="5501" xr:uid="{C19C5F6F-8206-45CB-A47B-125C11D2B35D}"/>
    <cellStyle name="เครื่องหมายจุลภาค 3 3 3 2 4" xfId="6232" xr:uid="{C2E56E11-0F10-46FF-8D2C-FFED11E3FB99}"/>
    <cellStyle name="เครื่องหมายจุลภาค 3 3 3 2 5" xfId="4024" xr:uid="{E4CE8590-8BA3-4C4A-81E6-48396EA497E0}"/>
    <cellStyle name="เครื่องหมายจุลภาค 3 3 3 3" xfId="4775" xr:uid="{BD1A499A-7DC1-4983-9D99-815142251922}"/>
    <cellStyle name="เครื่องหมายจุลภาค 3 3 3 4" xfId="5500" xr:uid="{21D9A283-6D40-411A-A2E4-24BA5354340A}"/>
    <cellStyle name="เครื่องหมายจุลภาค 3 3 3 5" xfId="6231" xr:uid="{FB67E659-A2D8-4B44-B5E5-91BFBEA18A15}"/>
    <cellStyle name="เครื่องหมายจุลภาค 3 3 3 6" xfId="4023" xr:uid="{46748064-90DE-4BFD-B672-D51834A585EF}"/>
    <cellStyle name="เครื่องหมายจุลภาค 3 3 4" xfId="2918" xr:uid="{00000000-0005-0000-0000-0000610B0000}"/>
    <cellStyle name="เครื่องหมายจุลภาค 3 3 5" xfId="2919" xr:uid="{00000000-0005-0000-0000-0000620B0000}"/>
    <cellStyle name="เครื่องหมายจุลภาค 3 3 5 2" xfId="4777" xr:uid="{9DD76CFE-F8BA-4950-9CB9-4EDCFBF0B62A}"/>
    <cellStyle name="เครื่องหมายจุลภาค 3 3 5 3" xfId="5502" xr:uid="{C35C3E2A-9E33-413E-9785-331222A4949A}"/>
    <cellStyle name="เครื่องหมายจุลภาค 3 3 5 4" xfId="6233" xr:uid="{E8D472FD-7367-47D2-AF23-C1A886DE9B3D}"/>
    <cellStyle name="เครื่องหมายจุลภาค 3 3 5 5" xfId="4025" xr:uid="{F654FFA7-B61A-4E94-B44C-6D106DF18A0B}"/>
    <cellStyle name="เครื่องหมายจุลภาค 3 30" xfId="4766" xr:uid="{1A04B095-281B-47C1-9A7D-DC80049C4C55}"/>
    <cellStyle name="เครื่องหมายจุลภาค 3 31" xfId="5491" xr:uid="{BBB53046-DC05-45B9-9BDA-B910DFC56A36}"/>
    <cellStyle name="เครื่องหมายจุลภาค 3 32" xfId="6222" xr:uid="{7F4D1A0F-B648-43B1-8F65-397F9F23A9BB}"/>
    <cellStyle name="เครื่องหมายจุลภาค 3 33" xfId="4014" xr:uid="{83AB8F5D-CE13-446E-A981-91D8EF235844}"/>
    <cellStyle name="เครื่องหมายจุลภาค 3 4" xfId="2920" xr:uid="{00000000-0005-0000-0000-0000630B0000}"/>
    <cellStyle name="เครื่องหมายจุลภาค 3 4 2" xfId="2921" xr:uid="{00000000-0005-0000-0000-0000640B0000}"/>
    <cellStyle name="เครื่องหมายจุลภาค 3 4 2 2" xfId="2922" xr:uid="{00000000-0005-0000-0000-0000650B0000}"/>
    <cellStyle name="เครื่องหมายจุลภาค 3 4 2 2 2" xfId="4778" xr:uid="{01415FA8-A2F9-440F-B051-665A6067E503}"/>
    <cellStyle name="เครื่องหมายจุลภาค 3 4 2 2 3" xfId="5503" xr:uid="{B97D02C7-14EE-49CF-B9F7-F523126CFECB}"/>
    <cellStyle name="เครื่องหมายจุลภาค 3 4 2 2 4" xfId="6234" xr:uid="{AD06A5E9-1D3C-4874-9FFD-14FDF5DC4918}"/>
    <cellStyle name="เครื่องหมายจุลภาค 3 4 2 2 5" xfId="4026" xr:uid="{288A1768-1D0A-4246-8E2F-D5D68C0E843A}"/>
    <cellStyle name="เครื่องหมายจุลภาค 3 4 3" xfId="2923" xr:uid="{00000000-0005-0000-0000-0000660B0000}"/>
    <cellStyle name="เครื่องหมายจุลภาค 3 4 3 2" xfId="4779" xr:uid="{44E612A7-044D-4C10-9FF4-A23E82B4964F}"/>
    <cellStyle name="เครื่องหมายจุลภาค 3 4 3 3" xfId="5504" xr:uid="{58DE9C60-CDE4-4B4B-96C8-F4AD9E8D2C80}"/>
    <cellStyle name="เครื่องหมายจุลภาค 3 4 3 4" xfId="6235" xr:uid="{B1611479-F9C1-4416-98B2-21C797FDAF15}"/>
    <cellStyle name="เครื่องหมายจุลภาค 3 4 3 5" xfId="4027" xr:uid="{DE72F06B-1C5A-47DE-B4C8-F93CE5CE0A17}"/>
    <cellStyle name="เครื่องหมายจุลภาค 3 4 4" xfId="2924" xr:uid="{00000000-0005-0000-0000-0000670B0000}"/>
    <cellStyle name="เครื่องหมายจุลภาค 3 5" xfId="2925" xr:uid="{00000000-0005-0000-0000-0000680B0000}"/>
    <cellStyle name="เครื่องหมายจุลภาค 3 5 2" xfId="2926" xr:uid="{00000000-0005-0000-0000-0000690B0000}"/>
    <cellStyle name="เครื่องหมายจุลภาค 3 5 3" xfId="2927" xr:uid="{00000000-0005-0000-0000-00006A0B0000}"/>
    <cellStyle name="เครื่องหมายจุลภาค 3 5 3 2" xfId="4780" xr:uid="{AB558258-4979-40A3-BDB1-83C2CDD6FF3F}"/>
    <cellStyle name="เครื่องหมายจุลภาค 3 5 3 3" xfId="5505" xr:uid="{5DB71B3E-2FE5-4679-85FE-EC7CD3678CEC}"/>
    <cellStyle name="เครื่องหมายจุลภาค 3 5 3 4" xfId="6236" xr:uid="{067AF8B0-BA24-41DD-8784-E0D3E0C70F1E}"/>
    <cellStyle name="เครื่องหมายจุลภาค 3 5 3 5" xfId="4028" xr:uid="{890C8C22-DA96-4098-83C3-67D3E91F25B6}"/>
    <cellStyle name="เครื่องหมายจุลภาค 3 6" xfId="2928" xr:uid="{00000000-0005-0000-0000-00006B0B0000}"/>
    <cellStyle name="เครื่องหมายจุลภาค 3 6 2" xfId="2929" xr:uid="{00000000-0005-0000-0000-00006C0B0000}"/>
    <cellStyle name="เครื่องหมายจุลภาค 3 7" xfId="2930" xr:uid="{00000000-0005-0000-0000-00006D0B0000}"/>
    <cellStyle name="เครื่องหมายจุลภาค 3 7 2" xfId="2931" xr:uid="{00000000-0005-0000-0000-00006E0B0000}"/>
    <cellStyle name="เครื่องหมายจุลภาค 3 8" xfId="2932" xr:uid="{00000000-0005-0000-0000-00006F0B0000}"/>
    <cellStyle name="เครื่องหมายจุลภาค 3 8 2" xfId="2933" xr:uid="{00000000-0005-0000-0000-0000700B0000}"/>
    <cellStyle name="เครื่องหมายจุลภาค 3 9" xfId="2934" xr:uid="{00000000-0005-0000-0000-0000710B0000}"/>
    <cellStyle name="เครื่องหมายจุลภาค 3 9 2" xfId="2935" xr:uid="{00000000-0005-0000-0000-0000720B0000}"/>
    <cellStyle name="เครื่องหมายจุลภาค 3_Bank_TVC_Q2'52" xfId="2936" xr:uid="{00000000-0005-0000-0000-0000730B0000}"/>
    <cellStyle name="เครื่องหมายจุลภาค 4" xfId="2937" xr:uid="{00000000-0005-0000-0000-0000740B0000}"/>
    <cellStyle name="เครื่องหมายจุลภาค 4 10" xfId="2938" xr:uid="{00000000-0005-0000-0000-0000750B0000}"/>
    <cellStyle name="เครื่องหมายจุลภาค 4 10 2" xfId="2939" xr:uid="{00000000-0005-0000-0000-0000760B0000}"/>
    <cellStyle name="เครื่องหมายจุลภาค 4 10 2 2" xfId="4783" xr:uid="{C2F70AA2-98E5-4BA1-943C-D6C32B3C2C59}"/>
    <cellStyle name="เครื่องหมายจุลภาค 4 10 2 3" xfId="5508" xr:uid="{A760AD9D-61DD-4613-B6BF-DCA3AA26C2E5}"/>
    <cellStyle name="เครื่องหมายจุลภาค 4 10 2 4" xfId="6239" xr:uid="{76924631-96A3-4361-B98C-77712E3E39AA}"/>
    <cellStyle name="เครื่องหมายจุลภาค 4 10 2 5" xfId="4031" xr:uid="{4BE78B40-C286-4343-B332-8031AA023111}"/>
    <cellStyle name="เครื่องหมายจุลภาค 4 10 3" xfId="4782" xr:uid="{83D557AC-C5CC-4DF2-B289-6567F49DC96A}"/>
    <cellStyle name="เครื่องหมายจุลภาค 4 10 4" xfId="5507" xr:uid="{6DF0A23A-F1D6-4CDC-A768-945A1CC29538}"/>
    <cellStyle name="เครื่องหมายจุลภาค 4 10 5" xfId="6238" xr:uid="{B48D96F4-12AB-457C-9DB3-C549989FDFB6}"/>
    <cellStyle name="เครื่องหมายจุลภาค 4 10 6" xfId="4030" xr:uid="{D1F58E6A-A419-4C9A-BF2C-12D93BF6080A}"/>
    <cellStyle name="เครื่องหมายจุลภาค 4 11" xfId="2940" xr:uid="{00000000-0005-0000-0000-0000770B0000}"/>
    <cellStyle name="เครื่องหมายจุลภาค 4 11 2" xfId="2941" xr:uid="{00000000-0005-0000-0000-0000780B0000}"/>
    <cellStyle name="เครื่องหมายจุลภาค 4 11 2 2" xfId="4785" xr:uid="{4A71816E-C593-4DA6-ADCA-82F069238EEE}"/>
    <cellStyle name="เครื่องหมายจุลภาค 4 11 2 3" xfId="5510" xr:uid="{F06A42FA-7062-4E96-8B58-538961DE51AD}"/>
    <cellStyle name="เครื่องหมายจุลภาค 4 11 2 4" xfId="6241" xr:uid="{8D186552-843B-4AFA-BD28-295C70134D9C}"/>
    <cellStyle name="เครื่องหมายจุลภาค 4 11 2 5" xfId="4033" xr:uid="{F82C8A04-038E-478A-A9E1-ECB7E10BA0FA}"/>
    <cellStyle name="เครื่องหมายจุลภาค 4 11 3" xfId="4784" xr:uid="{AE2333AC-4418-4236-94A8-1A874E282EE5}"/>
    <cellStyle name="เครื่องหมายจุลภาค 4 11 4" xfId="5509" xr:uid="{F7E0A607-E0BA-447B-B044-D9F528811615}"/>
    <cellStyle name="เครื่องหมายจุลภาค 4 11 5" xfId="6240" xr:uid="{45C809F4-94C2-4986-B381-303D6E2E50DC}"/>
    <cellStyle name="เครื่องหมายจุลภาค 4 11 6" xfId="4032" xr:uid="{B6E0A190-302D-4D59-88EC-63C20C62280A}"/>
    <cellStyle name="เครื่องหมายจุลภาค 4 12" xfId="2942" xr:uid="{00000000-0005-0000-0000-0000790B0000}"/>
    <cellStyle name="เครื่องหมายจุลภาค 4 12 2" xfId="2943" xr:uid="{00000000-0005-0000-0000-00007A0B0000}"/>
    <cellStyle name="เครื่องหมายจุลภาค 4 12 2 2" xfId="4787" xr:uid="{7B4D458B-5972-4F7D-BB24-EC7D5205F693}"/>
    <cellStyle name="เครื่องหมายจุลภาค 4 12 2 3" xfId="5512" xr:uid="{00AB464A-0BCC-49C8-B91B-2E82B080830B}"/>
    <cellStyle name="เครื่องหมายจุลภาค 4 12 2 4" xfId="6243" xr:uid="{DCD6EE09-3E38-4865-B5E6-AB9321BAE752}"/>
    <cellStyle name="เครื่องหมายจุลภาค 4 12 2 5" xfId="4035" xr:uid="{495861FA-353D-450A-80BA-4DC1975F36A6}"/>
    <cellStyle name="เครื่องหมายจุลภาค 4 12 3" xfId="4786" xr:uid="{9FA465E2-D9B6-4403-955F-141DA53B0384}"/>
    <cellStyle name="เครื่องหมายจุลภาค 4 12 4" xfId="5511" xr:uid="{7CD78CBD-E03B-4412-826B-AAF5477E1691}"/>
    <cellStyle name="เครื่องหมายจุลภาค 4 12 5" xfId="6242" xr:uid="{90FBD9B9-5C36-4943-8F60-161923498E23}"/>
    <cellStyle name="เครื่องหมายจุลภาค 4 12 6" xfId="4034" xr:uid="{26971315-17E0-470A-ADB5-881925E888FF}"/>
    <cellStyle name="เครื่องหมายจุลภาค 4 13" xfId="2944" xr:uid="{00000000-0005-0000-0000-00007B0B0000}"/>
    <cellStyle name="เครื่องหมายจุลภาค 4 13 2" xfId="2945" xr:uid="{00000000-0005-0000-0000-00007C0B0000}"/>
    <cellStyle name="เครื่องหมายจุลภาค 4 13 2 2" xfId="4789" xr:uid="{41F1E179-AE41-4B2E-A35F-495A67FF6898}"/>
    <cellStyle name="เครื่องหมายจุลภาค 4 13 2 3" xfId="5514" xr:uid="{FBC04CA7-7C63-47AD-9ABC-20DEA05E24D0}"/>
    <cellStyle name="เครื่องหมายจุลภาค 4 13 2 4" xfId="6245" xr:uid="{B4CB8F72-572A-47FF-B486-484A3B44B7F5}"/>
    <cellStyle name="เครื่องหมายจุลภาค 4 13 2 5" xfId="4037" xr:uid="{D675DAB8-A516-4C8F-B178-CCD664043EA1}"/>
    <cellStyle name="เครื่องหมายจุลภาค 4 13 3" xfId="4788" xr:uid="{59B0F4F9-DEDA-4682-BFCC-35CFDF474A91}"/>
    <cellStyle name="เครื่องหมายจุลภาค 4 13 4" xfId="5513" xr:uid="{644F1B1D-8663-43D7-A632-B1D74DEABE3D}"/>
    <cellStyle name="เครื่องหมายจุลภาค 4 13 5" xfId="6244" xr:uid="{BC200170-EECC-48C1-BC03-DC12C0B45C0F}"/>
    <cellStyle name="เครื่องหมายจุลภาค 4 13 6" xfId="4036" xr:uid="{47C72E22-16DF-41A9-8B50-9DE79F784BE9}"/>
    <cellStyle name="เครื่องหมายจุลภาค 4 14" xfId="2946" xr:uid="{00000000-0005-0000-0000-00007D0B0000}"/>
    <cellStyle name="เครื่องหมายจุลภาค 4 14 2" xfId="2947" xr:uid="{00000000-0005-0000-0000-00007E0B0000}"/>
    <cellStyle name="เครื่องหมายจุลภาค 4 14 2 2" xfId="4791" xr:uid="{04CF89B0-1962-47E5-8F03-0174E9946B51}"/>
    <cellStyle name="เครื่องหมายจุลภาค 4 14 2 3" xfId="5516" xr:uid="{CD7E2956-5387-4D17-938E-722F4875EE07}"/>
    <cellStyle name="เครื่องหมายจุลภาค 4 14 2 4" xfId="6247" xr:uid="{42040D73-2226-4685-BE7C-BA3A03AC1AF5}"/>
    <cellStyle name="เครื่องหมายจุลภาค 4 14 2 5" xfId="4039" xr:uid="{3A407A87-3865-4F7F-A187-EF6DBB9229D4}"/>
    <cellStyle name="เครื่องหมายจุลภาค 4 14 3" xfId="4790" xr:uid="{242C3BCE-9392-4D4E-B58E-E813E96195CD}"/>
    <cellStyle name="เครื่องหมายจุลภาค 4 14 4" xfId="5515" xr:uid="{357A581F-3580-4D2B-B3C3-154B4660FD7C}"/>
    <cellStyle name="เครื่องหมายจุลภาค 4 14 5" xfId="6246" xr:uid="{38F9E8AD-D803-43BB-9D4E-1A7AB566E0E6}"/>
    <cellStyle name="เครื่องหมายจุลภาค 4 14 6" xfId="4038" xr:uid="{BA461AA2-1E54-4280-ACA8-269D08927A9A}"/>
    <cellStyle name="เครื่องหมายจุลภาค 4 15" xfId="2948" xr:uid="{00000000-0005-0000-0000-00007F0B0000}"/>
    <cellStyle name="เครื่องหมายจุลภาค 4 15 2" xfId="2949" xr:uid="{00000000-0005-0000-0000-0000800B0000}"/>
    <cellStyle name="เครื่องหมายจุลภาค 4 15 2 2" xfId="4793" xr:uid="{E1B23F15-63B7-41EF-A758-E904E064DF7E}"/>
    <cellStyle name="เครื่องหมายจุลภาค 4 15 2 3" xfId="5518" xr:uid="{F6555DC7-1483-4630-9B3D-DDAA51DF282C}"/>
    <cellStyle name="เครื่องหมายจุลภาค 4 15 2 4" xfId="6249" xr:uid="{728B8DDA-9A91-4EC1-9CBA-904EF2B5D94B}"/>
    <cellStyle name="เครื่องหมายจุลภาค 4 15 2 5" xfId="4041" xr:uid="{9B47265A-3B0C-4C94-890E-82BA7FC6D04C}"/>
    <cellStyle name="เครื่องหมายจุลภาค 4 15 3" xfId="4792" xr:uid="{38316AE3-BAAE-4ED0-B6B4-3644D4933561}"/>
    <cellStyle name="เครื่องหมายจุลภาค 4 15 4" xfId="5517" xr:uid="{EDC011A2-1929-47C0-BFFE-5F5B335D8FDA}"/>
    <cellStyle name="เครื่องหมายจุลภาค 4 15 5" xfId="6248" xr:uid="{223F5036-1A97-4ED5-858F-EF355AF9C536}"/>
    <cellStyle name="เครื่องหมายจุลภาค 4 15 6" xfId="4040" xr:uid="{AA733DBF-5F73-47F6-822D-C25E0E5C665C}"/>
    <cellStyle name="เครื่องหมายจุลภาค 4 16" xfId="2950" xr:uid="{00000000-0005-0000-0000-0000810B0000}"/>
    <cellStyle name="เครื่องหมายจุลภาค 4 16 2" xfId="2951" xr:uid="{00000000-0005-0000-0000-0000820B0000}"/>
    <cellStyle name="เครื่องหมายจุลภาค 4 16 2 2" xfId="4795" xr:uid="{70DC41B3-0118-4FB3-95CB-FD398B820999}"/>
    <cellStyle name="เครื่องหมายจุลภาค 4 16 2 3" xfId="5520" xr:uid="{312044AC-87C0-4314-A7DD-3EBAC66C7547}"/>
    <cellStyle name="เครื่องหมายจุลภาค 4 16 2 4" xfId="6251" xr:uid="{58ECA7EC-3F9F-4763-8C6A-BB4856BA98F3}"/>
    <cellStyle name="เครื่องหมายจุลภาค 4 16 2 5" xfId="4043" xr:uid="{765A1843-9912-4052-AA66-6C0ABF175E9B}"/>
    <cellStyle name="เครื่องหมายจุลภาค 4 16 3" xfId="4794" xr:uid="{DF5D08D3-F9B2-44E6-8959-420B93CFE613}"/>
    <cellStyle name="เครื่องหมายจุลภาค 4 16 4" xfId="5519" xr:uid="{0C3C43C9-0509-4DC4-8D79-6DF8096710CA}"/>
    <cellStyle name="เครื่องหมายจุลภาค 4 16 5" xfId="6250" xr:uid="{EAC893D1-017A-49BE-B0EB-CEFD44EA546F}"/>
    <cellStyle name="เครื่องหมายจุลภาค 4 16 6" xfId="4042" xr:uid="{8766DD70-268C-4C68-8CA7-068E294F2070}"/>
    <cellStyle name="เครื่องหมายจุลภาค 4 17" xfId="2952" xr:uid="{00000000-0005-0000-0000-0000830B0000}"/>
    <cellStyle name="เครื่องหมายจุลภาค 4 17 2" xfId="2953" xr:uid="{00000000-0005-0000-0000-0000840B0000}"/>
    <cellStyle name="เครื่องหมายจุลภาค 4 17 2 2" xfId="4797" xr:uid="{B33EEA99-8306-44FC-969F-63A722655548}"/>
    <cellStyle name="เครื่องหมายจุลภาค 4 17 2 3" xfId="5522" xr:uid="{B5342655-78EE-4554-A8D9-03058AC62213}"/>
    <cellStyle name="เครื่องหมายจุลภาค 4 17 2 4" xfId="6253" xr:uid="{56B6AAF4-3CB5-4F85-88F6-413DEE2DFE80}"/>
    <cellStyle name="เครื่องหมายจุลภาค 4 17 2 5" xfId="4045" xr:uid="{87D38490-3547-4F46-B4FF-6781D36DD3AC}"/>
    <cellStyle name="เครื่องหมายจุลภาค 4 17 3" xfId="4796" xr:uid="{CAB6FE3B-43AD-445B-B30D-65E4FF0A5F6D}"/>
    <cellStyle name="เครื่องหมายจุลภาค 4 17 4" xfId="5521" xr:uid="{C35AAC2B-449C-4D71-9053-F617AA0EA01F}"/>
    <cellStyle name="เครื่องหมายจุลภาค 4 17 5" xfId="6252" xr:uid="{BA58BC8F-1569-4EFD-A1E1-730612202486}"/>
    <cellStyle name="เครื่องหมายจุลภาค 4 17 6" xfId="4044" xr:uid="{077079C8-4DAA-4A57-A39E-0B9586AF9993}"/>
    <cellStyle name="เครื่องหมายจุลภาค 4 18" xfId="2954" xr:uid="{00000000-0005-0000-0000-0000850B0000}"/>
    <cellStyle name="เครื่องหมายจุลภาค 4 18 2" xfId="2955" xr:uid="{00000000-0005-0000-0000-0000860B0000}"/>
    <cellStyle name="เครื่องหมายจุลภาค 4 18 2 2" xfId="4799" xr:uid="{3581AE87-5DAD-4526-BE5C-8CDE68DDAFD1}"/>
    <cellStyle name="เครื่องหมายจุลภาค 4 18 2 3" xfId="5524" xr:uid="{06639F9C-795E-407E-8429-5EB94462B797}"/>
    <cellStyle name="เครื่องหมายจุลภาค 4 18 2 4" xfId="6255" xr:uid="{A813EE90-EA13-4339-8C2F-560493D201BC}"/>
    <cellStyle name="เครื่องหมายจุลภาค 4 18 2 5" xfId="4047" xr:uid="{6F54C449-5AEB-4DE4-A61C-39EF84F090B0}"/>
    <cellStyle name="เครื่องหมายจุลภาค 4 18 3" xfId="4798" xr:uid="{1E409CDD-BC96-4B56-869C-73CBCE67D643}"/>
    <cellStyle name="เครื่องหมายจุลภาค 4 18 4" xfId="5523" xr:uid="{DC3FA1E2-47BD-4360-B6D5-1D3B6B61C0E5}"/>
    <cellStyle name="เครื่องหมายจุลภาค 4 18 5" xfId="6254" xr:uid="{C3A2485A-E92D-43E9-B9FB-A90734732226}"/>
    <cellStyle name="เครื่องหมายจุลภาค 4 18 6" xfId="4046" xr:uid="{8A573925-0DE7-4AAE-9542-4AA9D2BA0DE3}"/>
    <cellStyle name="เครื่องหมายจุลภาค 4 19" xfId="2956" xr:uid="{00000000-0005-0000-0000-0000870B0000}"/>
    <cellStyle name="เครื่องหมายจุลภาค 4 19 2" xfId="2957" xr:uid="{00000000-0005-0000-0000-0000880B0000}"/>
    <cellStyle name="เครื่องหมายจุลภาค 4 19 2 2" xfId="4801" xr:uid="{83434F83-3D75-4851-BEAE-1C99C834A638}"/>
    <cellStyle name="เครื่องหมายจุลภาค 4 19 2 3" xfId="5526" xr:uid="{24CA1942-F8FD-4204-841D-95A9146F24D3}"/>
    <cellStyle name="เครื่องหมายจุลภาค 4 19 2 4" xfId="6257" xr:uid="{5DD8AF75-9935-4D40-A6BA-EE194FBFE5AF}"/>
    <cellStyle name="เครื่องหมายจุลภาค 4 19 2 5" xfId="4049" xr:uid="{C4097520-DF23-45A4-8E6E-ADBBA4252C10}"/>
    <cellStyle name="เครื่องหมายจุลภาค 4 19 3" xfId="4800" xr:uid="{C73C64F1-066B-4DB5-BDCC-B2C4C14AF8A7}"/>
    <cellStyle name="เครื่องหมายจุลภาค 4 19 4" xfId="5525" xr:uid="{2ABF25F5-8F80-4189-BDFB-637ED0EB8436}"/>
    <cellStyle name="เครื่องหมายจุลภาค 4 19 5" xfId="6256" xr:uid="{0E49EAE5-ABC9-4882-8F9B-B83135020AB5}"/>
    <cellStyle name="เครื่องหมายจุลภาค 4 19 6" xfId="4048" xr:uid="{AF29400E-C273-4015-AB25-E0E451EF9439}"/>
    <cellStyle name="เครื่องหมายจุลภาค 4 2" xfId="2958" xr:uid="{00000000-0005-0000-0000-0000890B0000}"/>
    <cellStyle name="เครื่องหมายจุลภาค 4 2 10" xfId="4050" xr:uid="{EF86A087-1494-4482-BC59-854F083A5764}"/>
    <cellStyle name="เครื่องหมายจุลภาค 4 2 2" xfId="2959" xr:uid="{00000000-0005-0000-0000-00008A0B0000}"/>
    <cellStyle name="เครื่องหมายจุลภาค 4 2 2 2" xfId="2960" xr:uid="{00000000-0005-0000-0000-00008B0B0000}"/>
    <cellStyle name="เครื่องหมายจุลภาค 4 2 2 2 2" xfId="4804" xr:uid="{AD33F049-9EEE-494F-A7DA-84E4F1B5C34B}"/>
    <cellStyle name="เครื่องหมายจุลภาค 4 2 2 2 3" xfId="5529" xr:uid="{11D7F01E-64A7-4FB9-9471-0DAB5A3BB61B}"/>
    <cellStyle name="เครื่องหมายจุลภาค 4 2 2 2 4" xfId="6260" xr:uid="{90F72065-607B-468C-B8BD-554B0CC689FE}"/>
    <cellStyle name="เครื่องหมายจุลภาค 4 2 2 2 5" xfId="4052" xr:uid="{38BFDE4A-FCA3-48F2-8CBF-4470A098E8FB}"/>
    <cellStyle name="เครื่องหมายจุลภาค 4 2 2 3" xfId="2961" xr:uid="{00000000-0005-0000-0000-00008C0B0000}"/>
    <cellStyle name="เครื่องหมายจุลภาค 4 2 2 3 2" xfId="4805" xr:uid="{C8B92B8D-CC25-4AD3-B25C-2CEF78E26697}"/>
    <cellStyle name="เครื่องหมายจุลภาค 4 2 2 3 3" xfId="5530" xr:uid="{522CA800-4FCB-41D8-AD4F-0ECDA0C657D7}"/>
    <cellStyle name="เครื่องหมายจุลภาค 4 2 2 3 4" xfId="6261" xr:uid="{53CDA38F-A079-4564-8EE2-4E35B47D0504}"/>
    <cellStyle name="เครื่องหมายจุลภาค 4 2 2 3 5" xfId="4053" xr:uid="{5E4665CA-71E3-4035-90BE-5C6C1864665C}"/>
    <cellStyle name="เครื่องหมายจุลภาค 4 2 2 4" xfId="4803" xr:uid="{3F449F79-B402-4F4E-BD1A-D87E4715F47C}"/>
    <cellStyle name="เครื่องหมายจุลภาค 4 2 2 5" xfId="5528" xr:uid="{CB57F68F-0D77-4F5B-B70A-ACFD1ED55A5F}"/>
    <cellStyle name="เครื่องหมายจุลภาค 4 2 2 6" xfId="6259" xr:uid="{ECEB7FFC-34C5-447E-8F3B-50A31C45298F}"/>
    <cellStyle name="เครื่องหมายจุลภาค 4 2 2 7" xfId="4051" xr:uid="{FE651CB4-C329-488E-9ECD-96B482A42BD4}"/>
    <cellStyle name="เครื่องหมายจุลภาค 4 2 3" xfId="2962" xr:uid="{00000000-0005-0000-0000-00008D0B0000}"/>
    <cellStyle name="เครื่องหมายจุลภาค 4 2 3 2" xfId="2963" xr:uid="{00000000-0005-0000-0000-00008E0B0000}"/>
    <cellStyle name="เครื่องหมายจุลภาค 4 2 3 2 2" xfId="4807" xr:uid="{EFE46188-378B-4BBE-825C-E81B6094312C}"/>
    <cellStyle name="เครื่องหมายจุลภาค 4 2 3 2 3" xfId="5532" xr:uid="{6EA4D70A-EB72-470C-B173-B295E6F8DEA9}"/>
    <cellStyle name="เครื่องหมายจุลภาค 4 2 3 2 4" xfId="6263" xr:uid="{668F81B3-8B9F-474C-888D-77412223F8EF}"/>
    <cellStyle name="เครื่องหมายจุลภาค 4 2 3 2 5" xfId="4055" xr:uid="{C1AD41BB-98B8-44ED-9AD2-8DE2F5A264FB}"/>
    <cellStyle name="เครื่องหมายจุลภาค 4 2 3 3" xfId="4806" xr:uid="{69E57733-9F8D-4FC0-A768-2C02FA8E5E07}"/>
    <cellStyle name="เครื่องหมายจุลภาค 4 2 3 4" xfId="5531" xr:uid="{13DA2123-1F06-4938-A077-858A746FD1D3}"/>
    <cellStyle name="เครื่องหมายจุลภาค 4 2 3 5" xfId="6262" xr:uid="{7C692CFB-862A-4415-9C6B-E8E1E92D90B3}"/>
    <cellStyle name="เครื่องหมายจุลภาค 4 2 3 6" xfId="4054" xr:uid="{CD5E35EE-FB3D-4ED0-BB7C-9E6143529A64}"/>
    <cellStyle name="เครื่องหมายจุลภาค 4 2 4" xfId="2964" xr:uid="{00000000-0005-0000-0000-00008F0B0000}"/>
    <cellStyle name="เครื่องหมายจุลภาค 4 2 4 2" xfId="2965" xr:uid="{00000000-0005-0000-0000-0000900B0000}"/>
    <cellStyle name="เครื่องหมายจุลภาค 4 2 4 2 2" xfId="4809" xr:uid="{8493AAE4-9201-454F-8197-8BA3E2E3B086}"/>
    <cellStyle name="เครื่องหมายจุลภาค 4 2 4 2 3" xfId="5534" xr:uid="{9B7F97B3-6F2D-4AB3-A04D-0F19BD0AAC6E}"/>
    <cellStyle name="เครื่องหมายจุลภาค 4 2 4 2 4" xfId="6265" xr:uid="{D0003A25-3AB4-403C-94EB-B2CA54B2EFC2}"/>
    <cellStyle name="เครื่องหมายจุลภาค 4 2 4 2 5" xfId="4057" xr:uid="{F9124A78-5E4B-4370-A3D1-129A55AE3DB9}"/>
    <cellStyle name="เครื่องหมายจุลภาค 4 2 4 3" xfId="4808" xr:uid="{F129583F-2A2F-4367-98A8-48F4F69504EB}"/>
    <cellStyle name="เครื่องหมายจุลภาค 4 2 4 4" xfId="5533" xr:uid="{73400A17-2735-4D15-A2F7-39A3E3FA40D6}"/>
    <cellStyle name="เครื่องหมายจุลภาค 4 2 4 5" xfId="6264" xr:uid="{589E9944-935E-421B-B474-C3FBEEF93653}"/>
    <cellStyle name="เครื่องหมายจุลภาค 4 2 4 6" xfId="4056" xr:uid="{A1C711B7-C0D3-4596-AA74-613C379C9B52}"/>
    <cellStyle name="เครื่องหมายจุลภาค 4 2 5" xfId="2966" xr:uid="{00000000-0005-0000-0000-0000910B0000}"/>
    <cellStyle name="เครื่องหมายจุลภาค 4 2 6" xfId="2967" xr:uid="{00000000-0005-0000-0000-0000920B0000}"/>
    <cellStyle name="เครื่องหมายจุลภาค 4 2 6 2" xfId="4810" xr:uid="{2AEB6C98-53E6-4FF1-9453-4BDBE87268CA}"/>
    <cellStyle name="เครื่องหมายจุลภาค 4 2 6 3" xfId="5535" xr:uid="{89A39124-BB4A-4DCB-B940-D952F6A3E395}"/>
    <cellStyle name="เครื่องหมายจุลภาค 4 2 6 4" xfId="6266" xr:uid="{DF44C74E-7D06-44A4-80A7-6CB5D7FF2C2B}"/>
    <cellStyle name="เครื่องหมายจุลภาค 4 2 6 5" xfId="4058" xr:uid="{4C73F583-7479-4A2C-9F07-4530F2D7263A}"/>
    <cellStyle name="เครื่องหมายจุลภาค 4 2 7" xfId="4802" xr:uid="{0F44E8FD-AC51-49D2-AA74-A4031C56D9FC}"/>
    <cellStyle name="เครื่องหมายจุลภาค 4 2 8" xfId="5527" xr:uid="{344C7252-76BC-49BC-9621-FEBD0B0228C3}"/>
    <cellStyle name="เครื่องหมายจุลภาค 4 2 9" xfId="6258" xr:uid="{D34188A9-5A6A-457D-B8E7-6D54686B2BBD}"/>
    <cellStyle name="เครื่องหมายจุลภาค 4 20" xfId="2968" xr:uid="{00000000-0005-0000-0000-0000930B0000}"/>
    <cellStyle name="เครื่องหมายจุลภาค 4 20 2" xfId="2969" xr:uid="{00000000-0005-0000-0000-0000940B0000}"/>
    <cellStyle name="เครื่องหมายจุลภาค 4 20 2 2" xfId="4812" xr:uid="{B0D97209-AD43-45A6-9A77-F4E664E53A06}"/>
    <cellStyle name="เครื่องหมายจุลภาค 4 20 2 3" xfId="5537" xr:uid="{6821A7AD-1BB3-4752-8055-A78430075FB8}"/>
    <cellStyle name="เครื่องหมายจุลภาค 4 20 2 4" xfId="6268" xr:uid="{73111D65-EF3C-4E86-AA11-8BD7A6CFA119}"/>
    <cellStyle name="เครื่องหมายจุลภาค 4 20 2 5" xfId="4060" xr:uid="{93FFC404-CA67-4666-8A2E-26E3FD3EE5B4}"/>
    <cellStyle name="เครื่องหมายจุลภาค 4 20 3" xfId="4811" xr:uid="{56C6F11B-BC5C-4769-A056-CABC5CE7AB75}"/>
    <cellStyle name="เครื่องหมายจุลภาค 4 20 4" xfId="5536" xr:uid="{AE88FBC2-945B-4C91-B3D1-06BBD6773290}"/>
    <cellStyle name="เครื่องหมายจุลภาค 4 20 5" xfId="6267" xr:uid="{1461A15A-059C-48B0-88E9-EF4F0188BDB4}"/>
    <cellStyle name="เครื่องหมายจุลภาค 4 20 6" xfId="4059" xr:uid="{19CB5561-2160-46AD-8640-FC9C39A45A22}"/>
    <cellStyle name="เครื่องหมายจุลภาค 4 21" xfId="2970" xr:uid="{00000000-0005-0000-0000-0000950B0000}"/>
    <cellStyle name="เครื่องหมายจุลภาค 4 21 2" xfId="2971" xr:uid="{00000000-0005-0000-0000-0000960B0000}"/>
    <cellStyle name="เครื่องหมายจุลภาค 4 21 2 2" xfId="4814" xr:uid="{721B8D0D-91A2-4F36-B71B-5E0044CA0E02}"/>
    <cellStyle name="เครื่องหมายจุลภาค 4 21 2 3" xfId="5539" xr:uid="{523247B2-D53E-4C76-A7D7-C96EA8482ED4}"/>
    <cellStyle name="เครื่องหมายจุลภาค 4 21 2 4" xfId="6270" xr:uid="{FF9CD1FF-6657-4E54-B561-6FCFA53B9ABF}"/>
    <cellStyle name="เครื่องหมายจุลภาค 4 21 2 5" xfId="4062" xr:uid="{74E87AB8-33AC-44F9-A2C4-86E8FAC7D521}"/>
    <cellStyle name="เครื่องหมายจุลภาค 4 21 3" xfId="4813" xr:uid="{A8B75650-9D4A-4F1E-B0CD-CE75EFE1E51C}"/>
    <cellStyle name="เครื่องหมายจุลภาค 4 21 4" xfId="5538" xr:uid="{81F37487-5F5D-438D-BB5C-1C0176127BEB}"/>
    <cellStyle name="เครื่องหมายจุลภาค 4 21 5" xfId="6269" xr:uid="{60547878-72F2-4309-A9AE-C4D0B0EB8EFF}"/>
    <cellStyle name="เครื่องหมายจุลภาค 4 21 6" xfId="4061" xr:uid="{E9B45BE4-327E-49C3-951E-C03C913E3AEB}"/>
    <cellStyle name="เครื่องหมายจุลภาค 4 22" xfId="2972" xr:uid="{00000000-0005-0000-0000-0000970B0000}"/>
    <cellStyle name="เครื่องหมายจุลภาค 4 22 2" xfId="2973" xr:uid="{00000000-0005-0000-0000-0000980B0000}"/>
    <cellStyle name="เครื่องหมายจุลภาค 4 22 2 2" xfId="4816" xr:uid="{454F89C7-F9B3-4F6C-9714-DAFFF6B8391D}"/>
    <cellStyle name="เครื่องหมายจุลภาค 4 22 2 3" xfId="5541" xr:uid="{6C401FCC-D92D-4BA7-B59E-F72091852A88}"/>
    <cellStyle name="เครื่องหมายจุลภาค 4 22 2 4" xfId="6272" xr:uid="{DA60039A-0F9F-4F31-B1B3-B70297BB1B36}"/>
    <cellStyle name="เครื่องหมายจุลภาค 4 22 2 5" xfId="4064" xr:uid="{6EC457B2-D6A3-4D36-B140-06C31128D45D}"/>
    <cellStyle name="เครื่องหมายจุลภาค 4 22 3" xfId="4815" xr:uid="{1D17155B-354B-47A3-8402-463FA9D78DB8}"/>
    <cellStyle name="เครื่องหมายจุลภาค 4 22 4" xfId="5540" xr:uid="{66B7BAA0-69D0-4F5E-9E80-971FEF74DFC9}"/>
    <cellStyle name="เครื่องหมายจุลภาค 4 22 5" xfId="6271" xr:uid="{FA663439-66E6-4A2E-BBF8-A7CFC4C17799}"/>
    <cellStyle name="เครื่องหมายจุลภาค 4 22 6" xfId="4063" xr:uid="{EE91A02B-1351-4D63-93C8-CE02D27535CC}"/>
    <cellStyle name="เครื่องหมายจุลภาค 4 23" xfId="2974" xr:uid="{00000000-0005-0000-0000-0000990B0000}"/>
    <cellStyle name="เครื่องหมายจุลภาค 4 23 2" xfId="2975" xr:uid="{00000000-0005-0000-0000-00009A0B0000}"/>
    <cellStyle name="เครื่องหมายจุลภาค 4 23 2 2" xfId="4818" xr:uid="{A6172E18-D709-492F-9D62-583DBBA41DF3}"/>
    <cellStyle name="เครื่องหมายจุลภาค 4 23 2 3" xfId="5543" xr:uid="{62A199CF-8FA0-422E-AB32-17D62ECE3AB3}"/>
    <cellStyle name="เครื่องหมายจุลภาค 4 23 2 4" xfId="6274" xr:uid="{C532C860-ADDC-45C2-9914-4EE10D8E0546}"/>
    <cellStyle name="เครื่องหมายจุลภาค 4 23 2 5" xfId="4066" xr:uid="{771A2888-BB10-4527-BF89-046AE175DC56}"/>
    <cellStyle name="เครื่องหมายจุลภาค 4 23 3" xfId="4817" xr:uid="{6644BE36-88DC-4057-AADC-2A6D25F384F6}"/>
    <cellStyle name="เครื่องหมายจุลภาค 4 23 4" xfId="5542" xr:uid="{00CB462E-BDF1-4C4B-8ACA-60ED5CD5685E}"/>
    <cellStyle name="เครื่องหมายจุลภาค 4 23 5" xfId="6273" xr:uid="{4998AC7E-3156-4CBD-91BA-ECFE7B1D9DA4}"/>
    <cellStyle name="เครื่องหมายจุลภาค 4 23 6" xfId="4065" xr:uid="{2E10120A-EC94-4642-A91A-F3DB5497C4CC}"/>
    <cellStyle name="เครื่องหมายจุลภาค 4 24" xfId="2976" xr:uid="{00000000-0005-0000-0000-00009B0B0000}"/>
    <cellStyle name="เครื่องหมายจุลภาค 4 24 2" xfId="2977" xr:uid="{00000000-0005-0000-0000-00009C0B0000}"/>
    <cellStyle name="เครื่องหมายจุลภาค 4 24 2 2" xfId="4820" xr:uid="{07B4DF5A-BF37-4504-930E-0761605269BA}"/>
    <cellStyle name="เครื่องหมายจุลภาค 4 24 2 3" xfId="5545" xr:uid="{9C4F900A-2F19-4635-B284-9E876A17674C}"/>
    <cellStyle name="เครื่องหมายจุลภาค 4 24 2 4" xfId="6276" xr:uid="{56B478A6-3E4A-4DED-8B53-6D509342F34E}"/>
    <cellStyle name="เครื่องหมายจุลภาค 4 24 2 5" xfId="4068" xr:uid="{A832F387-9592-4D96-BD19-507E129121EF}"/>
    <cellStyle name="เครื่องหมายจุลภาค 4 24 3" xfId="4819" xr:uid="{DB6B18C9-7CBA-40C3-BE73-4144916548BD}"/>
    <cellStyle name="เครื่องหมายจุลภาค 4 24 4" xfId="5544" xr:uid="{5E7C48B3-01C5-4728-926C-D1E405351210}"/>
    <cellStyle name="เครื่องหมายจุลภาค 4 24 5" xfId="6275" xr:uid="{EB620044-A213-41BD-85E2-28E7BEF62331}"/>
    <cellStyle name="เครื่องหมายจุลภาค 4 24 6" xfId="4067" xr:uid="{9635E82C-619A-43FF-95E1-62797150BB1C}"/>
    <cellStyle name="เครื่องหมายจุลภาค 4 25" xfId="2978" xr:uid="{00000000-0005-0000-0000-00009D0B0000}"/>
    <cellStyle name="เครื่องหมายจุลภาค 4 25 2" xfId="2979" xr:uid="{00000000-0005-0000-0000-00009E0B0000}"/>
    <cellStyle name="เครื่องหมายจุลภาค 4 25 2 2" xfId="4822" xr:uid="{29873E01-80AA-4503-AE6D-F2ED438D14A5}"/>
    <cellStyle name="เครื่องหมายจุลภาค 4 25 2 3" xfId="5547" xr:uid="{4BEFD779-4D8C-4C99-8A17-A34761D590F2}"/>
    <cellStyle name="เครื่องหมายจุลภาค 4 25 2 4" xfId="6278" xr:uid="{644124B5-B074-4460-AD4F-77EC9AA096BE}"/>
    <cellStyle name="เครื่องหมายจุลภาค 4 25 2 5" xfId="4070" xr:uid="{E400CC62-C522-4D64-AD3F-1124822C8B9E}"/>
    <cellStyle name="เครื่องหมายจุลภาค 4 25 3" xfId="4821" xr:uid="{2FC3D32B-2547-42F2-B9D7-053A6048B330}"/>
    <cellStyle name="เครื่องหมายจุลภาค 4 25 4" xfId="5546" xr:uid="{4D2483F7-063D-48DB-B217-C5A61CC1194A}"/>
    <cellStyle name="เครื่องหมายจุลภาค 4 25 5" xfId="6277" xr:uid="{CD2D9CC5-37DC-4EBC-9A50-88B8D43D309C}"/>
    <cellStyle name="เครื่องหมายจุลภาค 4 25 6" xfId="4069" xr:uid="{D09C6BC3-DD8F-4429-9218-1C0EE68BC83F}"/>
    <cellStyle name="เครื่องหมายจุลภาค 4 26" xfId="2980" xr:uid="{00000000-0005-0000-0000-00009F0B0000}"/>
    <cellStyle name="เครื่องหมายจุลภาค 4 26 2" xfId="2981" xr:uid="{00000000-0005-0000-0000-0000A00B0000}"/>
    <cellStyle name="เครื่องหมายจุลภาค 4 26 2 2" xfId="4824" xr:uid="{0282537A-CA1B-4D36-98D2-D31D8F1B9F34}"/>
    <cellStyle name="เครื่องหมายจุลภาค 4 26 2 3" xfId="5549" xr:uid="{2879D16E-15FE-459C-990B-8164D0925164}"/>
    <cellStyle name="เครื่องหมายจุลภาค 4 26 2 4" xfId="6280" xr:uid="{08BDACB0-0A7A-4BD1-8D15-E1684B7FD23E}"/>
    <cellStyle name="เครื่องหมายจุลภาค 4 26 2 5" xfId="4072" xr:uid="{2B0F54A1-8036-4D90-BD78-1A1419018449}"/>
    <cellStyle name="เครื่องหมายจุลภาค 4 26 3" xfId="4823" xr:uid="{08C488F7-DCD5-4A26-B7A0-8F46D93DDC27}"/>
    <cellStyle name="เครื่องหมายจุลภาค 4 26 4" xfId="5548" xr:uid="{622267F4-DD95-4BEC-AAAC-689381421D99}"/>
    <cellStyle name="เครื่องหมายจุลภาค 4 26 5" xfId="6279" xr:uid="{E696E0CF-E316-4A11-AF2A-254BB6347E33}"/>
    <cellStyle name="เครื่องหมายจุลภาค 4 26 6" xfId="4071" xr:uid="{EBE663F5-FCF1-4B3E-A18E-F75A6BCBB380}"/>
    <cellStyle name="เครื่องหมายจุลภาค 4 27" xfId="2982" xr:uid="{00000000-0005-0000-0000-0000A10B0000}"/>
    <cellStyle name="เครื่องหมายจุลภาค 4 27 2" xfId="2983" xr:uid="{00000000-0005-0000-0000-0000A20B0000}"/>
    <cellStyle name="เครื่องหมายจุลภาค 4 27 2 2" xfId="4826" xr:uid="{40B5986D-515E-4E85-B626-153A466D5A81}"/>
    <cellStyle name="เครื่องหมายจุลภาค 4 27 2 3" xfId="5551" xr:uid="{7DC25CBC-65EE-4330-8C3E-EC094AD2E0C9}"/>
    <cellStyle name="เครื่องหมายจุลภาค 4 27 2 4" xfId="6282" xr:uid="{F3BE038B-1B93-4077-9E37-6C3B139D00FD}"/>
    <cellStyle name="เครื่องหมายจุลภาค 4 27 2 5" xfId="4074" xr:uid="{B4F88228-3B15-4AE7-AE04-6BCA8091785F}"/>
    <cellStyle name="เครื่องหมายจุลภาค 4 27 3" xfId="4825" xr:uid="{0B0FDFB4-889E-4074-A469-A564516BE159}"/>
    <cellStyle name="เครื่องหมายจุลภาค 4 27 4" xfId="5550" xr:uid="{FEDD8602-AE36-404B-A271-798937AAB4DA}"/>
    <cellStyle name="เครื่องหมายจุลภาค 4 27 5" xfId="6281" xr:uid="{EBB779ED-4A55-4933-A843-C9283C61C671}"/>
    <cellStyle name="เครื่องหมายจุลภาค 4 27 6" xfId="4073" xr:uid="{FFA84118-9C4C-4F6D-A0FD-D53E487DC7BF}"/>
    <cellStyle name="เครื่องหมายจุลภาค 4 28" xfId="2984" xr:uid="{00000000-0005-0000-0000-0000A30B0000}"/>
    <cellStyle name="เครื่องหมายจุลภาค 4 28 2" xfId="2985" xr:uid="{00000000-0005-0000-0000-0000A40B0000}"/>
    <cellStyle name="เครื่องหมายจุลภาค 4 28 2 2" xfId="4828" xr:uid="{D62F5307-1334-49BC-843C-1E536977BDAA}"/>
    <cellStyle name="เครื่องหมายจุลภาค 4 28 2 3" xfId="5553" xr:uid="{B8E3A0FE-5738-4553-ADFA-ACD9BB178373}"/>
    <cellStyle name="เครื่องหมายจุลภาค 4 28 2 4" xfId="6284" xr:uid="{40EDB383-D034-488D-A782-F6C12C7A4449}"/>
    <cellStyle name="เครื่องหมายจุลภาค 4 28 2 5" xfId="4076" xr:uid="{97355405-3452-46B9-A12B-678EE82F6323}"/>
    <cellStyle name="เครื่องหมายจุลภาค 4 28 3" xfId="4827" xr:uid="{84FC348C-B3D3-41EC-B56A-71DFA2863389}"/>
    <cellStyle name="เครื่องหมายจุลภาค 4 28 4" xfId="5552" xr:uid="{1FB0BA40-A2A6-4307-A811-FF94B6377CC7}"/>
    <cellStyle name="เครื่องหมายจุลภาค 4 28 5" xfId="6283" xr:uid="{919A4DA9-0786-4A20-9070-8D2B917A7C17}"/>
    <cellStyle name="เครื่องหมายจุลภาค 4 28 6" xfId="4075" xr:uid="{0CB452D0-D7B3-4547-BC37-C6E34A418FD4}"/>
    <cellStyle name="เครื่องหมายจุลภาค 4 29" xfId="2986" xr:uid="{00000000-0005-0000-0000-0000A50B0000}"/>
    <cellStyle name="เครื่องหมายจุลภาค 4 3" xfId="2987" xr:uid="{00000000-0005-0000-0000-0000A60B0000}"/>
    <cellStyle name="เครื่องหมายจุลภาค 4 3 2" xfId="2988" xr:uid="{00000000-0005-0000-0000-0000A70B0000}"/>
    <cellStyle name="เครื่องหมายจุลภาค 4 3 2 2" xfId="2989" xr:uid="{00000000-0005-0000-0000-0000A80B0000}"/>
    <cellStyle name="เครื่องหมายจุลภาค 4 3 2 2 2" xfId="4831" xr:uid="{9203AB61-4C2E-4EF7-89B4-97ACE6F47740}"/>
    <cellStyle name="เครื่องหมายจุลภาค 4 3 2 2 3" xfId="5556" xr:uid="{4C217C0F-5893-48AB-8F8B-AEAB6DEB78FC}"/>
    <cellStyle name="เครื่องหมายจุลภาค 4 3 2 2 4" xfId="6287" xr:uid="{19D3067A-3A27-462E-86B8-C94CDEB0B0A9}"/>
    <cellStyle name="เครื่องหมายจุลภาค 4 3 2 2 5" xfId="4079" xr:uid="{C006C74F-A643-4B68-80F2-7551CB9C24B7}"/>
    <cellStyle name="เครื่องหมายจุลภาค 4 3 2 3" xfId="4830" xr:uid="{C042A6ED-D53A-4F7E-A95E-F01BF8525401}"/>
    <cellStyle name="เครื่องหมายจุลภาค 4 3 2 4" xfId="5555" xr:uid="{17768CDA-D34A-4700-AB69-8C0C78401AF3}"/>
    <cellStyle name="เครื่องหมายจุลภาค 4 3 2 5" xfId="6286" xr:uid="{FAC71DAF-A989-4FA7-BC08-9DFA634ED3A0}"/>
    <cellStyle name="เครื่องหมายจุลภาค 4 3 2 6" xfId="4078" xr:uid="{72540B82-2B2F-4D47-8231-449ADE71F3C5}"/>
    <cellStyle name="เครื่องหมายจุลภาค 4 3 3" xfId="2990" xr:uid="{00000000-0005-0000-0000-0000A90B0000}"/>
    <cellStyle name="เครื่องหมายจุลภาค 4 3 3 2" xfId="2991" xr:uid="{00000000-0005-0000-0000-0000AA0B0000}"/>
    <cellStyle name="เครื่องหมายจุลภาค 4 3 3 2 2" xfId="4833" xr:uid="{1F41BF9B-26B4-426C-8D40-DC295048F36B}"/>
    <cellStyle name="เครื่องหมายจุลภาค 4 3 3 2 3" xfId="5558" xr:uid="{11203401-288A-498B-B07D-0D9C4B957C71}"/>
    <cellStyle name="เครื่องหมายจุลภาค 4 3 3 2 4" xfId="6289" xr:uid="{D11BEA42-86F5-4591-B413-25BB1A5EFBDE}"/>
    <cellStyle name="เครื่องหมายจุลภาค 4 3 3 2 5" xfId="4081" xr:uid="{01D9AF07-F3AF-413D-8E59-84EC7B27AEAB}"/>
    <cellStyle name="เครื่องหมายจุลภาค 4 3 3 3" xfId="4832" xr:uid="{A736DB5C-720A-436E-A49A-C0D56AB6061E}"/>
    <cellStyle name="เครื่องหมายจุลภาค 4 3 3 4" xfId="5557" xr:uid="{4480895E-234E-4EB1-AF9E-431F62E88861}"/>
    <cellStyle name="เครื่องหมายจุลภาค 4 3 3 5" xfId="6288" xr:uid="{6C6AB7F5-D51E-4172-A758-E5DE8F9A8A25}"/>
    <cellStyle name="เครื่องหมายจุลภาค 4 3 3 6" xfId="4080" xr:uid="{CDC24CED-5E52-4DC9-BD47-1DE050EAD942}"/>
    <cellStyle name="เครื่องหมายจุลภาค 4 3 4" xfId="2992" xr:uid="{00000000-0005-0000-0000-0000AB0B0000}"/>
    <cellStyle name="เครื่องหมายจุลภาค 4 3 4 2" xfId="4834" xr:uid="{A33A7827-A984-4524-81CF-3CAC47F9E161}"/>
    <cellStyle name="เครื่องหมายจุลภาค 4 3 4 3" xfId="5559" xr:uid="{F81A06AC-AA38-460D-8031-A7998641F15A}"/>
    <cellStyle name="เครื่องหมายจุลภาค 4 3 4 4" xfId="6290" xr:uid="{02DE4646-AA42-44F5-847E-A588E65AA8BD}"/>
    <cellStyle name="เครื่องหมายจุลภาค 4 3 4 5" xfId="4082" xr:uid="{6A83C410-8450-40BA-9B1C-F304D99399C9}"/>
    <cellStyle name="เครื่องหมายจุลภาค 4 3 5" xfId="2993" xr:uid="{00000000-0005-0000-0000-0000AC0B0000}"/>
    <cellStyle name="เครื่องหมายจุลภาค 4 3 5 2" xfId="4835" xr:uid="{6D183F06-9EE9-4B26-B361-0F2773A0FBBA}"/>
    <cellStyle name="เครื่องหมายจุลภาค 4 3 5 3" xfId="5560" xr:uid="{2BAF9F7C-60B4-4E67-A55F-ABEA86F2E18B}"/>
    <cellStyle name="เครื่องหมายจุลภาค 4 3 5 4" xfId="6291" xr:uid="{48EE7240-0954-4054-81E8-16B93788FB24}"/>
    <cellStyle name="เครื่องหมายจุลภาค 4 3 5 5" xfId="4083" xr:uid="{8F07021E-9620-4423-A3D0-E3C927ECE5C7}"/>
    <cellStyle name="เครื่องหมายจุลภาค 4 3 6" xfId="4829" xr:uid="{75CAEE8A-2612-4B0F-9F23-C24AAAF1EBD8}"/>
    <cellStyle name="เครื่องหมายจุลภาค 4 3 7" xfId="5554" xr:uid="{979C327B-F716-4C7E-A477-0D10F487E43C}"/>
    <cellStyle name="เครื่องหมายจุลภาค 4 3 8" xfId="6285" xr:uid="{3B3BCF93-D099-4BA8-829A-5FDFCA5BB84A}"/>
    <cellStyle name="เครื่องหมายจุลภาค 4 3 9" xfId="4077" xr:uid="{D6850ACE-D2F2-4B73-AFD8-95BBD9E3B5C3}"/>
    <cellStyle name="เครื่องหมายจุลภาค 4 30" xfId="4781" xr:uid="{E529C81B-AB4C-4E7C-88D5-D04BC7116EC5}"/>
    <cellStyle name="เครื่องหมายจุลภาค 4 31" xfId="5506" xr:uid="{05055182-B8E4-4325-A01D-A6BE4D51B55C}"/>
    <cellStyle name="เครื่องหมายจุลภาค 4 32" xfId="6237" xr:uid="{C5876FDC-22A0-4975-9767-31992113F7F5}"/>
    <cellStyle name="เครื่องหมายจุลภาค 4 33" xfId="4029" xr:uid="{3B6057ED-46EC-4DCE-970C-451A57C8BC8A}"/>
    <cellStyle name="เครื่องหมายจุลภาค 4 4" xfId="2994" xr:uid="{00000000-0005-0000-0000-0000AD0B0000}"/>
    <cellStyle name="เครื่องหมายจุลภาค 4 4 2" xfId="2995" xr:uid="{00000000-0005-0000-0000-0000AE0B0000}"/>
    <cellStyle name="เครื่องหมายจุลภาค 4 4 2 2" xfId="4837" xr:uid="{4E02A5EC-D477-4123-96C1-D948588D6E03}"/>
    <cellStyle name="เครื่องหมายจุลภาค 4 4 2 3" xfId="5562" xr:uid="{6D01D017-6967-40D1-BBBD-19992F3DA36B}"/>
    <cellStyle name="เครื่องหมายจุลภาค 4 4 2 4" xfId="6293" xr:uid="{E75448C1-0269-435F-8CDE-4CBF25CFB869}"/>
    <cellStyle name="เครื่องหมายจุลภาค 4 4 2 5" xfId="4085" xr:uid="{1722DAE2-5C1A-4FAB-802A-711EECAF636D}"/>
    <cellStyle name="เครื่องหมายจุลภาค 4 4 3" xfId="2996" xr:uid="{00000000-0005-0000-0000-0000AF0B0000}"/>
    <cellStyle name="เครื่องหมายจุลภาค 4 4 3 2" xfId="4838" xr:uid="{8AB2F11D-2E97-438C-AC62-E3784BCB5E50}"/>
    <cellStyle name="เครื่องหมายจุลภาค 4 4 3 3" xfId="5563" xr:uid="{69D44E68-1908-4695-AD0E-C5C3BC8A6DF4}"/>
    <cellStyle name="เครื่องหมายจุลภาค 4 4 3 4" xfId="6294" xr:uid="{ECC38B6C-780C-40B4-8E12-FC5BBCF1984C}"/>
    <cellStyle name="เครื่องหมายจุลภาค 4 4 3 5" xfId="4086" xr:uid="{A77EF167-85EE-4470-9750-676755E23374}"/>
    <cellStyle name="เครื่องหมายจุลภาค 4 4 4" xfId="4836" xr:uid="{90DEB6BA-9757-4112-9974-189CBD10135F}"/>
    <cellStyle name="เครื่องหมายจุลภาค 4 4 5" xfId="5561" xr:uid="{8ACE42E2-5760-418A-A2ED-CE7E373FCD94}"/>
    <cellStyle name="เครื่องหมายจุลภาค 4 4 6" xfId="6292" xr:uid="{E094C65D-BBF5-4D7B-8CF2-E390696C6EDF}"/>
    <cellStyle name="เครื่องหมายจุลภาค 4 4 7" xfId="4084" xr:uid="{D32386E4-33BD-4B23-9783-DECA6A095539}"/>
    <cellStyle name="เครื่องหมายจุลภาค 4 5" xfId="2997" xr:uid="{00000000-0005-0000-0000-0000B00B0000}"/>
    <cellStyle name="เครื่องหมายจุลภาค 4 5 2" xfId="2998" xr:uid="{00000000-0005-0000-0000-0000B10B0000}"/>
    <cellStyle name="เครื่องหมายจุลภาค 4 5 2 2" xfId="4840" xr:uid="{9CCF6E6B-47E6-49EC-AE4B-855423D48D54}"/>
    <cellStyle name="เครื่องหมายจุลภาค 4 5 2 3" xfId="5565" xr:uid="{51897692-8A24-4B4B-AE21-34E5DFBF9D16}"/>
    <cellStyle name="เครื่องหมายจุลภาค 4 5 2 4" xfId="6296" xr:uid="{C6A5D59E-93FF-469B-B14D-0E955F24D3F1}"/>
    <cellStyle name="เครื่องหมายจุลภาค 4 5 2 5" xfId="4088" xr:uid="{BFFB7210-8503-4CBC-9539-777BBE95E6AC}"/>
    <cellStyle name="เครื่องหมายจุลภาค 4 5 3" xfId="2999" xr:uid="{00000000-0005-0000-0000-0000B20B0000}"/>
    <cellStyle name="เครื่องหมายจุลภาค 4 5 3 2" xfId="4841" xr:uid="{4D733D5B-C2D9-4D5D-9ED1-0159AF0D1184}"/>
    <cellStyle name="เครื่องหมายจุลภาค 4 5 3 3" xfId="5566" xr:uid="{30F8BA23-6798-43E0-8BF5-C85A402F54AD}"/>
    <cellStyle name="เครื่องหมายจุลภาค 4 5 3 4" xfId="6297" xr:uid="{5AD5ED6A-49CE-4EB4-B7E5-FFD67DFC5116}"/>
    <cellStyle name="เครื่องหมายจุลภาค 4 5 3 5" xfId="4089" xr:uid="{983D16EE-F9AD-4266-870E-170F44F235A3}"/>
    <cellStyle name="เครื่องหมายจุลภาค 4 5 4" xfId="4839" xr:uid="{BE3F339E-FD05-403C-9181-3BED8FAF3F83}"/>
    <cellStyle name="เครื่องหมายจุลภาค 4 5 5" xfId="5564" xr:uid="{FFC39335-FCEE-4D3F-AB8D-AEBB1DB34D73}"/>
    <cellStyle name="เครื่องหมายจุลภาค 4 5 6" xfId="6295" xr:uid="{21730EC0-5008-494A-9B02-D36BA9FE6413}"/>
    <cellStyle name="เครื่องหมายจุลภาค 4 5 7" xfId="4087" xr:uid="{D9448C44-85CE-4EB5-9A41-AFA65BA8D145}"/>
    <cellStyle name="เครื่องหมายจุลภาค 4 6" xfId="3000" xr:uid="{00000000-0005-0000-0000-0000B30B0000}"/>
    <cellStyle name="เครื่องหมายจุลภาค 4 6 2" xfId="3001" xr:uid="{00000000-0005-0000-0000-0000B40B0000}"/>
    <cellStyle name="เครื่องหมายจุลภาค 4 6 2 2" xfId="4843" xr:uid="{EB32EE52-C739-4C21-9DF8-2204D2B94B22}"/>
    <cellStyle name="เครื่องหมายจุลภาค 4 6 2 3" xfId="5568" xr:uid="{2ECF20E3-EC63-4DBC-8BDC-4CA7BF18EEB7}"/>
    <cellStyle name="เครื่องหมายจุลภาค 4 6 2 4" xfId="6299" xr:uid="{E10A8F68-63E4-49DC-961B-365A40E5BB88}"/>
    <cellStyle name="เครื่องหมายจุลภาค 4 6 2 5" xfId="4091" xr:uid="{9B5445C4-8843-4791-B24D-21A2FCE4CB96}"/>
    <cellStyle name="เครื่องหมายจุลภาค 4 6 3" xfId="4842" xr:uid="{1FA6EA30-947B-4B03-821C-79C2F20A5B3E}"/>
    <cellStyle name="เครื่องหมายจุลภาค 4 6 4" xfId="5567" xr:uid="{F8DFC9CC-3DFC-42C2-98DE-2780CEB05848}"/>
    <cellStyle name="เครื่องหมายจุลภาค 4 6 5" xfId="6298" xr:uid="{573F0F86-5F70-43BA-9702-C078AE55E42A}"/>
    <cellStyle name="เครื่องหมายจุลภาค 4 6 6" xfId="4090" xr:uid="{D319D153-CA52-4FB2-BCEC-E8EB2F16847C}"/>
    <cellStyle name="เครื่องหมายจุลภาค 4 7" xfId="3002" xr:uid="{00000000-0005-0000-0000-0000B50B0000}"/>
    <cellStyle name="เครื่องหมายจุลภาค 4 7 2" xfId="3003" xr:uid="{00000000-0005-0000-0000-0000B60B0000}"/>
    <cellStyle name="เครื่องหมายจุลภาค 4 7 2 2" xfId="4845" xr:uid="{F76FE892-EE5D-4C51-9AAE-F14B86E9DDFF}"/>
    <cellStyle name="เครื่องหมายจุลภาค 4 7 2 3" xfId="5570" xr:uid="{EC05EC84-908E-47F4-A23A-2B98E1D0D34D}"/>
    <cellStyle name="เครื่องหมายจุลภาค 4 7 2 4" xfId="6301" xr:uid="{93BBBD63-17FF-47B2-82ED-CB3A2CDFBC4D}"/>
    <cellStyle name="เครื่องหมายจุลภาค 4 7 2 5" xfId="4093" xr:uid="{CA886E38-2C33-4875-84B9-311080F104D1}"/>
    <cellStyle name="เครื่องหมายจุลภาค 4 7 3" xfId="4844" xr:uid="{D3993127-DF28-484A-8EEE-294CE560B262}"/>
    <cellStyle name="เครื่องหมายจุลภาค 4 7 4" xfId="5569" xr:uid="{FADB5C0B-1176-4D94-8149-215F8BDB2AA9}"/>
    <cellStyle name="เครื่องหมายจุลภาค 4 7 5" xfId="6300" xr:uid="{C041EF20-7D4B-4C0C-AB16-8CE7A5411C15}"/>
    <cellStyle name="เครื่องหมายจุลภาค 4 7 6" xfId="4092" xr:uid="{32BE1126-1712-4631-BD28-2A01E05E1ED5}"/>
    <cellStyle name="เครื่องหมายจุลภาค 4 8" xfId="3004" xr:uid="{00000000-0005-0000-0000-0000B70B0000}"/>
    <cellStyle name="เครื่องหมายจุลภาค 4 8 2" xfId="3005" xr:uid="{00000000-0005-0000-0000-0000B80B0000}"/>
    <cellStyle name="เครื่องหมายจุลภาค 4 8 2 2" xfId="4847" xr:uid="{E1AD551D-7DE4-4B02-9B51-79DBFB7449F1}"/>
    <cellStyle name="เครื่องหมายจุลภาค 4 8 2 3" xfId="5572" xr:uid="{045FBF08-1251-4C8E-AAAE-4B01B5458568}"/>
    <cellStyle name="เครื่องหมายจุลภาค 4 8 2 4" xfId="6303" xr:uid="{C9D9ED3E-C458-4C17-A016-7BCC7BD4F064}"/>
    <cellStyle name="เครื่องหมายจุลภาค 4 8 2 5" xfId="4095" xr:uid="{795CB878-ADB8-40B9-BD34-E402B9D5265C}"/>
    <cellStyle name="เครื่องหมายจุลภาค 4 8 3" xfId="4846" xr:uid="{1981F1D3-9C9B-4FF9-830D-C9245F4A53C6}"/>
    <cellStyle name="เครื่องหมายจุลภาค 4 8 4" xfId="5571" xr:uid="{51278C08-C6DB-4E79-AD56-E5F35FE6BDF2}"/>
    <cellStyle name="เครื่องหมายจุลภาค 4 8 5" xfId="6302" xr:uid="{3D3F7466-7266-4C09-9FBE-DEA8627DFDD3}"/>
    <cellStyle name="เครื่องหมายจุลภาค 4 8 6" xfId="4094" xr:uid="{A50B4827-89D2-474F-A7D4-A2B8963D1AE0}"/>
    <cellStyle name="เครื่องหมายจุลภาค 4 9" xfId="3006" xr:uid="{00000000-0005-0000-0000-0000B90B0000}"/>
    <cellStyle name="เครื่องหมายจุลภาค 4 9 2" xfId="3007" xr:uid="{00000000-0005-0000-0000-0000BA0B0000}"/>
    <cellStyle name="เครื่องหมายจุลภาค 4 9 2 2" xfId="4849" xr:uid="{14B2B1A1-E279-440D-9193-3F44CC264EF5}"/>
    <cellStyle name="เครื่องหมายจุลภาค 4 9 2 3" xfId="5574" xr:uid="{1CE8D05B-5AB8-4529-B449-A291D4EF540E}"/>
    <cellStyle name="เครื่องหมายจุลภาค 4 9 2 4" xfId="6305" xr:uid="{C5FEFBA7-74F8-43C2-A8B8-838F2C7DF19C}"/>
    <cellStyle name="เครื่องหมายจุลภาค 4 9 2 5" xfId="4097" xr:uid="{D09A517B-1C4A-4DEC-A25A-20F8802E2E29}"/>
    <cellStyle name="เครื่องหมายจุลภาค 4 9 3" xfId="4848" xr:uid="{DADF0CD7-B400-4090-BC01-3C4B0C7ADDC7}"/>
    <cellStyle name="เครื่องหมายจุลภาค 4 9 4" xfId="5573" xr:uid="{F34E9A37-EC38-42B6-AC0A-2E52EE436951}"/>
    <cellStyle name="เครื่องหมายจุลภาค 4 9 5" xfId="6304" xr:uid="{FC21B3E2-2348-4E42-ACF0-829EE254233A}"/>
    <cellStyle name="เครื่องหมายจุลภาค 4 9 6" xfId="4096" xr:uid="{D6D834A5-86C5-40B5-841B-764B504F6CEA}"/>
    <cellStyle name="เครื่องหมายจุลภาค 4_Job on M2 Kb,Kc_Y'2009" xfId="3008" xr:uid="{00000000-0005-0000-0000-0000BB0B0000}"/>
    <cellStyle name="เครื่องหมายจุลภาค 5" xfId="3009" xr:uid="{00000000-0005-0000-0000-0000BC0B0000}"/>
    <cellStyle name="เครื่องหมายจุลภาค 5 10" xfId="4098" xr:uid="{84FAEABE-1AC7-4918-8A14-06C6B4B91D16}"/>
    <cellStyle name="เครื่องหมายจุลภาค 5 2" xfId="3010" xr:uid="{00000000-0005-0000-0000-0000BD0B0000}"/>
    <cellStyle name="เครื่องหมายจุลภาค 5 2 2" xfId="3011" xr:uid="{00000000-0005-0000-0000-0000BE0B0000}"/>
    <cellStyle name="เครื่องหมายจุลภาค 5 2 2 2" xfId="3012" xr:uid="{00000000-0005-0000-0000-0000BF0B0000}"/>
    <cellStyle name="เครื่องหมายจุลภาค 5 2 2 2 2" xfId="4852" xr:uid="{9D55410C-B21A-4394-B4E5-5CA77F4895B5}"/>
    <cellStyle name="เครื่องหมายจุลภาค 5 2 2 2 3" xfId="5577" xr:uid="{6D8270F6-EAE3-43E2-A031-8D918A9985BB}"/>
    <cellStyle name="เครื่องหมายจุลภาค 5 2 2 2 4" xfId="6308" xr:uid="{BDD37DA1-21B0-4796-B7B6-9290B2EF3B19}"/>
    <cellStyle name="เครื่องหมายจุลภาค 5 2 2 2 5" xfId="4100" xr:uid="{54D37F73-0FB6-4497-961A-FED8D7482F3E}"/>
    <cellStyle name="เครื่องหมายจุลภาค 5 2 2 3" xfId="3013" xr:uid="{00000000-0005-0000-0000-0000C00B0000}"/>
    <cellStyle name="เครื่องหมายจุลภาค 5 2 2 3 2" xfId="4853" xr:uid="{5E4334BC-2162-4AC7-B5F0-717D189B6989}"/>
    <cellStyle name="เครื่องหมายจุลภาค 5 2 2 3 3" xfId="5578" xr:uid="{265F1ECA-0263-4AAE-A92A-6E7865DEF3D3}"/>
    <cellStyle name="เครื่องหมายจุลภาค 5 2 2 3 4" xfId="6309" xr:uid="{3E8C7F55-89F7-4BFC-91ED-BFDEC4865E6D}"/>
    <cellStyle name="เครื่องหมายจุลภาค 5 2 2 3 5" xfId="4101" xr:uid="{B161E47C-B8E9-42EF-8856-8FA6F067D85A}"/>
    <cellStyle name="เครื่องหมายจุลภาค 5 2 3" xfId="3014" xr:uid="{00000000-0005-0000-0000-0000C10B0000}"/>
    <cellStyle name="เครื่องหมายจุลภาค 5 2 3 2" xfId="4854" xr:uid="{8F452864-3690-4C98-8F52-00F49DF47857}"/>
    <cellStyle name="เครื่องหมายจุลภาค 5 2 3 3" xfId="5579" xr:uid="{E5F6DA61-FC76-493A-86B5-73257732D71A}"/>
    <cellStyle name="เครื่องหมายจุลภาค 5 2 3 4" xfId="6310" xr:uid="{B05A2EC3-D9A3-4893-8506-F819BCBD53AC}"/>
    <cellStyle name="เครื่องหมายจุลภาค 5 2 3 5" xfId="4102" xr:uid="{EC2F7F61-60C8-4CC4-9BAE-6FE3725866DA}"/>
    <cellStyle name="เครื่องหมายจุลภาค 5 2 4" xfId="3015" xr:uid="{00000000-0005-0000-0000-0000C20B0000}"/>
    <cellStyle name="เครื่องหมายจุลภาค 5 2 4 2" xfId="4855" xr:uid="{958723A5-77E0-4EA5-B3EC-BEA5424CC466}"/>
    <cellStyle name="เครื่องหมายจุลภาค 5 2 4 3" xfId="5580" xr:uid="{6373D2FD-76B9-4881-BB5B-3C65EC0E3E63}"/>
    <cellStyle name="เครื่องหมายจุลภาค 5 2 4 4" xfId="6311" xr:uid="{61618208-4D5E-4BCA-990B-488EFCC3F0CF}"/>
    <cellStyle name="เครื่องหมายจุลภาค 5 2 4 5" xfId="4103" xr:uid="{D16AE566-6EDA-4F2C-85C2-13259CAB7791}"/>
    <cellStyle name="เครื่องหมายจุลภาค 5 2 5" xfId="3016" xr:uid="{00000000-0005-0000-0000-0000C30B0000}"/>
    <cellStyle name="เครื่องหมายจุลภาค 5 2 5 2" xfId="4856" xr:uid="{EE4E45DA-15E1-4726-A200-424645382A82}"/>
    <cellStyle name="เครื่องหมายจุลภาค 5 2 5 3" xfId="5581" xr:uid="{C5E8D5CD-974B-456E-922E-5AD7D381E2E4}"/>
    <cellStyle name="เครื่องหมายจุลภาค 5 2 5 4" xfId="6312" xr:uid="{1360C74F-49A8-4FDD-ACE4-B068C18CEF6D}"/>
    <cellStyle name="เครื่องหมายจุลภาค 5 2 5 5" xfId="4104" xr:uid="{6206839F-C8D0-45DE-BB39-AC64063D4358}"/>
    <cellStyle name="เครื่องหมายจุลภาค 5 2 6" xfId="4851" xr:uid="{303F6E93-B4E0-46D2-99CC-CF2AD9E68638}"/>
    <cellStyle name="เครื่องหมายจุลภาค 5 2 7" xfId="5576" xr:uid="{35143567-1E62-44A7-9CA4-986D94F2A088}"/>
    <cellStyle name="เครื่องหมายจุลภาค 5 2 8" xfId="6307" xr:uid="{19834E4F-53CB-45CB-B7E5-66D5BDFF05CD}"/>
    <cellStyle name="เครื่องหมายจุลภาค 5 2 9" xfId="4099" xr:uid="{A9234482-B871-41B9-A06F-1EF657E19826}"/>
    <cellStyle name="เครื่องหมายจุลภาค 5 3" xfId="3017" xr:uid="{00000000-0005-0000-0000-0000C40B0000}"/>
    <cellStyle name="เครื่องหมายจุลภาค 5 3 2" xfId="3018" xr:uid="{00000000-0005-0000-0000-0000C50B0000}"/>
    <cellStyle name="เครื่องหมายจุลภาค 5 3 2 2" xfId="4858" xr:uid="{4CAC4D96-F0D8-49BA-A491-AC4819095766}"/>
    <cellStyle name="เครื่องหมายจุลภาค 5 3 2 3" xfId="5583" xr:uid="{8A9C5B9B-6B0D-45A4-8EDF-02845E4E681F}"/>
    <cellStyle name="เครื่องหมายจุลภาค 5 3 2 4" xfId="6314" xr:uid="{8F1B7877-35AC-4C92-BE55-4E4D1CF40ABC}"/>
    <cellStyle name="เครื่องหมายจุลภาค 5 3 2 5" xfId="4106" xr:uid="{17BBF27E-99CC-462E-BCEA-04180BC1CA9B}"/>
    <cellStyle name="เครื่องหมายจุลภาค 5 3 3" xfId="3019" xr:uid="{00000000-0005-0000-0000-0000C60B0000}"/>
    <cellStyle name="เครื่องหมายจุลภาค 5 3 3 2" xfId="4859" xr:uid="{C95EE47F-9B2A-41D2-B3AE-EAB7FD9AAF02}"/>
    <cellStyle name="เครื่องหมายจุลภาค 5 3 3 3" xfId="5584" xr:uid="{EFECECCB-644E-4842-94EC-57BC08F9679B}"/>
    <cellStyle name="เครื่องหมายจุลภาค 5 3 3 4" xfId="6315" xr:uid="{E7BCBD27-A39D-41F4-8573-1172D67A05EC}"/>
    <cellStyle name="เครื่องหมายจุลภาค 5 3 3 5" xfId="4107" xr:uid="{23B45B65-BAE5-4CCC-8D9B-864250ACFCA0}"/>
    <cellStyle name="เครื่องหมายจุลภาค 5 3 4" xfId="3020" xr:uid="{00000000-0005-0000-0000-0000C70B0000}"/>
    <cellStyle name="เครื่องหมายจุลภาค 5 3 5" xfId="3021" xr:uid="{00000000-0005-0000-0000-0000C80B0000}"/>
    <cellStyle name="เครื่องหมายจุลภาค 5 3 5 2" xfId="4860" xr:uid="{085E319B-1BC4-487D-8AA4-2EF31A00B283}"/>
    <cellStyle name="เครื่องหมายจุลภาค 5 3 5 3" xfId="5585" xr:uid="{7D09CB12-F37E-457B-BF55-B8897A76C065}"/>
    <cellStyle name="เครื่องหมายจุลภาค 5 3 5 4" xfId="6316" xr:uid="{BA8E0CF1-9E55-4759-AC33-76EFDCABF600}"/>
    <cellStyle name="เครื่องหมายจุลภาค 5 3 5 5" xfId="4108" xr:uid="{BCA55125-E1A0-48E0-A7C9-9F19245198BC}"/>
    <cellStyle name="เครื่องหมายจุลภาค 5 3 6" xfId="4857" xr:uid="{8A2E346D-EC2E-4263-B416-5BDED843D974}"/>
    <cellStyle name="เครื่องหมายจุลภาค 5 3 7" xfId="5582" xr:uid="{BC1B1CAD-BE9A-46D0-B254-1B3992814012}"/>
    <cellStyle name="เครื่องหมายจุลภาค 5 3 8" xfId="6313" xr:uid="{4E464F5A-AAC6-4E18-BD57-209DB0DB50AF}"/>
    <cellStyle name="เครื่องหมายจุลภาค 5 3 9" xfId="4105" xr:uid="{C2ECF17C-1935-4948-ADC3-064882F23D64}"/>
    <cellStyle name="เครื่องหมายจุลภาค 5 4" xfId="3022" xr:uid="{00000000-0005-0000-0000-0000C90B0000}"/>
    <cellStyle name="เครื่องหมายจุลภาค 5 4 2" xfId="3023" xr:uid="{00000000-0005-0000-0000-0000CA0B0000}"/>
    <cellStyle name="เครื่องหมายจุลภาค 5 4 2 2" xfId="4862" xr:uid="{8FF1514E-E0D8-40A6-90F0-1EADB82909F2}"/>
    <cellStyle name="เครื่องหมายจุลภาค 5 4 2 3" xfId="5587" xr:uid="{209CEA69-1893-42DA-A259-262AA30FD4AA}"/>
    <cellStyle name="เครื่องหมายจุลภาค 5 4 2 4" xfId="6318" xr:uid="{3525F350-3568-4D55-B109-BAB95AB1A13D}"/>
    <cellStyle name="เครื่องหมายจุลภาค 5 4 2 5" xfId="4110" xr:uid="{681ACEC6-D2CE-4864-A651-C84071694A40}"/>
    <cellStyle name="เครื่องหมายจุลภาค 5 4 3" xfId="3024" xr:uid="{00000000-0005-0000-0000-0000CB0B0000}"/>
    <cellStyle name="เครื่องหมายจุลภาค 5 4 4" xfId="4861" xr:uid="{B5A66289-BA21-4486-B4BE-EBF4AA6D2B70}"/>
    <cellStyle name="เครื่องหมายจุลภาค 5 4 5" xfId="5586" xr:uid="{A47562F8-B62B-40C8-B356-6DBE24B16AFE}"/>
    <cellStyle name="เครื่องหมายจุลภาค 5 4 6" xfId="6317" xr:uid="{63B771E5-3C0C-4BE8-9D5F-40D60E3BD574}"/>
    <cellStyle name="เครื่องหมายจุลภาค 5 4 7" xfId="4109" xr:uid="{92C392A2-63E0-46E7-A955-9EC2F047943F}"/>
    <cellStyle name="เครื่องหมายจุลภาค 5 5" xfId="3025" xr:uid="{00000000-0005-0000-0000-0000CC0B0000}"/>
    <cellStyle name="เครื่องหมายจุลภาค 5 5 2" xfId="4863" xr:uid="{E80D9E71-17CD-475C-8F4F-32C754DB9A53}"/>
    <cellStyle name="เครื่องหมายจุลภาค 5 5 3" xfId="5588" xr:uid="{CB9B56E3-F8A4-4126-8954-1C3F597E9A53}"/>
    <cellStyle name="เครื่องหมายจุลภาค 5 5 4" xfId="6319" xr:uid="{0B8EDAE6-E9A3-40C9-9723-378ABB1C1C9D}"/>
    <cellStyle name="เครื่องหมายจุลภาค 5 5 5" xfId="4111" xr:uid="{065829BD-C2D0-4B38-AE17-A667DAED4700}"/>
    <cellStyle name="เครื่องหมายจุลภาค 5 6" xfId="3026" xr:uid="{00000000-0005-0000-0000-0000CD0B0000}"/>
    <cellStyle name="เครื่องหมายจุลภาค 5 6 2" xfId="4864" xr:uid="{2E4DD75F-2ADD-436E-8B82-E8C6467ECE45}"/>
    <cellStyle name="เครื่องหมายจุลภาค 5 6 3" xfId="4112" xr:uid="{79FF3B5D-5F21-49AC-B480-9AD1E38BE476}"/>
    <cellStyle name="เครื่องหมายจุลภาค 5 7" xfId="4850" xr:uid="{86132220-1165-4CA9-80FE-51694488681B}"/>
    <cellStyle name="เครื่องหมายจุลภาค 5 8" xfId="5575" xr:uid="{6A57F616-31FE-4875-9822-FF73F0FBBA47}"/>
    <cellStyle name="เครื่องหมายจุลภาค 5 9" xfId="6306" xr:uid="{AF99DF90-6523-45A8-8C1A-A3837244C00A}"/>
    <cellStyle name="เครื่องหมายจุลภาค 6" xfId="3027" xr:uid="{00000000-0005-0000-0000-0000CE0B0000}"/>
    <cellStyle name="เครื่องหมายจุลภาค 6 10" xfId="3028" xr:uid="{00000000-0005-0000-0000-0000CF0B0000}"/>
    <cellStyle name="เครื่องหมายจุลภาค 6 10 2" xfId="3029" xr:uid="{00000000-0005-0000-0000-0000D00B0000}"/>
    <cellStyle name="เครื่องหมายจุลภาค 6 10 2 2" xfId="4866" xr:uid="{B48998C4-C758-419A-AFB8-75C05EC94B8A}"/>
    <cellStyle name="เครื่องหมายจุลภาค 6 10 2 3" xfId="5590" xr:uid="{6769FB34-44ED-497E-A974-AD38CE80277E}"/>
    <cellStyle name="เครื่องหมายจุลภาค 6 10 2 4" xfId="6321" xr:uid="{2F7A4B1A-0B87-4DE4-8E55-4098BFCC74C4}"/>
    <cellStyle name="เครื่องหมายจุลภาค 6 10 2 5" xfId="4114" xr:uid="{A1B03C2A-3056-4D28-BA5E-81675E03F200}"/>
    <cellStyle name="เครื่องหมายจุลภาค 6 10 3" xfId="4865" xr:uid="{A723FE8B-EDE2-4B4C-AEA3-C330536A74F6}"/>
    <cellStyle name="เครื่องหมายจุลภาค 6 10 4" xfId="5589" xr:uid="{8543108C-B58C-4E4F-A985-6581D8708D10}"/>
    <cellStyle name="เครื่องหมายจุลภาค 6 10 5" xfId="6320" xr:uid="{6593C616-C48A-40D1-AD6B-AB905C231E2E}"/>
    <cellStyle name="เครื่องหมายจุลภาค 6 10 6" xfId="4113" xr:uid="{C1FD9558-714C-4CA0-8903-BD3DE34318E4}"/>
    <cellStyle name="เครื่องหมายจุลภาค 6 11" xfId="3030" xr:uid="{00000000-0005-0000-0000-0000D10B0000}"/>
    <cellStyle name="เครื่องหมายจุลภาค 6 11 2" xfId="3031" xr:uid="{00000000-0005-0000-0000-0000D20B0000}"/>
    <cellStyle name="เครื่องหมายจุลภาค 6 11 2 2" xfId="4868" xr:uid="{4B021126-4214-482F-9869-40400FEBA3BA}"/>
    <cellStyle name="เครื่องหมายจุลภาค 6 11 2 3" xfId="5592" xr:uid="{52903946-2482-4163-A292-786898870418}"/>
    <cellStyle name="เครื่องหมายจุลภาค 6 11 2 4" xfId="6323" xr:uid="{7504C054-C6FA-4A9C-A064-068FB4A30D01}"/>
    <cellStyle name="เครื่องหมายจุลภาค 6 11 2 5" xfId="4116" xr:uid="{ECA5CBC0-116E-4D43-9AEB-2EF33D83F3FA}"/>
    <cellStyle name="เครื่องหมายจุลภาค 6 11 3" xfId="4867" xr:uid="{5CC655FD-3123-4505-B19B-A5F9AC8392DD}"/>
    <cellStyle name="เครื่องหมายจุลภาค 6 11 4" xfId="5591" xr:uid="{51509F22-9767-4704-82B6-F78C50CEDD50}"/>
    <cellStyle name="เครื่องหมายจุลภาค 6 11 5" xfId="6322" xr:uid="{1D638756-F032-4009-86F8-180FB8FECA4D}"/>
    <cellStyle name="เครื่องหมายจุลภาค 6 11 6" xfId="4115" xr:uid="{B6957451-5AB2-404C-BEB8-F74FA7BDD949}"/>
    <cellStyle name="เครื่องหมายจุลภาค 6 12" xfId="3032" xr:uid="{00000000-0005-0000-0000-0000D30B0000}"/>
    <cellStyle name="เครื่องหมายจุลภาค 6 12 2" xfId="3033" xr:uid="{00000000-0005-0000-0000-0000D40B0000}"/>
    <cellStyle name="เครื่องหมายจุลภาค 6 12 2 2" xfId="4870" xr:uid="{0FD6A30A-36F6-485E-949C-C0BFE010FD79}"/>
    <cellStyle name="เครื่องหมายจุลภาค 6 12 2 3" xfId="5594" xr:uid="{41F7C25C-B14F-4768-BEB0-7B1D1A9E88DE}"/>
    <cellStyle name="เครื่องหมายจุลภาค 6 12 2 4" xfId="6325" xr:uid="{3A796236-8E5D-4485-BC60-272A9D9A2E01}"/>
    <cellStyle name="เครื่องหมายจุลภาค 6 12 2 5" xfId="4118" xr:uid="{A8C70D89-6C0F-45BF-8293-F0A1F158DBE8}"/>
    <cellStyle name="เครื่องหมายจุลภาค 6 12 3" xfId="4869" xr:uid="{1101C7BD-2F07-40D5-858F-7104B8CD8A93}"/>
    <cellStyle name="เครื่องหมายจุลภาค 6 12 4" xfId="5593" xr:uid="{58E93A71-027C-4349-85B9-6AFF2AFF9B01}"/>
    <cellStyle name="เครื่องหมายจุลภาค 6 12 5" xfId="6324" xr:uid="{6F4A2A6B-A446-4E81-A389-55477898893B}"/>
    <cellStyle name="เครื่องหมายจุลภาค 6 12 6" xfId="4117" xr:uid="{69FDFAD3-3C3F-4103-86D5-DDA7D4BA0E1C}"/>
    <cellStyle name="เครื่องหมายจุลภาค 6 13" xfId="3034" xr:uid="{00000000-0005-0000-0000-0000D50B0000}"/>
    <cellStyle name="เครื่องหมายจุลภาค 6 13 2" xfId="3035" xr:uid="{00000000-0005-0000-0000-0000D60B0000}"/>
    <cellStyle name="เครื่องหมายจุลภาค 6 13 2 2" xfId="4872" xr:uid="{DD9C0FA2-5C4E-4FFF-85A6-FB8D02454141}"/>
    <cellStyle name="เครื่องหมายจุลภาค 6 13 2 3" xfId="5596" xr:uid="{0C983DE2-B920-45AE-9C9F-5A50FEDBF2F8}"/>
    <cellStyle name="เครื่องหมายจุลภาค 6 13 2 4" xfId="6327" xr:uid="{0B47F17E-EB5A-42FB-99A2-E6AC08B65F5D}"/>
    <cellStyle name="เครื่องหมายจุลภาค 6 13 2 5" xfId="4120" xr:uid="{2D8EDCE5-F7B8-46FE-BB49-CA2342BF92B8}"/>
    <cellStyle name="เครื่องหมายจุลภาค 6 13 3" xfId="4871" xr:uid="{81E1EA10-BF83-4596-B39C-EB1B71A7472B}"/>
    <cellStyle name="เครื่องหมายจุลภาค 6 13 4" xfId="5595" xr:uid="{7C696A1A-82F2-4547-B373-1A3B50C90C71}"/>
    <cellStyle name="เครื่องหมายจุลภาค 6 13 5" xfId="6326" xr:uid="{D6388481-A397-4F40-A17F-1A43A8C87684}"/>
    <cellStyle name="เครื่องหมายจุลภาค 6 13 6" xfId="4119" xr:uid="{AE9F517C-64E2-4030-A6DD-1A0A18AD0ABE}"/>
    <cellStyle name="เครื่องหมายจุลภาค 6 14" xfId="3036" xr:uid="{00000000-0005-0000-0000-0000D70B0000}"/>
    <cellStyle name="เครื่องหมายจุลภาค 6 14 2" xfId="3037" xr:uid="{00000000-0005-0000-0000-0000D80B0000}"/>
    <cellStyle name="เครื่องหมายจุลภาค 6 14 2 2" xfId="4874" xr:uid="{EE8A7560-A6C7-479F-8F21-F9F11D661F73}"/>
    <cellStyle name="เครื่องหมายจุลภาค 6 14 2 3" xfId="5598" xr:uid="{4215D7BF-D40C-41A5-8606-83E5F9C4C749}"/>
    <cellStyle name="เครื่องหมายจุลภาค 6 14 2 4" xfId="6329" xr:uid="{0DF746E7-5061-4CA6-8859-8B26810DE599}"/>
    <cellStyle name="เครื่องหมายจุลภาค 6 14 2 5" xfId="4122" xr:uid="{7CAEAEB9-BAB4-47E6-9FFE-182C6F97C6E6}"/>
    <cellStyle name="เครื่องหมายจุลภาค 6 14 3" xfId="4873" xr:uid="{4DA309D3-7407-485B-8CFE-5A94C715E4E1}"/>
    <cellStyle name="เครื่องหมายจุลภาค 6 14 4" xfId="5597" xr:uid="{2230391B-B6DC-4D1D-BDD3-74543232F670}"/>
    <cellStyle name="เครื่องหมายจุลภาค 6 14 5" xfId="6328" xr:uid="{C3FEA582-5F38-48A0-8E1B-423FF8A4FED9}"/>
    <cellStyle name="เครื่องหมายจุลภาค 6 14 6" xfId="4121" xr:uid="{05CBDBAE-0978-49CD-95F9-7243FA7D02B5}"/>
    <cellStyle name="เครื่องหมายจุลภาค 6 15" xfId="3038" xr:uid="{00000000-0005-0000-0000-0000D90B0000}"/>
    <cellStyle name="เครื่องหมายจุลภาค 6 15 2" xfId="3039" xr:uid="{00000000-0005-0000-0000-0000DA0B0000}"/>
    <cellStyle name="เครื่องหมายจุลภาค 6 15 2 2" xfId="4876" xr:uid="{315CCD82-D4EB-43FF-A7AE-BE01DF013D48}"/>
    <cellStyle name="เครื่องหมายจุลภาค 6 15 2 3" xfId="5600" xr:uid="{4F828A93-618C-414B-97D9-3C2CC00098CC}"/>
    <cellStyle name="เครื่องหมายจุลภาค 6 15 2 4" xfId="6331" xr:uid="{42433ACB-9E1B-4340-B03E-4A10D97028D8}"/>
    <cellStyle name="เครื่องหมายจุลภาค 6 15 2 5" xfId="4124" xr:uid="{ECA84FDD-1AB0-478A-92FA-187E793676C9}"/>
    <cellStyle name="เครื่องหมายจุลภาค 6 15 3" xfId="4875" xr:uid="{759DBD50-00C1-4729-80FF-DAC85DBB7380}"/>
    <cellStyle name="เครื่องหมายจุลภาค 6 15 4" xfId="5599" xr:uid="{C601F120-2CDC-442A-8950-A77C171B1D11}"/>
    <cellStyle name="เครื่องหมายจุลภาค 6 15 5" xfId="6330" xr:uid="{B44DEAA7-BFEF-40E4-9628-50B1BD58DF16}"/>
    <cellStyle name="เครื่องหมายจุลภาค 6 15 6" xfId="4123" xr:uid="{215F55C3-1477-4984-ABE4-02A8C9C12F87}"/>
    <cellStyle name="เครื่องหมายจุลภาค 6 16" xfId="3040" xr:uid="{00000000-0005-0000-0000-0000DB0B0000}"/>
    <cellStyle name="เครื่องหมายจุลภาค 6 16 2" xfId="3041" xr:uid="{00000000-0005-0000-0000-0000DC0B0000}"/>
    <cellStyle name="เครื่องหมายจุลภาค 6 16 2 2" xfId="4878" xr:uid="{ACAF6911-2C4C-499D-88DC-E672C0FA58F1}"/>
    <cellStyle name="เครื่องหมายจุลภาค 6 16 2 3" xfId="5602" xr:uid="{8A2DCA72-1AF1-4390-A223-2062F5A4B5D0}"/>
    <cellStyle name="เครื่องหมายจุลภาค 6 16 2 4" xfId="6333" xr:uid="{72CA9B7E-5F34-4C6F-A7EE-5F78FBC77B58}"/>
    <cellStyle name="เครื่องหมายจุลภาค 6 16 2 5" xfId="4126" xr:uid="{197C468A-E94D-4F0A-83B5-9E6284243E74}"/>
    <cellStyle name="เครื่องหมายจุลภาค 6 16 3" xfId="4877" xr:uid="{490F7505-0203-4376-AD9B-4905912D1217}"/>
    <cellStyle name="เครื่องหมายจุลภาค 6 16 4" xfId="5601" xr:uid="{5C718D39-2ADC-484C-AA63-BBB7B0BBEA98}"/>
    <cellStyle name="เครื่องหมายจุลภาค 6 16 5" xfId="6332" xr:uid="{6D7A9E01-29D7-4469-A6AE-528709671A40}"/>
    <cellStyle name="เครื่องหมายจุลภาค 6 16 6" xfId="4125" xr:uid="{55084C7C-83F0-4EEA-8DDC-0D5325808138}"/>
    <cellStyle name="เครื่องหมายจุลภาค 6 17" xfId="3042" xr:uid="{00000000-0005-0000-0000-0000DD0B0000}"/>
    <cellStyle name="เครื่องหมายจุลภาค 6 17 2" xfId="3043" xr:uid="{00000000-0005-0000-0000-0000DE0B0000}"/>
    <cellStyle name="เครื่องหมายจุลภาค 6 17 2 2" xfId="4880" xr:uid="{DADDBA4D-AB2A-4C05-B9C8-5378A06175F1}"/>
    <cellStyle name="เครื่องหมายจุลภาค 6 17 2 3" xfId="5604" xr:uid="{965F35E6-43D3-43B0-9D36-1DD37BC437DA}"/>
    <cellStyle name="เครื่องหมายจุลภาค 6 17 2 4" xfId="6335" xr:uid="{F6F0ACF1-58FF-4A81-88D7-9E3D6072A8AD}"/>
    <cellStyle name="เครื่องหมายจุลภาค 6 17 2 5" xfId="4128" xr:uid="{A75E7485-1E1D-4776-90EB-772CADB1B7D7}"/>
    <cellStyle name="เครื่องหมายจุลภาค 6 17 3" xfId="4879" xr:uid="{1D32952E-1C98-44CE-9721-E1C493AB05B1}"/>
    <cellStyle name="เครื่องหมายจุลภาค 6 17 4" xfId="5603" xr:uid="{B6FF07F0-32FC-4982-9A40-731EEDF8C146}"/>
    <cellStyle name="เครื่องหมายจุลภาค 6 17 5" xfId="6334" xr:uid="{D0FD153A-D793-407D-BD15-2AC36DF702F9}"/>
    <cellStyle name="เครื่องหมายจุลภาค 6 17 6" xfId="4127" xr:uid="{3826BF1A-7EAD-428D-972D-433E561141F8}"/>
    <cellStyle name="เครื่องหมายจุลภาค 6 18" xfId="3044" xr:uid="{00000000-0005-0000-0000-0000DF0B0000}"/>
    <cellStyle name="เครื่องหมายจุลภาค 6 18 2" xfId="3045" xr:uid="{00000000-0005-0000-0000-0000E00B0000}"/>
    <cellStyle name="เครื่องหมายจุลภาค 6 18 2 2" xfId="4882" xr:uid="{4E1C4C69-A4A9-4F24-8C43-D09BD676BAE5}"/>
    <cellStyle name="เครื่องหมายจุลภาค 6 18 2 3" xfId="5606" xr:uid="{6F11F144-5357-429D-9F90-24773A324904}"/>
    <cellStyle name="เครื่องหมายจุลภาค 6 18 2 4" xfId="6337" xr:uid="{0E3B1AC0-E454-448B-9890-693C2C509564}"/>
    <cellStyle name="เครื่องหมายจุลภาค 6 18 2 5" xfId="4130" xr:uid="{DA3DDC5A-6825-4C70-9FEC-83E55248794C}"/>
    <cellStyle name="เครื่องหมายจุลภาค 6 18 3" xfId="4881" xr:uid="{5B7D035F-5FD5-4427-AA8E-72C2A416128A}"/>
    <cellStyle name="เครื่องหมายจุลภาค 6 18 4" xfId="5605" xr:uid="{FD64A0B2-8D7A-47EB-B6DF-125BFD6249F9}"/>
    <cellStyle name="เครื่องหมายจุลภาค 6 18 5" xfId="6336" xr:uid="{48FCEA8C-0F41-4ADD-999A-FCF08BDFAC4F}"/>
    <cellStyle name="เครื่องหมายจุลภาค 6 18 6" xfId="4129" xr:uid="{E09215D7-0031-4ECC-B4AB-6E26324D669F}"/>
    <cellStyle name="เครื่องหมายจุลภาค 6 19" xfId="3046" xr:uid="{00000000-0005-0000-0000-0000E10B0000}"/>
    <cellStyle name="เครื่องหมายจุลภาค 6 19 2" xfId="3047" xr:uid="{00000000-0005-0000-0000-0000E20B0000}"/>
    <cellStyle name="เครื่องหมายจุลภาค 6 19 2 2" xfId="4884" xr:uid="{CB1A8EB5-2741-4310-8828-7D2DE50B09BD}"/>
    <cellStyle name="เครื่องหมายจุลภาค 6 19 2 3" xfId="5608" xr:uid="{54B5108F-8F9F-4805-B336-5708FDC0EB94}"/>
    <cellStyle name="เครื่องหมายจุลภาค 6 19 2 4" xfId="6339" xr:uid="{D113490C-0F3E-4E87-848F-F294C86F71FC}"/>
    <cellStyle name="เครื่องหมายจุลภาค 6 19 2 5" xfId="4132" xr:uid="{D265AD7C-8709-421C-BAA1-619EBF89CFD7}"/>
    <cellStyle name="เครื่องหมายจุลภาค 6 19 3" xfId="4883" xr:uid="{E3786C59-FFDE-4764-A85C-8185820D8789}"/>
    <cellStyle name="เครื่องหมายจุลภาค 6 19 4" xfId="5607" xr:uid="{BEB21E08-4444-4D18-85AF-B74B57C1F331}"/>
    <cellStyle name="เครื่องหมายจุลภาค 6 19 5" xfId="6338" xr:uid="{DDB9A835-0F94-47E6-AF0B-F768A5DF1E0A}"/>
    <cellStyle name="เครื่องหมายจุลภาค 6 19 6" xfId="4131" xr:uid="{3E0EA710-3D77-4A44-9D81-4C3BDFAA9E17}"/>
    <cellStyle name="เครื่องหมายจุลภาค 6 2" xfId="3048" xr:uid="{00000000-0005-0000-0000-0000E30B0000}"/>
    <cellStyle name="เครื่องหมายจุลภาค 6 2 2" xfId="3049" xr:uid="{00000000-0005-0000-0000-0000E40B0000}"/>
    <cellStyle name="เครื่องหมายจุลภาค 6 2 2 2" xfId="3050" xr:uid="{00000000-0005-0000-0000-0000E50B0000}"/>
    <cellStyle name="เครื่องหมายจุลภาค 6 2 2 2 2" xfId="4887" xr:uid="{8678D433-BBEE-4FF2-8225-93ED4E5DB893}"/>
    <cellStyle name="เครื่องหมายจุลภาค 6 2 2 2 3" xfId="4135" xr:uid="{BA544AD8-9EE4-47EC-A575-0AE676558EE1}"/>
    <cellStyle name="เครื่องหมายจุลภาค 6 2 2 3" xfId="4886" xr:uid="{4F2992AF-146E-42AA-9AC6-007DA126B033}"/>
    <cellStyle name="เครื่องหมายจุลภาค 6 2 2 4" xfId="5610" xr:uid="{1E052113-698A-4517-A8A5-7C6311A4B7D7}"/>
    <cellStyle name="เครื่องหมายจุลภาค 6 2 2 5" xfId="6341" xr:uid="{58677694-36B3-4BA6-8795-6D4DBC2F4518}"/>
    <cellStyle name="เครื่องหมายจุลภาค 6 2 2 6" xfId="4134" xr:uid="{6C7F7F34-F466-4647-8543-3D1B738D8250}"/>
    <cellStyle name="เครื่องหมายจุลภาค 6 2 3" xfId="3051" xr:uid="{00000000-0005-0000-0000-0000E60B0000}"/>
    <cellStyle name="เครื่องหมายจุลภาค 6 2 4" xfId="3052" xr:uid="{00000000-0005-0000-0000-0000E70B0000}"/>
    <cellStyle name="เครื่องหมายจุลภาค 6 2 4 2" xfId="4888" xr:uid="{4E1722E3-7A4F-485E-B95A-E0BC2212A424}"/>
    <cellStyle name="เครื่องหมายจุลภาค 6 2 4 3" xfId="4136" xr:uid="{63C78C3D-8D83-4EB6-97DF-4B0E41A82406}"/>
    <cellStyle name="เครื่องหมายจุลภาค 6 2 5" xfId="4885" xr:uid="{1682DC09-4082-4351-8D02-3A32539AACAD}"/>
    <cellStyle name="เครื่องหมายจุลภาค 6 2 6" xfId="5609" xr:uid="{2104996E-20DE-44E1-A029-DAA403E7EAB2}"/>
    <cellStyle name="เครื่องหมายจุลภาค 6 2 7" xfId="6340" xr:uid="{F73FAD44-00A2-4256-B5FE-A71FE1F722F4}"/>
    <cellStyle name="เครื่องหมายจุลภาค 6 2 8" xfId="4133" xr:uid="{528DDCE4-518A-4EB1-A9DF-28DDF5DBD285}"/>
    <cellStyle name="เครื่องหมายจุลภาค 6 20" xfId="3053" xr:uid="{00000000-0005-0000-0000-0000E80B0000}"/>
    <cellStyle name="เครื่องหมายจุลภาค 6 20 2" xfId="3054" xr:uid="{00000000-0005-0000-0000-0000E90B0000}"/>
    <cellStyle name="เครื่องหมายจุลภาค 6 20 2 2" xfId="4890" xr:uid="{FC57A84F-05FB-4C4B-A8FA-348F1CB22A90}"/>
    <cellStyle name="เครื่องหมายจุลภาค 6 20 2 3" xfId="5612" xr:uid="{9575AFA8-BE96-4272-AE9F-F700C78EC822}"/>
    <cellStyle name="เครื่องหมายจุลภาค 6 20 2 4" xfId="6343" xr:uid="{28BA8158-6724-4CB2-985E-B3CAC3EC3738}"/>
    <cellStyle name="เครื่องหมายจุลภาค 6 20 2 5" xfId="4138" xr:uid="{B8F5C15C-A9EF-4F55-B874-FA1DF225F326}"/>
    <cellStyle name="เครื่องหมายจุลภาค 6 20 3" xfId="4889" xr:uid="{C43230D8-A19E-487A-A5AF-0570E124E044}"/>
    <cellStyle name="เครื่องหมายจุลภาค 6 20 4" xfId="5611" xr:uid="{7695E074-5989-4D6E-951D-5768789F553E}"/>
    <cellStyle name="เครื่องหมายจุลภาค 6 20 5" xfId="6342" xr:uid="{A4709B72-FD0E-467D-AE07-367FAE24B991}"/>
    <cellStyle name="เครื่องหมายจุลภาค 6 20 6" xfId="4137" xr:uid="{1DD99EC6-267D-4B34-9F69-76F93595714A}"/>
    <cellStyle name="เครื่องหมายจุลภาค 6 21" xfId="3055" xr:uid="{00000000-0005-0000-0000-0000EA0B0000}"/>
    <cellStyle name="เครื่องหมายจุลภาค 6 21 2" xfId="3056" xr:uid="{00000000-0005-0000-0000-0000EB0B0000}"/>
    <cellStyle name="เครื่องหมายจุลภาค 6 21 2 2" xfId="4892" xr:uid="{2C90ADAE-5D8D-4814-A12F-219AD7C04C5B}"/>
    <cellStyle name="เครื่องหมายจุลภาค 6 21 2 3" xfId="5614" xr:uid="{7C4F9E30-585B-4E7C-8460-B66D1CA1E807}"/>
    <cellStyle name="เครื่องหมายจุลภาค 6 21 2 4" xfId="6345" xr:uid="{A55051B7-C427-4FCE-94F5-5EB4F0945488}"/>
    <cellStyle name="เครื่องหมายจุลภาค 6 21 2 5" xfId="4140" xr:uid="{B987808E-8F21-4156-AF6B-3B5475BB50BE}"/>
    <cellStyle name="เครื่องหมายจุลภาค 6 21 3" xfId="4891" xr:uid="{769DC580-DD94-4F0C-9D66-9BE4DCD73B23}"/>
    <cellStyle name="เครื่องหมายจุลภาค 6 21 4" xfId="5613" xr:uid="{ABFC8C13-4C56-4F30-883F-22D9C85C0D13}"/>
    <cellStyle name="เครื่องหมายจุลภาค 6 21 5" xfId="6344" xr:uid="{18C08E4E-3A3C-4C71-A837-18F96C07FA1F}"/>
    <cellStyle name="เครื่องหมายจุลภาค 6 21 6" xfId="4139" xr:uid="{B5383655-3F64-4E43-BDC5-13CB614D6488}"/>
    <cellStyle name="เครื่องหมายจุลภาค 6 22" xfId="3057" xr:uid="{00000000-0005-0000-0000-0000EC0B0000}"/>
    <cellStyle name="เครื่องหมายจุลภาค 6 22 2" xfId="3058" xr:uid="{00000000-0005-0000-0000-0000ED0B0000}"/>
    <cellStyle name="เครื่องหมายจุลภาค 6 22 2 2" xfId="4894" xr:uid="{57A2802A-0581-4E79-B8C2-2E7FB37A00BC}"/>
    <cellStyle name="เครื่องหมายจุลภาค 6 22 2 3" xfId="5616" xr:uid="{DED2BCC7-A2CB-4A2B-90D7-39800182BBFB}"/>
    <cellStyle name="เครื่องหมายจุลภาค 6 22 2 4" xfId="6347" xr:uid="{305A91FB-8FB3-4125-B3E2-B636DCE8EF99}"/>
    <cellStyle name="เครื่องหมายจุลภาค 6 22 2 5" xfId="4142" xr:uid="{5BF4ED4F-E6D5-45F0-856B-705A4F6E6DF0}"/>
    <cellStyle name="เครื่องหมายจุลภาค 6 22 3" xfId="4893" xr:uid="{294AA9B7-8ABF-46B6-B779-B438B9D191E9}"/>
    <cellStyle name="เครื่องหมายจุลภาค 6 22 4" xfId="5615" xr:uid="{FF7D401B-7582-44C4-ACCF-A997F2189EC6}"/>
    <cellStyle name="เครื่องหมายจุลภาค 6 22 5" xfId="6346" xr:uid="{AA6DB1BD-2A6D-4467-A827-97159D3D2D2F}"/>
    <cellStyle name="เครื่องหมายจุลภาค 6 22 6" xfId="4141" xr:uid="{C665AC1F-37E1-421E-9283-DAB7ED598835}"/>
    <cellStyle name="เครื่องหมายจุลภาค 6 23" xfId="3059" xr:uid="{00000000-0005-0000-0000-0000EE0B0000}"/>
    <cellStyle name="เครื่องหมายจุลภาค 6 23 2" xfId="3060" xr:uid="{00000000-0005-0000-0000-0000EF0B0000}"/>
    <cellStyle name="เครื่องหมายจุลภาค 6 23 2 2" xfId="4896" xr:uid="{36A43C25-8D8E-4B89-B79C-1FA6782C9FA0}"/>
    <cellStyle name="เครื่องหมายจุลภาค 6 23 2 3" xfId="5618" xr:uid="{8D87DA93-F41D-49EC-B0CF-25ABD0C36400}"/>
    <cellStyle name="เครื่องหมายจุลภาค 6 23 2 4" xfId="6349" xr:uid="{92D2FAF5-D9EB-4C76-AD2A-B89EDAA1C3F3}"/>
    <cellStyle name="เครื่องหมายจุลภาค 6 23 2 5" xfId="4144" xr:uid="{4DC2268C-13E5-46F3-8C67-DD2BF3F1D01D}"/>
    <cellStyle name="เครื่องหมายจุลภาค 6 23 3" xfId="4895" xr:uid="{CF1643D8-B267-43AC-B57C-237B706AB351}"/>
    <cellStyle name="เครื่องหมายจุลภาค 6 23 4" xfId="5617" xr:uid="{43038CEC-218B-4117-B664-9E9252C8414D}"/>
    <cellStyle name="เครื่องหมายจุลภาค 6 23 5" xfId="6348" xr:uid="{3C1E1C10-E863-47CE-885C-874A16F5727D}"/>
    <cellStyle name="เครื่องหมายจุลภาค 6 23 6" xfId="4143" xr:uid="{E7CDCDD7-8EDF-4AF5-8029-C83F94B6C889}"/>
    <cellStyle name="เครื่องหมายจุลภาค 6 24" xfId="3061" xr:uid="{00000000-0005-0000-0000-0000F00B0000}"/>
    <cellStyle name="เครื่องหมายจุลภาค 6 24 2" xfId="3062" xr:uid="{00000000-0005-0000-0000-0000F10B0000}"/>
    <cellStyle name="เครื่องหมายจุลภาค 6 24 2 2" xfId="4898" xr:uid="{B8C905AB-B9EE-4474-A00D-25C89F7C1438}"/>
    <cellStyle name="เครื่องหมายจุลภาค 6 24 2 3" xfId="5620" xr:uid="{10089B2C-5642-46F5-BB12-5DA4599BD384}"/>
    <cellStyle name="เครื่องหมายจุลภาค 6 24 2 4" xfId="6351" xr:uid="{513B63FF-C8D0-4B1E-8276-861D1C8892AE}"/>
    <cellStyle name="เครื่องหมายจุลภาค 6 24 2 5" xfId="4146" xr:uid="{43C2FEA5-1E58-45FE-855D-49DBE3A4F6A8}"/>
    <cellStyle name="เครื่องหมายจุลภาค 6 24 3" xfId="4897" xr:uid="{7834BB67-7B84-44A8-9A89-94804DD9C50C}"/>
    <cellStyle name="เครื่องหมายจุลภาค 6 24 4" xfId="5619" xr:uid="{D5FAB6B4-5347-4725-B3B5-B8228CB31F56}"/>
    <cellStyle name="เครื่องหมายจุลภาค 6 24 5" xfId="6350" xr:uid="{CAE0711A-27D0-4340-A35F-8951EB913CAB}"/>
    <cellStyle name="เครื่องหมายจุลภาค 6 24 6" xfId="4145" xr:uid="{1A7D9B84-98DD-4FDA-85FD-1B84990C177D}"/>
    <cellStyle name="เครื่องหมายจุลภาค 6 25" xfId="3063" xr:uid="{00000000-0005-0000-0000-0000F20B0000}"/>
    <cellStyle name="เครื่องหมายจุลภาค 6 25 2" xfId="3064" xr:uid="{00000000-0005-0000-0000-0000F30B0000}"/>
    <cellStyle name="เครื่องหมายจุลภาค 6 25 2 2" xfId="4900" xr:uid="{AE60B25F-9A95-43AC-B993-ECE36F172C1F}"/>
    <cellStyle name="เครื่องหมายจุลภาค 6 25 2 3" xfId="5622" xr:uid="{CABB7721-6817-43F6-85DD-CA0DB146F8DC}"/>
    <cellStyle name="เครื่องหมายจุลภาค 6 25 2 4" xfId="6353" xr:uid="{B7BA145D-3258-4CB8-92F8-290B326D717D}"/>
    <cellStyle name="เครื่องหมายจุลภาค 6 25 2 5" xfId="4148" xr:uid="{FD38D2F5-2EC6-48AD-A027-E9D8A5D83E1C}"/>
    <cellStyle name="เครื่องหมายจุลภาค 6 25 3" xfId="4899" xr:uid="{254B51CD-C08B-4964-88DC-D55866052B61}"/>
    <cellStyle name="เครื่องหมายจุลภาค 6 25 4" xfId="5621" xr:uid="{ABF644F1-8487-4C5A-A1F3-B6B27CE4400C}"/>
    <cellStyle name="เครื่องหมายจุลภาค 6 25 5" xfId="6352" xr:uid="{8B9F63CA-F917-403B-9EF9-836FDB4EE049}"/>
    <cellStyle name="เครื่องหมายจุลภาค 6 25 6" xfId="4147" xr:uid="{9AB1941E-F64E-4FC5-BFAB-5F4DFAD56A20}"/>
    <cellStyle name="เครื่องหมายจุลภาค 6 26" xfId="3065" xr:uid="{00000000-0005-0000-0000-0000F40B0000}"/>
    <cellStyle name="เครื่องหมายจุลภาค 6 26 2" xfId="3066" xr:uid="{00000000-0005-0000-0000-0000F50B0000}"/>
    <cellStyle name="เครื่องหมายจุลภาค 6 26 2 2" xfId="4902" xr:uid="{38BB156C-45D1-455D-B7DF-1D68332FEBB9}"/>
    <cellStyle name="เครื่องหมายจุลภาค 6 26 2 3" xfId="5624" xr:uid="{832F8DE0-226E-4CAF-B672-057EEB75E339}"/>
    <cellStyle name="เครื่องหมายจุลภาค 6 26 2 4" xfId="6355" xr:uid="{0690811C-D395-48A9-9EE2-8974D0FA1649}"/>
    <cellStyle name="เครื่องหมายจุลภาค 6 26 2 5" xfId="4150" xr:uid="{41C44DDF-07CC-4EDF-8AA9-81DBF8180E49}"/>
    <cellStyle name="เครื่องหมายจุลภาค 6 26 3" xfId="4901" xr:uid="{9421D5C4-9023-42FD-9258-F119EEB376C9}"/>
    <cellStyle name="เครื่องหมายจุลภาค 6 26 4" xfId="5623" xr:uid="{99608134-2256-46F7-B289-2CAAC4D69537}"/>
    <cellStyle name="เครื่องหมายจุลภาค 6 26 5" xfId="6354" xr:uid="{3B0AAB3A-5D60-44C5-B5C6-2B680A492870}"/>
    <cellStyle name="เครื่องหมายจุลภาค 6 26 6" xfId="4149" xr:uid="{58B8C8BF-3CF6-4646-816A-964DB288E3F6}"/>
    <cellStyle name="เครื่องหมายจุลภาค 6 27" xfId="3067" xr:uid="{00000000-0005-0000-0000-0000F60B0000}"/>
    <cellStyle name="เครื่องหมายจุลภาค 6 27 2" xfId="3068" xr:uid="{00000000-0005-0000-0000-0000F70B0000}"/>
    <cellStyle name="เครื่องหมายจุลภาค 6 27 2 2" xfId="4904" xr:uid="{ECD0E977-2291-440A-B27D-173C23D2524F}"/>
    <cellStyle name="เครื่องหมายจุลภาค 6 27 2 3" xfId="5626" xr:uid="{DC32A351-E764-4295-9701-F4AEBD1E56FA}"/>
    <cellStyle name="เครื่องหมายจุลภาค 6 27 2 4" xfId="6357" xr:uid="{8F2F4C49-63C2-4E30-B7E0-A4A0368D9EC8}"/>
    <cellStyle name="เครื่องหมายจุลภาค 6 27 2 5" xfId="4152" xr:uid="{017648A4-17B1-4577-B01B-9F285789D4B4}"/>
    <cellStyle name="เครื่องหมายจุลภาค 6 27 3" xfId="4903" xr:uid="{827B2149-3C89-4611-A30A-688B3AF68DE9}"/>
    <cellStyle name="เครื่องหมายจุลภาค 6 27 4" xfId="5625" xr:uid="{4B698D94-F5D8-45E2-A5E1-9E4FDB8A9C94}"/>
    <cellStyle name="เครื่องหมายจุลภาค 6 27 5" xfId="6356" xr:uid="{050557D5-24A0-41C1-B10D-5D35026CEC35}"/>
    <cellStyle name="เครื่องหมายจุลภาค 6 27 6" xfId="4151" xr:uid="{2BFA5DEF-937D-4653-9D51-4E212267BF9B}"/>
    <cellStyle name="เครื่องหมายจุลภาค 6 28" xfId="3069" xr:uid="{00000000-0005-0000-0000-0000F80B0000}"/>
    <cellStyle name="เครื่องหมายจุลภาค 6 28 2" xfId="4905" xr:uid="{E7AB2E8F-1BCC-47C1-8B90-047582EA2512}"/>
    <cellStyle name="เครื่องหมายจุลภาค 6 28 3" xfId="5627" xr:uid="{404DC891-BCC4-4C98-BA13-7278C03C140D}"/>
    <cellStyle name="เครื่องหมายจุลภาค 6 28 4" xfId="6358" xr:uid="{5DF4BEC0-8E8C-4A2F-9780-55B932B0ADA8}"/>
    <cellStyle name="เครื่องหมายจุลภาค 6 28 5" xfId="4153" xr:uid="{A5A2203E-9316-41EB-B6B7-B51AFA389BBD}"/>
    <cellStyle name="เครื่องหมายจุลภาค 6 29" xfId="3070" xr:uid="{00000000-0005-0000-0000-0000F90B0000}"/>
    <cellStyle name="เครื่องหมายจุลภาค 6 3" xfId="3071" xr:uid="{00000000-0005-0000-0000-0000FA0B0000}"/>
    <cellStyle name="เครื่องหมายจุลภาค 6 3 2" xfId="3072" xr:uid="{00000000-0005-0000-0000-0000FB0B0000}"/>
    <cellStyle name="เครื่องหมายจุลภาค 6 3 2 2" xfId="4907" xr:uid="{52CFA526-92F2-4009-85AF-FCEB226B67B1}"/>
    <cellStyle name="เครื่องหมายจุลภาค 6 3 2 3" xfId="5629" xr:uid="{E54B68BC-2121-46EC-AB1B-87B550F3B123}"/>
    <cellStyle name="เครื่องหมายจุลภาค 6 3 2 4" xfId="6360" xr:uid="{61148EEF-B0DF-4FEA-B1A5-487A0D0E2E3C}"/>
    <cellStyle name="เครื่องหมายจุลภาค 6 3 2 5" xfId="4155" xr:uid="{F255CCB6-6BAF-4A4D-B979-6849116DD25C}"/>
    <cellStyle name="เครื่องหมายจุลภาค 6 3 3" xfId="3073" xr:uid="{00000000-0005-0000-0000-0000FC0B0000}"/>
    <cellStyle name="เครื่องหมายจุลภาค 6 3 4" xfId="3074" xr:uid="{00000000-0005-0000-0000-0000FD0B0000}"/>
    <cellStyle name="เครื่องหมายจุลภาค 6 3 4 2" xfId="4908" xr:uid="{D32D2A73-E431-4074-B50E-9E2B6FD18848}"/>
    <cellStyle name="เครื่องหมายจุลภาค 6 3 4 3" xfId="4156" xr:uid="{89ABB91D-ABA5-41C1-BCF0-C5FC7192D987}"/>
    <cellStyle name="เครื่องหมายจุลภาค 6 3 5" xfId="4906" xr:uid="{F40FBAF8-4C24-4832-8830-97CDC815E8FD}"/>
    <cellStyle name="เครื่องหมายจุลภาค 6 3 6" xfId="5628" xr:uid="{33D2BD39-5933-49C4-957C-BBA10C19E53D}"/>
    <cellStyle name="เครื่องหมายจุลภาค 6 3 7" xfId="6359" xr:uid="{EA7A8ECF-0A75-4580-A56B-A715C768994D}"/>
    <cellStyle name="เครื่องหมายจุลภาค 6 3 8" xfId="4154" xr:uid="{2A40356C-F2F0-4A2E-82DB-0B2895488068}"/>
    <cellStyle name="เครื่องหมายจุลภาค 6 4" xfId="3075" xr:uid="{00000000-0005-0000-0000-0000FE0B0000}"/>
    <cellStyle name="เครื่องหมายจุลภาค 6 4 2" xfId="3076" xr:uid="{00000000-0005-0000-0000-0000FF0B0000}"/>
    <cellStyle name="เครื่องหมายจุลภาค 6 4 2 2" xfId="4910" xr:uid="{BA78E10D-2A0C-4856-A5DF-F2B1C092FB15}"/>
    <cellStyle name="เครื่องหมายจุลภาค 6 4 2 3" xfId="5631" xr:uid="{2A4D92AD-785A-4D82-98E1-2694C8AC72A6}"/>
    <cellStyle name="เครื่องหมายจุลภาค 6 4 2 4" xfId="6362" xr:uid="{BBF93ADC-77FC-4FFE-80D1-DC40B980745B}"/>
    <cellStyle name="เครื่องหมายจุลภาค 6 4 2 5" xfId="4158" xr:uid="{301D4C0A-4220-4EC9-9D10-59EB7812BF45}"/>
    <cellStyle name="เครื่องหมายจุลภาค 6 4 3" xfId="3077" xr:uid="{00000000-0005-0000-0000-0000000C0000}"/>
    <cellStyle name="เครื่องหมายจุลภาค 6 4 4" xfId="4909" xr:uid="{1E045B51-B718-442C-B25C-848AB5DF5AC7}"/>
    <cellStyle name="เครื่องหมายจุลภาค 6 4 5" xfId="5630" xr:uid="{E58D8534-4575-4F27-9644-5118AD4F7BB5}"/>
    <cellStyle name="เครื่องหมายจุลภาค 6 4 6" xfId="6361" xr:uid="{DBA5BCD0-2DA7-41E8-889B-DB62549F26F0}"/>
    <cellStyle name="เครื่องหมายจุลภาค 6 4 7" xfId="4157" xr:uid="{12B44A33-FEB4-45BA-8C7E-A751DD916BAD}"/>
    <cellStyle name="เครื่องหมายจุลภาค 6 5" xfId="3078" xr:uid="{00000000-0005-0000-0000-0000010C0000}"/>
    <cellStyle name="เครื่องหมายจุลภาค 6 5 2" xfId="3079" xr:uid="{00000000-0005-0000-0000-0000020C0000}"/>
    <cellStyle name="เครื่องหมายจุลภาค 6 5 2 2" xfId="4912" xr:uid="{6F65D189-A305-47F5-80AF-133B6A3606F8}"/>
    <cellStyle name="เครื่องหมายจุลภาค 6 5 2 3" xfId="5633" xr:uid="{8015F969-3D44-4C37-93E9-32FA64397392}"/>
    <cellStyle name="เครื่องหมายจุลภาค 6 5 2 4" xfId="6364" xr:uid="{0A75F897-9FA7-420E-AB77-742182D5A81C}"/>
    <cellStyle name="เครื่องหมายจุลภาค 6 5 2 5" xfId="4160" xr:uid="{E7768989-8E90-4F63-82A3-F19E2253962D}"/>
    <cellStyle name="เครื่องหมายจุลภาค 6 5 3" xfId="4911" xr:uid="{ABDFD400-0C4A-4BEC-A88F-ACD61E03FDC5}"/>
    <cellStyle name="เครื่องหมายจุลภาค 6 5 4" xfId="5632" xr:uid="{C0F6BA6C-95EA-42F9-8C5B-06687E0ECA52}"/>
    <cellStyle name="เครื่องหมายจุลภาค 6 5 5" xfId="6363" xr:uid="{F646B688-5CBD-49C3-863A-5D37EBE88560}"/>
    <cellStyle name="เครื่องหมายจุลภาค 6 5 6" xfId="4159" xr:uid="{711CD56A-6878-44C9-A0E0-9EF9E19B50D9}"/>
    <cellStyle name="เครื่องหมายจุลภาค 6 6" xfId="3080" xr:uid="{00000000-0005-0000-0000-0000030C0000}"/>
    <cellStyle name="เครื่องหมายจุลภาค 6 6 2" xfId="3081" xr:uid="{00000000-0005-0000-0000-0000040C0000}"/>
    <cellStyle name="เครื่องหมายจุลภาค 6 6 2 2" xfId="4914" xr:uid="{599B53BF-2B93-40CA-BF51-63BD15480452}"/>
    <cellStyle name="เครื่องหมายจุลภาค 6 6 2 3" xfId="5635" xr:uid="{7BA88DC7-93EC-4CA3-B594-1DA2DD58F3F4}"/>
    <cellStyle name="เครื่องหมายจุลภาค 6 6 2 4" xfId="6366" xr:uid="{5DBBB5C8-EF94-4F8F-A599-11D780111592}"/>
    <cellStyle name="เครื่องหมายจุลภาค 6 6 2 5" xfId="4162" xr:uid="{6ECF5A5B-A836-4CDC-9AA2-A733CAC03005}"/>
    <cellStyle name="เครื่องหมายจุลภาค 6 6 3" xfId="4913" xr:uid="{3764B7A4-C097-4714-856D-5204628F8D75}"/>
    <cellStyle name="เครื่องหมายจุลภาค 6 6 4" xfId="5634" xr:uid="{47EA22DA-42DC-4C18-8F0C-935444A2FA71}"/>
    <cellStyle name="เครื่องหมายจุลภาค 6 6 5" xfId="6365" xr:uid="{FC3635C5-A877-4CC9-8732-659AC9530725}"/>
    <cellStyle name="เครื่องหมายจุลภาค 6 6 6" xfId="4161" xr:uid="{3DA37D16-DC62-43A0-A0EC-165EC0A4BC1E}"/>
    <cellStyle name="เครื่องหมายจุลภาค 6 7" xfId="3082" xr:uid="{00000000-0005-0000-0000-0000050C0000}"/>
    <cellStyle name="เครื่องหมายจุลภาค 6 7 2" xfId="3083" xr:uid="{00000000-0005-0000-0000-0000060C0000}"/>
    <cellStyle name="เครื่องหมายจุลภาค 6 7 2 2" xfId="4916" xr:uid="{2F3D3EAC-25F2-4FFC-99B8-C3A43BD29071}"/>
    <cellStyle name="เครื่องหมายจุลภาค 6 7 2 3" xfId="5637" xr:uid="{3BFA8E8D-A7EA-47D5-AB58-31CF6E8B65F0}"/>
    <cellStyle name="เครื่องหมายจุลภาค 6 7 2 4" xfId="6368" xr:uid="{E56C9966-54C7-4124-9DB8-45020DB5EA62}"/>
    <cellStyle name="เครื่องหมายจุลภาค 6 7 2 5" xfId="4164" xr:uid="{CEF6F8F6-6957-416B-B91E-913FEA303199}"/>
    <cellStyle name="เครื่องหมายจุลภาค 6 7 3" xfId="4915" xr:uid="{3E163A06-770F-4652-9644-5D2F4A6F8831}"/>
    <cellStyle name="เครื่องหมายจุลภาค 6 7 4" xfId="5636" xr:uid="{3F547A74-EA53-44DF-9760-84275D476E60}"/>
    <cellStyle name="เครื่องหมายจุลภาค 6 7 5" xfId="6367" xr:uid="{5662F950-9000-4E86-BAFA-0E78C281813A}"/>
    <cellStyle name="เครื่องหมายจุลภาค 6 7 6" xfId="4163" xr:uid="{E0EFC1AD-10DF-4469-98C3-F9DD585FE90A}"/>
    <cellStyle name="เครื่องหมายจุลภาค 6 8" xfId="3084" xr:uid="{00000000-0005-0000-0000-0000070C0000}"/>
    <cellStyle name="เครื่องหมายจุลภาค 6 8 2" xfId="3085" xr:uid="{00000000-0005-0000-0000-0000080C0000}"/>
    <cellStyle name="เครื่องหมายจุลภาค 6 8 2 2" xfId="4918" xr:uid="{C4C74D4B-0498-4CDF-BD9C-D4469EFF152D}"/>
    <cellStyle name="เครื่องหมายจุลภาค 6 8 2 3" xfId="5639" xr:uid="{F375CE23-F96D-4891-9870-CFB5422CFFED}"/>
    <cellStyle name="เครื่องหมายจุลภาค 6 8 2 4" xfId="6370" xr:uid="{FD38CC41-868C-4A2C-8718-E0C121FAED4A}"/>
    <cellStyle name="เครื่องหมายจุลภาค 6 8 2 5" xfId="4166" xr:uid="{3281863F-40FC-40A2-A2F3-3EF0D6CF6F8D}"/>
    <cellStyle name="เครื่องหมายจุลภาค 6 8 3" xfId="4917" xr:uid="{B4EBBEDE-507A-4DCA-A44F-AAD723151A24}"/>
    <cellStyle name="เครื่องหมายจุลภาค 6 8 4" xfId="5638" xr:uid="{2D9BB576-F515-433B-8133-E2A456A7C022}"/>
    <cellStyle name="เครื่องหมายจุลภาค 6 8 5" xfId="6369" xr:uid="{C520CA21-D8AF-457C-9107-15093E31FAC5}"/>
    <cellStyle name="เครื่องหมายจุลภาค 6 8 6" xfId="4165" xr:uid="{ED022163-AA75-4CEC-8800-0929359A64FB}"/>
    <cellStyle name="เครื่องหมายจุลภาค 6 9" xfId="3086" xr:uid="{00000000-0005-0000-0000-0000090C0000}"/>
    <cellStyle name="เครื่องหมายจุลภาค 6 9 2" xfId="3087" xr:uid="{00000000-0005-0000-0000-00000A0C0000}"/>
    <cellStyle name="เครื่องหมายจุลภาค 6 9 2 2" xfId="4920" xr:uid="{EA6EFCB9-080B-494E-8E65-A7F74BFF8CC3}"/>
    <cellStyle name="เครื่องหมายจุลภาค 6 9 2 3" xfId="5641" xr:uid="{A74D3C04-5A14-4792-BF06-4D1894290B95}"/>
    <cellStyle name="เครื่องหมายจุลภาค 6 9 2 4" xfId="6372" xr:uid="{BAB4D784-E3B7-4EBF-809D-B3AF23FFB8D6}"/>
    <cellStyle name="เครื่องหมายจุลภาค 6 9 2 5" xfId="4168" xr:uid="{8562BE71-33F4-422C-BAC4-35619DF5700F}"/>
    <cellStyle name="เครื่องหมายจุลภาค 6 9 3" xfId="4919" xr:uid="{09B6CB1F-7E8A-4523-B8C0-90A22FC5F50A}"/>
    <cellStyle name="เครื่องหมายจุลภาค 6 9 4" xfId="5640" xr:uid="{BB7BA50F-9295-475A-BAF0-FDCF1F65E56C}"/>
    <cellStyle name="เครื่องหมายจุลภาค 6 9 5" xfId="6371" xr:uid="{434E1A48-3BE6-43C5-BE16-2ECBC8EF0F74}"/>
    <cellStyle name="เครื่องหมายจุลภาค 6 9 6" xfId="4167" xr:uid="{AFF0EE09-6E77-4B41-A7BB-0B34C1DCEA3E}"/>
    <cellStyle name="เครื่องหมายจุลภาค 7" xfId="3088" xr:uid="{00000000-0005-0000-0000-00000B0C0000}"/>
    <cellStyle name="เครื่องหมายจุลภาค 7 10" xfId="3089" xr:uid="{00000000-0005-0000-0000-00000C0C0000}"/>
    <cellStyle name="เครื่องหมายจุลภาค 7 10 2" xfId="3090" xr:uid="{00000000-0005-0000-0000-00000D0C0000}"/>
    <cellStyle name="เครื่องหมายจุลภาค 7 10 2 2" xfId="4922" xr:uid="{681543F6-A374-460A-BAEF-C359E3C005B6}"/>
    <cellStyle name="เครื่องหมายจุลภาค 7 10 2 3" xfId="5643" xr:uid="{EB18AD59-875A-494B-939B-ED3A5B122AFA}"/>
    <cellStyle name="เครื่องหมายจุลภาค 7 10 2 4" xfId="6374" xr:uid="{308AC695-E19A-42FE-99DB-0647AF942B4F}"/>
    <cellStyle name="เครื่องหมายจุลภาค 7 10 2 5" xfId="4170" xr:uid="{E27F7B91-9862-4F95-9225-15EF49823568}"/>
    <cellStyle name="เครื่องหมายจุลภาค 7 10 3" xfId="4921" xr:uid="{4855195D-64FE-41D0-83DD-86D119AB22E4}"/>
    <cellStyle name="เครื่องหมายจุลภาค 7 10 4" xfId="5642" xr:uid="{A317A57A-FA67-4DE3-81A2-A4FD7DA4EBB7}"/>
    <cellStyle name="เครื่องหมายจุลภาค 7 10 5" xfId="6373" xr:uid="{DFADF4C9-868A-425E-BB9F-E69B65345C3D}"/>
    <cellStyle name="เครื่องหมายจุลภาค 7 10 6" xfId="4169" xr:uid="{66D5678A-E33D-4DE3-B6C4-7F7A0CF5C848}"/>
    <cellStyle name="เครื่องหมายจุลภาค 7 11" xfId="3091" xr:uid="{00000000-0005-0000-0000-00000E0C0000}"/>
    <cellStyle name="เครื่องหมายจุลภาค 7 11 2" xfId="3092" xr:uid="{00000000-0005-0000-0000-00000F0C0000}"/>
    <cellStyle name="เครื่องหมายจุลภาค 7 11 2 2" xfId="4924" xr:uid="{5DD5F130-F2F9-4CB1-A2A4-4EF8EC033678}"/>
    <cellStyle name="เครื่องหมายจุลภาค 7 11 2 3" xfId="5645" xr:uid="{62DB7F16-9DA2-4D11-9EEF-44FE3EE14CD0}"/>
    <cellStyle name="เครื่องหมายจุลภาค 7 11 2 4" xfId="6376" xr:uid="{7AFF7575-9694-4998-88CE-338050CCC1B8}"/>
    <cellStyle name="เครื่องหมายจุลภาค 7 11 2 5" xfId="4172" xr:uid="{4D2B7DA9-1A55-4EB6-9491-92FED261CB11}"/>
    <cellStyle name="เครื่องหมายจุลภาค 7 11 3" xfId="4923" xr:uid="{AB13FB2F-1BC9-4274-819D-338F257D5BEB}"/>
    <cellStyle name="เครื่องหมายจุลภาค 7 11 4" xfId="5644" xr:uid="{660B4D90-8D2A-471E-9553-BBD0147B674D}"/>
    <cellStyle name="เครื่องหมายจุลภาค 7 11 5" xfId="6375" xr:uid="{B25ECBD6-CD14-477A-BF71-DD8BCCE43E01}"/>
    <cellStyle name="เครื่องหมายจุลภาค 7 11 6" xfId="4171" xr:uid="{DB962C33-6C9E-449B-8207-871E01978BCA}"/>
    <cellStyle name="เครื่องหมายจุลภาค 7 12" xfId="3093" xr:uid="{00000000-0005-0000-0000-0000100C0000}"/>
    <cellStyle name="เครื่องหมายจุลภาค 7 12 2" xfId="3094" xr:uid="{00000000-0005-0000-0000-0000110C0000}"/>
    <cellStyle name="เครื่องหมายจุลภาค 7 12 2 2" xfId="4926" xr:uid="{A98A04B4-1052-43F5-9667-2D46B4478976}"/>
    <cellStyle name="เครื่องหมายจุลภาค 7 12 2 3" xfId="5647" xr:uid="{86BCAD96-D350-4D40-B543-A8A4DB01F0DA}"/>
    <cellStyle name="เครื่องหมายจุลภาค 7 12 2 4" xfId="6378" xr:uid="{5DC2EDB2-2E02-4974-9F53-52D191ADA7ED}"/>
    <cellStyle name="เครื่องหมายจุลภาค 7 12 2 5" xfId="4174" xr:uid="{2194B9A3-56BC-4E33-8C7A-A43603C0C325}"/>
    <cellStyle name="เครื่องหมายจุลภาค 7 12 3" xfId="4925" xr:uid="{72E32F7B-4301-4DD1-BABC-EBD5C06BFE83}"/>
    <cellStyle name="เครื่องหมายจุลภาค 7 12 4" xfId="5646" xr:uid="{B57D167C-7496-49B2-B19F-43D3A8F2A6B5}"/>
    <cellStyle name="เครื่องหมายจุลภาค 7 12 5" xfId="6377" xr:uid="{66DCCD21-273B-4B67-BF93-DA63ADC0D585}"/>
    <cellStyle name="เครื่องหมายจุลภาค 7 12 6" xfId="4173" xr:uid="{8CE38E41-8DE8-4CC3-B506-5ED6D3B6003C}"/>
    <cellStyle name="เครื่องหมายจุลภาค 7 13" xfId="3095" xr:uid="{00000000-0005-0000-0000-0000120C0000}"/>
    <cellStyle name="เครื่องหมายจุลภาค 7 13 2" xfId="3096" xr:uid="{00000000-0005-0000-0000-0000130C0000}"/>
    <cellStyle name="เครื่องหมายจุลภาค 7 13 2 2" xfId="4928" xr:uid="{72002121-72DE-40D3-9B88-56A32D783D12}"/>
    <cellStyle name="เครื่องหมายจุลภาค 7 13 2 3" xfId="5649" xr:uid="{74BF3921-C0B4-4393-96CC-34F212774ABA}"/>
    <cellStyle name="เครื่องหมายจุลภาค 7 13 2 4" xfId="6380" xr:uid="{727F5901-56DE-4C99-90A6-1FB93C5592DD}"/>
    <cellStyle name="เครื่องหมายจุลภาค 7 13 2 5" xfId="4176" xr:uid="{BB2AD1F6-3FBD-4EF4-BC5D-3423C03C17D7}"/>
    <cellStyle name="เครื่องหมายจุลภาค 7 13 3" xfId="4927" xr:uid="{AAF3720A-17AF-43A1-8DD1-AEE2BC39BB72}"/>
    <cellStyle name="เครื่องหมายจุลภาค 7 13 4" xfId="5648" xr:uid="{0FBC6A2C-7769-4F06-97A3-BF878081A1A8}"/>
    <cellStyle name="เครื่องหมายจุลภาค 7 13 5" xfId="6379" xr:uid="{4DAAC1A6-B508-449D-A216-601D5DB4A20B}"/>
    <cellStyle name="เครื่องหมายจุลภาค 7 13 6" xfId="4175" xr:uid="{C1368833-B2DC-44B4-89B0-BEC9255BED66}"/>
    <cellStyle name="เครื่องหมายจุลภาค 7 14" xfId="3097" xr:uid="{00000000-0005-0000-0000-0000140C0000}"/>
    <cellStyle name="เครื่องหมายจุลภาค 7 14 2" xfId="3098" xr:uid="{00000000-0005-0000-0000-0000150C0000}"/>
    <cellStyle name="เครื่องหมายจุลภาค 7 14 2 2" xfId="4930" xr:uid="{9BD44F61-910E-4988-AE81-2C6372F04520}"/>
    <cellStyle name="เครื่องหมายจุลภาค 7 14 2 3" xfId="5651" xr:uid="{3DC5EEA0-6767-495D-8687-1F2AEE32E2DB}"/>
    <cellStyle name="เครื่องหมายจุลภาค 7 14 2 4" xfId="6382" xr:uid="{598B79F5-D575-40EB-B563-A5804761F34E}"/>
    <cellStyle name="เครื่องหมายจุลภาค 7 14 2 5" xfId="4178" xr:uid="{531B8F5F-837D-440B-A335-1A35BBD48E0A}"/>
    <cellStyle name="เครื่องหมายจุลภาค 7 14 3" xfId="4929" xr:uid="{CC779510-D412-464E-B673-F7A244906A80}"/>
    <cellStyle name="เครื่องหมายจุลภาค 7 14 4" xfId="5650" xr:uid="{567B793C-1B4E-4A81-AEE8-D03A92284EDA}"/>
    <cellStyle name="เครื่องหมายจุลภาค 7 14 5" xfId="6381" xr:uid="{9364C25E-487F-46F3-A98A-481B4A362ACB}"/>
    <cellStyle name="เครื่องหมายจุลภาค 7 14 6" xfId="4177" xr:uid="{3ACD9FF8-A06C-4B75-8EFD-4F4666893A3D}"/>
    <cellStyle name="เครื่องหมายจุลภาค 7 15" xfId="3099" xr:uid="{00000000-0005-0000-0000-0000160C0000}"/>
    <cellStyle name="เครื่องหมายจุลภาค 7 15 2" xfId="3100" xr:uid="{00000000-0005-0000-0000-0000170C0000}"/>
    <cellStyle name="เครื่องหมายจุลภาค 7 15 2 2" xfId="4932" xr:uid="{A3778A7E-0853-4F7B-A365-7E12790D046F}"/>
    <cellStyle name="เครื่องหมายจุลภาค 7 15 2 3" xfId="5653" xr:uid="{0B872F79-5C10-44E3-A414-A1F34520A666}"/>
    <cellStyle name="เครื่องหมายจุลภาค 7 15 2 4" xfId="6384" xr:uid="{85571F98-5EC8-4CFE-AD82-CD72E6DC4CCD}"/>
    <cellStyle name="เครื่องหมายจุลภาค 7 15 2 5" xfId="4180" xr:uid="{BFE501A5-1474-4AC8-BF4B-3154AB996EF4}"/>
    <cellStyle name="เครื่องหมายจุลภาค 7 15 3" xfId="4931" xr:uid="{41BFFA21-65EB-4EE3-8807-74758AF52DF6}"/>
    <cellStyle name="เครื่องหมายจุลภาค 7 15 4" xfId="5652" xr:uid="{BE9FAA7F-1461-470B-BC80-46B414E98843}"/>
    <cellStyle name="เครื่องหมายจุลภาค 7 15 5" xfId="6383" xr:uid="{97EB7F1E-C4EE-4B12-95F5-8BD9B1CBA68E}"/>
    <cellStyle name="เครื่องหมายจุลภาค 7 15 6" xfId="4179" xr:uid="{D0BC62B8-305A-434F-8434-92C6D4A8B240}"/>
    <cellStyle name="เครื่องหมายจุลภาค 7 16" xfId="3101" xr:uid="{00000000-0005-0000-0000-0000180C0000}"/>
    <cellStyle name="เครื่องหมายจุลภาค 7 16 2" xfId="3102" xr:uid="{00000000-0005-0000-0000-0000190C0000}"/>
    <cellStyle name="เครื่องหมายจุลภาค 7 16 2 2" xfId="4934" xr:uid="{4FA40EF0-55AB-40CD-9283-52DB19BC059C}"/>
    <cellStyle name="เครื่องหมายจุลภาค 7 16 2 3" xfId="5655" xr:uid="{5E5E3D3F-8CCB-4EFA-8FD2-2349BF3D8152}"/>
    <cellStyle name="เครื่องหมายจุลภาค 7 16 2 4" xfId="6386" xr:uid="{659C41DE-3FE0-41FB-B7E6-4D8C8A722185}"/>
    <cellStyle name="เครื่องหมายจุลภาค 7 16 2 5" xfId="4182" xr:uid="{8E2AF10A-4E39-4487-BFE6-68792B861E4B}"/>
    <cellStyle name="เครื่องหมายจุลภาค 7 16 3" xfId="4933" xr:uid="{F9427294-EE10-4D19-B1C9-37F753A60A6F}"/>
    <cellStyle name="เครื่องหมายจุลภาค 7 16 4" xfId="5654" xr:uid="{C39F070B-0E00-4C4D-9153-5DA48FDD79C9}"/>
    <cellStyle name="เครื่องหมายจุลภาค 7 16 5" xfId="6385" xr:uid="{9E0DC497-10E0-4A93-8CF1-009380F25FA1}"/>
    <cellStyle name="เครื่องหมายจุลภาค 7 16 6" xfId="4181" xr:uid="{B5BC2870-F9D9-46B3-B324-3576C3E463F0}"/>
    <cellStyle name="เครื่องหมายจุลภาค 7 17" xfId="3103" xr:uid="{00000000-0005-0000-0000-00001A0C0000}"/>
    <cellStyle name="เครื่องหมายจุลภาค 7 17 2" xfId="3104" xr:uid="{00000000-0005-0000-0000-00001B0C0000}"/>
    <cellStyle name="เครื่องหมายจุลภาค 7 17 2 2" xfId="4936" xr:uid="{3F7B72E6-12B5-4301-8B99-AF8DAC74ACA4}"/>
    <cellStyle name="เครื่องหมายจุลภาค 7 17 2 3" xfId="5657" xr:uid="{37A98B0F-876C-45AF-A985-50E9B382C675}"/>
    <cellStyle name="เครื่องหมายจุลภาค 7 17 2 4" xfId="6388" xr:uid="{8691A8F0-26C6-4143-839C-62F4C47E15F1}"/>
    <cellStyle name="เครื่องหมายจุลภาค 7 17 2 5" xfId="4184" xr:uid="{0B136D53-D6E6-43E5-9E0D-06C9D3CBFA88}"/>
    <cellStyle name="เครื่องหมายจุลภาค 7 17 3" xfId="4935" xr:uid="{6D76D04C-D960-4BE6-A5D0-F2715A02ACEC}"/>
    <cellStyle name="เครื่องหมายจุลภาค 7 17 4" xfId="5656" xr:uid="{A2B2F567-D1FC-4FF7-A21C-71FC05A1AE00}"/>
    <cellStyle name="เครื่องหมายจุลภาค 7 17 5" xfId="6387" xr:uid="{D91A238E-EABA-4739-9EF6-22D532B5385F}"/>
    <cellStyle name="เครื่องหมายจุลภาค 7 17 6" xfId="4183" xr:uid="{F4E9B903-5E1B-4864-A563-4A8280CA77E7}"/>
    <cellStyle name="เครื่องหมายจุลภาค 7 18" xfId="3105" xr:uid="{00000000-0005-0000-0000-00001C0C0000}"/>
    <cellStyle name="เครื่องหมายจุลภาค 7 18 2" xfId="3106" xr:uid="{00000000-0005-0000-0000-00001D0C0000}"/>
    <cellStyle name="เครื่องหมายจุลภาค 7 18 2 2" xfId="4938" xr:uid="{E6DE2E50-C4F6-4360-B054-80C027CD2B79}"/>
    <cellStyle name="เครื่องหมายจุลภาค 7 18 2 3" xfId="5659" xr:uid="{A08154C9-AE21-4BD2-BA8A-B1588EF6AF31}"/>
    <cellStyle name="เครื่องหมายจุลภาค 7 18 2 4" xfId="6390" xr:uid="{832E3943-853A-4076-A772-B058EC06D38C}"/>
    <cellStyle name="เครื่องหมายจุลภาค 7 18 2 5" xfId="4186" xr:uid="{7EFAA11A-492A-4B5E-A30E-EC7A0C2A495C}"/>
    <cellStyle name="เครื่องหมายจุลภาค 7 18 3" xfId="4937" xr:uid="{4E15D4FC-CD6A-41EA-B301-2265C981092B}"/>
    <cellStyle name="เครื่องหมายจุลภาค 7 18 4" xfId="5658" xr:uid="{A23533DE-A766-46B9-B61A-96F59A6849C9}"/>
    <cellStyle name="เครื่องหมายจุลภาค 7 18 5" xfId="6389" xr:uid="{FA394842-42FE-4F60-BCB9-4D4A75BFE424}"/>
    <cellStyle name="เครื่องหมายจุลภาค 7 18 6" xfId="4185" xr:uid="{CBA07BF2-B606-4613-AF33-2994467B595C}"/>
    <cellStyle name="เครื่องหมายจุลภาค 7 19" xfId="3107" xr:uid="{00000000-0005-0000-0000-00001E0C0000}"/>
    <cellStyle name="เครื่องหมายจุลภาค 7 19 2" xfId="3108" xr:uid="{00000000-0005-0000-0000-00001F0C0000}"/>
    <cellStyle name="เครื่องหมายจุลภาค 7 19 2 2" xfId="4940" xr:uid="{B504C0EB-0B4D-42CB-A097-1AF6A8A9C2E9}"/>
    <cellStyle name="เครื่องหมายจุลภาค 7 19 2 3" xfId="5661" xr:uid="{48D48D3A-7953-4116-BB37-89F6DFFAB358}"/>
    <cellStyle name="เครื่องหมายจุลภาค 7 19 2 4" xfId="6392" xr:uid="{3F078D50-518F-47CC-B70C-A309B5B043B8}"/>
    <cellStyle name="เครื่องหมายจุลภาค 7 19 2 5" xfId="4188" xr:uid="{920739CB-1CFA-454E-809F-DB700144B51B}"/>
    <cellStyle name="เครื่องหมายจุลภาค 7 19 3" xfId="4939" xr:uid="{74340412-2B6B-4EAC-9F60-8EF4757274A8}"/>
    <cellStyle name="เครื่องหมายจุลภาค 7 19 4" xfId="5660" xr:uid="{4E5EA247-5287-4CF6-8713-250166217E74}"/>
    <cellStyle name="เครื่องหมายจุลภาค 7 19 5" xfId="6391" xr:uid="{1CAB00F9-295E-4ACD-8860-1C582A39A458}"/>
    <cellStyle name="เครื่องหมายจุลภาค 7 19 6" xfId="4187" xr:uid="{AD2AF760-91AE-4AAC-A971-5F8C91B82899}"/>
    <cellStyle name="เครื่องหมายจุลภาค 7 2" xfId="3109" xr:uid="{00000000-0005-0000-0000-0000200C0000}"/>
    <cellStyle name="เครื่องหมายจุลภาค 7 2 2" xfId="3110" xr:uid="{00000000-0005-0000-0000-0000210C0000}"/>
    <cellStyle name="เครื่องหมายจุลภาค 7 2 2 2" xfId="3111" xr:uid="{00000000-0005-0000-0000-0000220C0000}"/>
    <cellStyle name="เครื่องหมายจุลภาค 7 2 2 3" xfId="4942" xr:uid="{B874BB06-3579-4C75-870D-917CB90FE107}"/>
    <cellStyle name="เครื่องหมายจุลภาค 7 2 2 4" xfId="5663" xr:uid="{A621DFCB-47B1-4A30-BAF5-48BBFE2830C7}"/>
    <cellStyle name="เครื่องหมายจุลภาค 7 2 2 5" xfId="6394" xr:uid="{FB4C6FEA-38B0-4A87-910C-8B000CD3E86F}"/>
    <cellStyle name="เครื่องหมายจุลภาค 7 2 2 6" xfId="4190" xr:uid="{3CD2F061-061C-4DC0-AB27-A402FD8BB290}"/>
    <cellStyle name="เครื่องหมายจุลภาค 7 2 3" xfId="3112" xr:uid="{00000000-0005-0000-0000-0000230C0000}"/>
    <cellStyle name="เครื่องหมายจุลภาค 7 2 3 2" xfId="3113" xr:uid="{00000000-0005-0000-0000-0000240C0000}"/>
    <cellStyle name="เครื่องหมายจุลภาค 7 2 4" xfId="4941" xr:uid="{C5C16033-40E4-4F5A-B615-BE9F32991DFD}"/>
    <cellStyle name="เครื่องหมายจุลภาค 7 2 5" xfId="5662" xr:uid="{A6006790-B272-468B-BDC2-8CDFFFA6C90D}"/>
    <cellStyle name="เครื่องหมายจุลภาค 7 2 6" xfId="6393" xr:uid="{DB088D67-C3E1-4458-B553-B4A817EECA1F}"/>
    <cellStyle name="เครื่องหมายจุลภาค 7 2 7" xfId="4189" xr:uid="{27188A0B-7EC0-49E2-9A77-6B1C9ECDF044}"/>
    <cellStyle name="เครื่องหมายจุลภาค 7 20" xfId="3114" xr:uid="{00000000-0005-0000-0000-0000250C0000}"/>
    <cellStyle name="เครื่องหมายจุลภาค 7 20 2" xfId="3115" xr:uid="{00000000-0005-0000-0000-0000260C0000}"/>
    <cellStyle name="เครื่องหมายจุลภาค 7 20 2 2" xfId="4944" xr:uid="{7C0617BD-AD70-4924-879E-FB8094CF7898}"/>
    <cellStyle name="เครื่องหมายจุลภาค 7 20 2 3" xfId="5665" xr:uid="{119B2B55-CFD4-4D91-A795-04E907EEB9AD}"/>
    <cellStyle name="เครื่องหมายจุลภาค 7 20 2 4" xfId="6396" xr:uid="{54038C91-C338-4349-A4FC-6EA1E247CEFA}"/>
    <cellStyle name="เครื่องหมายจุลภาค 7 20 2 5" xfId="4192" xr:uid="{1A11D119-52B1-406E-A6D7-A39207B34FC1}"/>
    <cellStyle name="เครื่องหมายจุลภาค 7 20 3" xfId="4943" xr:uid="{A4BEA3A3-8E06-4A36-8738-5D74189AE33B}"/>
    <cellStyle name="เครื่องหมายจุลภาค 7 20 4" xfId="5664" xr:uid="{29CB4A33-E2C6-4338-AAEC-291A551EC923}"/>
    <cellStyle name="เครื่องหมายจุลภาค 7 20 5" xfId="6395" xr:uid="{608A13FC-A6F9-4215-BBF7-F98494FB7224}"/>
    <cellStyle name="เครื่องหมายจุลภาค 7 20 6" xfId="4191" xr:uid="{7F16AD83-2703-4959-B16D-5B667839C8E9}"/>
    <cellStyle name="เครื่องหมายจุลภาค 7 21" xfId="3116" xr:uid="{00000000-0005-0000-0000-0000270C0000}"/>
    <cellStyle name="เครื่องหมายจุลภาค 7 21 2" xfId="3117" xr:uid="{00000000-0005-0000-0000-0000280C0000}"/>
    <cellStyle name="เครื่องหมายจุลภาค 7 21 2 2" xfId="4946" xr:uid="{52B57F5D-52F7-4EB8-98F8-657BDC7F93C9}"/>
    <cellStyle name="เครื่องหมายจุลภาค 7 21 2 3" xfId="5667" xr:uid="{49DA05B7-4D47-4903-90CC-19F71627D95B}"/>
    <cellStyle name="เครื่องหมายจุลภาค 7 21 2 4" xfId="6398" xr:uid="{E1435D72-B03E-4011-B6D2-4F16375BA1F3}"/>
    <cellStyle name="เครื่องหมายจุลภาค 7 21 2 5" xfId="4194" xr:uid="{16A46159-5EE2-42B9-B257-60775C3F6778}"/>
    <cellStyle name="เครื่องหมายจุลภาค 7 21 3" xfId="4945" xr:uid="{DE956895-52EE-4918-8441-19B5C51BB0DB}"/>
    <cellStyle name="เครื่องหมายจุลภาค 7 21 4" xfId="5666" xr:uid="{7BB83FD1-22D0-4ED9-BE09-1D1607533799}"/>
    <cellStyle name="เครื่องหมายจุลภาค 7 21 5" xfId="6397" xr:uid="{E74C3C27-4A57-46F0-85EC-D9D2C4E4EA9A}"/>
    <cellStyle name="เครื่องหมายจุลภาค 7 21 6" xfId="4193" xr:uid="{06136347-6050-444C-A6E2-FACC98B715CB}"/>
    <cellStyle name="เครื่องหมายจุลภาค 7 22" xfId="3118" xr:uid="{00000000-0005-0000-0000-0000290C0000}"/>
    <cellStyle name="เครื่องหมายจุลภาค 7 22 2" xfId="3119" xr:uid="{00000000-0005-0000-0000-00002A0C0000}"/>
    <cellStyle name="เครื่องหมายจุลภาค 7 22 2 2" xfId="4948" xr:uid="{9BC9808B-A76E-474E-9C33-07763D068F68}"/>
    <cellStyle name="เครื่องหมายจุลภาค 7 22 2 3" xfId="5669" xr:uid="{FDF80994-1C41-4BB9-A08E-DA6C509D4CC6}"/>
    <cellStyle name="เครื่องหมายจุลภาค 7 22 2 4" xfId="6400" xr:uid="{F4B16ECB-3E08-4FC9-99C7-E92B4DA3C76D}"/>
    <cellStyle name="เครื่องหมายจุลภาค 7 22 2 5" xfId="4196" xr:uid="{1045CC43-6ED6-441F-9459-A900E49BCFB3}"/>
    <cellStyle name="เครื่องหมายจุลภาค 7 22 3" xfId="4947" xr:uid="{C409026B-B83A-4CC6-89D8-EC6F431E46A7}"/>
    <cellStyle name="เครื่องหมายจุลภาค 7 22 4" xfId="5668" xr:uid="{064372EC-7F99-4342-AB0B-82482B4AA6F9}"/>
    <cellStyle name="เครื่องหมายจุลภาค 7 22 5" xfId="6399" xr:uid="{C548A094-A099-42B7-A10E-A7F32D70A960}"/>
    <cellStyle name="เครื่องหมายจุลภาค 7 22 6" xfId="4195" xr:uid="{6298F489-D259-48DB-905D-B845AE262BAD}"/>
    <cellStyle name="เครื่องหมายจุลภาค 7 23" xfId="3120" xr:uid="{00000000-0005-0000-0000-00002B0C0000}"/>
    <cellStyle name="เครื่องหมายจุลภาค 7 23 2" xfId="3121" xr:uid="{00000000-0005-0000-0000-00002C0C0000}"/>
    <cellStyle name="เครื่องหมายจุลภาค 7 23 2 2" xfId="4950" xr:uid="{BCFF18F0-5330-437D-B95B-4043308B05C2}"/>
    <cellStyle name="เครื่องหมายจุลภาค 7 23 2 3" xfId="5671" xr:uid="{7BBF7514-670A-471D-995B-391FA75CEE1E}"/>
    <cellStyle name="เครื่องหมายจุลภาค 7 23 2 4" xfId="6402" xr:uid="{B9E947AC-BD5A-43F1-98B8-D9D595566FFD}"/>
    <cellStyle name="เครื่องหมายจุลภาค 7 23 2 5" xfId="4198" xr:uid="{C52B6CFA-93F5-40FE-9599-6BA067B8AF78}"/>
    <cellStyle name="เครื่องหมายจุลภาค 7 23 3" xfId="4949" xr:uid="{36695C44-44B3-4914-A19F-56723B84536D}"/>
    <cellStyle name="เครื่องหมายจุลภาค 7 23 4" xfId="5670" xr:uid="{8F4F3490-FE8A-460D-9858-CD107C5977D6}"/>
    <cellStyle name="เครื่องหมายจุลภาค 7 23 5" xfId="6401" xr:uid="{75F931DA-5302-471F-86CE-9295BBCF79C1}"/>
    <cellStyle name="เครื่องหมายจุลภาค 7 23 6" xfId="4197" xr:uid="{CA9ECE75-057D-4FF6-8A63-181060374980}"/>
    <cellStyle name="เครื่องหมายจุลภาค 7 24" xfId="3122" xr:uid="{00000000-0005-0000-0000-00002D0C0000}"/>
    <cellStyle name="เครื่องหมายจุลภาค 7 24 2" xfId="3123" xr:uid="{00000000-0005-0000-0000-00002E0C0000}"/>
    <cellStyle name="เครื่องหมายจุลภาค 7 24 2 2" xfId="4952" xr:uid="{856A7647-BE34-48EB-8BFE-E13AB0FEC26A}"/>
    <cellStyle name="เครื่องหมายจุลภาค 7 24 2 3" xfId="5673" xr:uid="{1912BC0D-44DB-4F64-9E5A-04833C432168}"/>
    <cellStyle name="เครื่องหมายจุลภาค 7 24 2 4" xfId="6404" xr:uid="{42CCB698-EC0E-4B03-A9E3-0DD535F5C416}"/>
    <cellStyle name="เครื่องหมายจุลภาค 7 24 2 5" xfId="4200" xr:uid="{3B259E94-8219-40AD-840F-6D7C748443AC}"/>
    <cellStyle name="เครื่องหมายจุลภาค 7 24 3" xfId="4951" xr:uid="{F97524B7-9604-44D6-AF2F-B450F3F4813B}"/>
    <cellStyle name="เครื่องหมายจุลภาค 7 24 4" xfId="5672" xr:uid="{6E17DEF7-D94F-4355-9F65-7BF2BB1AC3CA}"/>
    <cellStyle name="เครื่องหมายจุลภาค 7 24 5" xfId="6403" xr:uid="{BEDDD29B-D49E-482A-93AC-66EDC411EA9E}"/>
    <cellStyle name="เครื่องหมายจุลภาค 7 24 6" xfId="4199" xr:uid="{5812B6D5-0BFD-4C18-B6AA-C88D2D6DC9E3}"/>
    <cellStyle name="เครื่องหมายจุลภาค 7 25" xfId="3124" xr:uid="{00000000-0005-0000-0000-00002F0C0000}"/>
    <cellStyle name="เครื่องหมายจุลภาค 7 25 2" xfId="3125" xr:uid="{00000000-0005-0000-0000-0000300C0000}"/>
    <cellStyle name="เครื่องหมายจุลภาค 7 25 2 2" xfId="4954" xr:uid="{28ED0450-480A-46CC-8103-352FDB441943}"/>
    <cellStyle name="เครื่องหมายจุลภาค 7 25 2 3" xfId="5675" xr:uid="{ACDCE3E4-5293-4A18-9021-6E3E23CDCF4D}"/>
    <cellStyle name="เครื่องหมายจุลภาค 7 25 2 4" xfId="6406" xr:uid="{A29F93B4-60B5-487B-8ACE-EAC5C5B920D2}"/>
    <cellStyle name="เครื่องหมายจุลภาค 7 25 2 5" xfId="4202" xr:uid="{D96AD7E0-99E8-48D9-8DCE-208803969448}"/>
    <cellStyle name="เครื่องหมายจุลภาค 7 25 3" xfId="4953" xr:uid="{028EB18B-AA9C-4BEE-8FA3-52F5E5FCFDDE}"/>
    <cellStyle name="เครื่องหมายจุลภาค 7 25 4" xfId="5674" xr:uid="{3D3F6577-E9D0-41C9-B378-F6A64F317B3E}"/>
    <cellStyle name="เครื่องหมายจุลภาค 7 25 5" xfId="6405" xr:uid="{7ED63602-D6CC-4E9C-94A8-1156666ABF0E}"/>
    <cellStyle name="เครื่องหมายจุลภาค 7 25 6" xfId="4201" xr:uid="{79707D76-8989-48F4-A840-A5162EAA706E}"/>
    <cellStyle name="เครื่องหมายจุลภาค 7 26" xfId="3126" xr:uid="{00000000-0005-0000-0000-0000310C0000}"/>
    <cellStyle name="เครื่องหมายจุลภาค 7 26 2" xfId="3127" xr:uid="{00000000-0005-0000-0000-0000320C0000}"/>
    <cellStyle name="เครื่องหมายจุลภาค 7 26 2 2" xfId="4956" xr:uid="{14816A6D-EA60-4456-9B1F-7065C4C0E751}"/>
    <cellStyle name="เครื่องหมายจุลภาค 7 26 2 3" xfId="5677" xr:uid="{6F4BA1F0-0347-4B47-B6C1-71BEE7C0AC19}"/>
    <cellStyle name="เครื่องหมายจุลภาค 7 26 2 4" xfId="6408" xr:uid="{AB727661-1F94-42D0-9710-C9F77D6D87BC}"/>
    <cellStyle name="เครื่องหมายจุลภาค 7 26 2 5" xfId="4204" xr:uid="{750B7A44-F961-4554-B922-0A1F4B3581DE}"/>
    <cellStyle name="เครื่องหมายจุลภาค 7 26 3" xfId="4955" xr:uid="{BE3635CD-E823-4E87-912E-788C98C4A989}"/>
    <cellStyle name="เครื่องหมายจุลภาค 7 26 4" xfId="5676" xr:uid="{433448EE-A629-44D1-81DB-D377EF639452}"/>
    <cellStyle name="เครื่องหมายจุลภาค 7 26 5" xfId="6407" xr:uid="{BC55CD5A-B40B-46EB-8758-1326DDB32814}"/>
    <cellStyle name="เครื่องหมายจุลภาค 7 26 6" xfId="4203" xr:uid="{EDA8A0BA-355B-495A-B126-2DB80A3A43E1}"/>
    <cellStyle name="เครื่องหมายจุลภาค 7 27" xfId="3128" xr:uid="{00000000-0005-0000-0000-0000330C0000}"/>
    <cellStyle name="เครื่องหมายจุลภาค 7 27 2" xfId="3129" xr:uid="{00000000-0005-0000-0000-0000340C0000}"/>
    <cellStyle name="เครื่องหมายจุลภาค 7 27 2 2" xfId="4958" xr:uid="{2E8E1C40-91F7-438D-9147-434A8EFE0BA0}"/>
    <cellStyle name="เครื่องหมายจุลภาค 7 27 2 3" xfId="5679" xr:uid="{ED9D5C7B-7DE5-47FD-972C-2850489EA178}"/>
    <cellStyle name="เครื่องหมายจุลภาค 7 27 2 4" xfId="6410" xr:uid="{80463F32-E122-464C-9EC5-45C9BB33699C}"/>
    <cellStyle name="เครื่องหมายจุลภาค 7 27 2 5" xfId="4206" xr:uid="{E8DF7EC2-9650-4877-9457-A3C35DE6448E}"/>
    <cellStyle name="เครื่องหมายจุลภาค 7 27 3" xfId="4957" xr:uid="{C792C833-F9E3-4AAF-B52F-1B599C9D0E92}"/>
    <cellStyle name="เครื่องหมายจุลภาค 7 27 4" xfId="5678" xr:uid="{794D7E53-71F3-4128-AB8C-C154F86649FC}"/>
    <cellStyle name="เครื่องหมายจุลภาค 7 27 5" xfId="6409" xr:uid="{6630195D-BB13-4FD7-8A6B-ECC6A4294245}"/>
    <cellStyle name="เครื่องหมายจุลภาค 7 27 6" xfId="4205" xr:uid="{225409A9-A853-4FAE-B7DD-828879FD6E90}"/>
    <cellStyle name="เครื่องหมายจุลภาค 7 28" xfId="3130" xr:uid="{00000000-0005-0000-0000-0000350C0000}"/>
    <cellStyle name="เครื่องหมายจุลภาค 7 28 2" xfId="4959" xr:uid="{726D224C-48EC-49A7-8228-6B084BCEFB5B}"/>
    <cellStyle name="เครื่องหมายจุลภาค 7 28 3" xfId="5680" xr:uid="{6F39F2F6-1A6F-41E9-9188-6C7D80DB84ED}"/>
    <cellStyle name="เครื่องหมายจุลภาค 7 28 4" xfId="6411" xr:uid="{43C6B7EF-6FD3-4562-9C1A-96E3798FF30C}"/>
    <cellStyle name="เครื่องหมายจุลภาค 7 28 5" xfId="4207" xr:uid="{0F59CE9C-A655-4A74-A838-007CA650C90C}"/>
    <cellStyle name="เครื่องหมายจุลภาค 7 29" xfId="3131" xr:uid="{00000000-0005-0000-0000-0000360C0000}"/>
    <cellStyle name="เครื่องหมายจุลภาค 7 3" xfId="3132" xr:uid="{00000000-0005-0000-0000-0000370C0000}"/>
    <cellStyle name="เครื่องหมายจุลภาค 7 3 2" xfId="3133" xr:uid="{00000000-0005-0000-0000-0000380C0000}"/>
    <cellStyle name="เครื่องหมายจุลภาค 7 3 2 2" xfId="4961" xr:uid="{66380B8E-8D05-4D76-ADE5-9BFD64463D78}"/>
    <cellStyle name="เครื่องหมายจุลภาค 7 3 2 3" xfId="5682" xr:uid="{D9AC19E1-0F63-478A-848B-9E710784E380}"/>
    <cellStyle name="เครื่องหมายจุลภาค 7 3 2 4" xfId="6413" xr:uid="{0C2C9968-2AF4-4EE1-8A4D-DA0E9FBA1657}"/>
    <cellStyle name="เครื่องหมายจุลภาค 7 3 2 5" xfId="4209" xr:uid="{F606E107-9A4F-46E8-BBCB-09F10EE7C307}"/>
    <cellStyle name="เครื่องหมายจุลภาค 7 3 3" xfId="3134" xr:uid="{00000000-0005-0000-0000-0000390C0000}"/>
    <cellStyle name="เครื่องหมายจุลภาค 7 3 4" xfId="4960" xr:uid="{58AE5041-0A8A-4384-9E54-216051E3FC80}"/>
    <cellStyle name="เครื่องหมายจุลภาค 7 3 5" xfId="5681" xr:uid="{F5F334B7-7B49-4356-ACD6-0101AEB2EB85}"/>
    <cellStyle name="เครื่องหมายจุลภาค 7 3 6" xfId="6412" xr:uid="{D3BCC0C7-CB0B-494D-9DB0-86DC4CC656B7}"/>
    <cellStyle name="เครื่องหมายจุลภาค 7 3 7" xfId="4208" xr:uid="{7C80B192-A6A2-45BC-8A68-BB2837B6EDCC}"/>
    <cellStyle name="เครื่องหมายจุลภาค 7 4" xfId="3135" xr:uid="{00000000-0005-0000-0000-00003A0C0000}"/>
    <cellStyle name="เครื่องหมายจุลภาค 7 4 2" xfId="3136" xr:uid="{00000000-0005-0000-0000-00003B0C0000}"/>
    <cellStyle name="เครื่องหมายจุลภาค 7 4 2 2" xfId="4963" xr:uid="{F2562825-AA6E-4934-8248-9F952BD57621}"/>
    <cellStyle name="เครื่องหมายจุลภาค 7 4 2 3" xfId="5684" xr:uid="{9B07E6A2-86D4-4736-AC72-1CFA2D0BCA33}"/>
    <cellStyle name="เครื่องหมายจุลภาค 7 4 2 4" xfId="6415" xr:uid="{4D7CDACC-4AF3-460A-824D-F4B3E1AD59AE}"/>
    <cellStyle name="เครื่องหมายจุลภาค 7 4 2 5" xfId="4211" xr:uid="{B580738E-860D-4C49-9D53-BFD92512ECEF}"/>
    <cellStyle name="เครื่องหมายจุลภาค 7 4 3" xfId="3137" xr:uid="{00000000-0005-0000-0000-00003C0C0000}"/>
    <cellStyle name="เครื่องหมายจุลภาค 7 4 4" xfId="4962" xr:uid="{07C8F032-3FBE-419E-AF60-F86BEAA05DCB}"/>
    <cellStyle name="เครื่องหมายจุลภาค 7 4 5" xfId="5683" xr:uid="{D9F485E5-E2C9-4691-B896-04993DE3505D}"/>
    <cellStyle name="เครื่องหมายจุลภาค 7 4 6" xfId="6414" xr:uid="{B2F43C62-A62C-47CC-85DD-2C1560D440A4}"/>
    <cellStyle name="เครื่องหมายจุลภาค 7 4 7" xfId="4210" xr:uid="{E8809214-9A9F-4D61-9526-3511124CB1D9}"/>
    <cellStyle name="เครื่องหมายจุลภาค 7 5" xfId="3138" xr:uid="{00000000-0005-0000-0000-00003D0C0000}"/>
    <cellStyle name="เครื่องหมายจุลภาค 7 5 2" xfId="3139" xr:uid="{00000000-0005-0000-0000-00003E0C0000}"/>
    <cellStyle name="เครื่องหมายจุลภาค 7 5 2 2" xfId="4965" xr:uid="{D5D9DCA9-FC5E-4E0C-9283-02A9D131F447}"/>
    <cellStyle name="เครื่องหมายจุลภาค 7 5 2 3" xfId="5686" xr:uid="{74FB6B2C-ECB0-4BF9-8DE4-94E6A824F691}"/>
    <cellStyle name="เครื่องหมายจุลภาค 7 5 2 4" xfId="6417" xr:uid="{9E976076-4F8D-4549-ABB5-3C96C4C0055E}"/>
    <cellStyle name="เครื่องหมายจุลภาค 7 5 2 5" xfId="4213" xr:uid="{7C538E13-4991-42F3-9B79-E5A36EE05325}"/>
    <cellStyle name="เครื่องหมายจุลภาค 7 5 3" xfId="4964" xr:uid="{E70901A8-93D1-4412-A5CD-293ACAABF7A5}"/>
    <cellStyle name="เครื่องหมายจุลภาค 7 5 4" xfId="5685" xr:uid="{E7990DC8-FBDF-4EDB-A9FC-B8616ED8041E}"/>
    <cellStyle name="เครื่องหมายจุลภาค 7 5 5" xfId="6416" xr:uid="{F0996BE1-B092-466D-91CE-886BC8B2ABF4}"/>
    <cellStyle name="เครื่องหมายจุลภาค 7 5 6" xfId="4212" xr:uid="{1CD20754-D831-44E4-9CC5-F2A1C6E62EB6}"/>
    <cellStyle name="เครื่องหมายจุลภาค 7 6" xfId="3140" xr:uid="{00000000-0005-0000-0000-00003F0C0000}"/>
    <cellStyle name="เครื่องหมายจุลภาค 7 6 2" xfId="3141" xr:uid="{00000000-0005-0000-0000-0000400C0000}"/>
    <cellStyle name="เครื่องหมายจุลภาค 7 6 2 2" xfId="4967" xr:uid="{D57728CD-2D75-4602-8EE5-5237D2F2A80A}"/>
    <cellStyle name="เครื่องหมายจุลภาค 7 6 2 3" xfId="5688" xr:uid="{D37B727A-21BE-43E0-BD51-38B5CDA57E7C}"/>
    <cellStyle name="เครื่องหมายจุลภาค 7 6 2 4" xfId="6419" xr:uid="{F6751CA1-6BB4-4EBF-8106-04732BBFF094}"/>
    <cellStyle name="เครื่องหมายจุลภาค 7 6 2 5" xfId="4215" xr:uid="{1B0A2A44-3C2D-452F-8B77-158E912E2BCA}"/>
    <cellStyle name="เครื่องหมายจุลภาค 7 6 3" xfId="4966" xr:uid="{28568B20-2AA6-4874-9523-5111B92232DE}"/>
    <cellStyle name="เครื่องหมายจุลภาค 7 6 4" xfId="5687" xr:uid="{6DC2C5D7-AD7B-4357-9EE9-93B544FA5651}"/>
    <cellStyle name="เครื่องหมายจุลภาค 7 6 5" xfId="6418" xr:uid="{850AC265-AC6D-4742-82E4-35CDB8C3127B}"/>
    <cellStyle name="เครื่องหมายจุลภาค 7 6 6" xfId="4214" xr:uid="{E76A6658-96B3-4030-861A-7342A14A20FC}"/>
    <cellStyle name="เครื่องหมายจุลภาค 7 7" xfId="3142" xr:uid="{00000000-0005-0000-0000-0000410C0000}"/>
    <cellStyle name="เครื่องหมายจุลภาค 7 7 2" xfId="3143" xr:uid="{00000000-0005-0000-0000-0000420C0000}"/>
    <cellStyle name="เครื่องหมายจุลภาค 7 7 2 2" xfId="4969" xr:uid="{20D1E7F1-1ACE-4E54-8D0F-F7CC88AD6A9A}"/>
    <cellStyle name="เครื่องหมายจุลภาค 7 7 2 3" xfId="5690" xr:uid="{0BF8AD5F-1ACC-4461-B87A-200F0FB6EE59}"/>
    <cellStyle name="เครื่องหมายจุลภาค 7 7 2 4" xfId="6421" xr:uid="{494E9391-A9EC-43CC-8529-93CE180FC975}"/>
    <cellStyle name="เครื่องหมายจุลภาค 7 7 2 5" xfId="4217" xr:uid="{E5D2981C-D576-4BE7-AB21-8C9F180FCE05}"/>
    <cellStyle name="เครื่องหมายจุลภาค 7 7 3" xfId="4968" xr:uid="{D151A1CE-C368-464D-87F2-FB3E2F69CBF2}"/>
    <cellStyle name="เครื่องหมายจุลภาค 7 7 4" xfId="5689" xr:uid="{D2A4107C-2A52-402D-9DA3-8BB76A90F95D}"/>
    <cellStyle name="เครื่องหมายจุลภาค 7 7 5" xfId="6420" xr:uid="{3C1064C6-262B-4277-98A7-C0FE4B35F484}"/>
    <cellStyle name="เครื่องหมายจุลภาค 7 7 6" xfId="4216" xr:uid="{69630DEC-FBE6-439B-9AC8-D40D0E01D7D4}"/>
    <cellStyle name="เครื่องหมายจุลภาค 7 8" xfId="3144" xr:uid="{00000000-0005-0000-0000-0000430C0000}"/>
    <cellStyle name="เครื่องหมายจุลภาค 7 8 2" xfId="3145" xr:uid="{00000000-0005-0000-0000-0000440C0000}"/>
    <cellStyle name="เครื่องหมายจุลภาค 7 8 2 2" xfId="4971" xr:uid="{9075CFA7-6545-4F8D-A690-CBE541C6D7F5}"/>
    <cellStyle name="เครื่องหมายจุลภาค 7 8 2 3" xfId="5692" xr:uid="{47617153-A5FC-406C-B109-219B2467F16F}"/>
    <cellStyle name="เครื่องหมายจุลภาค 7 8 2 4" xfId="6423" xr:uid="{4EC6E80C-68DB-4E3D-BB69-F9ED61A3FE33}"/>
    <cellStyle name="เครื่องหมายจุลภาค 7 8 2 5" xfId="4219" xr:uid="{0994BA66-C030-48CB-816A-E078FE26B6E4}"/>
    <cellStyle name="เครื่องหมายจุลภาค 7 8 3" xfId="4970" xr:uid="{C75D7010-247A-4285-95C1-AB701C0A69BE}"/>
    <cellStyle name="เครื่องหมายจุลภาค 7 8 4" xfId="5691" xr:uid="{D6C47222-F85B-4007-9594-EE381F0834A1}"/>
    <cellStyle name="เครื่องหมายจุลภาค 7 8 5" xfId="6422" xr:uid="{7572DF6E-7D40-4EAE-9C70-B35D80831799}"/>
    <cellStyle name="เครื่องหมายจุลภาค 7 8 6" xfId="4218" xr:uid="{81168611-E92E-4965-9A3E-5DC965CEA511}"/>
    <cellStyle name="เครื่องหมายจุลภาค 7 9" xfId="3146" xr:uid="{00000000-0005-0000-0000-0000450C0000}"/>
    <cellStyle name="เครื่องหมายจุลภาค 7 9 2" xfId="3147" xr:uid="{00000000-0005-0000-0000-0000460C0000}"/>
    <cellStyle name="เครื่องหมายจุลภาค 7 9 2 2" xfId="4973" xr:uid="{5118925B-5E48-4254-A883-81A16B332B0A}"/>
    <cellStyle name="เครื่องหมายจุลภาค 7 9 2 3" xfId="5694" xr:uid="{6CAC0780-B7DB-4997-9CEB-479D5845B9FB}"/>
    <cellStyle name="เครื่องหมายจุลภาค 7 9 2 4" xfId="6425" xr:uid="{78A07A7A-F417-431D-9672-7543D1D4FEB2}"/>
    <cellStyle name="เครื่องหมายจุลภาค 7 9 2 5" xfId="4221" xr:uid="{FA6442EC-2392-4BB7-98DA-F50BC983D333}"/>
    <cellStyle name="เครื่องหมายจุลภาค 7 9 3" xfId="4972" xr:uid="{002B2F55-1157-40B1-8BC5-9543D1C434CB}"/>
    <cellStyle name="เครื่องหมายจุลภาค 7 9 4" xfId="5693" xr:uid="{4C78B781-F03C-4F32-8D6A-8EE54A689480}"/>
    <cellStyle name="เครื่องหมายจุลภาค 7 9 5" xfId="6424" xr:uid="{108D2254-58B9-43DD-B572-C7D088144994}"/>
    <cellStyle name="เครื่องหมายจุลภาค 7 9 6" xfId="4220" xr:uid="{A5803873-1174-47FB-A6A5-BBF52F9C029A}"/>
    <cellStyle name="เครื่องหมายจุลภาค 8" xfId="3148" xr:uid="{00000000-0005-0000-0000-0000470C0000}"/>
    <cellStyle name="เครื่องหมายจุลภาค 8 2" xfId="3149" xr:uid="{00000000-0005-0000-0000-0000480C0000}"/>
    <cellStyle name="เครื่องหมายจุลภาค 8 2 2" xfId="4974" xr:uid="{A8B0B90F-D879-4CF4-BAEA-3D83A46E6378}"/>
    <cellStyle name="เครื่องหมายจุลภาค 8 2 3" xfId="5695" xr:uid="{78312829-74B3-44FB-84E4-2E2AE564454F}"/>
    <cellStyle name="เครื่องหมายจุลภาค 8 2 4" xfId="6426" xr:uid="{8370EFA9-D8F1-4EA7-B784-1A536EE4A257}"/>
    <cellStyle name="เครื่องหมายจุลภาค 8 2 5" xfId="4222" xr:uid="{C49B1EAE-7B84-4768-AE87-0C7B36BEE076}"/>
    <cellStyle name="เครื่องหมายจุลภาค 8 3" xfId="3150" xr:uid="{00000000-0005-0000-0000-0000490C0000}"/>
    <cellStyle name="เครื่องหมายจุลภาค 8 3 2" xfId="4975" xr:uid="{39DD0E63-B2C2-4DB8-AB83-DD517725E3AB}"/>
    <cellStyle name="เครื่องหมายจุลภาค 8 3 3" xfId="4223" xr:uid="{D5B1BE58-B76F-458B-AED3-7BB5DEDD04EF}"/>
    <cellStyle name="เครื่องหมายจุลภาค 9" xfId="3151" xr:uid="{00000000-0005-0000-0000-00004A0C0000}"/>
    <cellStyle name="เครื่องหมายจุลภาค 9 2" xfId="3152" xr:uid="{00000000-0005-0000-0000-00004B0C0000}"/>
    <cellStyle name="เครื่องหมายจุลภาค 9 2 2" xfId="4977" xr:uid="{34B4C126-5EC8-4C5E-9D0A-CD226296932E}"/>
    <cellStyle name="เครื่องหมายจุลภาค 9 2 3" xfId="5697" xr:uid="{9FAAEC52-4D7F-4F12-8626-B74026B6864C}"/>
    <cellStyle name="เครื่องหมายจุลภาค 9 2 4" xfId="6428" xr:uid="{BA1DE818-EB71-41BB-848F-5E6851BF0D20}"/>
    <cellStyle name="เครื่องหมายจุลภาค 9 2 5" xfId="4225" xr:uid="{4D251A55-8F54-43FE-86BB-BD06A443DB2B}"/>
    <cellStyle name="เครื่องหมายจุลภาค 9 3" xfId="4976" xr:uid="{8864EDD6-C3B9-4BED-BE4D-B84A2717CF26}"/>
    <cellStyle name="เครื่องหมายจุลภาค 9 4" xfId="5696" xr:uid="{048598E6-820C-44CB-828E-715A02EC32A0}"/>
    <cellStyle name="เครื่องหมายจุลภาค 9 5" xfId="6427" xr:uid="{FE48ACEF-CBE3-4CA5-B6F6-89A429494950}"/>
    <cellStyle name="เครื่องหมายจุลภาค 9 6" xfId="4224" xr:uid="{F4941635-3724-443E-8A5F-1DF3AE8B68F5}"/>
    <cellStyle name="เครื่องหมายจุลภาค_4fd.15_05_04final" xfId="3153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 2 2" xfId="4978" xr:uid="{0E8400E5-C263-484B-9E85-6EEF1D236826}"/>
    <cellStyle name="เครื่องหมายสกุลเงิน 2 3" xfId="5698" xr:uid="{11D9A50F-3845-4608-961B-77E3668BC34F}"/>
    <cellStyle name="เครื่องหมายสกุลเงิน 2 4" xfId="6429" xr:uid="{F669EF60-3419-4BD5-8316-6C39ADFCAA47}"/>
    <cellStyle name="เครื่องหมายสกุลเงิน 2 5" xfId="4226" xr:uid="{CB093C63-970A-4158-A723-41EF025CD274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เปอร์เซ็นต์ 2" xfId="3180" xr:uid="{00000000-0005-0000-0000-0000670C0000}"/>
    <cellStyle name="เปอร์เซ็นต์ 2 10" xfId="3181" xr:uid="{00000000-0005-0000-0000-0000680C0000}"/>
    <cellStyle name="เปอร์เซ็นต์ 2 10 2" xfId="3182" xr:uid="{00000000-0005-0000-0000-0000690C0000}"/>
    <cellStyle name="เปอร์เซ็นต์ 2 11" xfId="3183" xr:uid="{00000000-0005-0000-0000-00006A0C0000}"/>
    <cellStyle name="เปอร์เซ็นต์ 2 12" xfId="3184" xr:uid="{00000000-0005-0000-0000-00006B0C0000}"/>
    <cellStyle name="เปอร์เซ็นต์ 2 12 2" xfId="3185" xr:uid="{00000000-0005-0000-0000-00006C0C0000}"/>
    <cellStyle name="เปอร์เซ็นต์ 2 13" xfId="3186" xr:uid="{00000000-0005-0000-0000-00006D0C0000}"/>
    <cellStyle name="เปอร์เซ็นต์ 2 14" xfId="3187" xr:uid="{00000000-0005-0000-0000-00006E0C0000}"/>
    <cellStyle name="เปอร์เซ็นต์ 2 14 2" xfId="3188" xr:uid="{00000000-0005-0000-0000-00006F0C0000}"/>
    <cellStyle name="เปอร์เซ็นต์ 2 15" xfId="3189" xr:uid="{00000000-0005-0000-0000-0000700C0000}"/>
    <cellStyle name="เปอร์เซ็นต์ 2 16" xfId="3190" xr:uid="{00000000-0005-0000-0000-0000710C0000}"/>
    <cellStyle name="เปอร์เซ็นต์ 2 17" xfId="3191" xr:uid="{00000000-0005-0000-0000-0000720C0000}"/>
    <cellStyle name="เปอร์เซ็นต์ 2 18" xfId="3192" xr:uid="{00000000-0005-0000-0000-0000730C0000}"/>
    <cellStyle name="เปอร์เซ็นต์ 2 19" xfId="3193" xr:uid="{00000000-0005-0000-0000-0000740C0000}"/>
    <cellStyle name="เปอร์เซ็นต์ 2 2" xfId="3194" xr:uid="{00000000-0005-0000-0000-0000750C0000}"/>
    <cellStyle name="เปอร์เซ็นต์ 2 2 2" xfId="3195" xr:uid="{00000000-0005-0000-0000-0000760C0000}"/>
    <cellStyle name="เปอร์เซ็นต์ 2 2 3" xfId="3196" xr:uid="{00000000-0005-0000-0000-0000770C0000}"/>
    <cellStyle name="เปอร์เซ็นต์ 2 2 4" xfId="3197" xr:uid="{00000000-0005-0000-0000-0000780C0000}"/>
    <cellStyle name="เปอร์เซ็นต์ 2 2 5" xfId="3198" xr:uid="{00000000-0005-0000-0000-0000790C0000}"/>
    <cellStyle name="เปอร์เซ็นต์ 2 2 6" xfId="3199" xr:uid="{00000000-0005-0000-0000-00007A0C0000}"/>
    <cellStyle name="เปอร์เซ็นต์ 2 20" xfId="3200" xr:uid="{00000000-0005-0000-0000-00007B0C0000}"/>
    <cellStyle name="เปอร์เซ็นต์ 2 21" xfId="3201" xr:uid="{00000000-0005-0000-0000-00007C0C0000}"/>
    <cellStyle name="เปอร์เซ็นต์ 2 22" xfId="3202" xr:uid="{00000000-0005-0000-0000-00007D0C0000}"/>
    <cellStyle name="เปอร์เซ็นต์ 2 23" xfId="3203" xr:uid="{00000000-0005-0000-0000-00007E0C0000}"/>
    <cellStyle name="เปอร์เซ็นต์ 2 24" xfId="3204" xr:uid="{00000000-0005-0000-0000-00007F0C0000}"/>
    <cellStyle name="เปอร์เซ็นต์ 2 25" xfId="3205" xr:uid="{00000000-0005-0000-0000-0000800C0000}"/>
    <cellStyle name="เปอร์เซ็นต์ 2 26" xfId="3206" xr:uid="{00000000-0005-0000-0000-0000810C0000}"/>
    <cellStyle name="เปอร์เซ็นต์ 2 27" xfId="3207" xr:uid="{00000000-0005-0000-0000-0000820C0000}"/>
    <cellStyle name="เปอร์เซ็นต์ 2 28" xfId="3208" xr:uid="{00000000-0005-0000-0000-0000830C0000}"/>
    <cellStyle name="เปอร์เซ็นต์ 2 29" xfId="3209" xr:uid="{00000000-0005-0000-0000-0000840C0000}"/>
    <cellStyle name="เปอร์เซ็นต์ 2 3" xfId="3210" xr:uid="{00000000-0005-0000-0000-0000850C0000}"/>
    <cellStyle name="เปอร์เซ็นต์ 2 3 2" xfId="3211" xr:uid="{00000000-0005-0000-0000-0000860C0000}"/>
    <cellStyle name="เปอร์เซ็นต์ 2 4" xfId="3212" xr:uid="{00000000-0005-0000-0000-0000870C0000}"/>
    <cellStyle name="เปอร์เซ็นต์ 2 4 2" xfId="3213" xr:uid="{00000000-0005-0000-0000-0000880C0000}"/>
    <cellStyle name="เปอร์เซ็นต์ 2 5" xfId="3214" xr:uid="{00000000-0005-0000-0000-0000890C0000}"/>
    <cellStyle name="เปอร์เซ็นต์ 2 5 2" xfId="3215" xr:uid="{00000000-0005-0000-0000-00008A0C0000}"/>
    <cellStyle name="เปอร์เซ็นต์ 2 6" xfId="3216" xr:uid="{00000000-0005-0000-0000-00008B0C0000}"/>
    <cellStyle name="เปอร์เซ็นต์ 2 6 2" xfId="3217" xr:uid="{00000000-0005-0000-0000-00008C0C0000}"/>
    <cellStyle name="เปอร์เซ็นต์ 2 7" xfId="3218" xr:uid="{00000000-0005-0000-0000-00008D0C0000}"/>
    <cellStyle name="เปอร์เซ็นต์ 2 8" xfId="3219" xr:uid="{00000000-0005-0000-0000-00008E0C0000}"/>
    <cellStyle name="เปอร์เซ็นต์ 2 9" xfId="3220" xr:uid="{00000000-0005-0000-0000-00008F0C0000}"/>
    <cellStyle name="เปอร์เซ็นต์ 3" xfId="3221" xr:uid="{00000000-0005-0000-0000-0000900C0000}"/>
    <cellStyle name="เปอร์เซ็นต์ 3 2" xfId="3222" xr:uid="{00000000-0005-0000-0000-0000910C0000}"/>
    <cellStyle name="เปอร์เซ็นต์ 3 2 2" xfId="3223" xr:uid="{00000000-0005-0000-0000-0000920C0000}"/>
    <cellStyle name="เปอร์เซ็นต์ 3 2 3" xfId="3224" xr:uid="{00000000-0005-0000-0000-0000930C0000}"/>
    <cellStyle name="เปอร์เซ็นต์ 3 3" xfId="3225" xr:uid="{00000000-0005-0000-0000-0000940C0000}"/>
    <cellStyle name="เปอร์เซ็นต์ 3 4" xfId="3226" xr:uid="{00000000-0005-0000-0000-0000950C0000}"/>
    <cellStyle name="เปอร์เซ็นต์ 3 5" xfId="3227" xr:uid="{00000000-0005-0000-0000-0000960C0000}"/>
    <cellStyle name="เปอร์เซ็นต์ 4" xfId="3228" xr:uid="{00000000-0005-0000-0000-0000970C0000}"/>
    <cellStyle name="เปอร์เซ็นต์ 4 2" xfId="3229" xr:uid="{00000000-0005-0000-0000-0000980C0000}"/>
    <cellStyle name="เปอร์เซ็นต์ 5" xfId="3230" xr:uid="{00000000-0005-0000-0000-0000990C0000}"/>
    <cellStyle name="เปอร์เซ็นต์ 5 2" xfId="3231" xr:uid="{00000000-0005-0000-0000-00009A0C0000}"/>
    <cellStyle name="ณfน๔_NTCณ๘ป๙ (2)" xfId="3232" xr:uid="{00000000-0005-0000-0000-00009B0C0000}"/>
    <cellStyle name="ตามการเชื่อมโยงหลายมิติ" xfId="3233" xr:uid="{00000000-0005-0000-0000-00009C0C0000}"/>
    <cellStyle name="ตามการเชื่อมโยงหลายมิติ 10" xfId="3234" xr:uid="{00000000-0005-0000-0000-00009D0C0000}"/>
    <cellStyle name="ตามการเชื่อมโยงหลายมิติ 11" xfId="3235" xr:uid="{00000000-0005-0000-0000-00009E0C0000}"/>
    <cellStyle name="ตามการเชื่อมโยงหลายมิติ 12" xfId="3236" xr:uid="{00000000-0005-0000-0000-00009F0C0000}"/>
    <cellStyle name="ตามการเชื่อมโยงหลายมิติ 13" xfId="3237" xr:uid="{00000000-0005-0000-0000-0000A00C0000}"/>
    <cellStyle name="ตามการเชื่อมโยงหลายมิติ 14" xfId="3238" xr:uid="{00000000-0005-0000-0000-0000A10C0000}"/>
    <cellStyle name="ตามการเชื่อมโยงหลายมิติ 15" xfId="3239" xr:uid="{00000000-0005-0000-0000-0000A20C0000}"/>
    <cellStyle name="ตามการเชื่อมโยงหลายมิติ 16" xfId="3240" xr:uid="{00000000-0005-0000-0000-0000A30C0000}"/>
    <cellStyle name="ตามการเชื่อมโยงหลายมิติ 17" xfId="3241" xr:uid="{00000000-0005-0000-0000-0000A40C0000}"/>
    <cellStyle name="ตามการเชื่อมโยงหลายมิติ 18" xfId="3242" xr:uid="{00000000-0005-0000-0000-0000A50C0000}"/>
    <cellStyle name="ตามการเชื่อมโยงหลายมิติ 19" xfId="3243" xr:uid="{00000000-0005-0000-0000-0000A60C0000}"/>
    <cellStyle name="ตามการเชื่อมโยงหลายมิติ 2" xfId="3244" xr:uid="{00000000-0005-0000-0000-0000A70C0000}"/>
    <cellStyle name="ตามการเชื่อมโยงหลายมิติ 20" xfId="3245" xr:uid="{00000000-0005-0000-0000-0000A80C0000}"/>
    <cellStyle name="ตามการเชื่อมโยงหลายมิติ 21" xfId="3246" xr:uid="{00000000-0005-0000-0000-0000A90C0000}"/>
    <cellStyle name="ตามการเชื่อมโยงหลายมิติ 22" xfId="3247" xr:uid="{00000000-0005-0000-0000-0000AA0C0000}"/>
    <cellStyle name="ตามการเชื่อมโยงหลายมิติ 23" xfId="3248" xr:uid="{00000000-0005-0000-0000-0000AB0C0000}"/>
    <cellStyle name="ตามการเชื่อมโยงหลายมิติ 3" xfId="3249" xr:uid="{00000000-0005-0000-0000-0000AC0C0000}"/>
    <cellStyle name="ตามการเชื่อมโยงหลายมิติ 4" xfId="3250" xr:uid="{00000000-0005-0000-0000-0000AD0C0000}"/>
    <cellStyle name="ตามการเชื่อมโยงหลายมิติ 5" xfId="3251" xr:uid="{00000000-0005-0000-0000-0000AE0C0000}"/>
    <cellStyle name="ตามการเชื่อมโยงหลายมิติ 6" xfId="3252" xr:uid="{00000000-0005-0000-0000-0000AF0C0000}"/>
    <cellStyle name="ตามการเชื่อมโยงหลายมิติ 7" xfId="3253" xr:uid="{00000000-0005-0000-0000-0000B00C0000}"/>
    <cellStyle name="ตามการเชื่อมโยงหลายมิติ 8" xfId="3254" xr:uid="{00000000-0005-0000-0000-0000B10C0000}"/>
    <cellStyle name="ตามการเชื่อมโยงหลายมิติ 9" xfId="3255" xr:uid="{00000000-0005-0000-0000-0000B20C0000}"/>
    <cellStyle name="น้บะภฒ_95" xfId="3256" xr:uid="{00000000-0005-0000-0000-0000B30C0000}"/>
    <cellStyle name="ปกติ 10" xfId="3257" xr:uid="{00000000-0005-0000-0000-0000B40C0000}"/>
    <cellStyle name="ปกติ 10 2" xfId="3258" xr:uid="{00000000-0005-0000-0000-0000B50C0000}"/>
    <cellStyle name="ปกติ 10 3" xfId="3259" xr:uid="{00000000-0005-0000-0000-0000B60C0000}"/>
    <cellStyle name="ปกติ 10 3 2" xfId="3260" xr:uid="{00000000-0005-0000-0000-0000B70C0000}"/>
    <cellStyle name="ปกติ 10 4" xfId="3261" xr:uid="{00000000-0005-0000-0000-0000B80C0000}"/>
    <cellStyle name="ปกติ 10 5" xfId="3262" xr:uid="{00000000-0005-0000-0000-0000B90C0000}"/>
    <cellStyle name="ปกติ 10 6" xfId="3263" xr:uid="{00000000-0005-0000-0000-0000BA0C0000}"/>
    <cellStyle name="ปกติ 11" xfId="3264" xr:uid="{00000000-0005-0000-0000-0000BB0C0000}"/>
    <cellStyle name="ปกติ 11 2" xfId="3265" xr:uid="{00000000-0005-0000-0000-0000BC0C0000}"/>
    <cellStyle name="ปกติ 11 3" xfId="3266" xr:uid="{00000000-0005-0000-0000-0000BD0C0000}"/>
    <cellStyle name="ปกติ 11 4" xfId="3267" xr:uid="{00000000-0005-0000-0000-0000BE0C0000}"/>
    <cellStyle name="ปกติ 12" xfId="3268" xr:uid="{00000000-0005-0000-0000-0000BF0C0000}"/>
    <cellStyle name="ปกติ 12 2" xfId="3269" xr:uid="{00000000-0005-0000-0000-0000C00C0000}"/>
    <cellStyle name="ปกติ 12 3" xfId="3270" xr:uid="{00000000-0005-0000-0000-0000C10C0000}"/>
    <cellStyle name="ปกติ 12 4" xfId="3271" xr:uid="{00000000-0005-0000-0000-0000C20C0000}"/>
    <cellStyle name="ปกติ 13" xfId="3272" xr:uid="{00000000-0005-0000-0000-0000C30C0000}"/>
    <cellStyle name="ปกติ 13 2" xfId="3273" xr:uid="{00000000-0005-0000-0000-0000C40C0000}"/>
    <cellStyle name="ปกติ 13 3" xfId="3274" xr:uid="{00000000-0005-0000-0000-0000C50C0000}"/>
    <cellStyle name="ปกติ 13 4" xfId="3275" xr:uid="{00000000-0005-0000-0000-0000C60C0000}"/>
    <cellStyle name="ปกติ 14" xfId="3276" xr:uid="{00000000-0005-0000-0000-0000C70C0000}"/>
    <cellStyle name="ปกติ 14 2" xfId="3277" xr:uid="{00000000-0005-0000-0000-0000C80C0000}"/>
    <cellStyle name="ปกติ 14 3" xfId="3278" xr:uid="{00000000-0005-0000-0000-0000C90C0000}"/>
    <cellStyle name="ปกติ 14 4" xfId="3279" xr:uid="{00000000-0005-0000-0000-0000CA0C0000}"/>
    <cellStyle name="ปกติ 15" xfId="3280" xr:uid="{00000000-0005-0000-0000-0000CB0C0000}"/>
    <cellStyle name="ปกติ 15 2" xfId="3281" xr:uid="{00000000-0005-0000-0000-0000CC0C0000}"/>
    <cellStyle name="ปกติ 15 3" xfId="3282" xr:uid="{00000000-0005-0000-0000-0000CD0C0000}"/>
    <cellStyle name="ปกติ 15 4" xfId="3283" xr:uid="{00000000-0005-0000-0000-0000CE0C0000}"/>
    <cellStyle name="ปกติ 16" xfId="3284" xr:uid="{00000000-0005-0000-0000-0000CF0C0000}"/>
    <cellStyle name="ปกติ 16 2" xfId="3285" xr:uid="{00000000-0005-0000-0000-0000D00C0000}"/>
    <cellStyle name="ปกติ 16 3" xfId="3286" xr:uid="{00000000-0005-0000-0000-0000D10C0000}"/>
    <cellStyle name="ปกติ 16 4" xfId="3287" xr:uid="{00000000-0005-0000-0000-0000D20C0000}"/>
    <cellStyle name="ปกติ 17" xfId="3288" xr:uid="{00000000-0005-0000-0000-0000D30C0000}"/>
    <cellStyle name="ปกติ 17 2" xfId="3289" xr:uid="{00000000-0005-0000-0000-0000D40C0000}"/>
    <cellStyle name="ปกติ 17 3" xfId="3290" xr:uid="{00000000-0005-0000-0000-0000D50C0000}"/>
    <cellStyle name="ปกติ 17 4" xfId="3291" xr:uid="{00000000-0005-0000-0000-0000D60C0000}"/>
    <cellStyle name="ปกติ 18" xfId="3292" xr:uid="{00000000-0005-0000-0000-0000D70C0000}"/>
    <cellStyle name="ปกติ 18 2" xfId="3293" xr:uid="{00000000-0005-0000-0000-0000D80C0000}"/>
    <cellStyle name="ปกติ 18 3" xfId="3294" xr:uid="{00000000-0005-0000-0000-0000D90C0000}"/>
    <cellStyle name="ปกติ 18 4" xfId="3295" xr:uid="{00000000-0005-0000-0000-0000DA0C0000}"/>
    <cellStyle name="ปกติ 19" xfId="3296" xr:uid="{00000000-0005-0000-0000-0000DB0C0000}"/>
    <cellStyle name="ปกติ 19 2" xfId="3297" xr:uid="{00000000-0005-0000-0000-0000DC0C0000}"/>
    <cellStyle name="ปกติ 19 3" xfId="3298" xr:uid="{00000000-0005-0000-0000-0000DD0C0000}"/>
    <cellStyle name="ปกติ 19 4" xfId="3299" xr:uid="{00000000-0005-0000-0000-0000DE0C0000}"/>
    <cellStyle name="ปกติ 2" xfId="3300" xr:uid="{00000000-0005-0000-0000-0000DF0C0000}"/>
    <cellStyle name="ปกติ 2 10" xfId="3301" xr:uid="{00000000-0005-0000-0000-0000E00C0000}"/>
    <cellStyle name="ปกติ 2 10 2" xfId="3302" xr:uid="{00000000-0005-0000-0000-0000E10C0000}"/>
    <cellStyle name="ปกติ 2 11" xfId="3303" xr:uid="{00000000-0005-0000-0000-0000E20C0000}"/>
    <cellStyle name="ปกติ 2 11 2" xfId="3304" xr:uid="{00000000-0005-0000-0000-0000E30C0000}"/>
    <cellStyle name="ปกติ 2 12" xfId="3305" xr:uid="{00000000-0005-0000-0000-0000E40C0000}"/>
    <cellStyle name="ปกติ 2 12 2" xfId="3306" xr:uid="{00000000-0005-0000-0000-0000E50C0000}"/>
    <cellStyle name="ปกติ 2 13" xfId="3307" xr:uid="{00000000-0005-0000-0000-0000E60C0000}"/>
    <cellStyle name="ปกติ 2 13 2" xfId="3308" xr:uid="{00000000-0005-0000-0000-0000E70C0000}"/>
    <cellStyle name="ปกติ 2 14" xfId="3309" xr:uid="{00000000-0005-0000-0000-0000E80C0000}"/>
    <cellStyle name="ปกติ 2 14 2" xfId="3310" xr:uid="{00000000-0005-0000-0000-0000E90C0000}"/>
    <cellStyle name="ปกติ 2 15" xfId="3311" xr:uid="{00000000-0005-0000-0000-0000EA0C0000}"/>
    <cellStyle name="ปกติ 2 15 2" xfId="3312" xr:uid="{00000000-0005-0000-0000-0000EB0C0000}"/>
    <cellStyle name="ปกติ 2 16" xfId="3313" xr:uid="{00000000-0005-0000-0000-0000EC0C0000}"/>
    <cellStyle name="ปกติ 2 16 2" xfId="3314" xr:uid="{00000000-0005-0000-0000-0000ED0C0000}"/>
    <cellStyle name="ปกติ 2 17" xfId="3315" xr:uid="{00000000-0005-0000-0000-0000EE0C0000}"/>
    <cellStyle name="ปกติ 2 17 2" xfId="3316" xr:uid="{00000000-0005-0000-0000-0000EF0C0000}"/>
    <cellStyle name="ปกติ 2 18" xfId="3317" xr:uid="{00000000-0005-0000-0000-0000F00C0000}"/>
    <cellStyle name="ปกติ 2 18 2" xfId="3318" xr:uid="{00000000-0005-0000-0000-0000F10C0000}"/>
    <cellStyle name="ปกติ 2 19" xfId="3319" xr:uid="{00000000-0005-0000-0000-0000F20C0000}"/>
    <cellStyle name="ปกติ 2 19 2" xfId="3320" xr:uid="{00000000-0005-0000-0000-0000F30C0000}"/>
    <cellStyle name="ปกติ 2 2" xfId="3321" xr:uid="{00000000-0005-0000-0000-0000F40C0000}"/>
    <cellStyle name="ปกติ 2 2 2" xfId="3322" xr:uid="{00000000-0005-0000-0000-0000F50C0000}"/>
    <cellStyle name="ปกติ 2 2 2 2" xfId="3323" xr:uid="{00000000-0005-0000-0000-0000F60C0000}"/>
    <cellStyle name="ปกติ 2 2 2 3" xfId="3324" xr:uid="{00000000-0005-0000-0000-0000F70C0000}"/>
    <cellStyle name="ปกติ 2 2 3" xfId="3325" xr:uid="{00000000-0005-0000-0000-0000F80C0000}"/>
    <cellStyle name="ปกติ 2 2 4" xfId="3326" xr:uid="{00000000-0005-0000-0000-0000F90C0000}"/>
    <cellStyle name="ปกติ 2 2 5" xfId="3327" xr:uid="{00000000-0005-0000-0000-0000FA0C0000}"/>
    <cellStyle name="ปกติ 2 2 6" xfId="3328" xr:uid="{00000000-0005-0000-0000-0000FB0C0000}"/>
    <cellStyle name="ปกติ 2 20" xfId="3329" xr:uid="{00000000-0005-0000-0000-0000FC0C0000}"/>
    <cellStyle name="ปกติ 2 20 2" xfId="3330" xr:uid="{00000000-0005-0000-0000-0000FD0C0000}"/>
    <cellStyle name="ปกติ 2 21" xfId="3331" xr:uid="{00000000-0005-0000-0000-0000FE0C0000}"/>
    <cellStyle name="ปกติ 2 22" xfId="3332" xr:uid="{00000000-0005-0000-0000-0000FF0C0000}"/>
    <cellStyle name="ปกติ 2 22 2" xfId="3333" xr:uid="{00000000-0005-0000-0000-0000000D0000}"/>
    <cellStyle name="ปกติ 2 23" xfId="3334" xr:uid="{00000000-0005-0000-0000-0000010D0000}"/>
    <cellStyle name="ปกติ 2 24" xfId="3335" xr:uid="{00000000-0005-0000-0000-0000020D0000}"/>
    <cellStyle name="ปกติ 2 24 2" xfId="3336" xr:uid="{00000000-0005-0000-0000-0000030D0000}"/>
    <cellStyle name="ปกติ 2 25" xfId="3337" xr:uid="{00000000-0005-0000-0000-0000040D0000}"/>
    <cellStyle name="ปกติ 2 26" xfId="3338" xr:uid="{00000000-0005-0000-0000-0000050D0000}"/>
    <cellStyle name="ปกติ 2 27" xfId="3339" xr:uid="{00000000-0005-0000-0000-0000060D0000}"/>
    <cellStyle name="ปกติ 2 28" xfId="3340" xr:uid="{00000000-0005-0000-0000-0000070D0000}"/>
    <cellStyle name="ปกติ 2 29" xfId="3341" xr:uid="{00000000-0005-0000-0000-0000080D0000}"/>
    <cellStyle name="ปกติ 2 3" xfId="3342" xr:uid="{00000000-0005-0000-0000-0000090D0000}"/>
    <cellStyle name="ปกติ 2 3 2" xfId="3343" xr:uid="{00000000-0005-0000-0000-00000A0D0000}"/>
    <cellStyle name="ปกติ 2 3 2 2" xfId="3344" xr:uid="{00000000-0005-0000-0000-00000B0D0000}"/>
    <cellStyle name="ปกติ 2 3 3" xfId="3345" xr:uid="{00000000-0005-0000-0000-00000C0D0000}"/>
    <cellStyle name="ปกติ 2 3 3 2" xfId="3346" xr:uid="{00000000-0005-0000-0000-00000D0D0000}"/>
    <cellStyle name="ปกติ 2 3 4" xfId="3347" xr:uid="{00000000-0005-0000-0000-00000E0D0000}"/>
    <cellStyle name="ปกติ 2 3 4 2" xfId="3348" xr:uid="{00000000-0005-0000-0000-00000F0D0000}"/>
    <cellStyle name="ปกติ 2 3 5" xfId="3349" xr:uid="{00000000-0005-0000-0000-0000100D0000}"/>
    <cellStyle name="ปกติ 2 3 6" xfId="3350" xr:uid="{00000000-0005-0000-0000-0000110D0000}"/>
    <cellStyle name="ปกติ 2 30" xfId="3351" xr:uid="{00000000-0005-0000-0000-0000120D0000}"/>
    <cellStyle name="ปกติ 2 31" xfId="3352" xr:uid="{00000000-0005-0000-0000-0000130D0000}"/>
    <cellStyle name="ปกติ 2 32" xfId="3353" xr:uid="{00000000-0005-0000-0000-0000140D0000}"/>
    <cellStyle name="ปกติ 2 33" xfId="3354" xr:uid="{00000000-0005-0000-0000-0000150D0000}"/>
    <cellStyle name="ปกติ 2 34" xfId="3355" xr:uid="{00000000-0005-0000-0000-0000160D0000}"/>
    <cellStyle name="ปกติ 2 35" xfId="3356" xr:uid="{00000000-0005-0000-0000-0000170D0000}"/>
    <cellStyle name="ปกติ 2 36" xfId="3357" xr:uid="{00000000-0005-0000-0000-0000180D0000}"/>
    <cellStyle name="ปกติ 2 36 2" xfId="3358" xr:uid="{00000000-0005-0000-0000-0000190D0000}"/>
    <cellStyle name="ปกติ 2 37" xfId="3359" xr:uid="{00000000-0005-0000-0000-00001A0D0000}"/>
    <cellStyle name="ปกติ 2 38" xfId="3360" xr:uid="{00000000-0005-0000-0000-00001B0D0000}"/>
    <cellStyle name="ปกติ 2 39" xfId="3361" xr:uid="{00000000-0005-0000-0000-00001C0D0000}"/>
    <cellStyle name="ปกติ 2 4" xfId="3362" xr:uid="{00000000-0005-0000-0000-00001D0D0000}"/>
    <cellStyle name="ปกติ 2 4 2" xfId="3363" xr:uid="{00000000-0005-0000-0000-00001E0D0000}"/>
    <cellStyle name="ปกติ 2 4 3" xfId="3364" xr:uid="{00000000-0005-0000-0000-00001F0D0000}"/>
    <cellStyle name="ปกติ 2 4 3 2" xfId="4979" xr:uid="{B8E48387-F170-425B-AE32-0A8A9C5688CA}"/>
    <cellStyle name="ปกติ 2 4 3 3" xfId="5701" xr:uid="{83E2C5DD-26CE-48B9-A489-AD6EF819AF96}"/>
    <cellStyle name="ปกติ 2 4 3 4" xfId="6437" xr:uid="{2E2BE3B5-ECD9-4823-8740-191835EE581D}"/>
    <cellStyle name="ปกติ 2 4 3 5" xfId="4227" xr:uid="{BA065505-547B-48D7-A32B-4E3892F681A8}"/>
    <cellStyle name="ปกติ 2 40" xfId="3365" xr:uid="{00000000-0005-0000-0000-0000200D0000}"/>
    <cellStyle name="ปกติ 2 41" xfId="3366" xr:uid="{00000000-0005-0000-0000-0000210D0000}"/>
    <cellStyle name="ปกติ 2 5" xfId="3367" xr:uid="{00000000-0005-0000-0000-0000220D0000}"/>
    <cellStyle name="ปกติ 2 5 2" xfId="3368" xr:uid="{00000000-0005-0000-0000-0000230D0000}"/>
    <cellStyle name="ปกติ 2 6" xfId="3369" xr:uid="{00000000-0005-0000-0000-0000240D0000}"/>
    <cellStyle name="ปกติ 2 6 2" xfId="3370" xr:uid="{00000000-0005-0000-0000-0000250D0000}"/>
    <cellStyle name="ปกติ 2 7" xfId="3371" xr:uid="{00000000-0005-0000-0000-0000260D0000}"/>
    <cellStyle name="ปกติ 2 8" xfId="3372" xr:uid="{00000000-0005-0000-0000-0000270D0000}"/>
    <cellStyle name="ปกติ 2 9" xfId="3373" xr:uid="{00000000-0005-0000-0000-0000280D0000}"/>
    <cellStyle name="ปกติ 2_Bank_TVC_Q1'52" xfId="3374" xr:uid="{00000000-0005-0000-0000-0000290D0000}"/>
    <cellStyle name="ปกติ 20" xfId="3375" xr:uid="{00000000-0005-0000-0000-00002A0D0000}"/>
    <cellStyle name="ปกติ 20 2" xfId="3376" xr:uid="{00000000-0005-0000-0000-00002B0D0000}"/>
    <cellStyle name="ปกติ 20 3" xfId="3377" xr:uid="{00000000-0005-0000-0000-00002C0D0000}"/>
    <cellStyle name="ปกติ 20 4" xfId="3378" xr:uid="{00000000-0005-0000-0000-00002D0D0000}"/>
    <cellStyle name="ปกติ 3" xfId="3379" xr:uid="{00000000-0005-0000-0000-00002E0D0000}"/>
    <cellStyle name="ปกติ 3 10" xfId="3380" xr:uid="{00000000-0005-0000-0000-00002F0D0000}"/>
    <cellStyle name="ปกติ 3 10 2" xfId="3381" xr:uid="{00000000-0005-0000-0000-0000300D0000}"/>
    <cellStyle name="ปกติ 3 11" xfId="3382" xr:uid="{00000000-0005-0000-0000-0000310D0000}"/>
    <cellStyle name="ปกติ 3 12" xfId="3383" xr:uid="{00000000-0005-0000-0000-0000320D0000}"/>
    <cellStyle name="ปกติ 3 12 2" xfId="3384" xr:uid="{00000000-0005-0000-0000-0000330D0000}"/>
    <cellStyle name="ปกติ 3 13" xfId="3385" xr:uid="{00000000-0005-0000-0000-0000340D0000}"/>
    <cellStyle name="ปกติ 3 14" xfId="3386" xr:uid="{00000000-0005-0000-0000-0000350D0000}"/>
    <cellStyle name="ปกติ 3 15" xfId="3387" xr:uid="{00000000-0005-0000-0000-0000360D0000}"/>
    <cellStyle name="ปกติ 3 16" xfId="3388" xr:uid="{00000000-0005-0000-0000-0000370D0000}"/>
    <cellStyle name="ปกติ 3 16 2" xfId="4980" xr:uid="{B785901D-060D-45FD-BC33-BAA0CCEE5CCB}"/>
    <cellStyle name="ปกติ 3 16 3" xfId="4228" xr:uid="{B05AB1BC-8F51-4E90-9E21-92CC61995E21}"/>
    <cellStyle name="ปกติ 3 17" xfId="3389" xr:uid="{00000000-0005-0000-0000-0000380D0000}"/>
    <cellStyle name="ปกติ 3 17 2" xfId="4981" xr:uid="{5638612F-2D3D-4B99-9D73-5A851AFD3892}"/>
    <cellStyle name="ปกติ 3 17 3" xfId="5702" xr:uid="{59901B13-CC51-4B2D-818C-E576B123D6FC}"/>
    <cellStyle name="ปกติ 3 17 4" xfId="6439" xr:uid="{AF86314E-6051-423E-8E43-8C2060DF7D99}"/>
    <cellStyle name="ปกติ 3 17 5" xfId="4229" xr:uid="{7216225F-45B7-4BCD-88BF-ABA9ADE66D0F}"/>
    <cellStyle name="ปกติ 3 2" xfId="3390" xr:uid="{00000000-0005-0000-0000-0000390D0000}"/>
    <cellStyle name="ปกติ 3 2 2" xfId="3391" xr:uid="{00000000-0005-0000-0000-00003A0D0000}"/>
    <cellStyle name="ปกติ 3 2 2 2" xfId="3392" xr:uid="{00000000-0005-0000-0000-00003B0D0000}"/>
    <cellStyle name="ปกติ 3 3" xfId="3393" xr:uid="{00000000-0005-0000-0000-00003C0D0000}"/>
    <cellStyle name="ปกติ 3 3 2" xfId="3394" xr:uid="{00000000-0005-0000-0000-00003D0D0000}"/>
    <cellStyle name="ปกติ 3 4" xfId="25" xr:uid="{00000000-0005-0000-0000-00003E0D0000}"/>
    <cellStyle name="ปกติ 3 4 2" xfId="3395" xr:uid="{00000000-0005-0000-0000-00003F0D0000}"/>
    <cellStyle name="ปกติ 3 4 2 2" xfId="3396" xr:uid="{00000000-0005-0000-0000-0000400D0000}"/>
    <cellStyle name="ปกติ 3 4 3" xfId="3397" xr:uid="{00000000-0005-0000-0000-0000410D0000}"/>
    <cellStyle name="ปกติ 3 5" xfId="3398" xr:uid="{00000000-0005-0000-0000-0000420D0000}"/>
    <cellStyle name="ปกติ 3 5 2" xfId="3399" xr:uid="{00000000-0005-0000-0000-0000430D0000}"/>
    <cellStyle name="ปกติ 3 5 3" xfId="3400" xr:uid="{00000000-0005-0000-0000-0000440D0000}"/>
    <cellStyle name="ปกติ 3 5 3 2" xfId="4982" xr:uid="{13C50CF0-5BC7-4EF3-B836-D25222D5BB26}"/>
    <cellStyle name="ปกติ 3 5 3 3" xfId="5703" xr:uid="{BA44C8D2-4ABE-4830-8180-38FB56AC645F}"/>
    <cellStyle name="ปกติ 3 5 3 4" xfId="6440" xr:uid="{9718EC0A-2123-4C90-AC73-99943646791F}"/>
    <cellStyle name="ปกติ 3 5 3 5" xfId="4230" xr:uid="{96FFAB14-42BE-499F-BB08-7479DB67F635}"/>
    <cellStyle name="ปกติ 3 6" xfId="3401" xr:uid="{00000000-0005-0000-0000-0000450D0000}"/>
    <cellStyle name="ปกติ 3 6 2" xfId="3402" xr:uid="{00000000-0005-0000-0000-0000460D0000}"/>
    <cellStyle name="ปกติ 3 6 3" xfId="3403" xr:uid="{00000000-0005-0000-0000-0000470D0000}"/>
    <cellStyle name="ปกติ 3 6 3 2" xfId="4983" xr:uid="{E64C7F83-D0A4-449F-AB9B-96FDC6DA581B}"/>
    <cellStyle name="ปกติ 3 6 3 3" xfId="5704" xr:uid="{70A96D4A-9F89-44B8-84F0-0017906B409A}"/>
    <cellStyle name="ปกติ 3 6 3 4" xfId="6441" xr:uid="{AD610E5D-2F4F-4F70-9116-C8C5493E1BF3}"/>
    <cellStyle name="ปกติ 3 6 3 5" xfId="4231" xr:uid="{DBC76E0C-BF15-4E4A-A2C2-997C4C007568}"/>
    <cellStyle name="ปกติ 3 7" xfId="3404" xr:uid="{00000000-0005-0000-0000-0000480D0000}"/>
    <cellStyle name="ปกติ 3 7 2" xfId="3405" xr:uid="{00000000-0005-0000-0000-0000490D0000}"/>
    <cellStyle name="ปกติ 3 8" xfId="3406" xr:uid="{00000000-0005-0000-0000-00004A0D0000}"/>
    <cellStyle name="ปกติ 3 8 2" xfId="3407" xr:uid="{00000000-0005-0000-0000-00004B0D0000}"/>
    <cellStyle name="ปกติ 3 9" xfId="3408" xr:uid="{00000000-0005-0000-0000-00004C0D0000}"/>
    <cellStyle name="ปกติ 3 9 2" xfId="3409" xr:uid="{00000000-0005-0000-0000-00004D0D0000}"/>
    <cellStyle name="ปกติ 3_Bank_TVC_YE'52" xfId="3410" xr:uid="{00000000-0005-0000-0000-00004E0D0000}"/>
    <cellStyle name="ปกติ 4" xfId="3411" xr:uid="{00000000-0005-0000-0000-00004F0D0000}"/>
    <cellStyle name="ปกติ 4 2" xfId="3412" xr:uid="{00000000-0005-0000-0000-0000500D0000}"/>
    <cellStyle name="ปกติ 4 2 2" xfId="3413" xr:uid="{00000000-0005-0000-0000-0000510D0000}"/>
    <cellStyle name="ปกติ 4 3" xfId="3414" xr:uid="{00000000-0005-0000-0000-0000520D0000}"/>
    <cellStyle name="ปกติ 4 3 2" xfId="3415" xr:uid="{00000000-0005-0000-0000-0000530D0000}"/>
    <cellStyle name="ปกติ 4 3 3" xfId="3416" xr:uid="{00000000-0005-0000-0000-0000540D0000}"/>
    <cellStyle name="ปกติ 4 3 4" xfId="3417" xr:uid="{00000000-0005-0000-0000-0000550D0000}"/>
    <cellStyle name="ปกติ 4 4" xfId="3418" xr:uid="{00000000-0005-0000-0000-0000560D0000}"/>
    <cellStyle name="ปกติ 4 4 2" xfId="3419" xr:uid="{00000000-0005-0000-0000-0000570D0000}"/>
    <cellStyle name="ปกติ 4 4 2 2" xfId="4984" xr:uid="{C173941B-8492-476A-A613-362D6379826F}"/>
    <cellStyle name="ปกติ 4 4 2 3" xfId="5705" xr:uid="{78097A34-5068-41F4-BC99-BD2C6EA8A6DB}"/>
    <cellStyle name="ปกติ 4 4 2 4" xfId="6443" xr:uid="{E1E37535-6034-44E7-9870-2EFB852FF9D3}"/>
    <cellStyle name="ปกติ 4 4 2 5" xfId="4232" xr:uid="{1DBD7278-2C88-45E9-930B-E2BD0D248A50}"/>
    <cellStyle name="ปกติ 4 5" xfId="3420" xr:uid="{00000000-0005-0000-0000-0000580D0000}"/>
    <cellStyle name="ปกติ 4 5 2" xfId="3421" xr:uid="{00000000-0005-0000-0000-0000590D0000}"/>
    <cellStyle name="ปกติ 4 5 2 2" xfId="4986" xr:uid="{79B0A7B7-E5F5-4DA7-B35E-0127CD345F72}"/>
    <cellStyle name="ปกติ 4 5 2 3" xfId="5706" xr:uid="{1A1A31CB-A380-4B72-A3AD-B6DDA4417990}"/>
    <cellStyle name="ปกติ 4 5 2 4" xfId="6444" xr:uid="{DE81A4D9-CF48-422C-B533-D442697F8C42}"/>
    <cellStyle name="ปกติ 4 5 2 5" xfId="4234" xr:uid="{A88B807F-37F8-4B9F-9917-CE73BB3B4051}"/>
    <cellStyle name="ปกติ 4 5 3" xfId="4985" xr:uid="{BCD38929-7366-4286-A1CA-A8FEAE0A9B8F}"/>
    <cellStyle name="ปกติ 4 5 4" xfId="4233" xr:uid="{FB8C2632-8AED-4394-A821-58A9CD90AD6A}"/>
    <cellStyle name="ปกติ 4 6" xfId="3422" xr:uid="{00000000-0005-0000-0000-00005A0D0000}"/>
    <cellStyle name="ปกติ 4 6 2" xfId="4987" xr:uid="{C0F7FE07-152F-4EEC-AD86-86EFB23983BA}"/>
    <cellStyle name="ปกติ 4 6 3" xfId="5707" xr:uid="{88495D5D-F3DD-4559-B258-811E919F28EB}"/>
    <cellStyle name="ปกติ 4 6 4" xfId="6445" xr:uid="{CBF35FBF-BBCF-46B1-A03F-5C9F069C5995}"/>
    <cellStyle name="ปกติ 4 6 5" xfId="4235" xr:uid="{7286DAFC-1970-4654-AB7A-C61E162A25D7}"/>
    <cellStyle name="ปกติ 4_Bank_TVC_Q1'52" xfId="3423" xr:uid="{00000000-0005-0000-0000-00005B0D0000}"/>
    <cellStyle name="ปกติ 5" xfId="3424" xr:uid="{00000000-0005-0000-0000-00005C0D0000}"/>
    <cellStyle name="ปกติ 5 2" xfId="3425" xr:uid="{00000000-0005-0000-0000-00005D0D0000}"/>
    <cellStyle name="ปกติ 5 2 2" xfId="3426" xr:uid="{00000000-0005-0000-0000-00005E0D0000}"/>
    <cellStyle name="ปกติ 5 2 2 2" xfId="3427" xr:uid="{00000000-0005-0000-0000-00005F0D0000}"/>
    <cellStyle name="ปกติ 5 2 3" xfId="3428" xr:uid="{00000000-0005-0000-0000-0000600D0000}"/>
    <cellStyle name="ปกติ 5 2 4" xfId="3429" xr:uid="{00000000-0005-0000-0000-0000610D0000}"/>
    <cellStyle name="ปกติ 5 3" xfId="3430" xr:uid="{00000000-0005-0000-0000-0000620D0000}"/>
    <cellStyle name="ปกติ 5 3 2" xfId="3431" xr:uid="{00000000-0005-0000-0000-0000630D0000}"/>
    <cellStyle name="ปกติ 5 3 2 2" xfId="4988" xr:uid="{6D310FCD-E93B-4FE3-9B04-4A452D1DD32B}"/>
    <cellStyle name="ปกติ 5 3 2 3" xfId="5708" xr:uid="{41A30155-24FC-4F78-99EC-C5B90FC2E53E}"/>
    <cellStyle name="ปกติ 5 3 2 4" xfId="6446" xr:uid="{F7E75C35-6341-4F79-87F7-6FF1A707F11A}"/>
    <cellStyle name="ปกติ 5 3 2 5" xfId="4236" xr:uid="{F3201B5D-29D8-4B5A-8424-9F5292FC4A09}"/>
    <cellStyle name="ปกติ 5 4" xfId="3432" xr:uid="{00000000-0005-0000-0000-0000640D0000}"/>
    <cellStyle name="ปกติ 5 5" xfId="3433" xr:uid="{00000000-0005-0000-0000-0000650D0000}"/>
    <cellStyle name="ปกติ 5 6" xfId="3434" xr:uid="{00000000-0005-0000-0000-0000660D0000}"/>
    <cellStyle name="ปกติ 5_Bank_TVC_YE'52" xfId="3435" xr:uid="{00000000-0005-0000-0000-0000670D0000}"/>
    <cellStyle name="ปกติ 6" xfId="3436" xr:uid="{00000000-0005-0000-0000-0000680D0000}"/>
    <cellStyle name="ปกติ 6 2" xfId="3437" xr:uid="{00000000-0005-0000-0000-0000690D0000}"/>
    <cellStyle name="ปกติ 6 2 2" xfId="3438" xr:uid="{00000000-0005-0000-0000-00006A0D0000}"/>
    <cellStyle name="ปกติ 6 3" xfId="3439" xr:uid="{00000000-0005-0000-0000-00006B0D0000}"/>
    <cellStyle name="ปกติ 6 4" xfId="3440" xr:uid="{00000000-0005-0000-0000-00006C0D0000}"/>
    <cellStyle name="ปกติ 6 5" xfId="3441" xr:uid="{00000000-0005-0000-0000-00006D0D0000}"/>
    <cellStyle name="ปกติ 6 6" xfId="3442" xr:uid="{00000000-0005-0000-0000-00006E0D0000}"/>
    <cellStyle name="ปกติ 7" xfId="3443" xr:uid="{00000000-0005-0000-0000-00006F0D0000}"/>
    <cellStyle name="ปกติ 7 2" xfId="3444" xr:uid="{00000000-0005-0000-0000-0000700D0000}"/>
    <cellStyle name="ปกติ 7 2 2" xfId="3445" xr:uid="{00000000-0005-0000-0000-0000710D0000}"/>
    <cellStyle name="ปกติ 7 2 3" xfId="3446" xr:uid="{00000000-0005-0000-0000-0000720D0000}"/>
    <cellStyle name="ปกติ 7 3" xfId="3447" xr:uid="{00000000-0005-0000-0000-0000730D0000}"/>
    <cellStyle name="ปกติ 7 4" xfId="3448" xr:uid="{00000000-0005-0000-0000-0000740D0000}"/>
    <cellStyle name="ปกติ 7 5" xfId="3449" xr:uid="{00000000-0005-0000-0000-0000750D0000}"/>
    <cellStyle name="ปกติ 7 5 2" xfId="4989" xr:uid="{B61CF01D-450D-49A9-ADF6-C79DADC31997}"/>
    <cellStyle name="ปกติ 7 5 3" xfId="5709" xr:uid="{DE9D6920-1B05-419C-BA2E-784318D837B0}"/>
    <cellStyle name="ปกติ 7 5 4" xfId="6448" xr:uid="{C8207FA5-D4A4-4F54-AADE-C279CB318DBA}"/>
    <cellStyle name="ปกติ 7 5 5" xfId="4237" xr:uid="{5F000063-7CA1-4BDC-9156-9D86F6679927}"/>
    <cellStyle name="ปกติ 7 6" xfId="3450" xr:uid="{00000000-0005-0000-0000-0000760D0000}"/>
    <cellStyle name="ปกติ 7 6 2" xfId="4990" xr:uid="{D78BE9CD-A243-41D2-A639-943FADA6A3B3}"/>
    <cellStyle name="ปกติ 7 6 3" xfId="5710" xr:uid="{D6C984EA-3B65-482A-83A0-3B7E4E053AA9}"/>
    <cellStyle name="ปกติ 7 6 4" xfId="6449" xr:uid="{1BC4A75B-33F2-4A1E-8DD3-2DD9283E19C8}"/>
    <cellStyle name="ปกติ 7 6 5" xfId="4238" xr:uid="{4AF0D837-62BD-41BD-A6AC-479439DD0DC7}"/>
    <cellStyle name="ปกติ 7 7" xfId="3451" xr:uid="{00000000-0005-0000-0000-0000770D0000}"/>
    <cellStyle name="ปกติ 8" xfId="3452" xr:uid="{00000000-0005-0000-0000-0000780D0000}"/>
    <cellStyle name="ปกติ 8 2" xfId="3453" xr:uid="{00000000-0005-0000-0000-0000790D0000}"/>
    <cellStyle name="ปกติ 8 2 2" xfId="3454" xr:uid="{00000000-0005-0000-0000-00007A0D0000}"/>
    <cellStyle name="ปกติ 8 3" xfId="3455" xr:uid="{00000000-0005-0000-0000-00007B0D0000}"/>
    <cellStyle name="ปกติ 8 3 2" xfId="3456" xr:uid="{00000000-0005-0000-0000-00007C0D0000}"/>
    <cellStyle name="ปกติ 8 3 2 2" xfId="3457" xr:uid="{00000000-0005-0000-0000-00007D0D0000}"/>
    <cellStyle name="ปกติ 8 3 3" xfId="3458" xr:uid="{00000000-0005-0000-0000-00007E0D0000}"/>
    <cellStyle name="ปกติ 8 4" xfId="3459" xr:uid="{00000000-0005-0000-0000-00007F0D0000}"/>
    <cellStyle name="ปกติ 8 5" xfId="3460" xr:uid="{00000000-0005-0000-0000-0000800D0000}"/>
    <cellStyle name="ปกติ 8 6" xfId="3461" xr:uid="{00000000-0005-0000-0000-0000810D0000}"/>
    <cellStyle name="ปกติ 9" xfId="3462" xr:uid="{00000000-0005-0000-0000-0000820D0000}"/>
    <cellStyle name="ปกติ 9 2" xfId="3463" xr:uid="{00000000-0005-0000-0000-0000830D0000}"/>
    <cellStyle name="ปกติ 9 3" xfId="3464" xr:uid="{00000000-0005-0000-0000-0000840D0000}"/>
    <cellStyle name="ปกติ 9 4" xfId="3465" xr:uid="{00000000-0005-0000-0000-0000850D0000}"/>
    <cellStyle name="ปกติ 9 5" xfId="3466" xr:uid="{00000000-0005-0000-0000-0000860D0000}"/>
    <cellStyle name="ปกติ 9 6" xfId="3467" xr:uid="{00000000-0005-0000-0000-0000870D0000}"/>
    <cellStyle name="ปกติ_EPCO T2" xfId="26" xr:uid="{00000000-0005-0000-0000-0000880D0000}"/>
    <cellStyle name="ปกติ_EPCO T2 2" xfId="3488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ฤธถ [0]_95" xfId="3468" xr:uid="{00000000-0005-0000-0000-00008D0D0000}"/>
    <cellStyle name="ฤธถ_95" xfId="3469" xr:uid="{00000000-0005-0000-0000-00008E0D0000}"/>
    <cellStyle name="ล๋ศญ [0]_95" xfId="3470" xr:uid="{00000000-0005-0000-0000-00008F0D0000}"/>
    <cellStyle name="ล๋ศญ_95" xfId="3471" xr:uid="{00000000-0005-0000-0000-0000900D0000}"/>
    <cellStyle name="ลักษณะ 1" xfId="3472" xr:uid="{00000000-0005-0000-0000-0000910D0000}"/>
    <cellStyle name="ลักษณะ 1 2" xfId="3473" xr:uid="{00000000-0005-0000-0000-0000920D0000}"/>
    <cellStyle name="วฅมุ_4ฟ๙ฝวภ๛" xfId="3474" xr:uid="{00000000-0005-0000-0000-0000930D0000}"/>
    <cellStyle name="一般_EAP consol Q3 2002 BS &amp; PL" xfId="3475" xr:uid="{00000000-0005-0000-0000-0000940D0000}"/>
    <cellStyle name="千分位[0]_liz-ss" xfId="3476" xr:uid="{00000000-0005-0000-0000-0000950D0000}"/>
    <cellStyle name="千分位_liz-ss" xfId="3477" xr:uid="{00000000-0005-0000-0000-0000960D0000}"/>
    <cellStyle name="常规_200310应收账款" xfId="3478" xr:uid="{00000000-0005-0000-0000-0000970D0000}"/>
    <cellStyle name="桁区切り [0.00] 2" xfId="3479" xr:uid="{00000000-0005-0000-0000-0000980D0000}"/>
    <cellStyle name="桁区切り [0.00] 2 2" xfId="4991" xr:uid="{552DAF39-835F-4498-ADCC-273D8D6E2580}"/>
    <cellStyle name="桁区切り [0.00] 2 3" xfId="5711" xr:uid="{36890A81-E6F5-49A8-A342-867E46002D26}"/>
    <cellStyle name="桁区切り [0.00] 2 4" xfId="6450" xr:uid="{01C1B39F-2C06-4BEA-BB48-F0597FB7E75F}"/>
    <cellStyle name="桁区切り [0.00] 2 5" xfId="4239" xr:uid="{8B8DBA75-D3B7-4B05-B1FF-C25FE235F781}"/>
    <cellStyle name="桁区切り [0.00]_part price" xfId="3480" xr:uid="{00000000-0005-0000-0000-0000990D0000}"/>
    <cellStyle name="桁区切り_part price" xfId="3481" xr:uid="{00000000-0005-0000-0000-00009A0D0000}"/>
    <cellStyle name="標準 2" xfId="3482" xr:uid="{00000000-0005-0000-0000-00009B0D0000}"/>
    <cellStyle name="標準_AFU輸送品INVOICE20111014" xfId="3483" xr:uid="{00000000-0005-0000-0000-00009C0D0000}"/>
    <cellStyle name="貨幣 [0]_liz-ss" xfId="3484" xr:uid="{00000000-0005-0000-0000-00009D0D0000}"/>
    <cellStyle name="貨幣_liz-ss" xfId="3485" xr:uid="{00000000-0005-0000-0000-00009E0D0000}"/>
    <cellStyle name="通貨 [0.00]_part price" xfId="3486" xr:uid="{00000000-0005-0000-0000-00009F0D0000}"/>
    <cellStyle name="通貨_part price" xfId="3487" xr:uid="{00000000-0005-0000-0000-0000A00D0000}"/>
  </cellStyles>
  <dxfs count="0"/>
  <tableStyles count="0" defaultTableStyle="TableStyleMedium9" defaultPivotStyle="PivotStyleLight16"/>
  <colors>
    <mruColors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838200</xdr:colOff>
      <xdr:row>0</xdr:row>
      <xdr:rowOff>141514</xdr:rowOff>
    </xdr:from>
    <xdr:to>
      <xdr:col>13</xdr:col>
      <xdr:colOff>962654</xdr:colOff>
      <xdr:row>2</xdr:row>
      <xdr:rowOff>131432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13507F2-7ADC-4767-A5F8-726D1DE05361}"/>
            </a:ext>
          </a:extLst>
        </xdr:cNvPr>
        <xdr:cNvSpPr txBox="1">
          <a:spLocks noChangeArrowheads="1"/>
        </xdr:cNvSpPr>
      </xdr:nvSpPr>
      <xdr:spPr bwMode="auto">
        <a:xfrm>
          <a:off x="7459980" y="141514"/>
          <a:ext cx="1457954" cy="569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1066800</xdr:colOff>
      <xdr:row>0</xdr:row>
      <xdr:rowOff>121920</xdr:rowOff>
    </xdr:from>
    <xdr:to>
      <xdr:col>15</xdr:col>
      <xdr:colOff>960477</xdr:colOff>
      <xdr:row>2</xdr:row>
      <xdr:rowOff>130707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04C502A-FBEA-4BED-8087-80D7EFFEA136}"/>
            </a:ext>
          </a:extLst>
        </xdr:cNvPr>
        <xdr:cNvSpPr txBox="1">
          <a:spLocks noChangeArrowheads="1"/>
        </xdr:cNvSpPr>
      </xdr:nvSpPr>
      <xdr:spPr bwMode="auto">
        <a:xfrm>
          <a:off x="8328660" y="12192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1097280</xdr:colOff>
      <xdr:row>0</xdr:row>
      <xdr:rowOff>121920</xdr:rowOff>
    </xdr:from>
    <xdr:to>
      <xdr:col>15</xdr:col>
      <xdr:colOff>990957</xdr:colOff>
      <xdr:row>2</xdr:row>
      <xdr:rowOff>130707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0FB1EB1-FF28-470C-942B-5E69E9C2460E}"/>
            </a:ext>
          </a:extLst>
        </xdr:cNvPr>
        <xdr:cNvSpPr txBox="1">
          <a:spLocks noChangeArrowheads="1"/>
        </xdr:cNvSpPr>
      </xdr:nvSpPr>
      <xdr:spPr bwMode="auto">
        <a:xfrm>
          <a:off x="8580120" y="12192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622935</xdr:colOff>
      <xdr:row>0</xdr:row>
      <xdr:rowOff>102870</xdr:rowOff>
    </xdr:from>
    <xdr:to>
      <xdr:col>14</xdr:col>
      <xdr:colOff>882372</xdr:colOff>
      <xdr:row>2</xdr:row>
      <xdr:rowOff>111657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575E3A2-2594-4A78-AEF6-C3AB317FFF3A}"/>
            </a:ext>
          </a:extLst>
        </xdr:cNvPr>
        <xdr:cNvSpPr txBox="1">
          <a:spLocks noChangeArrowheads="1"/>
        </xdr:cNvSpPr>
      </xdr:nvSpPr>
      <xdr:spPr bwMode="auto">
        <a:xfrm>
          <a:off x="7610475" y="10287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784860</xdr:colOff>
      <xdr:row>49</xdr:row>
      <xdr:rowOff>182880</xdr:rowOff>
    </xdr:from>
    <xdr:to>
      <xdr:col>14</xdr:col>
      <xdr:colOff>1044297</xdr:colOff>
      <xdr:row>51</xdr:row>
      <xdr:rowOff>191667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0D83F13-9F33-4730-BA3D-0D7215E61F70}"/>
            </a:ext>
          </a:extLst>
        </xdr:cNvPr>
        <xdr:cNvSpPr txBox="1">
          <a:spLocks noChangeArrowheads="1"/>
        </xdr:cNvSpPr>
      </xdr:nvSpPr>
      <xdr:spPr bwMode="auto">
        <a:xfrm>
          <a:off x="7772400" y="1347978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O153"/>
  <sheetViews>
    <sheetView tabSelected="1"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7" customWidth="1"/>
    <col min="5" max="5" width="43.5" style="47" customWidth="1"/>
    <col min="6" max="6" width="10.83203125" style="47" customWidth="1"/>
    <col min="7" max="7" width="1" style="47" customWidth="1"/>
    <col min="8" max="8" width="20.83203125" style="47" customWidth="1"/>
    <col min="9" max="9" width="1" style="47" customWidth="1"/>
    <col min="10" max="10" width="20.83203125" style="47" customWidth="1"/>
    <col min="11" max="11" width="1" style="47" customWidth="1"/>
    <col min="12" max="12" width="20.83203125" style="47" customWidth="1"/>
    <col min="13" max="13" width="1" style="47" customWidth="1"/>
    <col min="14" max="14" width="20.83203125" style="47" customWidth="1"/>
    <col min="15" max="15" width="0.33203125" style="47" hidden="1" customWidth="1"/>
    <col min="16" max="16384" width="9.33203125" style="47"/>
  </cols>
  <sheetData>
    <row r="1" spans="1:15" ht="23.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23.1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23.1" customHeight="1">
      <c r="A3" s="46" t="s">
        <v>145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23.1" customHeight="1"/>
    <row r="5" spans="1:15" ht="23.1" customHeight="1">
      <c r="H5" s="120" t="s">
        <v>2</v>
      </c>
      <c r="I5" s="120"/>
      <c r="J5" s="120"/>
      <c r="K5" s="120"/>
      <c r="L5" s="120"/>
      <c r="M5" s="120"/>
      <c r="N5" s="120"/>
    </row>
    <row r="6" spans="1:15" ht="23.1" customHeight="1">
      <c r="H6" s="121" t="s">
        <v>3</v>
      </c>
      <c r="I6" s="121"/>
      <c r="J6" s="121"/>
      <c r="L6" s="122" t="s">
        <v>4</v>
      </c>
      <c r="M6" s="122"/>
      <c r="N6" s="122"/>
    </row>
    <row r="7" spans="1:15" ht="23.1" customHeight="1">
      <c r="H7" s="102" t="s">
        <v>146</v>
      </c>
      <c r="I7" s="103"/>
      <c r="J7" s="104" t="s">
        <v>147</v>
      </c>
      <c r="L7" s="102" t="s">
        <v>146</v>
      </c>
      <c r="M7" s="103"/>
      <c r="N7" s="104" t="s">
        <v>147</v>
      </c>
    </row>
    <row r="8" spans="1:15" ht="23.1" customHeight="1">
      <c r="H8" s="105" t="s">
        <v>5</v>
      </c>
      <c r="I8" s="105"/>
      <c r="J8" s="49" t="s">
        <v>6</v>
      </c>
      <c r="L8" s="105" t="s">
        <v>5</v>
      </c>
      <c r="M8" s="105"/>
      <c r="N8" s="49" t="s">
        <v>6</v>
      </c>
    </row>
    <row r="9" spans="1:15" ht="23.1" customHeight="1">
      <c r="F9" s="48" t="s">
        <v>7</v>
      </c>
      <c r="H9" s="106" t="s">
        <v>8</v>
      </c>
      <c r="I9" s="103"/>
      <c r="J9" s="106" t="s">
        <v>9</v>
      </c>
      <c r="L9" s="106" t="s">
        <v>8</v>
      </c>
      <c r="M9" s="103"/>
      <c r="N9" s="106" t="s">
        <v>9</v>
      </c>
    </row>
    <row r="10" spans="1:15" ht="23.1" customHeight="1">
      <c r="A10" s="50" t="s">
        <v>10</v>
      </c>
      <c r="B10" s="50"/>
      <c r="C10" s="50"/>
      <c r="D10" s="50"/>
      <c r="E10" s="50"/>
      <c r="I10" s="107"/>
      <c r="J10" s="51"/>
      <c r="K10" s="51"/>
      <c r="M10" s="107"/>
      <c r="N10" s="107"/>
      <c r="O10" s="107"/>
    </row>
    <row r="11" spans="1:15" ht="23.1" customHeight="1">
      <c r="A11" s="46" t="s">
        <v>11</v>
      </c>
      <c r="H11" s="3"/>
      <c r="K11" s="3"/>
      <c r="L11" s="3"/>
      <c r="M11" s="3"/>
      <c r="N11" s="3"/>
      <c r="O11" s="3"/>
    </row>
    <row r="12" spans="1:15" ht="23.1" customHeight="1">
      <c r="A12" s="47" t="s">
        <v>12</v>
      </c>
      <c r="F12" s="51">
        <v>6</v>
      </c>
      <c r="H12" s="3">
        <v>109693622.26000001</v>
      </c>
      <c r="I12" s="3"/>
      <c r="J12" s="3">
        <v>118909354.63</v>
      </c>
      <c r="K12" s="3"/>
      <c r="L12" s="3">
        <v>74727137.260000005</v>
      </c>
      <c r="M12" s="3"/>
      <c r="N12" s="3">
        <v>79172757.280000001</v>
      </c>
      <c r="O12" s="3"/>
    </row>
    <row r="13" spans="1:15" ht="23.1" customHeight="1">
      <c r="A13" s="47" t="s">
        <v>13</v>
      </c>
      <c r="F13" s="51" t="s">
        <v>14</v>
      </c>
      <c r="H13" s="3">
        <v>211894823.78</v>
      </c>
      <c r="I13" s="3"/>
      <c r="J13" s="3">
        <v>207660116.32000002</v>
      </c>
      <c r="K13" s="3"/>
      <c r="L13" s="3">
        <v>106728865.72999999</v>
      </c>
      <c r="M13" s="3"/>
      <c r="N13" s="3">
        <v>110653541</v>
      </c>
      <c r="O13" s="3"/>
    </row>
    <row r="14" spans="1:15" ht="23.1" customHeight="1">
      <c r="A14" s="47" t="s">
        <v>156</v>
      </c>
      <c r="F14" s="51">
        <v>5.2</v>
      </c>
      <c r="H14" s="3">
        <v>0</v>
      </c>
      <c r="I14" s="3"/>
      <c r="J14" s="3">
        <v>0</v>
      </c>
      <c r="K14" s="3"/>
      <c r="L14" s="3">
        <v>84845342.540000007</v>
      </c>
      <c r="M14" s="3"/>
      <c r="N14" s="3">
        <v>69845342.540000007</v>
      </c>
      <c r="O14" s="3"/>
    </row>
    <row r="15" spans="1:15" ht="23.1" customHeight="1">
      <c r="A15" s="47" t="s">
        <v>15</v>
      </c>
      <c r="F15" s="51">
        <v>8</v>
      </c>
      <c r="H15" s="3">
        <v>154221787.17799997</v>
      </c>
      <c r="I15" s="3"/>
      <c r="J15" s="3">
        <v>182478249.05999997</v>
      </c>
      <c r="K15" s="3"/>
      <c r="L15" s="3">
        <v>93341397.889999986</v>
      </c>
      <c r="M15" s="3"/>
      <c r="N15" s="3">
        <v>123795401.52999999</v>
      </c>
      <c r="O15" s="3"/>
    </row>
    <row r="16" spans="1:15" ht="23.1" customHeight="1">
      <c r="A16" s="47" t="s">
        <v>16</v>
      </c>
      <c r="F16" s="51"/>
      <c r="H16" s="3">
        <v>188746.09000000003</v>
      </c>
      <c r="I16" s="3"/>
      <c r="J16" s="3">
        <v>132620.14000000001</v>
      </c>
      <c r="K16" s="3"/>
      <c r="L16" s="3">
        <v>33311.599999999999</v>
      </c>
      <c r="M16" s="3"/>
      <c r="N16" s="3">
        <v>19895.080000000002</v>
      </c>
      <c r="O16" s="3"/>
    </row>
    <row r="17" spans="1:15" ht="23.1" customHeight="1">
      <c r="A17" s="47" t="s">
        <v>17</v>
      </c>
      <c r="F17" s="51"/>
      <c r="H17" s="6">
        <f>SUM(H12:H16)</f>
        <v>475998979.30799997</v>
      </c>
      <c r="I17" s="3"/>
      <c r="J17" s="6">
        <f>SUM(J12:J16)</f>
        <v>509180340.14999998</v>
      </c>
      <c r="K17" s="3"/>
      <c r="L17" s="6">
        <f>SUM(L12:L16)</f>
        <v>359676055.02000004</v>
      </c>
      <c r="M17" s="3"/>
      <c r="N17" s="6">
        <f>SUM(N12:N16)</f>
        <v>383486937.42999995</v>
      </c>
      <c r="O17" s="3"/>
    </row>
    <row r="18" spans="1:15" ht="15" customHeight="1">
      <c r="D18" s="46"/>
      <c r="F18" s="51"/>
      <c r="H18" s="3"/>
      <c r="I18" s="3"/>
      <c r="J18" s="3"/>
      <c r="K18" s="3"/>
      <c r="L18" s="3"/>
      <c r="M18" s="3"/>
      <c r="N18" s="3"/>
      <c r="O18" s="3"/>
    </row>
    <row r="19" spans="1:15" ht="23.1" customHeight="1">
      <c r="A19" s="46" t="s">
        <v>18</v>
      </c>
      <c r="F19" s="51"/>
      <c r="H19" s="3"/>
      <c r="I19" s="3"/>
      <c r="J19" s="3"/>
      <c r="K19" s="3"/>
      <c r="L19" s="3"/>
      <c r="M19" s="3"/>
      <c r="N19" s="3"/>
      <c r="O19" s="3"/>
    </row>
    <row r="20" spans="1:15" ht="23.1" customHeight="1">
      <c r="A20" s="47" t="s">
        <v>19</v>
      </c>
      <c r="F20" s="51">
        <v>9</v>
      </c>
      <c r="H20" s="3">
        <v>0</v>
      </c>
      <c r="I20" s="3"/>
      <c r="J20" s="3">
        <v>0</v>
      </c>
      <c r="K20" s="3"/>
      <c r="L20" s="3">
        <v>500100399.39999998</v>
      </c>
      <c r="M20" s="3"/>
      <c r="N20" s="3">
        <v>500100399.39999998</v>
      </c>
      <c r="O20" s="3"/>
    </row>
    <row r="21" spans="1:15" ht="23.1" customHeight="1">
      <c r="A21" s="47" t="s">
        <v>20</v>
      </c>
      <c r="F21" s="51"/>
      <c r="H21" s="3">
        <v>14298750</v>
      </c>
      <c r="I21" s="3"/>
      <c r="J21" s="3">
        <v>14298750</v>
      </c>
      <c r="K21" s="3"/>
      <c r="L21" s="3">
        <v>0</v>
      </c>
      <c r="M21" s="3"/>
      <c r="N21" s="3">
        <v>0</v>
      </c>
      <c r="O21" s="3"/>
    </row>
    <row r="22" spans="1:15" ht="23.1" customHeight="1">
      <c r="A22" s="47" t="s">
        <v>21</v>
      </c>
      <c r="F22" s="51">
        <v>10</v>
      </c>
      <c r="H22" s="3">
        <v>767901338.24399996</v>
      </c>
      <c r="I22" s="3"/>
      <c r="J22" s="3">
        <v>778051550.98000002</v>
      </c>
      <c r="K22" s="3"/>
      <c r="L22" s="3">
        <v>278654755.76999998</v>
      </c>
      <c r="M22" s="3"/>
      <c r="N22" s="3">
        <v>283100864.59999996</v>
      </c>
      <c r="O22" s="3"/>
    </row>
    <row r="23" spans="1:15" ht="23.1" customHeight="1">
      <c r="A23" s="47" t="s">
        <v>22</v>
      </c>
      <c r="F23" s="51">
        <v>11.1</v>
      </c>
      <c r="H23" s="3">
        <v>3395439.3400000008</v>
      </c>
      <c r="I23" s="3"/>
      <c r="J23" s="3">
        <v>3665050.1800000006</v>
      </c>
      <c r="K23" s="3"/>
      <c r="L23" s="3">
        <v>2817699.3800000008</v>
      </c>
      <c r="M23" s="3"/>
      <c r="N23" s="3">
        <v>3023116.9100000006</v>
      </c>
      <c r="O23" s="3"/>
    </row>
    <row r="24" spans="1:15" ht="23.1" customHeight="1">
      <c r="A24" s="47" t="s">
        <v>23</v>
      </c>
      <c r="F24" s="51"/>
      <c r="H24" s="3">
        <v>1600203.5699999994</v>
      </c>
      <c r="I24" s="3"/>
      <c r="J24" s="3">
        <v>1828056.4699999997</v>
      </c>
      <c r="K24" s="3"/>
      <c r="L24" s="3">
        <v>853592.79999999981</v>
      </c>
      <c r="M24" s="3"/>
      <c r="N24" s="3">
        <v>998132.79999999981</v>
      </c>
      <c r="O24" s="3"/>
    </row>
    <row r="25" spans="1:15" ht="23.1" customHeight="1">
      <c r="A25" s="47" t="s">
        <v>24</v>
      </c>
      <c r="F25" s="51">
        <v>12</v>
      </c>
      <c r="H25" s="3">
        <v>1542834.5300000003</v>
      </c>
      <c r="I25" s="3"/>
      <c r="J25" s="3">
        <v>2402139.379999999</v>
      </c>
      <c r="K25" s="3"/>
      <c r="L25" s="3">
        <v>6996592.6100000003</v>
      </c>
      <c r="M25" s="3"/>
      <c r="N25" s="3">
        <v>7462054.419999999</v>
      </c>
      <c r="O25" s="3"/>
    </row>
    <row r="26" spans="1:15" ht="23.1" customHeight="1">
      <c r="A26" s="47" t="s">
        <v>25</v>
      </c>
      <c r="F26" s="51"/>
      <c r="H26" s="15">
        <v>508734.37</v>
      </c>
      <c r="I26" s="3"/>
      <c r="J26" s="15">
        <v>585273.72</v>
      </c>
      <c r="K26" s="3"/>
      <c r="L26" s="15">
        <v>348341.12</v>
      </c>
      <c r="M26" s="3"/>
      <c r="N26" s="3">
        <v>405841.12</v>
      </c>
      <c r="O26" s="3"/>
    </row>
    <row r="27" spans="1:15" ht="23.1" customHeight="1">
      <c r="A27" s="47" t="s">
        <v>26</v>
      </c>
      <c r="H27" s="6">
        <f>SUM(H20:H26)</f>
        <v>789247300.05400002</v>
      </c>
      <c r="I27" s="3"/>
      <c r="J27" s="6">
        <f>SUM(J20:J26)</f>
        <v>800830820.73000002</v>
      </c>
      <c r="K27" s="3"/>
      <c r="L27" s="6">
        <f>SUM(L20:L26)</f>
        <v>789771381.07999992</v>
      </c>
      <c r="M27" s="3"/>
      <c r="N27" s="6">
        <f>SUM(N20:N26)</f>
        <v>795090409.24999988</v>
      </c>
      <c r="O27" s="3"/>
    </row>
    <row r="28" spans="1:15" ht="15" customHeight="1">
      <c r="I28" s="3"/>
      <c r="J28" s="3"/>
      <c r="L28" s="3"/>
    </row>
    <row r="29" spans="1:15" ht="23.1" customHeight="1" thickBot="1">
      <c r="A29" s="46" t="s">
        <v>27</v>
      </c>
      <c r="H29" s="14">
        <f>H17+H27</f>
        <v>1265246279.362</v>
      </c>
      <c r="I29" s="3"/>
      <c r="J29" s="14">
        <f>J17+J27</f>
        <v>1310011160.8800001</v>
      </c>
      <c r="K29" s="3"/>
      <c r="L29" s="14">
        <f>L17+L27</f>
        <v>1149447436.0999999</v>
      </c>
      <c r="M29" s="3"/>
      <c r="N29" s="14">
        <f>N17+N27</f>
        <v>1178577346.6799998</v>
      </c>
      <c r="O29" s="3"/>
    </row>
    <row r="30" spans="1:15" ht="23.1" customHeight="1" thickTop="1">
      <c r="H30" s="3"/>
      <c r="I30" s="3"/>
      <c r="J30" s="3"/>
      <c r="K30" s="3"/>
      <c r="L30" s="3"/>
      <c r="M30" s="3"/>
      <c r="N30" s="3"/>
      <c r="O30" s="3"/>
    </row>
    <row r="31" spans="1:15" ht="23.1" customHeight="1">
      <c r="A31" s="47" t="s">
        <v>28</v>
      </c>
      <c r="H31" s="3"/>
      <c r="I31" s="3"/>
      <c r="J31" s="3"/>
      <c r="K31" s="3"/>
      <c r="L31" s="3"/>
      <c r="M31" s="3"/>
      <c r="N31" s="3"/>
      <c r="O31" s="3"/>
    </row>
    <row r="32" spans="1:15" ht="23.1" customHeight="1">
      <c r="H32" s="3"/>
      <c r="I32" s="3"/>
      <c r="J32" s="3"/>
      <c r="K32" s="3"/>
      <c r="L32" s="3"/>
      <c r="M32" s="3"/>
      <c r="N32" s="3"/>
      <c r="O32" s="3"/>
    </row>
    <row r="33" spans="8:15" ht="23.1" customHeight="1">
      <c r="H33" s="3"/>
      <c r="I33" s="3"/>
      <c r="J33" s="3"/>
      <c r="K33" s="3"/>
      <c r="L33" s="3"/>
      <c r="M33" s="3"/>
      <c r="N33" s="3"/>
      <c r="O33" s="3"/>
    </row>
    <row r="34" spans="8:15" ht="23.1" customHeight="1">
      <c r="H34" s="3"/>
      <c r="I34" s="3"/>
      <c r="J34" s="3"/>
      <c r="K34" s="3"/>
      <c r="L34" s="3"/>
      <c r="M34" s="3"/>
      <c r="N34" s="3"/>
      <c r="O34" s="3"/>
    </row>
    <row r="35" spans="8:15" ht="23.1" customHeight="1">
      <c r="H35" s="3"/>
      <c r="I35" s="3"/>
      <c r="J35" s="3"/>
      <c r="K35" s="3"/>
      <c r="L35" s="3"/>
      <c r="M35" s="3"/>
      <c r="N35" s="3"/>
      <c r="O35" s="3"/>
    </row>
    <row r="36" spans="8:15" ht="23.1" customHeight="1">
      <c r="H36" s="3"/>
      <c r="I36" s="3"/>
      <c r="J36" s="3"/>
      <c r="K36" s="3"/>
      <c r="L36" s="3"/>
      <c r="M36" s="3"/>
      <c r="N36" s="3"/>
      <c r="O36" s="3"/>
    </row>
    <row r="37" spans="8:15" ht="23.1" customHeight="1">
      <c r="H37" s="3"/>
      <c r="I37" s="3"/>
      <c r="J37" s="3"/>
      <c r="K37" s="3"/>
      <c r="L37" s="3"/>
      <c r="M37" s="3"/>
      <c r="N37" s="3"/>
      <c r="O37" s="3"/>
    </row>
    <row r="38" spans="8:15" ht="23.1" customHeight="1">
      <c r="H38" s="3"/>
      <c r="I38" s="3"/>
      <c r="J38" s="3"/>
      <c r="K38" s="3"/>
      <c r="L38" s="3"/>
      <c r="M38" s="3"/>
      <c r="N38" s="3"/>
      <c r="O38" s="3"/>
    </row>
    <row r="39" spans="8:15" ht="23.1" customHeight="1">
      <c r="H39" s="3"/>
      <c r="I39" s="3"/>
      <c r="J39" s="3"/>
      <c r="K39" s="3"/>
      <c r="L39" s="3"/>
      <c r="M39" s="3"/>
      <c r="N39" s="3"/>
      <c r="O39" s="3"/>
    </row>
    <row r="40" spans="8:15" ht="23.1" customHeight="1">
      <c r="H40" s="3"/>
      <c r="I40" s="3"/>
      <c r="J40" s="3"/>
      <c r="K40" s="3"/>
      <c r="L40" s="3"/>
      <c r="M40" s="3"/>
      <c r="N40" s="3"/>
      <c r="O40" s="3"/>
    </row>
    <row r="41" spans="8:15" ht="23.1" customHeight="1">
      <c r="H41" s="3"/>
      <c r="I41" s="3"/>
      <c r="J41" s="3"/>
      <c r="K41" s="3"/>
      <c r="L41" s="3"/>
      <c r="M41" s="3"/>
      <c r="N41" s="3"/>
      <c r="O41" s="3"/>
    </row>
    <row r="42" spans="8:15" ht="23.1" customHeight="1">
      <c r="H42" s="3"/>
      <c r="I42" s="3"/>
      <c r="J42" s="3"/>
      <c r="K42" s="3"/>
      <c r="L42" s="3"/>
      <c r="M42" s="3"/>
      <c r="N42" s="3"/>
      <c r="O42" s="3"/>
    </row>
    <row r="43" spans="8:15" ht="23.1" customHeight="1">
      <c r="H43" s="3"/>
      <c r="I43" s="3"/>
      <c r="J43" s="3"/>
      <c r="K43" s="3"/>
      <c r="L43" s="3"/>
      <c r="M43" s="3"/>
      <c r="N43" s="3"/>
      <c r="O43" s="3"/>
    </row>
    <row r="44" spans="8:15" ht="23.1" customHeight="1">
      <c r="H44" s="3"/>
      <c r="I44" s="3"/>
      <c r="J44" s="3"/>
      <c r="K44" s="3"/>
      <c r="L44" s="3"/>
      <c r="M44" s="3"/>
      <c r="N44" s="3"/>
      <c r="O44" s="3"/>
    </row>
    <row r="45" spans="8:15" ht="23.1" customHeight="1">
      <c r="H45" s="3"/>
      <c r="I45" s="3"/>
      <c r="J45" s="3"/>
      <c r="K45" s="3"/>
      <c r="L45" s="3"/>
      <c r="M45" s="3"/>
      <c r="N45" s="3"/>
      <c r="O45" s="3"/>
    </row>
    <row r="46" spans="8:15" ht="23.1" customHeight="1">
      <c r="H46" s="3"/>
      <c r="I46" s="3"/>
      <c r="J46" s="3"/>
      <c r="K46" s="3"/>
      <c r="L46" s="3"/>
      <c r="M46" s="3"/>
      <c r="N46" s="3"/>
      <c r="O46" s="3"/>
    </row>
    <row r="47" spans="8:15" ht="23.1" customHeight="1">
      <c r="H47" s="3"/>
      <c r="I47" s="3"/>
      <c r="J47" s="3"/>
      <c r="K47" s="3"/>
      <c r="L47" s="3"/>
      <c r="M47" s="3"/>
      <c r="N47" s="3"/>
      <c r="O47" s="3"/>
    </row>
    <row r="48" spans="8:15" ht="23.1" customHeight="1">
      <c r="H48" s="3"/>
      <c r="I48" s="3"/>
      <c r="J48" s="3"/>
      <c r="K48" s="3"/>
      <c r="L48" s="3"/>
      <c r="M48" s="3"/>
      <c r="N48" s="3"/>
      <c r="O48" s="3"/>
    </row>
    <row r="49" spans="1:15" ht="28.5" customHeight="1">
      <c r="H49" s="3"/>
      <c r="I49" s="3"/>
      <c r="J49" s="3"/>
      <c r="K49" s="3"/>
      <c r="L49" s="3"/>
      <c r="M49" s="3"/>
      <c r="N49" s="3"/>
      <c r="O49" s="3"/>
    </row>
    <row r="50" spans="1:15" ht="23.1" customHeight="1">
      <c r="H50" s="3"/>
      <c r="I50" s="3"/>
      <c r="J50" s="3"/>
      <c r="K50" s="3"/>
      <c r="L50" s="3"/>
      <c r="M50" s="3"/>
      <c r="N50" s="3"/>
      <c r="O50" s="3"/>
    </row>
    <row r="51" spans="1:15" ht="23.1" customHeight="1">
      <c r="A51" s="52"/>
      <c r="H51" s="3"/>
      <c r="I51" s="3"/>
      <c r="J51" s="3"/>
      <c r="K51" s="3"/>
      <c r="L51" s="3"/>
      <c r="M51" s="3"/>
      <c r="N51" s="16" t="s">
        <v>161</v>
      </c>
      <c r="O51" s="3"/>
    </row>
    <row r="52" spans="1:15" ht="23.1" customHeight="1">
      <c r="A52" s="46" t="s">
        <v>0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 t="s">
        <v>139</v>
      </c>
      <c r="O52" s="46"/>
    </row>
    <row r="53" spans="1:15" ht="23.1" customHeight="1">
      <c r="A53" s="46" t="s">
        <v>29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</row>
    <row r="54" spans="1:15" ht="23.1" customHeight="1">
      <c r="A54" s="46" t="s">
        <v>145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</row>
    <row r="55" spans="1:15" ht="23.1" customHeight="1"/>
    <row r="56" spans="1:15" ht="23.1" customHeight="1">
      <c r="H56" s="120" t="s">
        <v>2</v>
      </c>
      <c r="I56" s="120"/>
      <c r="J56" s="120"/>
      <c r="K56" s="120"/>
      <c r="L56" s="120"/>
      <c r="M56" s="120"/>
      <c r="N56" s="120"/>
    </row>
    <row r="57" spans="1:15" ht="23.1" customHeight="1">
      <c r="H57" s="121" t="s">
        <v>3</v>
      </c>
      <c r="I57" s="121"/>
      <c r="J57" s="121"/>
      <c r="L57" s="122" t="s">
        <v>4</v>
      </c>
      <c r="M57" s="122"/>
      <c r="N57" s="122"/>
    </row>
    <row r="58" spans="1:15" ht="23.1" customHeight="1">
      <c r="H58" s="102" t="s">
        <v>146</v>
      </c>
      <c r="I58" s="103"/>
      <c r="J58" s="104" t="s">
        <v>147</v>
      </c>
      <c r="L58" s="102" t="s">
        <v>146</v>
      </c>
      <c r="M58" s="103"/>
      <c r="N58" s="104" t="s">
        <v>147</v>
      </c>
    </row>
    <row r="59" spans="1:15" ht="23.1" customHeight="1">
      <c r="H59" s="105" t="s">
        <v>5</v>
      </c>
      <c r="I59" s="105"/>
      <c r="J59" s="49" t="s">
        <v>6</v>
      </c>
      <c r="L59" s="105" t="s">
        <v>5</v>
      </c>
      <c r="M59" s="105"/>
      <c r="N59" s="49" t="s">
        <v>6</v>
      </c>
    </row>
    <row r="60" spans="1:15" ht="23.1" customHeight="1">
      <c r="F60" s="48" t="s">
        <v>7</v>
      </c>
      <c r="H60" s="106" t="s">
        <v>8</v>
      </c>
      <c r="I60" s="103"/>
      <c r="J60" s="106" t="s">
        <v>9</v>
      </c>
      <c r="L60" s="106" t="s">
        <v>8</v>
      </c>
      <c r="M60" s="103"/>
      <c r="N60" s="106" t="s">
        <v>9</v>
      </c>
    </row>
    <row r="61" spans="1:15" ht="23.1" customHeight="1">
      <c r="A61" s="108" t="s">
        <v>30</v>
      </c>
      <c r="B61" s="109"/>
      <c r="C61" s="109"/>
      <c r="D61" s="109"/>
      <c r="E61" s="109"/>
      <c r="H61" s="110"/>
      <c r="I61" s="111"/>
      <c r="J61" s="51"/>
      <c r="K61" s="51"/>
      <c r="L61" s="110"/>
      <c r="M61" s="111"/>
      <c r="N61" s="111"/>
      <c r="O61" s="111"/>
    </row>
    <row r="62" spans="1:15" ht="23.1" customHeight="1">
      <c r="A62" s="53" t="s">
        <v>31</v>
      </c>
      <c r="B62" s="109"/>
      <c r="C62" s="109"/>
      <c r="D62" s="109"/>
      <c r="E62" s="109"/>
      <c r="F62" s="112"/>
      <c r="H62" s="113"/>
      <c r="I62" s="114"/>
      <c r="J62" s="54"/>
      <c r="K62" s="115"/>
      <c r="L62" s="113"/>
      <c r="M62" s="114"/>
      <c r="N62" s="114"/>
      <c r="O62" s="114"/>
    </row>
    <row r="63" spans="1:15" ht="23.1" customHeight="1">
      <c r="A63" s="47" t="s">
        <v>32</v>
      </c>
      <c r="F63" s="51" t="s">
        <v>33</v>
      </c>
      <c r="H63" s="3">
        <v>131764222.3</v>
      </c>
      <c r="I63" s="3"/>
      <c r="J63" s="3">
        <v>150003384.00999999</v>
      </c>
      <c r="K63" s="3"/>
      <c r="L63" s="3">
        <v>62422599.75999999</v>
      </c>
      <c r="M63" s="3"/>
      <c r="N63" s="3">
        <v>100482729.90000001</v>
      </c>
      <c r="O63" s="3"/>
    </row>
    <row r="64" spans="1:15" ht="23.1" customHeight="1">
      <c r="A64" s="47" t="s">
        <v>154</v>
      </c>
      <c r="O64" s="3"/>
    </row>
    <row r="65" spans="1:15" ht="23.1" customHeight="1">
      <c r="B65" s="47" t="s">
        <v>155</v>
      </c>
      <c r="F65" s="51">
        <v>11.2</v>
      </c>
      <c r="H65" s="3">
        <v>976872.9</v>
      </c>
      <c r="I65" s="3"/>
      <c r="J65" s="3">
        <v>1040417.14</v>
      </c>
      <c r="K65" s="3"/>
      <c r="L65" s="3">
        <v>717442.49</v>
      </c>
      <c r="M65" s="3"/>
      <c r="N65" s="3">
        <v>783992.14</v>
      </c>
      <c r="O65" s="3"/>
    </row>
    <row r="66" spans="1:15" ht="23.1" customHeight="1">
      <c r="A66" s="47" t="s">
        <v>34</v>
      </c>
      <c r="F66" s="51">
        <v>5.2</v>
      </c>
      <c r="H66" s="3">
        <v>360000000</v>
      </c>
      <c r="I66" s="3"/>
      <c r="J66" s="3">
        <v>395000000</v>
      </c>
      <c r="K66" s="3"/>
      <c r="L66" s="3">
        <v>0</v>
      </c>
      <c r="M66" s="3"/>
      <c r="N66" s="3">
        <v>0</v>
      </c>
      <c r="O66" s="3"/>
    </row>
    <row r="67" spans="1:15" ht="23.1" customHeight="1">
      <c r="A67" s="47" t="s">
        <v>35</v>
      </c>
      <c r="F67" s="51"/>
      <c r="H67" s="3">
        <v>6692583.6200000001</v>
      </c>
      <c r="I67" s="3"/>
      <c r="J67" s="3">
        <v>5991095.9400000004</v>
      </c>
      <c r="K67" s="3"/>
      <c r="L67" s="3">
        <v>6692583.6200000001</v>
      </c>
      <c r="M67" s="3"/>
      <c r="N67" s="3">
        <v>5991095.9400000004</v>
      </c>
      <c r="O67" s="3"/>
    </row>
    <row r="68" spans="1:15" ht="23.1" customHeight="1">
      <c r="A68" s="47" t="s">
        <v>36</v>
      </c>
      <c r="F68" s="51">
        <v>14</v>
      </c>
      <c r="H68" s="3">
        <v>5225431</v>
      </c>
      <c r="I68" s="3"/>
      <c r="J68" s="3">
        <v>5722094</v>
      </c>
      <c r="K68" s="3"/>
      <c r="L68" s="3">
        <v>4595038</v>
      </c>
      <c r="M68" s="3"/>
      <c r="N68" s="3">
        <v>4912055</v>
      </c>
      <c r="O68" s="3"/>
    </row>
    <row r="69" spans="1:15" ht="23.1" customHeight="1">
      <c r="A69" s="47" t="s">
        <v>37</v>
      </c>
      <c r="F69" s="51"/>
      <c r="H69" s="3">
        <v>20535329.420000002</v>
      </c>
      <c r="I69" s="3"/>
      <c r="J69" s="3">
        <v>20535329.420000002</v>
      </c>
      <c r="K69" s="3"/>
      <c r="L69" s="3">
        <v>20535329.420000002</v>
      </c>
      <c r="M69" s="3"/>
      <c r="N69" s="3">
        <v>20535329.420000002</v>
      </c>
      <c r="O69" s="3"/>
    </row>
    <row r="70" spans="1:15" ht="23.1" customHeight="1">
      <c r="A70" s="47" t="s">
        <v>38</v>
      </c>
      <c r="F70" s="51"/>
      <c r="H70" s="3">
        <v>916162.45000000007</v>
      </c>
      <c r="I70" s="3"/>
      <c r="J70" s="3">
        <v>2204074.96</v>
      </c>
      <c r="K70" s="3"/>
      <c r="L70" s="3">
        <v>444340.92000000004</v>
      </c>
      <c r="M70" s="3"/>
      <c r="N70" s="15">
        <v>794898.57</v>
      </c>
      <c r="O70" s="3"/>
    </row>
    <row r="71" spans="1:15" ht="23.1" customHeight="1">
      <c r="A71" s="47" t="s">
        <v>39</v>
      </c>
      <c r="F71" s="51"/>
      <c r="H71" s="6">
        <f>SUM(H63:H70)</f>
        <v>526110601.69</v>
      </c>
      <c r="I71" s="3"/>
      <c r="J71" s="6">
        <f>SUM(J63:J70)</f>
        <v>580496395.47000003</v>
      </c>
      <c r="K71" s="3"/>
      <c r="L71" s="6">
        <f>SUM(L63:L70)</f>
        <v>95407334.209999993</v>
      </c>
      <c r="M71" s="3"/>
      <c r="N71" s="6">
        <f>SUM(N63:N70)</f>
        <v>133500100.97</v>
      </c>
      <c r="O71" s="3"/>
    </row>
    <row r="72" spans="1:15" ht="23.1" customHeight="1">
      <c r="F72" s="51"/>
      <c r="H72" s="3"/>
      <c r="I72" s="3"/>
      <c r="J72" s="3"/>
      <c r="K72" s="3"/>
      <c r="L72" s="3"/>
      <c r="M72" s="3"/>
      <c r="N72" s="3"/>
      <c r="O72" s="3"/>
    </row>
    <row r="73" spans="1:15" ht="23.1" customHeight="1">
      <c r="A73" s="46" t="s">
        <v>40</v>
      </c>
      <c r="F73" s="51"/>
      <c r="H73" s="3"/>
      <c r="I73" s="3"/>
      <c r="J73" s="3"/>
      <c r="K73" s="3"/>
      <c r="L73" s="3"/>
      <c r="M73" s="3"/>
      <c r="N73" s="3"/>
      <c r="O73" s="3"/>
    </row>
    <row r="74" spans="1:15" ht="23.1" customHeight="1">
      <c r="A74" s="47" t="s">
        <v>41</v>
      </c>
      <c r="F74" s="51">
        <v>11.2</v>
      </c>
      <c r="H74" s="3">
        <v>2697994.4499999997</v>
      </c>
      <c r="I74" s="3"/>
      <c r="J74" s="3">
        <v>2890324.2</v>
      </c>
      <c r="K74" s="3"/>
      <c r="L74" s="3">
        <v>2356231.09</v>
      </c>
      <c r="M74" s="3"/>
      <c r="N74" s="3">
        <v>2482565.2800000003</v>
      </c>
      <c r="O74" s="3"/>
    </row>
    <row r="75" spans="1:15" ht="23.1" customHeight="1">
      <c r="A75" s="47" t="s">
        <v>42</v>
      </c>
      <c r="F75" s="51"/>
      <c r="H75" s="3"/>
      <c r="I75" s="3"/>
      <c r="J75" s="3"/>
      <c r="K75" s="3"/>
      <c r="L75" s="3"/>
      <c r="M75" s="3"/>
      <c r="N75" s="3"/>
      <c r="O75" s="3"/>
    </row>
    <row r="76" spans="1:15" ht="23.1" customHeight="1">
      <c r="B76" s="116" t="s">
        <v>153</v>
      </c>
      <c r="F76" s="51">
        <v>14</v>
      </c>
      <c r="H76" s="3">
        <v>44517417.990000002</v>
      </c>
      <c r="I76" s="3"/>
      <c r="J76" s="3">
        <v>43598287.990000002</v>
      </c>
      <c r="K76" s="3"/>
      <c r="L76" s="3">
        <v>30050048</v>
      </c>
      <c r="M76" s="3"/>
      <c r="N76" s="3">
        <v>29258461</v>
      </c>
      <c r="O76" s="3"/>
    </row>
    <row r="77" spans="1:15" ht="23.1" customHeight="1">
      <c r="A77" s="47" t="s">
        <v>43</v>
      </c>
      <c r="F77" s="51"/>
      <c r="H77" s="6">
        <f>SUM(H74:H76)</f>
        <v>47215412.440000005</v>
      </c>
      <c r="I77" s="3"/>
      <c r="J77" s="6">
        <f>SUM(J74:J76)</f>
        <v>46488612.190000005</v>
      </c>
      <c r="K77" s="3"/>
      <c r="L77" s="6">
        <f>SUM(L74:L76)</f>
        <v>32406279.09</v>
      </c>
      <c r="M77" s="3"/>
      <c r="N77" s="6">
        <f>SUM(N74:N76)</f>
        <v>31741026.280000001</v>
      </c>
      <c r="O77" s="3"/>
    </row>
    <row r="78" spans="1:15" ht="15" customHeight="1">
      <c r="D78" s="46"/>
      <c r="F78" s="51"/>
      <c r="H78" s="3"/>
      <c r="I78" s="3"/>
      <c r="J78" s="3"/>
      <c r="K78" s="3"/>
      <c r="L78" s="3"/>
      <c r="M78" s="3"/>
      <c r="N78" s="3"/>
      <c r="O78" s="3"/>
    </row>
    <row r="79" spans="1:15" ht="23.1" customHeight="1">
      <c r="A79" s="46" t="s">
        <v>44</v>
      </c>
      <c r="H79" s="15">
        <f>H71+H77</f>
        <v>573326014.13</v>
      </c>
      <c r="I79" s="3"/>
      <c r="J79" s="15">
        <f>J71+J77</f>
        <v>626985007.66000009</v>
      </c>
      <c r="K79" s="3"/>
      <c r="L79" s="15">
        <f>L71+L77</f>
        <v>127813613.3</v>
      </c>
      <c r="M79" s="3"/>
      <c r="N79" s="15">
        <f>N71+N77</f>
        <v>165241127.25</v>
      </c>
      <c r="O79" s="3"/>
    </row>
    <row r="80" spans="1:15" ht="23.1" customHeight="1">
      <c r="H80" s="3"/>
      <c r="I80" s="3"/>
      <c r="J80" s="3"/>
      <c r="K80" s="3"/>
      <c r="L80" s="3"/>
      <c r="M80" s="3"/>
      <c r="N80" s="3"/>
      <c r="O80" s="3"/>
    </row>
    <row r="81" spans="1:15" ht="23.1" customHeight="1">
      <c r="A81" s="47" t="s">
        <v>28</v>
      </c>
      <c r="H81" s="3"/>
      <c r="I81" s="3"/>
      <c r="J81" s="3"/>
      <c r="K81" s="3"/>
      <c r="L81" s="3"/>
      <c r="M81" s="3"/>
      <c r="N81" s="3"/>
      <c r="O81" s="3"/>
    </row>
    <row r="82" spans="1:15" ht="23.1" customHeight="1">
      <c r="H82" s="3"/>
      <c r="I82" s="3"/>
      <c r="J82" s="3"/>
      <c r="K82" s="3"/>
      <c r="L82" s="3"/>
      <c r="M82" s="3"/>
      <c r="N82" s="3"/>
      <c r="O82" s="3"/>
    </row>
    <row r="83" spans="1:15" ht="23.1" customHeight="1">
      <c r="H83" s="3"/>
      <c r="I83" s="3"/>
      <c r="J83" s="3"/>
      <c r="K83" s="3"/>
      <c r="L83" s="3"/>
      <c r="M83" s="3"/>
      <c r="N83" s="3"/>
      <c r="O83" s="3"/>
    </row>
    <row r="84" spans="1:15" ht="23.1" customHeight="1">
      <c r="H84" s="3"/>
      <c r="I84" s="3"/>
      <c r="J84" s="3"/>
      <c r="K84" s="3"/>
      <c r="L84" s="3"/>
      <c r="M84" s="3"/>
      <c r="N84" s="3"/>
      <c r="O84" s="3"/>
    </row>
    <row r="85" spans="1:15" ht="23.1" customHeight="1">
      <c r="H85" s="3"/>
      <c r="I85" s="3"/>
      <c r="J85" s="3"/>
      <c r="K85" s="3"/>
      <c r="L85" s="3"/>
      <c r="M85" s="3"/>
      <c r="N85" s="3"/>
      <c r="O85" s="3"/>
    </row>
    <row r="86" spans="1:15" ht="23.1" customHeight="1">
      <c r="H86" s="3"/>
      <c r="I86" s="3"/>
      <c r="J86" s="3"/>
      <c r="K86" s="3"/>
      <c r="L86" s="3"/>
      <c r="M86" s="3"/>
      <c r="N86" s="3"/>
      <c r="O86" s="3"/>
    </row>
    <row r="87" spans="1:15" ht="23.1" customHeight="1">
      <c r="H87" s="3"/>
      <c r="I87" s="3"/>
      <c r="J87" s="3"/>
      <c r="K87" s="3"/>
      <c r="L87" s="3"/>
      <c r="M87" s="3"/>
      <c r="N87" s="3"/>
      <c r="O87" s="3"/>
    </row>
    <row r="88" spans="1:15" ht="23.1" customHeight="1">
      <c r="H88" s="3"/>
      <c r="I88" s="3"/>
      <c r="J88" s="3"/>
      <c r="K88" s="3"/>
      <c r="L88" s="3"/>
      <c r="M88" s="3"/>
      <c r="N88" s="3"/>
      <c r="O88" s="3"/>
    </row>
    <row r="89" spans="1:15" ht="23.1" customHeight="1">
      <c r="H89" s="3"/>
      <c r="I89" s="3"/>
      <c r="J89" s="3"/>
      <c r="K89" s="3"/>
      <c r="L89" s="3"/>
      <c r="M89" s="3"/>
      <c r="N89" s="3"/>
      <c r="O89" s="3"/>
    </row>
    <row r="90" spans="1:15" ht="23.1" customHeight="1">
      <c r="H90" s="3"/>
      <c r="I90" s="3"/>
      <c r="J90" s="3"/>
      <c r="K90" s="3"/>
      <c r="L90" s="3"/>
      <c r="M90" s="3"/>
      <c r="N90" s="3"/>
      <c r="O90" s="3"/>
    </row>
    <row r="91" spans="1:15" ht="23.1" customHeight="1">
      <c r="H91" s="3"/>
      <c r="I91" s="3"/>
      <c r="J91" s="3"/>
      <c r="K91" s="3"/>
      <c r="L91" s="3"/>
      <c r="M91" s="3"/>
      <c r="N91" s="3"/>
      <c r="O91" s="3"/>
    </row>
    <row r="92" spans="1:15" ht="23.1" customHeight="1">
      <c r="H92" s="3"/>
      <c r="I92" s="3"/>
      <c r="J92" s="3"/>
      <c r="K92" s="3"/>
      <c r="L92" s="3"/>
      <c r="M92" s="3"/>
      <c r="N92" s="3"/>
      <c r="O92" s="3"/>
    </row>
    <row r="93" spans="1:15" ht="23.1" customHeight="1">
      <c r="H93" s="3"/>
      <c r="I93" s="3"/>
      <c r="J93" s="3"/>
      <c r="K93" s="3"/>
      <c r="L93" s="3"/>
      <c r="M93" s="3"/>
      <c r="N93" s="3"/>
      <c r="O93" s="3"/>
    </row>
    <row r="94" spans="1:15" ht="23.1" customHeight="1">
      <c r="H94" s="3"/>
      <c r="I94" s="3"/>
      <c r="J94" s="3"/>
      <c r="K94" s="3"/>
      <c r="L94" s="3"/>
      <c r="M94" s="3"/>
      <c r="N94" s="3"/>
      <c r="O94" s="3"/>
    </row>
    <row r="95" spans="1:15" ht="23.1" customHeight="1">
      <c r="H95" s="3"/>
      <c r="I95" s="3"/>
      <c r="J95" s="3"/>
      <c r="K95" s="3"/>
      <c r="L95" s="3"/>
      <c r="M95" s="3"/>
      <c r="N95" s="3"/>
      <c r="O95" s="3"/>
    </row>
    <row r="96" spans="1:15" ht="23.1" customHeight="1">
      <c r="H96" s="3"/>
      <c r="I96" s="3"/>
      <c r="J96" s="3"/>
      <c r="K96" s="3"/>
      <c r="L96" s="3"/>
      <c r="M96" s="3"/>
      <c r="N96" s="3"/>
      <c r="O96" s="3"/>
    </row>
    <row r="97" spans="1:15" ht="23.1" customHeight="1">
      <c r="H97" s="3"/>
      <c r="I97" s="3"/>
      <c r="J97" s="3"/>
      <c r="K97" s="3"/>
      <c r="L97" s="3"/>
      <c r="M97" s="3"/>
      <c r="N97" s="3"/>
      <c r="O97" s="3"/>
    </row>
    <row r="98" spans="1:15" ht="23.1" customHeight="1">
      <c r="H98" s="3"/>
      <c r="I98" s="3"/>
      <c r="J98" s="3"/>
      <c r="K98" s="3"/>
      <c r="L98" s="3"/>
      <c r="M98" s="3"/>
      <c r="N98" s="3"/>
      <c r="O98" s="3"/>
    </row>
    <row r="99" spans="1:15" ht="23.1" customHeight="1">
      <c r="H99" s="3"/>
      <c r="I99" s="3"/>
      <c r="J99" s="3"/>
      <c r="K99" s="3"/>
      <c r="L99" s="3"/>
      <c r="M99" s="3"/>
      <c r="N99" s="3"/>
      <c r="O99" s="3"/>
    </row>
    <row r="100" spans="1:15" ht="23.1" customHeight="1">
      <c r="H100" s="3"/>
      <c r="I100" s="3"/>
      <c r="J100" s="3"/>
      <c r="K100" s="3"/>
      <c r="L100" s="3"/>
      <c r="M100" s="3"/>
      <c r="N100" s="3"/>
      <c r="O100" s="3"/>
    </row>
    <row r="101" spans="1:15" ht="23.1" customHeight="1">
      <c r="H101" s="3"/>
      <c r="I101" s="3"/>
      <c r="J101" s="3"/>
      <c r="K101" s="3"/>
      <c r="L101" s="3"/>
      <c r="M101" s="3"/>
      <c r="N101" s="3"/>
      <c r="O101" s="3"/>
    </row>
    <row r="102" spans="1:15" ht="23.1" customHeight="1">
      <c r="A102" s="52"/>
      <c r="B102" s="109"/>
      <c r="C102" s="109"/>
      <c r="D102" s="109"/>
      <c r="E102" s="109"/>
      <c r="H102" s="110"/>
      <c r="I102" s="111"/>
      <c r="J102" s="51"/>
      <c r="K102" s="51"/>
      <c r="L102" s="110"/>
      <c r="M102" s="111"/>
      <c r="N102" s="16" t="s">
        <v>159</v>
      </c>
      <c r="O102" s="111"/>
    </row>
    <row r="103" spans="1:15" ht="23.1" customHeight="1">
      <c r="A103" s="46" t="s">
        <v>0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</row>
    <row r="104" spans="1:15" ht="23.1" customHeight="1">
      <c r="A104" s="46" t="s">
        <v>29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</row>
    <row r="105" spans="1:15" ht="23.1" customHeight="1">
      <c r="A105" s="46" t="s">
        <v>145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</row>
    <row r="106" spans="1:15" ht="23.1" customHeight="1"/>
    <row r="107" spans="1:15" ht="23.1" customHeight="1">
      <c r="H107" s="120" t="s">
        <v>2</v>
      </c>
      <c r="I107" s="120"/>
      <c r="J107" s="120"/>
      <c r="K107" s="120"/>
      <c r="L107" s="120"/>
      <c r="M107" s="120"/>
      <c r="N107" s="120"/>
    </row>
    <row r="108" spans="1:15" ht="23.1" customHeight="1">
      <c r="H108" s="121" t="s">
        <v>3</v>
      </c>
      <c r="I108" s="121"/>
      <c r="J108" s="121"/>
      <c r="L108" s="122" t="s">
        <v>4</v>
      </c>
      <c r="M108" s="122"/>
      <c r="N108" s="122"/>
    </row>
    <row r="109" spans="1:15" ht="23.1" customHeight="1">
      <c r="H109" s="102" t="s">
        <v>146</v>
      </c>
      <c r="I109" s="103"/>
      <c r="J109" s="104" t="s">
        <v>147</v>
      </c>
      <c r="L109" s="102" t="s">
        <v>146</v>
      </c>
      <c r="M109" s="103"/>
      <c r="N109" s="104" t="s">
        <v>147</v>
      </c>
    </row>
    <row r="110" spans="1:15" ht="23.1" customHeight="1">
      <c r="H110" s="105" t="s">
        <v>5</v>
      </c>
      <c r="I110" s="105"/>
      <c r="J110" s="49" t="s">
        <v>6</v>
      </c>
      <c r="L110" s="105" t="s">
        <v>5</v>
      </c>
      <c r="M110" s="105"/>
      <c r="N110" s="49" t="s">
        <v>6</v>
      </c>
    </row>
    <row r="111" spans="1:15" ht="23.1" customHeight="1">
      <c r="F111" s="51"/>
      <c r="H111" s="106" t="s">
        <v>8</v>
      </c>
      <c r="I111" s="103"/>
      <c r="J111" s="106" t="s">
        <v>9</v>
      </c>
      <c r="L111" s="106" t="s">
        <v>8</v>
      </c>
      <c r="M111" s="103"/>
      <c r="N111" s="106" t="s">
        <v>9</v>
      </c>
    </row>
    <row r="112" spans="1:15" ht="23.1" customHeight="1">
      <c r="A112" s="46" t="s">
        <v>45</v>
      </c>
      <c r="H112" s="3"/>
      <c r="I112" s="3"/>
      <c r="J112" s="3"/>
      <c r="K112" s="3"/>
      <c r="L112" s="3"/>
      <c r="M112" s="3"/>
      <c r="N112" s="3"/>
      <c r="O112" s="3"/>
    </row>
    <row r="113" spans="1:15" ht="23.1" customHeight="1">
      <c r="A113" s="47" t="s">
        <v>46</v>
      </c>
      <c r="F113" s="117"/>
      <c r="H113" s="3"/>
      <c r="I113" s="3"/>
      <c r="J113" s="3"/>
      <c r="K113" s="3"/>
      <c r="L113" s="3"/>
      <c r="M113" s="3"/>
      <c r="N113" s="3"/>
      <c r="O113" s="3"/>
    </row>
    <row r="114" spans="1:15" ht="23.1" customHeight="1">
      <c r="A114" s="47" t="s">
        <v>47</v>
      </c>
      <c r="F114" s="51"/>
      <c r="H114" s="3"/>
      <c r="I114" s="3"/>
      <c r="J114" s="3"/>
      <c r="K114" s="3"/>
      <c r="L114" s="3"/>
      <c r="M114" s="3"/>
      <c r="N114" s="3"/>
      <c r="O114" s="3"/>
    </row>
    <row r="115" spans="1:15" ht="23.1" customHeight="1">
      <c r="B115" s="47" t="s">
        <v>48</v>
      </c>
      <c r="F115" s="51"/>
      <c r="H115" s="17">
        <v>300000000</v>
      </c>
      <c r="I115" s="3"/>
      <c r="J115" s="17">
        <v>300000000</v>
      </c>
      <c r="K115" s="3"/>
      <c r="L115" s="17">
        <v>300000000</v>
      </c>
      <c r="M115" s="3"/>
      <c r="N115" s="17">
        <v>300000000</v>
      </c>
      <c r="O115" s="3"/>
    </row>
    <row r="116" spans="1:15" ht="23.1" customHeight="1">
      <c r="A116" s="47" t="s">
        <v>49</v>
      </c>
      <c r="F116" s="51"/>
      <c r="H116" s="3"/>
      <c r="I116" s="3"/>
      <c r="J116" s="3"/>
      <c r="K116" s="3"/>
      <c r="M116" s="3"/>
      <c r="O116" s="3"/>
    </row>
    <row r="117" spans="1:15" ht="23.1" customHeight="1">
      <c r="B117" s="47" t="s">
        <v>48</v>
      </c>
      <c r="F117" s="51"/>
      <c r="H117" s="3">
        <v>300000000</v>
      </c>
      <c r="I117" s="3"/>
      <c r="J117" s="3">
        <v>300000000</v>
      </c>
      <c r="K117" s="3"/>
      <c r="L117" s="3">
        <v>300000000</v>
      </c>
      <c r="M117" s="3"/>
      <c r="N117" s="3">
        <v>300000000</v>
      </c>
      <c r="O117" s="3"/>
    </row>
    <row r="118" spans="1:15" ht="23.1" customHeight="1">
      <c r="A118" s="47" t="s">
        <v>50</v>
      </c>
      <c r="F118" s="118"/>
      <c r="H118" s="3">
        <v>278374901.60000002</v>
      </c>
      <c r="I118" s="3"/>
      <c r="J118" s="3">
        <v>278374901.60000002</v>
      </c>
      <c r="K118" s="3"/>
      <c r="L118" s="3">
        <v>278374901.60000002</v>
      </c>
      <c r="M118" s="3"/>
      <c r="N118" s="3">
        <v>278374901.60000002</v>
      </c>
      <c r="O118" s="3"/>
    </row>
    <row r="119" spans="1:15" ht="23.1" customHeight="1">
      <c r="A119" s="47" t="s">
        <v>51</v>
      </c>
      <c r="H119" s="3"/>
      <c r="I119" s="12"/>
      <c r="J119" s="3"/>
      <c r="K119" s="12"/>
      <c r="L119" s="3"/>
      <c r="M119" s="12"/>
      <c r="N119" s="3"/>
      <c r="O119" s="12"/>
    </row>
    <row r="120" spans="1:15" ht="23.1" customHeight="1">
      <c r="B120" s="47" t="s">
        <v>52</v>
      </c>
      <c r="F120" s="51"/>
      <c r="H120" s="5">
        <v>30000000</v>
      </c>
      <c r="I120" s="12"/>
      <c r="J120" s="5">
        <v>30000000</v>
      </c>
      <c r="K120" s="12"/>
      <c r="L120" s="5">
        <v>30000000</v>
      </c>
      <c r="M120" s="12"/>
      <c r="N120" s="5">
        <v>30000000</v>
      </c>
      <c r="O120" s="12"/>
    </row>
    <row r="121" spans="1:15" ht="23.1" customHeight="1">
      <c r="B121" s="47" t="s">
        <v>53</v>
      </c>
      <c r="F121" s="51"/>
      <c r="H121" s="2">
        <v>69757861.707999945</v>
      </c>
      <c r="I121" s="12"/>
      <c r="J121" s="5">
        <v>60863749.700000003</v>
      </c>
      <c r="K121" s="12"/>
      <c r="L121" s="2">
        <v>412960361.67000026</v>
      </c>
      <c r="M121" s="12"/>
      <c r="N121" s="5">
        <v>404662758.30000025</v>
      </c>
      <c r="O121" s="12"/>
    </row>
    <row r="122" spans="1:15" ht="23.1" customHeight="1">
      <c r="A122" s="47" t="s">
        <v>54</v>
      </c>
      <c r="F122" s="51"/>
      <c r="H122" s="119">
        <v>13787501.920000002</v>
      </c>
      <c r="I122" s="12"/>
      <c r="J122" s="55">
        <v>13787501.919999996</v>
      </c>
      <c r="K122" s="12"/>
      <c r="L122" s="25">
        <v>298559.52999999991</v>
      </c>
      <c r="M122" s="12"/>
      <c r="N122" s="13">
        <v>298559.52999999991</v>
      </c>
      <c r="O122" s="12"/>
    </row>
    <row r="123" spans="1:15" ht="23.1" customHeight="1">
      <c r="A123" s="46" t="s">
        <v>55</v>
      </c>
      <c r="H123" s="5">
        <f>SUM(H117:H122)</f>
        <v>691920265.22799993</v>
      </c>
      <c r="I123" s="12"/>
      <c r="J123" s="5">
        <f>SUM(J117:J122)</f>
        <v>683026153.22000003</v>
      </c>
      <c r="K123" s="12"/>
      <c r="L123" s="5">
        <f>SUM(L117:L122)</f>
        <v>1021633822.8000002</v>
      </c>
      <c r="M123" s="12"/>
      <c r="N123" s="5">
        <f>SUM(N117:N122)</f>
        <v>1013336219.4300003</v>
      </c>
      <c r="O123" s="12"/>
    </row>
    <row r="124" spans="1:15" ht="23.1" customHeight="1">
      <c r="A124" s="56" t="s">
        <v>56</v>
      </c>
      <c r="H124" s="13">
        <v>0</v>
      </c>
      <c r="I124" s="3"/>
      <c r="J124" s="13">
        <v>0</v>
      </c>
      <c r="K124" s="3"/>
      <c r="L124" s="13">
        <v>0</v>
      </c>
      <c r="M124" s="3"/>
      <c r="N124" s="13">
        <v>0</v>
      </c>
      <c r="O124" s="3"/>
    </row>
    <row r="125" spans="1:15" ht="23.1" customHeight="1">
      <c r="A125" s="46" t="s">
        <v>57</v>
      </c>
      <c r="H125" s="4">
        <f>SUM(H123:H124)</f>
        <v>691920265.22799993</v>
      </c>
      <c r="I125" s="12"/>
      <c r="J125" s="4">
        <f>SUM(J123:J124)</f>
        <v>683026153.22000003</v>
      </c>
      <c r="K125" s="12"/>
      <c r="L125" s="4">
        <f>SUM(L123:L124)</f>
        <v>1021633822.8000002</v>
      </c>
      <c r="M125" s="12"/>
      <c r="N125" s="4">
        <f>SUM(N123:N124)</f>
        <v>1013336219.4300003</v>
      </c>
      <c r="O125" s="12"/>
    </row>
    <row r="126" spans="1:15" ht="15" customHeight="1">
      <c r="B126" s="46"/>
      <c r="H126" s="12"/>
      <c r="I126" s="12"/>
      <c r="J126" s="12"/>
      <c r="K126" s="12"/>
      <c r="L126" s="12"/>
      <c r="M126" s="12"/>
      <c r="N126" s="12"/>
      <c r="O126" s="12"/>
    </row>
    <row r="127" spans="1:15" ht="23.1" customHeight="1" thickBot="1">
      <c r="A127" s="46" t="s">
        <v>58</v>
      </c>
      <c r="H127" s="18">
        <f>H125+H79</f>
        <v>1265246279.3579998</v>
      </c>
      <c r="I127" s="12"/>
      <c r="J127" s="18">
        <f>J125+J79</f>
        <v>1310011160.8800001</v>
      </c>
      <c r="K127" s="12"/>
      <c r="L127" s="18">
        <f>L125+L79</f>
        <v>1149447436.1000001</v>
      </c>
      <c r="M127" s="12"/>
      <c r="N127" s="18">
        <f>N125+N79</f>
        <v>1178577346.6800003</v>
      </c>
      <c r="O127" s="12"/>
    </row>
    <row r="128" spans="1:15" ht="23.1" customHeight="1" thickTop="1">
      <c r="H128" s="3"/>
      <c r="I128" s="3"/>
      <c r="J128" s="3"/>
      <c r="K128" s="3"/>
      <c r="L128" s="3"/>
      <c r="M128" s="3"/>
      <c r="N128" s="3"/>
      <c r="O128" s="12"/>
    </row>
    <row r="129" spans="1:15" ht="23.1" customHeight="1">
      <c r="A129" s="47" t="s">
        <v>28</v>
      </c>
      <c r="H129" s="3"/>
      <c r="I129" s="3"/>
      <c r="J129" s="3"/>
      <c r="K129" s="3"/>
      <c r="L129" s="3"/>
      <c r="M129" s="3"/>
      <c r="N129" s="3"/>
      <c r="O129" s="3"/>
    </row>
    <row r="130" spans="1:15" ht="23.1" customHeight="1">
      <c r="H130" s="3"/>
      <c r="I130" s="3"/>
      <c r="J130" s="3"/>
      <c r="K130" s="3"/>
      <c r="L130" s="3"/>
      <c r="M130" s="3"/>
      <c r="N130" s="3"/>
      <c r="O130" s="3"/>
    </row>
    <row r="131" spans="1:15" ht="23.1" customHeight="1">
      <c r="H131" s="3"/>
      <c r="I131" s="3"/>
      <c r="J131" s="3"/>
      <c r="K131" s="3"/>
      <c r="L131" s="3"/>
      <c r="M131" s="3"/>
      <c r="N131" s="3"/>
      <c r="O131" s="3"/>
    </row>
    <row r="132" spans="1:15" ht="23.1" customHeight="1">
      <c r="H132" s="3"/>
      <c r="I132" s="3"/>
      <c r="J132" s="3"/>
      <c r="K132" s="3"/>
      <c r="L132" s="3"/>
      <c r="M132" s="3"/>
      <c r="N132" s="3"/>
      <c r="O132" s="3"/>
    </row>
    <row r="133" spans="1:15" ht="23.1" customHeight="1">
      <c r="H133" s="3"/>
      <c r="I133" s="3"/>
      <c r="J133" s="3"/>
      <c r="K133" s="3"/>
      <c r="L133" s="3"/>
      <c r="M133" s="3"/>
      <c r="N133" s="3"/>
      <c r="O133" s="3"/>
    </row>
    <row r="134" spans="1:15" ht="23.1" customHeight="1">
      <c r="H134" s="3"/>
      <c r="I134" s="3"/>
      <c r="J134" s="3"/>
      <c r="K134" s="3"/>
      <c r="L134" s="3"/>
      <c r="M134" s="3"/>
      <c r="N134" s="3"/>
      <c r="O134" s="3"/>
    </row>
    <row r="135" spans="1:15" ht="23.1" customHeight="1">
      <c r="H135" s="3"/>
      <c r="I135" s="3"/>
      <c r="J135" s="3"/>
      <c r="K135" s="3"/>
      <c r="L135" s="3"/>
      <c r="M135" s="3"/>
      <c r="N135" s="3"/>
      <c r="O135" s="3"/>
    </row>
    <row r="136" spans="1:15" ht="23.1" customHeight="1">
      <c r="H136" s="3"/>
      <c r="I136" s="3"/>
      <c r="J136" s="3"/>
      <c r="K136" s="3"/>
      <c r="L136" s="3"/>
      <c r="M136" s="3"/>
      <c r="N136" s="3"/>
      <c r="O136" s="3"/>
    </row>
    <row r="137" spans="1:15" ht="23.1" customHeight="1">
      <c r="H137" s="3"/>
      <c r="I137" s="3"/>
      <c r="J137" s="3"/>
      <c r="K137" s="3"/>
      <c r="L137" s="3"/>
      <c r="M137" s="3"/>
      <c r="N137" s="3"/>
      <c r="O137" s="3"/>
    </row>
    <row r="138" spans="1:15" ht="23.1" customHeight="1">
      <c r="H138" s="3"/>
      <c r="I138" s="3"/>
      <c r="J138" s="3"/>
      <c r="K138" s="3"/>
      <c r="L138" s="3"/>
      <c r="M138" s="3"/>
      <c r="N138" s="3"/>
      <c r="O138" s="3"/>
    </row>
    <row r="139" spans="1:15" ht="23.1" customHeight="1">
      <c r="H139" s="3"/>
      <c r="I139" s="3"/>
      <c r="J139" s="3"/>
      <c r="K139" s="3"/>
      <c r="L139" s="3"/>
      <c r="M139" s="3"/>
      <c r="N139" s="3"/>
      <c r="O139" s="3"/>
    </row>
    <row r="140" spans="1:15" ht="23.1" customHeight="1">
      <c r="H140" s="3"/>
      <c r="I140" s="3"/>
      <c r="J140" s="3"/>
      <c r="K140" s="3"/>
      <c r="L140" s="3"/>
      <c r="M140" s="3"/>
      <c r="N140" s="3"/>
      <c r="O140" s="3"/>
    </row>
    <row r="141" spans="1:15" ht="23.1" customHeight="1">
      <c r="H141" s="3"/>
      <c r="I141" s="3"/>
      <c r="J141" s="3"/>
      <c r="K141" s="3"/>
      <c r="L141" s="3"/>
      <c r="M141" s="3"/>
      <c r="N141" s="3"/>
      <c r="O141" s="3"/>
    </row>
    <row r="142" spans="1:15" ht="23.1" customHeight="1">
      <c r="H142" s="3"/>
      <c r="I142" s="3"/>
      <c r="J142" s="3"/>
      <c r="K142" s="3"/>
      <c r="L142" s="3"/>
      <c r="M142" s="3"/>
      <c r="N142" s="3"/>
      <c r="O142" s="3"/>
    </row>
    <row r="143" spans="1:15" ht="23.1" customHeight="1">
      <c r="H143" s="3"/>
      <c r="I143" s="3"/>
      <c r="J143" s="3"/>
      <c r="K143" s="3"/>
      <c r="L143" s="3"/>
      <c r="M143" s="3"/>
      <c r="N143" s="3"/>
      <c r="O143" s="3"/>
    </row>
    <row r="144" spans="1:15" ht="23.1" customHeight="1">
      <c r="H144" s="3"/>
      <c r="I144" s="3"/>
      <c r="J144" s="3"/>
      <c r="K144" s="3"/>
      <c r="L144" s="3"/>
      <c r="M144" s="3"/>
      <c r="N144" s="3"/>
      <c r="O144" s="3"/>
    </row>
    <row r="145" spans="1:15" ht="23.1" customHeight="1">
      <c r="H145" s="3"/>
      <c r="I145" s="3"/>
      <c r="J145" s="3"/>
      <c r="K145" s="3"/>
      <c r="L145" s="3"/>
      <c r="M145" s="3"/>
      <c r="N145" s="3"/>
      <c r="O145" s="3"/>
    </row>
    <row r="146" spans="1:15" ht="23.1" customHeight="1">
      <c r="H146" s="3"/>
      <c r="I146" s="3"/>
      <c r="J146" s="3"/>
      <c r="K146" s="3"/>
      <c r="L146" s="3"/>
      <c r="M146" s="3"/>
      <c r="N146" s="3"/>
      <c r="O146" s="3"/>
    </row>
    <row r="147" spans="1:15" ht="23.1" customHeight="1">
      <c r="H147" s="3"/>
      <c r="I147" s="3"/>
      <c r="J147" s="3"/>
      <c r="K147" s="3"/>
      <c r="L147" s="3"/>
      <c r="M147" s="3"/>
      <c r="N147" s="3"/>
      <c r="O147" s="3"/>
    </row>
    <row r="148" spans="1:15" ht="23.1" customHeight="1">
      <c r="H148" s="12"/>
      <c r="I148" s="12"/>
      <c r="J148" s="12"/>
      <c r="K148" s="12"/>
      <c r="L148" s="12"/>
      <c r="M148" s="12"/>
      <c r="N148" s="12"/>
      <c r="O148" s="12"/>
    </row>
    <row r="149" spans="1:15" ht="23.1" customHeight="1">
      <c r="H149" s="12"/>
      <c r="I149" s="12"/>
      <c r="J149" s="12"/>
      <c r="K149" s="12"/>
      <c r="L149" s="12"/>
      <c r="M149" s="12"/>
      <c r="N149" s="12"/>
      <c r="O149" s="12"/>
    </row>
    <row r="150" spans="1:15" ht="23.1" customHeight="1">
      <c r="H150" s="12"/>
      <c r="I150" s="12"/>
      <c r="J150" s="12"/>
      <c r="K150" s="12"/>
      <c r="L150" s="12"/>
      <c r="M150" s="12"/>
      <c r="N150" s="12"/>
      <c r="O150" s="12"/>
    </row>
    <row r="151" spans="1:15" ht="23.1" customHeight="1">
      <c r="H151" s="12"/>
      <c r="I151" s="12"/>
      <c r="J151" s="12"/>
      <c r="K151" s="12"/>
      <c r="L151" s="12"/>
      <c r="M151" s="12"/>
      <c r="N151" s="12"/>
      <c r="O151" s="12"/>
    </row>
    <row r="152" spans="1:15" ht="23.1" customHeight="1">
      <c r="H152" s="12"/>
      <c r="I152" s="12"/>
      <c r="J152" s="12"/>
      <c r="K152" s="12"/>
      <c r="L152" s="12"/>
      <c r="M152" s="12"/>
      <c r="N152" s="12"/>
      <c r="O152" s="12"/>
    </row>
    <row r="153" spans="1:15" ht="23.1" customHeight="1">
      <c r="A153" s="52"/>
      <c r="H153" s="12"/>
      <c r="I153" s="12"/>
      <c r="J153" s="12"/>
      <c r="K153" s="12"/>
      <c r="L153" s="12"/>
      <c r="M153" s="12"/>
      <c r="N153" s="16" t="s">
        <v>160</v>
      </c>
      <c r="O153" s="12"/>
    </row>
  </sheetData>
  <mergeCells count="9">
    <mergeCell ref="H107:N107"/>
    <mergeCell ref="H108:J108"/>
    <mergeCell ref="L108:N108"/>
    <mergeCell ref="H5:N5"/>
    <mergeCell ref="L6:N6"/>
    <mergeCell ref="H6:J6"/>
    <mergeCell ref="H56:N56"/>
    <mergeCell ref="H57:J57"/>
    <mergeCell ref="L57:N57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1" max="14" man="1"/>
    <brk id="10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A253-959D-4CAC-8F8C-816AA7F92101}">
  <sheetPr>
    <tabColor rgb="FF00B050"/>
  </sheetPr>
  <dimension ref="A1:N53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7" customWidth="1"/>
    <col min="5" max="5" width="43.5" style="47" customWidth="1"/>
    <col min="6" max="6" width="10.83203125" style="47" customWidth="1"/>
    <col min="7" max="7" width="1" style="47" customWidth="1"/>
    <col min="8" max="8" width="20.83203125" style="47" customWidth="1"/>
    <col min="9" max="9" width="1" style="47" customWidth="1"/>
    <col min="10" max="10" width="20.83203125" style="47" customWidth="1"/>
    <col min="11" max="11" width="1" style="47" customWidth="1"/>
    <col min="12" max="12" width="20.83203125" style="47" customWidth="1"/>
    <col min="13" max="13" width="1" style="47" customWidth="1"/>
    <col min="14" max="14" width="19.6640625" style="47" customWidth="1"/>
    <col min="15" max="16384" width="9.33203125" style="47"/>
  </cols>
  <sheetData>
    <row r="1" spans="1:14" s="46" customFormat="1" ht="23.1" customHeight="1">
      <c r="A1" s="46" t="s">
        <v>0</v>
      </c>
    </row>
    <row r="2" spans="1:14" s="46" customFormat="1" ht="23.1" customHeight="1">
      <c r="A2" s="46" t="s">
        <v>59</v>
      </c>
    </row>
    <row r="3" spans="1:14" s="46" customFormat="1" ht="23.1" customHeight="1">
      <c r="A3" s="46" t="s">
        <v>148</v>
      </c>
    </row>
    <row r="4" spans="1:14" ht="23.1" customHeight="1">
      <c r="H4" s="3"/>
      <c r="I4" s="3"/>
      <c r="J4" s="3"/>
      <c r="K4" s="3"/>
      <c r="L4" s="3"/>
      <c r="M4" s="3"/>
      <c r="N4" s="3"/>
    </row>
    <row r="5" spans="1:14" ht="23.1" customHeight="1">
      <c r="H5" s="57" t="s">
        <v>2</v>
      </c>
      <c r="I5" s="57"/>
      <c r="J5" s="57"/>
      <c r="K5" s="57"/>
      <c r="L5" s="57"/>
      <c r="M5" s="57"/>
      <c r="N5" s="57"/>
    </row>
    <row r="6" spans="1:14" ht="23.1" customHeight="1">
      <c r="A6" s="50"/>
      <c r="B6" s="50"/>
      <c r="C6" s="50"/>
      <c r="D6" s="50"/>
      <c r="E6" s="50"/>
      <c r="F6" s="50"/>
      <c r="H6" s="123" t="s">
        <v>3</v>
      </c>
      <c r="I6" s="123"/>
      <c r="J6" s="123"/>
      <c r="K6" s="59"/>
      <c r="L6" s="123" t="s">
        <v>4</v>
      </c>
      <c r="M6" s="123"/>
      <c r="N6" s="123"/>
    </row>
    <row r="7" spans="1:14" ht="23.1" customHeight="1">
      <c r="A7" s="60"/>
      <c r="B7" s="60"/>
      <c r="C7" s="60"/>
      <c r="D7" s="60"/>
      <c r="E7" s="60"/>
      <c r="F7" s="48" t="s">
        <v>7</v>
      </c>
      <c r="H7" s="58">
        <v>2025</v>
      </c>
      <c r="I7" s="61"/>
      <c r="J7" s="58">
        <v>2024</v>
      </c>
      <c r="K7" s="61"/>
      <c r="L7" s="58">
        <v>2025</v>
      </c>
      <c r="M7" s="61"/>
      <c r="N7" s="58">
        <v>2024</v>
      </c>
    </row>
    <row r="8" spans="1:14" ht="23.1" customHeight="1">
      <c r="A8" s="46" t="s">
        <v>60</v>
      </c>
      <c r="B8" s="60"/>
      <c r="C8" s="60"/>
      <c r="D8" s="60"/>
      <c r="E8" s="60"/>
      <c r="H8" s="1"/>
      <c r="I8" s="51"/>
      <c r="J8" s="51"/>
      <c r="K8" s="51"/>
      <c r="L8" s="51"/>
      <c r="M8" s="51"/>
      <c r="N8" s="51"/>
    </row>
    <row r="9" spans="1:14" ht="23.1" customHeight="1">
      <c r="A9" s="47" t="s">
        <v>61</v>
      </c>
      <c r="F9" s="51">
        <v>5.0999999999999996</v>
      </c>
      <c r="H9" s="3">
        <v>281383092.74999994</v>
      </c>
      <c r="I9" s="3"/>
      <c r="J9" s="3">
        <v>342019773.93000001</v>
      </c>
      <c r="K9" s="3"/>
      <c r="L9" s="3">
        <v>152780488.31999999</v>
      </c>
      <c r="M9" s="3"/>
      <c r="N9" s="3">
        <v>213036828.26999998</v>
      </c>
    </row>
    <row r="10" spans="1:14" ht="23.1" customHeight="1">
      <c r="A10" s="47" t="s">
        <v>62</v>
      </c>
      <c r="F10" s="51">
        <v>5.0999999999999996</v>
      </c>
      <c r="H10" s="3">
        <v>1603314.8399999999</v>
      </c>
      <c r="I10" s="3"/>
      <c r="J10" s="40">
        <v>766590.75</v>
      </c>
      <c r="K10" s="3"/>
      <c r="L10" s="3">
        <v>1701746.14</v>
      </c>
      <c r="M10" s="3"/>
      <c r="N10" s="3">
        <v>501963.35</v>
      </c>
    </row>
    <row r="11" spans="1:14" ht="23.1" customHeight="1">
      <c r="A11" s="46" t="s">
        <v>63</v>
      </c>
      <c r="F11" s="51"/>
      <c r="H11" s="4">
        <f>SUM(H9:H10)</f>
        <v>282986407.58999991</v>
      </c>
      <c r="I11" s="3"/>
      <c r="J11" s="4">
        <f>SUM(J9:J10)</f>
        <v>342786364.68000001</v>
      </c>
      <c r="K11" s="3"/>
      <c r="L11" s="4">
        <f>SUM(L9:L10)</f>
        <v>154482234.45999998</v>
      </c>
      <c r="M11" s="3"/>
      <c r="N11" s="4">
        <f>SUM(N9:N10)</f>
        <v>213538791.61999997</v>
      </c>
    </row>
    <row r="12" spans="1:14" ht="6.75" customHeight="1">
      <c r="F12" s="51"/>
      <c r="H12" s="3"/>
      <c r="I12" s="3"/>
      <c r="J12" s="5"/>
      <c r="K12" s="3"/>
      <c r="L12" s="3"/>
      <c r="M12" s="3"/>
      <c r="N12" s="3"/>
    </row>
    <row r="13" spans="1:14" ht="23.1" customHeight="1">
      <c r="A13" s="46" t="s">
        <v>64</v>
      </c>
      <c r="F13" s="51"/>
      <c r="H13" s="3"/>
      <c r="I13" s="3"/>
      <c r="J13" s="5"/>
      <c r="K13" s="3"/>
      <c r="L13" s="3"/>
      <c r="M13" s="3"/>
      <c r="N13" s="3"/>
    </row>
    <row r="14" spans="1:14" ht="23.1" customHeight="1">
      <c r="A14" s="47" t="s">
        <v>65</v>
      </c>
      <c r="F14" s="51">
        <v>5.0999999999999996</v>
      </c>
      <c r="H14" s="3">
        <v>244273262.118</v>
      </c>
      <c r="I14" s="3"/>
      <c r="J14" s="3">
        <v>291345509.44999999</v>
      </c>
      <c r="K14" s="3"/>
      <c r="L14" s="3">
        <v>132778618.54999998</v>
      </c>
      <c r="M14" s="3"/>
      <c r="N14" s="3">
        <v>172145742.94</v>
      </c>
    </row>
    <row r="15" spans="1:14" ht="23.1" customHeight="1">
      <c r="A15" s="47" t="s">
        <v>66</v>
      </c>
      <c r="F15" s="51"/>
      <c r="H15" s="3">
        <v>12501742.26</v>
      </c>
      <c r="I15" s="3"/>
      <c r="J15" s="3">
        <v>13546052.120000001</v>
      </c>
      <c r="K15" s="3"/>
      <c r="L15" s="3">
        <v>5137668.8400000008</v>
      </c>
      <c r="M15" s="3"/>
      <c r="N15" s="3">
        <v>5862842.0200000005</v>
      </c>
    </row>
    <row r="16" spans="1:14" ht="23.1" customHeight="1">
      <c r="A16" s="47" t="s">
        <v>67</v>
      </c>
      <c r="F16" s="51">
        <v>5.0999999999999996</v>
      </c>
      <c r="H16" s="3">
        <v>13899160.309999999</v>
      </c>
      <c r="I16" s="3"/>
      <c r="J16" s="3">
        <v>16629236.949999999</v>
      </c>
      <c r="L16" s="3">
        <v>7062678.0499999989</v>
      </c>
      <c r="N16" s="3">
        <v>9431214.5500000026</v>
      </c>
    </row>
    <row r="17" spans="1:14" ht="23.1" customHeight="1">
      <c r="A17" s="46" t="s">
        <v>68</v>
      </c>
      <c r="F17" s="51"/>
      <c r="H17" s="6">
        <f>SUM(H14:H16)</f>
        <v>270674164.68799996</v>
      </c>
      <c r="I17" s="3"/>
      <c r="J17" s="6">
        <f>SUM(J14:J16)</f>
        <v>321520798.51999998</v>
      </c>
      <c r="K17" s="3"/>
      <c r="L17" s="6">
        <f>SUM(L14:L16)</f>
        <v>144978965.44</v>
      </c>
      <c r="M17" s="3"/>
      <c r="N17" s="6">
        <f>SUM(N14:N16)</f>
        <v>187439799.51000002</v>
      </c>
    </row>
    <row r="18" spans="1:14" ht="9.75" customHeight="1">
      <c r="F18" s="51"/>
      <c r="H18" s="3"/>
      <c r="I18" s="3"/>
      <c r="J18" s="3"/>
      <c r="K18" s="3"/>
      <c r="L18" s="3"/>
      <c r="M18" s="3"/>
      <c r="N18" s="3"/>
    </row>
    <row r="19" spans="1:14" ht="23.1" customHeight="1">
      <c r="A19" s="46" t="s">
        <v>69</v>
      </c>
      <c r="D19" s="46"/>
      <c r="F19" s="51"/>
      <c r="H19" s="3">
        <f>+H11-H17</f>
        <v>12312242.90199995</v>
      </c>
      <c r="I19" s="3"/>
      <c r="J19" s="3">
        <f>+J11-J17</f>
        <v>21265566.160000026</v>
      </c>
      <c r="K19" s="3"/>
      <c r="L19" s="3">
        <f>+L11-L17</f>
        <v>9503269.0199999809</v>
      </c>
      <c r="M19" s="3"/>
      <c r="N19" s="3">
        <f>+N11-N17</f>
        <v>26098992.109999955</v>
      </c>
    </row>
    <row r="20" spans="1:14" ht="23.1" customHeight="1">
      <c r="A20" s="47" t="s">
        <v>70</v>
      </c>
      <c r="F20" s="51">
        <v>5.0999999999999996</v>
      </c>
      <c r="H20" s="41">
        <v>-1857338.3600000003</v>
      </c>
      <c r="I20" s="3"/>
      <c r="J20" s="8">
        <v>-3382900.48</v>
      </c>
      <c r="K20" s="7"/>
      <c r="L20" s="41">
        <v>-38716.160000000003</v>
      </c>
      <c r="M20" s="7"/>
      <c r="N20" s="41">
        <v>-46740.73</v>
      </c>
    </row>
    <row r="21" spans="1:14" ht="23.1" customHeight="1">
      <c r="A21" s="46" t="s">
        <v>71</v>
      </c>
      <c r="F21" s="51"/>
      <c r="H21" s="43">
        <f>SUM(H19:H20)</f>
        <v>10454904.541999951</v>
      </c>
      <c r="I21" s="3"/>
      <c r="J21" s="33">
        <f>SUM(J19:J20)</f>
        <v>17882665.680000026</v>
      </c>
      <c r="K21" s="3"/>
      <c r="L21" s="11">
        <f>SUM(L19:L20)</f>
        <v>9464552.8599999808</v>
      </c>
      <c r="M21" s="3"/>
      <c r="N21" s="11">
        <f>SUM(N19:N20)</f>
        <v>26052251.379999954</v>
      </c>
    </row>
    <row r="22" spans="1:14" ht="23.1" customHeight="1">
      <c r="A22" s="47" t="s">
        <v>72</v>
      </c>
      <c r="F22" s="51">
        <v>12.2</v>
      </c>
      <c r="H22" s="41">
        <v>-1560792.53</v>
      </c>
      <c r="I22" s="7"/>
      <c r="J22" s="8">
        <v>-4052247.61</v>
      </c>
      <c r="K22" s="7"/>
      <c r="L22" s="41">
        <v>-1166949.49</v>
      </c>
      <c r="M22" s="7"/>
      <c r="N22" s="41">
        <v>-4204387.12</v>
      </c>
    </row>
    <row r="23" spans="1:14" ht="23.1" customHeight="1">
      <c r="A23" s="46" t="s">
        <v>73</v>
      </c>
      <c r="F23" s="51"/>
      <c r="H23" s="43">
        <f>SUM(H21:H22)</f>
        <v>8894112.0119999517</v>
      </c>
      <c r="I23" s="3"/>
      <c r="J23" s="3">
        <f>SUM(J21:J22)</f>
        <v>13830418.070000026</v>
      </c>
      <c r="K23" s="3"/>
      <c r="L23" s="3">
        <f>SUM(L21:L22)</f>
        <v>8297603.3699999806</v>
      </c>
      <c r="M23" s="3"/>
      <c r="N23" s="3">
        <f>SUM(N21:N22)</f>
        <v>21847864.259999953</v>
      </c>
    </row>
    <row r="24" spans="1:14" ht="9.9499999999999993" customHeight="1">
      <c r="A24" s="46"/>
      <c r="F24" s="51"/>
      <c r="H24" s="7"/>
      <c r="J24" s="7"/>
      <c r="L24" s="7"/>
      <c r="N24" s="7"/>
    </row>
    <row r="25" spans="1:14" ht="23.1" customHeight="1">
      <c r="A25" s="46" t="s">
        <v>74</v>
      </c>
      <c r="F25" s="51"/>
      <c r="H25" s="55">
        <v>0</v>
      </c>
      <c r="J25" s="55">
        <v>0</v>
      </c>
      <c r="L25" s="55">
        <v>0</v>
      </c>
      <c r="N25" s="55">
        <v>0</v>
      </c>
    </row>
    <row r="26" spans="1:14" ht="23.1" customHeight="1" thickBot="1">
      <c r="A26" s="46" t="s">
        <v>75</v>
      </c>
      <c r="F26" s="51"/>
      <c r="H26" s="63">
        <f>SUM(H23:H25)</f>
        <v>8894112.0119999517</v>
      </c>
      <c r="J26" s="63">
        <f>SUM(J23:J25)</f>
        <v>13830418.070000026</v>
      </c>
      <c r="L26" s="63">
        <f>SUM(L23:L25)</f>
        <v>8297603.3699999806</v>
      </c>
      <c r="N26" s="63">
        <f>SUM(N23:N25)</f>
        <v>21847864.259999953</v>
      </c>
    </row>
    <row r="27" spans="1:14" ht="23.1" customHeight="1" thickTop="1">
      <c r="A27" s="46"/>
      <c r="J27" s="64"/>
      <c r="L27" s="3"/>
      <c r="N27" s="64"/>
    </row>
    <row r="28" spans="1:14" ht="23.1" customHeight="1">
      <c r="A28" s="46" t="s">
        <v>76</v>
      </c>
      <c r="H28" s="64"/>
      <c r="J28" s="64"/>
      <c r="L28" s="3"/>
      <c r="N28" s="64"/>
    </row>
    <row r="29" spans="1:14" ht="23.1" customHeight="1">
      <c r="B29" s="47" t="s">
        <v>77</v>
      </c>
      <c r="H29" s="64">
        <f>H23</f>
        <v>8894112.0119999517</v>
      </c>
      <c r="J29" s="64">
        <f>J23</f>
        <v>13830418.070000026</v>
      </c>
      <c r="L29" s="3"/>
      <c r="N29" s="64"/>
    </row>
    <row r="30" spans="1:14" ht="23.1" customHeight="1">
      <c r="B30" s="56" t="s">
        <v>78</v>
      </c>
      <c r="H30" s="64">
        <v>0</v>
      </c>
      <c r="J30" s="64">
        <v>0</v>
      </c>
      <c r="L30" s="3"/>
      <c r="N30" s="64"/>
    </row>
    <row r="31" spans="1:14" ht="23.1" customHeight="1" thickBot="1">
      <c r="A31" s="46" t="s">
        <v>73</v>
      </c>
      <c r="H31" s="63">
        <f>SUM(H29:H30)</f>
        <v>8894112.0119999517</v>
      </c>
      <c r="J31" s="63">
        <f>SUM(J29:J30)</f>
        <v>13830418.070000026</v>
      </c>
      <c r="L31" s="3"/>
    </row>
    <row r="32" spans="1:14" ht="9.75" customHeight="1" thickTop="1">
      <c r="A32" s="46"/>
      <c r="H32" s="64"/>
      <c r="J32" s="64"/>
    </row>
    <row r="33" spans="1:14" ht="23.1" customHeight="1">
      <c r="A33" s="65" t="s">
        <v>79</v>
      </c>
      <c r="H33" s="64"/>
      <c r="J33" s="64"/>
    </row>
    <row r="34" spans="1:14" ht="23.1" customHeight="1">
      <c r="B34" s="47" t="s">
        <v>77</v>
      </c>
      <c r="H34" s="64">
        <f>H26</f>
        <v>8894112.0119999517</v>
      </c>
      <c r="J34" s="64">
        <f>J26</f>
        <v>13830418.070000026</v>
      </c>
    </row>
    <row r="35" spans="1:14" ht="23.1" customHeight="1">
      <c r="A35" s="56"/>
      <c r="B35" s="47" t="s">
        <v>78</v>
      </c>
      <c r="H35" s="64">
        <v>0</v>
      </c>
      <c r="J35" s="64">
        <v>0</v>
      </c>
    </row>
    <row r="36" spans="1:14" ht="23.1" customHeight="1" thickBot="1">
      <c r="A36" s="65" t="s">
        <v>75</v>
      </c>
      <c r="H36" s="63">
        <f>SUM(H34:H35)</f>
        <v>8894112.0119999517</v>
      </c>
      <c r="J36" s="63">
        <f>SUM(J34:J35)</f>
        <v>13830418.070000026</v>
      </c>
    </row>
    <row r="37" spans="1:14" ht="10.5" customHeight="1" thickTop="1">
      <c r="A37" s="46"/>
      <c r="H37" s="64"/>
      <c r="J37" s="64"/>
    </row>
    <row r="38" spans="1:14" ht="23.1" customHeight="1">
      <c r="A38" s="65" t="s">
        <v>80</v>
      </c>
      <c r="F38" s="51"/>
      <c r="H38" s="66"/>
      <c r="J38" s="66"/>
      <c r="L38" s="66"/>
      <c r="N38" s="66"/>
    </row>
    <row r="39" spans="1:14" ht="23.1" customHeight="1">
      <c r="A39" s="56" t="s">
        <v>81</v>
      </c>
      <c r="B39" s="56"/>
      <c r="F39" s="51">
        <v>16</v>
      </c>
      <c r="H39" s="67">
        <v>2.964704003999984E-2</v>
      </c>
      <c r="I39" s="67"/>
      <c r="J39" s="67">
        <v>4.6101393566666753E-2</v>
      </c>
      <c r="K39" s="67"/>
      <c r="L39" s="67">
        <v>2.7658677899999935E-2</v>
      </c>
      <c r="M39" s="67"/>
      <c r="N39" s="67">
        <v>7.282621419999985E-2</v>
      </c>
    </row>
    <row r="40" spans="1:14" ht="23.1" customHeight="1">
      <c r="A40" s="65"/>
      <c r="F40" s="51"/>
      <c r="H40" s="66"/>
      <c r="J40" s="66"/>
      <c r="L40" s="66"/>
      <c r="N40" s="66"/>
    </row>
    <row r="41" spans="1:14" ht="23.1" customHeight="1">
      <c r="A41" s="47" t="s">
        <v>28</v>
      </c>
      <c r="F41" s="51"/>
      <c r="H41" s="66"/>
      <c r="J41" s="66"/>
      <c r="L41" s="66"/>
      <c r="N41" s="66"/>
    </row>
    <row r="42" spans="1:14" ht="23.1" customHeight="1">
      <c r="F42" s="51"/>
      <c r="H42" s="66"/>
      <c r="J42" s="66"/>
      <c r="L42" s="66"/>
      <c r="N42" s="66"/>
    </row>
    <row r="43" spans="1:14" ht="23.1" customHeight="1">
      <c r="F43" s="51"/>
      <c r="H43" s="66"/>
      <c r="J43" s="66"/>
      <c r="L43" s="66"/>
      <c r="N43" s="66"/>
    </row>
    <row r="44" spans="1:14" ht="23.1" customHeight="1">
      <c r="F44" s="51"/>
      <c r="H44" s="66"/>
      <c r="J44" s="66"/>
      <c r="L44" s="66"/>
      <c r="N44" s="66"/>
    </row>
    <row r="45" spans="1:14" ht="23.1" customHeight="1">
      <c r="F45" s="51"/>
      <c r="H45" s="66"/>
      <c r="J45" s="66"/>
      <c r="L45" s="66"/>
      <c r="N45" s="66"/>
    </row>
    <row r="46" spans="1:14" ht="23.1" customHeight="1">
      <c r="F46" s="51"/>
      <c r="H46" s="66"/>
      <c r="J46" s="66"/>
      <c r="L46" s="66"/>
      <c r="N46" s="66"/>
    </row>
    <row r="47" spans="1:14" ht="23.1" customHeight="1">
      <c r="F47" s="51"/>
      <c r="H47" s="66"/>
      <c r="J47" s="66"/>
      <c r="L47" s="66"/>
      <c r="N47" s="66"/>
    </row>
    <row r="48" spans="1:14" ht="23.1" customHeight="1">
      <c r="F48" s="51"/>
      <c r="H48" s="66"/>
      <c r="J48" s="66"/>
      <c r="L48" s="66"/>
      <c r="N48" s="66"/>
    </row>
    <row r="49" spans="1:14" ht="23.1" customHeight="1">
      <c r="F49" s="51"/>
      <c r="H49" s="66"/>
      <c r="J49" s="66"/>
      <c r="L49" s="66"/>
      <c r="N49" s="66"/>
    </row>
    <row r="50" spans="1:14" ht="23.1" customHeight="1">
      <c r="F50" s="51"/>
      <c r="H50" s="66"/>
      <c r="J50" s="66"/>
      <c r="L50" s="66"/>
      <c r="N50" s="66"/>
    </row>
    <row r="51" spans="1:14" ht="23.1" customHeight="1">
      <c r="A51" s="65"/>
      <c r="F51" s="51"/>
      <c r="H51" s="66"/>
      <c r="J51" s="66"/>
      <c r="L51" s="66"/>
      <c r="N51" s="66"/>
    </row>
    <row r="52" spans="1:14" ht="43.35" customHeight="1">
      <c r="A52" s="56"/>
      <c r="F52" s="51"/>
      <c r="H52" s="66"/>
      <c r="J52" s="66"/>
      <c r="L52" s="66"/>
      <c r="N52" s="66"/>
    </row>
    <row r="53" spans="1:14" ht="23.1" customHeight="1">
      <c r="A53" s="52"/>
      <c r="B53" s="65"/>
      <c r="F53" s="51"/>
      <c r="H53" s="66"/>
      <c r="J53" s="66"/>
      <c r="L53" s="66"/>
      <c r="N53" s="16" t="s">
        <v>162</v>
      </c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59"/>
  <sheetViews>
    <sheetView view="pageBreakPreview" zoomScaleNormal="100" zoomScaleSheetLayoutView="100" zoomScalePageLayoutView="90" workbookViewId="0">
      <selection activeCell="A4" sqref="A4"/>
    </sheetView>
  </sheetViews>
  <sheetFormatPr defaultColWidth="9.33203125" defaultRowHeight="21.95" customHeight="1"/>
  <cols>
    <col min="1" max="1" width="3.5" style="47" customWidth="1"/>
    <col min="2" max="2" width="3.83203125" style="47" customWidth="1"/>
    <col min="3" max="3" width="5.1640625" style="47" customWidth="1"/>
    <col min="4" max="4" width="38.83203125" style="47" customWidth="1"/>
    <col min="5" max="5" width="1" style="47" customWidth="1"/>
    <col min="6" max="6" width="18.83203125" style="47" customWidth="1"/>
    <col min="7" max="7" width="1" style="47" customWidth="1"/>
    <col min="8" max="8" width="18.83203125" style="47" customWidth="1"/>
    <col min="9" max="9" width="1" style="47" customWidth="1"/>
    <col min="10" max="10" width="18.83203125" style="47" customWidth="1"/>
    <col min="11" max="11" width="1" style="47" customWidth="1"/>
    <col min="12" max="12" width="18.83203125" style="47" customWidth="1"/>
    <col min="13" max="13" width="1" style="47" customWidth="1"/>
    <col min="14" max="14" width="24.83203125" style="75" customWidth="1"/>
    <col min="15" max="15" width="1" style="47" customWidth="1"/>
    <col min="16" max="16" width="18.6640625" style="47" customWidth="1"/>
    <col min="17" max="16384" width="9.33203125" style="47"/>
  </cols>
  <sheetData>
    <row r="1" spans="1:20" s="46" customFormat="1" ht="23.1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N1" s="68"/>
      <c r="O1" s="53"/>
      <c r="P1" s="53"/>
    </row>
    <row r="2" spans="1:20" s="46" customFormat="1" ht="23.1" customHeight="1">
      <c r="A2" s="46" t="s">
        <v>82</v>
      </c>
      <c r="L2" s="69"/>
      <c r="M2" s="69"/>
      <c r="N2" s="68"/>
    </row>
    <row r="3" spans="1:20" s="46" customFormat="1" ht="23.1" customHeight="1">
      <c r="A3" s="46" t="s">
        <v>148</v>
      </c>
      <c r="L3" s="69"/>
      <c r="M3" s="69"/>
      <c r="N3" s="68"/>
    </row>
    <row r="4" spans="1:20" s="46" customFormat="1" ht="23.1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70"/>
      <c r="O4" s="54"/>
      <c r="P4" s="54"/>
    </row>
    <row r="5" spans="1:20" s="46" customFormat="1" ht="23.1" customHeight="1">
      <c r="A5" s="54"/>
      <c r="B5" s="54"/>
      <c r="C5" s="54"/>
      <c r="D5" s="54"/>
      <c r="E5" s="54"/>
      <c r="F5" s="120" t="s">
        <v>2</v>
      </c>
      <c r="G5" s="120"/>
      <c r="H5" s="120"/>
      <c r="I5" s="120"/>
      <c r="J5" s="120"/>
      <c r="K5" s="120"/>
      <c r="L5" s="120"/>
      <c r="M5" s="120"/>
      <c r="N5" s="120"/>
      <c r="O5" s="120"/>
      <c r="P5" s="120"/>
    </row>
    <row r="6" spans="1:20" s="46" customFormat="1" ht="23.1" customHeight="1">
      <c r="A6" s="54"/>
      <c r="B6" s="54"/>
      <c r="C6" s="54"/>
      <c r="D6" s="54"/>
      <c r="E6" s="54"/>
      <c r="F6" s="122" t="s">
        <v>3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1:20" ht="23.1" customHeight="1">
      <c r="F7" s="51"/>
      <c r="M7" s="51"/>
      <c r="N7" s="71" t="s">
        <v>83</v>
      </c>
    </row>
    <row r="8" spans="1:20" ht="23.1" customHeight="1">
      <c r="F8" s="51"/>
      <c r="J8" s="120" t="s">
        <v>51</v>
      </c>
      <c r="K8" s="120"/>
      <c r="L8" s="120"/>
      <c r="M8" s="51"/>
      <c r="N8" s="72" t="s">
        <v>84</v>
      </c>
    </row>
    <row r="9" spans="1:20" ht="23.1" customHeight="1">
      <c r="F9" s="51" t="s">
        <v>85</v>
      </c>
      <c r="G9" s="51"/>
      <c r="H9" s="51"/>
      <c r="I9" s="51"/>
      <c r="J9" s="51" t="s">
        <v>86</v>
      </c>
      <c r="K9" s="51"/>
      <c r="L9" s="51"/>
      <c r="M9" s="51"/>
      <c r="N9" s="71" t="s">
        <v>87</v>
      </c>
      <c r="O9" s="51"/>
      <c r="P9" s="51"/>
      <c r="Q9" s="51"/>
      <c r="R9" s="51"/>
      <c r="S9" s="51"/>
      <c r="T9" s="51"/>
    </row>
    <row r="10" spans="1:20" ht="23.1" customHeight="1">
      <c r="F10" s="48" t="s">
        <v>88</v>
      </c>
      <c r="G10" s="51"/>
      <c r="H10" s="48" t="s">
        <v>89</v>
      </c>
      <c r="I10" s="51"/>
      <c r="J10" s="48" t="s">
        <v>90</v>
      </c>
      <c r="K10" s="51"/>
      <c r="L10" s="48" t="s">
        <v>53</v>
      </c>
      <c r="M10" s="51"/>
      <c r="N10" s="72" t="s">
        <v>91</v>
      </c>
      <c r="O10" s="51"/>
      <c r="P10" s="48" t="s">
        <v>92</v>
      </c>
      <c r="Q10" s="51"/>
      <c r="R10" s="51"/>
      <c r="S10" s="51"/>
      <c r="T10" s="51"/>
    </row>
    <row r="11" spans="1:20" ht="11.45" customHeight="1"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</row>
    <row r="12" spans="1:20" ht="23.1" customHeight="1">
      <c r="A12" s="47" t="s">
        <v>97</v>
      </c>
      <c r="F12" s="19">
        <v>300000000</v>
      </c>
      <c r="G12" s="73"/>
      <c r="H12" s="19">
        <v>278374901.60000002</v>
      </c>
      <c r="I12" s="73"/>
      <c r="J12" s="19">
        <v>30000000</v>
      </c>
      <c r="K12" s="73"/>
      <c r="L12" s="2">
        <v>3880222.0400006399</v>
      </c>
      <c r="M12" s="51"/>
      <c r="N12" s="2">
        <v>14347672.300000001</v>
      </c>
      <c r="O12" s="73"/>
      <c r="P12" s="2">
        <f>SUM(F12:N12)</f>
        <v>626602795.94000065</v>
      </c>
      <c r="Q12" s="51"/>
      <c r="R12" s="51"/>
      <c r="S12" s="51"/>
      <c r="T12" s="51"/>
    </row>
    <row r="13" spans="1:20" ht="23.1" customHeight="1">
      <c r="A13" s="75" t="s">
        <v>93</v>
      </c>
      <c r="B13" s="75"/>
      <c r="F13" s="19"/>
      <c r="G13" s="73"/>
      <c r="H13" s="19"/>
      <c r="I13" s="73"/>
      <c r="J13" s="19"/>
      <c r="K13" s="73"/>
      <c r="L13" s="2"/>
      <c r="M13" s="51"/>
      <c r="N13" s="76"/>
      <c r="O13" s="73"/>
      <c r="P13" s="2"/>
      <c r="Q13" s="51"/>
      <c r="R13" s="51"/>
      <c r="S13" s="51"/>
      <c r="T13" s="51"/>
    </row>
    <row r="14" spans="1:20" ht="23.1" customHeight="1">
      <c r="A14" s="75"/>
      <c r="B14" s="47" t="s">
        <v>94</v>
      </c>
      <c r="F14" s="73">
        <v>0</v>
      </c>
      <c r="G14" s="2"/>
      <c r="H14" s="73">
        <v>0</v>
      </c>
      <c r="I14" s="2"/>
      <c r="J14" s="73">
        <v>0</v>
      </c>
      <c r="K14" s="2"/>
      <c r="L14" s="2">
        <v>13830418.070000026</v>
      </c>
      <c r="M14" s="51"/>
      <c r="N14" s="76">
        <v>0</v>
      </c>
      <c r="O14" s="2"/>
      <c r="P14" s="2">
        <f>SUM(F14:N14)</f>
        <v>13830418.070000026</v>
      </c>
    </row>
    <row r="15" spans="1:20" ht="23.1" customHeight="1">
      <c r="A15" s="75"/>
      <c r="B15" s="47" t="s">
        <v>95</v>
      </c>
      <c r="F15" s="77">
        <v>0</v>
      </c>
      <c r="G15" s="2"/>
      <c r="H15" s="77">
        <v>0</v>
      </c>
      <c r="I15" s="2"/>
      <c r="J15" s="77">
        <v>0</v>
      </c>
      <c r="K15" s="2"/>
      <c r="L15" s="25">
        <v>0</v>
      </c>
      <c r="M15" s="51"/>
      <c r="N15" s="25">
        <v>0</v>
      </c>
      <c r="O15" s="2"/>
      <c r="P15" s="25">
        <f>SUM(F15:N15)</f>
        <v>0</v>
      </c>
    </row>
    <row r="16" spans="1:20" ht="23.1" customHeight="1">
      <c r="A16" s="75" t="s">
        <v>96</v>
      </c>
      <c r="F16" s="78">
        <f>SUM(F14:F15)</f>
        <v>0</v>
      </c>
      <c r="G16" s="2"/>
      <c r="H16" s="78">
        <f>SUM(H14:H15)</f>
        <v>0</v>
      </c>
      <c r="I16" s="2"/>
      <c r="J16" s="78">
        <f>SUM(J14:J15)</f>
        <v>0</v>
      </c>
      <c r="K16" s="2"/>
      <c r="L16" s="26">
        <f>SUM(L14:L15)</f>
        <v>13830418.070000026</v>
      </c>
      <c r="M16" s="51"/>
      <c r="N16" s="26">
        <f>SUM(N14:N15)</f>
        <v>0</v>
      </c>
      <c r="O16" s="2"/>
      <c r="P16" s="26">
        <f>SUM(P14:P15)</f>
        <v>13830418.070000026</v>
      </c>
    </row>
    <row r="17" spans="1:16" ht="23.1" customHeight="1" thickBot="1">
      <c r="A17" s="47" t="s">
        <v>149</v>
      </c>
      <c r="F17" s="79">
        <f>+F12+F16</f>
        <v>300000000</v>
      </c>
      <c r="G17" s="22"/>
      <c r="H17" s="79">
        <f>+H12+H16</f>
        <v>278374901.60000002</v>
      </c>
      <c r="I17" s="22"/>
      <c r="J17" s="79">
        <f>+J12+J16</f>
        <v>30000000</v>
      </c>
      <c r="K17" s="22"/>
      <c r="L17" s="79">
        <f>+L12+L16</f>
        <v>17710640.110000666</v>
      </c>
      <c r="M17" s="51"/>
      <c r="N17" s="79">
        <f>+N12+N16</f>
        <v>14347672.300000001</v>
      </c>
      <c r="O17" s="22"/>
      <c r="P17" s="79">
        <f>+P12+P16</f>
        <v>640433214.01000071</v>
      </c>
    </row>
    <row r="18" spans="1:16" ht="23.1" customHeight="1" thickTop="1">
      <c r="F18" s="73"/>
      <c r="G18" s="22"/>
      <c r="H18" s="73"/>
      <c r="I18" s="22"/>
      <c r="J18" s="73"/>
      <c r="K18" s="22"/>
      <c r="L18" s="73"/>
      <c r="M18" s="51"/>
      <c r="N18" s="73"/>
      <c r="O18" s="22"/>
      <c r="P18" s="73"/>
    </row>
    <row r="19" spans="1:16" ht="23.1" customHeight="1">
      <c r="A19" s="47" t="s">
        <v>150</v>
      </c>
      <c r="F19" s="73">
        <v>300000000</v>
      </c>
      <c r="G19" s="22"/>
      <c r="H19" s="73">
        <v>278374901.60000002</v>
      </c>
      <c r="I19" s="22"/>
      <c r="J19" s="73">
        <v>30000000</v>
      </c>
      <c r="K19" s="22"/>
      <c r="L19" s="73">
        <v>60863749.700000003</v>
      </c>
      <c r="M19" s="51"/>
      <c r="N19" s="73">
        <v>13787501.92</v>
      </c>
      <c r="O19" s="22"/>
      <c r="P19" s="2">
        <f>SUM(F19:N19)</f>
        <v>683026153.22000003</v>
      </c>
    </row>
    <row r="20" spans="1:16" ht="23.1" customHeight="1">
      <c r="A20" s="75" t="s">
        <v>93</v>
      </c>
      <c r="B20" s="75"/>
      <c r="F20" s="74"/>
      <c r="G20" s="20"/>
      <c r="H20" s="74"/>
      <c r="I20" s="21"/>
      <c r="J20" s="74"/>
      <c r="K20" s="21"/>
      <c r="L20" s="22"/>
      <c r="M20" s="51"/>
      <c r="N20" s="76"/>
      <c r="O20" s="21"/>
      <c r="P20" s="22"/>
    </row>
    <row r="21" spans="1:16" ht="23.1" customHeight="1">
      <c r="A21" s="75"/>
      <c r="B21" s="47" t="s">
        <v>94</v>
      </c>
      <c r="F21" s="74">
        <v>0</v>
      </c>
      <c r="G21" s="3"/>
      <c r="H21" s="74">
        <v>0</v>
      </c>
      <c r="I21" s="5"/>
      <c r="J21" s="74">
        <v>0</v>
      </c>
      <c r="K21" s="5"/>
      <c r="L21" s="2">
        <v>8894112.0119999517</v>
      </c>
      <c r="M21" s="51"/>
      <c r="N21" s="76">
        <v>0</v>
      </c>
      <c r="O21" s="5"/>
      <c r="P21" s="2">
        <f>SUM(F21:N21)</f>
        <v>8894112.0119999517</v>
      </c>
    </row>
    <row r="22" spans="1:16" ht="23.1" customHeight="1">
      <c r="A22" s="75"/>
      <c r="B22" s="47" t="s">
        <v>95</v>
      </c>
      <c r="F22" s="80">
        <v>0</v>
      </c>
      <c r="G22" s="3"/>
      <c r="H22" s="80">
        <v>0</v>
      </c>
      <c r="I22" s="5"/>
      <c r="J22" s="80">
        <v>0</v>
      </c>
      <c r="K22" s="5"/>
      <c r="L22" s="25">
        <v>0</v>
      </c>
      <c r="M22" s="51"/>
      <c r="N22" s="25">
        <v>0</v>
      </c>
      <c r="O22" s="5"/>
      <c r="P22" s="25">
        <f>SUM(F22:N22)</f>
        <v>0</v>
      </c>
    </row>
    <row r="23" spans="1:16" ht="23.1" customHeight="1">
      <c r="A23" s="75" t="s">
        <v>96</v>
      </c>
      <c r="F23" s="81">
        <f>SUM(F21:F22)</f>
        <v>0</v>
      </c>
      <c r="G23" s="3"/>
      <c r="H23" s="81">
        <f>SUM(H21:H22)</f>
        <v>0</v>
      </c>
      <c r="I23" s="5"/>
      <c r="J23" s="81">
        <f>SUM(J21:J22)</f>
        <v>0</v>
      </c>
      <c r="K23" s="5"/>
      <c r="L23" s="26">
        <f>SUM(L21:L22)</f>
        <v>8894112.0119999517</v>
      </c>
      <c r="M23" s="51"/>
      <c r="N23" s="26">
        <f>SUM(N21:N22)</f>
        <v>0</v>
      </c>
      <c r="O23" s="5"/>
      <c r="P23" s="26">
        <f>SUM(P21:P22)</f>
        <v>8894112.0119999517</v>
      </c>
    </row>
    <row r="24" spans="1:16" ht="23.1" customHeight="1" thickBot="1">
      <c r="A24" s="47" t="s">
        <v>151</v>
      </c>
      <c r="F24" s="82">
        <f>+F19+F23</f>
        <v>300000000</v>
      </c>
      <c r="G24" s="3"/>
      <c r="H24" s="82">
        <f>+H19+H23</f>
        <v>278374901.60000002</v>
      </c>
      <c r="I24" s="5"/>
      <c r="J24" s="82">
        <f>+J19+J23</f>
        <v>30000000</v>
      </c>
      <c r="K24" s="5"/>
      <c r="L24" s="82">
        <f>+L19+L23</f>
        <v>69757861.711999953</v>
      </c>
      <c r="M24" s="51"/>
      <c r="N24" s="82">
        <f>+N19+N23</f>
        <v>13787501.92</v>
      </c>
      <c r="O24" s="5"/>
      <c r="P24" s="82">
        <f>+P19+P23</f>
        <v>691920265.23199999</v>
      </c>
    </row>
    <row r="25" spans="1:16" ht="23.1" customHeight="1" thickTop="1">
      <c r="F25" s="74"/>
      <c r="G25" s="3"/>
      <c r="H25" s="74"/>
      <c r="I25" s="5"/>
      <c r="J25" s="74"/>
      <c r="K25" s="5"/>
      <c r="L25" s="2"/>
      <c r="M25" s="51"/>
      <c r="N25" s="76"/>
      <c r="O25" s="5"/>
      <c r="P25" s="74"/>
    </row>
    <row r="26" spans="1:16" ht="23.1" customHeight="1">
      <c r="A26" s="47" t="s">
        <v>28</v>
      </c>
      <c r="F26" s="74"/>
      <c r="G26" s="3"/>
      <c r="H26" s="74"/>
      <c r="I26" s="5"/>
      <c r="J26" s="74"/>
      <c r="K26" s="5"/>
      <c r="L26" s="2"/>
      <c r="M26" s="51"/>
      <c r="N26" s="76"/>
      <c r="O26" s="5"/>
      <c r="P26" s="74"/>
    </row>
    <row r="27" spans="1:16" ht="23.1" customHeight="1">
      <c r="F27" s="74"/>
      <c r="G27" s="3"/>
      <c r="H27" s="74"/>
      <c r="I27" s="5"/>
      <c r="J27" s="74"/>
      <c r="K27" s="5"/>
      <c r="L27" s="2"/>
      <c r="M27" s="51"/>
      <c r="N27" s="76"/>
      <c r="O27" s="5"/>
      <c r="P27" s="74"/>
    </row>
    <row r="28" spans="1:16" ht="23.1" customHeight="1">
      <c r="F28" s="74"/>
      <c r="G28" s="3"/>
      <c r="H28" s="74"/>
      <c r="I28" s="5"/>
      <c r="J28" s="74"/>
      <c r="K28" s="5"/>
      <c r="L28" s="2"/>
      <c r="M28" s="51"/>
      <c r="N28" s="76"/>
      <c r="O28" s="5"/>
      <c r="P28" s="74"/>
    </row>
    <row r="29" spans="1:16" ht="23.1" customHeight="1">
      <c r="F29" s="74"/>
      <c r="G29" s="3"/>
      <c r="H29" s="74"/>
      <c r="I29" s="5"/>
      <c r="J29" s="74"/>
      <c r="K29" s="5"/>
      <c r="L29" s="2"/>
      <c r="M29" s="51"/>
      <c r="N29" s="34"/>
      <c r="O29" s="5"/>
      <c r="P29" s="74"/>
    </row>
    <row r="30" spans="1:16" ht="23.1" customHeight="1">
      <c r="F30" s="74"/>
      <c r="G30" s="3"/>
      <c r="H30" s="74"/>
      <c r="I30" s="5"/>
      <c r="J30" s="74"/>
      <c r="K30" s="5"/>
      <c r="L30" s="2"/>
      <c r="M30" s="51"/>
      <c r="N30" s="34"/>
      <c r="O30" s="5"/>
      <c r="P30" s="74"/>
    </row>
    <row r="31" spans="1:16" ht="23.1" customHeight="1">
      <c r="F31" s="74"/>
      <c r="G31" s="3"/>
      <c r="H31" s="74"/>
      <c r="I31" s="5"/>
      <c r="J31" s="74"/>
      <c r="K31" s="5"/>
      <c r="L31" s="2"/>
      <c r="M31" s="51"/>
      <c r="N31" s="34"/>
      <c r="O31" s="5"/>
      <c r="P31" s="74"/>
    </row>
    <row r="32" spans="1:16" ht="23.1" customHeight="1">
      <c r="F32" s="74"/>
      <c r="G32" s="3"/>
      <c r="H32" s="74"/>
      <c r="I32" s="5"/>
      <c r="J32" s="74"/>
      <c r="K32" s="5"/>
      <c r="L32" s="2"/>
      <c r="M32" s="51"/>
      <c r="N32" s="34"/>
      <c r="O32" s="5"/>
      <c r="P32" s="74"/>
    </row>
    <row r="33" spans="6:16" ht="23.1" customHeight="1">
      <c r="F33" s="74"/>
      <c r="G33" s="3"/>
      <c r="H33" s="74"/>
      <c r="I33" s="5"/>
      <c r="J33" s="74"/>
      <c r="K33" s="5"/>
      <c r="L33" s="2"/>
      <c r="M33" s="2"/>
      <c r="N33" s="34"/>
      <c r="O33" s="5"/>
      <c r="P33" s="74"/>
    </row>
    <row r="34" spans="6:16" ht="23.1" customHeight="1">
      <c r="F34" s="74"/>
      <c r="G34" s="3"/>
      <c r="H34" s="74"/>
      <c r="I34" s="5"/>
      <c r="J34" s="74"/>
      <c r="K34" s="5"/>
      <c r="L34" s="2"/>
      <c r="M34" s="2"/>
      <c r="N34" s="34"/>
      <c r="O34" s="5"/>
      <c r="P34" s="74"/>
    </row>
    <row r="35" spans="6:16" ht="23.1" customHeight="1">
      <c r="F35" s="74"/>
      <c r="G35" s="3"/>
      <c r="H35" s="74"/>
      <c r="I35" s="5"/>
      <c r="J35" s="74"/>
      <c r="K35" s="5"/>
      <c r="L35" s="2"/>
      <c r="M35" s="2"/>
      <c r="N35" s="34"/>
      <c r="O35" s="5"/>
      <c r="P35" s="74"/>
    </row>
    <row r="36" spans="6:16" ht="23.1" customHeight="1">
      <c r="F36" s="74"/>
      <c r="G36" s="3"/>
      <c r="H36" s="74"/>
      <c r="I36" s="5"/>
      <c r="J36" s="74"/>
      <c r="K36" s="5"/>
      <c r="L36" s="2"/>
      <c r="M36" s="2"/>
      <c r="N36" s="34"/>
      <c r="O36" s="5"/>
      <c r="P36" s="74"/>
    </row>
    <row r="37" spans="6:16" ht="23.1" customHeight="1">
      <c r="F37" s="74"/>
      <c r="G37" s="3"/>
      <c r="H37" s="74"/>
      <c r="I37" s="5"/>
      <c r="J37" s="74"/>
      <c r="K37" s="5"/>
      <c r="L37" s="2"/>
      <c r="M37" s="2"/>
      <c r="N37" s="34"/>
      <c r="O37" s="5"/>
      <c r="P37" s="74"/>
    </row>
    <row r="38" spans="6:16" ht="23.1" customHeight="1">
      <c r="F38" s="74"/>
      <c r="G38" s="3"/>
      <c r="H38" s="74"/>
      <c r="I38" s="5"/>
      <c r="J38" s="74"/>
      <c r="K38" s="5"/>
      <c r="L38" s="2"/>
      <c r="M38" s="2"/>
      <c r="N38" s="34"/>
      <c r="O38" s="5"/>
      <c r="P38" s="74"/>
    </row>
    <row r="39" spans="6:16" ht="23.1" customHeight="1">
      <c r="F39" s="74"/>
      <c r="G39" s="3"/>
      <c r="H39" s="74"/>
      <c r="I39" s="5"/>
      <c r="J39" s="74"/>
      <c r="K39" s="5"/>
      <c r="L39" s="2"/>
      <c r="M39" s="2"/>
      <c r="N39" s="34"/>
      <c r="O39" s="5"/>
      <c r="P39" s="74"/>
    </row>
    <row r="40" spans="6:16" ht="23.1" customHeight="1">
      <c r="F40" s="74"/>
      <c r="G40" s="3"/>
      <c r="H40" s="74"/>
      <c r="I40" s="5"/>
      <c r="J40" s="74"/>
      <c r="K40" s="5"/>
      <c r="L40" s="2"/>
      <c r="M40" s="2"/>
      <c r="N40" s="34"/>
      <c r="O40" s="5"/>
      <c r="P40" s="74"/>
    </row>
    <row r="41" spans="6:16" ht="23.1" customHeight="1">
      <c r="F41" s="74"/>
      <c r="G41" s="3"/>
      <c r="H41" s="74"/>
      <c r="I41" s="5"/>
      <c r="J41" s="74"/>
      <c r="K41" s="5"/>
      <c r="L41" s="2"/>
      <c r="M41" s="2"/>
      <c r="N41" s="34"/>
      <c r="O41" s="5"/>
      <c r="P41" s="74"/>
    </row>
    <row r="42" spans="6:16" ht="23.1" customHeight="1">
      <c r="F42" s="74"/>
      <c r="G42" s="3"/>
      <c r="H42" s="74"/>
      <c r="I42" s="5"/>
      <c r="J42" s="74"/>
      <c r="K42" s="5"/>
      <c r="L42" s="2"/>
      <c r="M42" s="2"/>
      <c r="N42" s="34"/>
      <c r="O42" s="5"/>
      <c r="P42" s="74"/>
    </row>
    <row r="43" spans="6:16" ht="23.1" customHeight="1">
      <c r="F43" s="74"/>
      <c r="G43" s="3"/>
      <c r="H43" s="74"/>
      <c r="I43" s="5"/>
      <c r="J43" s="74"/>
      <c r="K43" s="5"/>
      <c r="L43" s="2"/>
      <c r="M43" s="2"/>
      <c r="N43" s="34"/>
      <c r="O43" s="5"/>
      <c r="P43" s="74"/>
    </row>
    <row r="44" spans="6:16" ht="23.1" customHeight="1">
      <c r="F44" s="74"/>
      <c r="G44" s="3"/>
      <c r="H44" s="74"/>
      <c r="I44" s="5"/>
      <c r="J44" s="74"/>
      <c r="K44" s="5"/>
      <c r="L44" s="2"/>
      <c r="M44" s="2"/>
      <c r="N44" s="34"/>
      <c r="O44" s="5"/>
      <c r="P44" s="74"/>
    </row>
    <row r="45" spans="6:16" ht="23.1" customHeight="1">
      <c r="F45" s="74"/>
      <c r="G45" s="3"/>
      <c r="H45" s="74"/>
      <c r="I45" s="5"/>
      <c r="J45" s="74"/>
      <c r="K45" s="5"/>
      <c r="L45" s="2"/>
      <c r="M45" s="2"/>
      <c r="N45" s="34"/>
      <c r="O45" s="5"/>
      <c r="P45" s="74"/>
    </row>
    <row r="46" spans="6:16" ht="23.1" customHeight="1">
      <c r="F46" s="74"/>
      <c r="G46" s="3"/>
      <c r="H46" s="74"/>
      <c r="I46" s="5"/>
      <c r="J46" s="74"/>
      <c r="K46" s="5"/>
      <c r="L46" s="2"/>
      <c r="M46" s="2"/>
      <c r="N46" s="34"/>
      <c r="O46" s="5"/>
      <c r="P46" s="74"/>
    </row>
    <row r="47" spans="6:16" ht="23.1" customHeight="1">
      <c r="F47" s="74"/>
      <c r="G47" s="3"/>
      <c r="H47" s="74"/>
      <c r="I47" s="5"/>
      <c r="J47" s="74"/>
      <c r="K47" s="5"/>
      <c r="L47" s="2"/>
      <c r="M47" s="2"/>
      <c r="N47" s="34"/>
      <c r="O47" s="5"/>
      <c r="P47" s="74"/>
    </row>
    <row r="48" spans="6:16" ht="23.1" customHeight="1">
      <c r="F48" s="74"/>
      <c r="G48" s="3"/>
      <c r="H48" s="74"/>
      <c r="I48" s="5"/>
      <c r="J48" s="74"/>
      <c r="K48" s="5"/>
      <c r="L48" s="2"/>
      <c r="M48" s="2"/>
      <c r="N48" s="34"/>
      <c r="O48" s="5"/>
      <c r="P48" s="74"/>
    </row>
    <row r="49" spans="1:16" ht="23.1" customHeight="1">
      <c r="F49" s="74"/>
      <c r="G49" s="3"/>
      <c r="H49" s="74"/>
      <c r="I49" s="5"/>
      <c r="J49" s="74"/>
      <c r="K49" s="5"/>
      <c r="L49" s="2"/>
      <c r="M49" s="2"/>
      <c r="N49" s="34"/>
      <c r="O49" s="5"/>
      <c r="P49" s="74"/>
    </row>
    <row r="50" spans="1:16" ht="23.1" customHeight="1">
      <c r="F50" s="74"/>
      <c r="G50" s="3"/>
      <c r="H50" s="74"/>
      <c r="I50" s="5"/>
      <c r="J50" s="74"/>
      <c r="K50" s="5"/>
      <c r="L50" s="2"/>
      <c r="M50" s="2"/>
      <c r="N50" s="34"/>
      <c r="O50" s="5"/>
      <c r="P50" s="74"/>
    </row>
    <row r="51" spans="1:16" ht="23.1" customHeight="1">
      <c r="F51" s="74"/>
      <c r="G51" s="3"/>
      <c r="H51" s="74"/>
      <c r="I51" s="5"/>
      <c r="J51" s="74"/>
      <c r="K51" s="5"/>
      <c r="L51" s="2"/>
      <c r="M51" s="2"/>
      <c r="N51" s="34"/>
      <c r="O51" s="5"/>
      <c r="P51" s="74"/>
    </row>
    <row r="52" spans="1:16" ht="23.1" customHeight="1">
      <c r="F52" s="74"/>
      <c r="G52" s="3"/>
      <c r="H52" s="74"/>
      <c r="I52" s="5"/>
      <c r="J52" s="74"/>
      <c r="K52" s="5"/>
      <c r="L52" s="2"/>
      <c r="M52" s="2"/>
      <c r="N52" s="34"/>
      <c r="O52" s="5"/>
      <c r="P52" s="74"/>
    </row>
    <row r="53" spans="1:16" ht="23.1" customHeight="1">
      <c r="F53" s="74"/>
      <c r="G53" s="3"/>
      <c r="H53" s="74"/>
      <c r="I53" s="5"/>
      <c r="J53" s="74"/>
      <c r="K53" s="5"/>
      <c r="L53" s="2"/>
      <c r="M53" s="2"/>
      <c r="N53" s="34"/>
      <c r="O53" s="5"/>
      <c r="P53" s="74"/>
    </row>
    <row r="54" spans="1:16" ht="23.1" customHeight="1">
      <c r="F54" s="74"/>
      <c r="G54" s="3"/>
      <c r="H54" s="74"/>
      <c r="I54" s="5"/>
      <c r="J54" s="74"/>
      <c r="K54" s="5"/>
      <c r="L54" s="2"/>
      <c r="M54" s="2"/>
      <c r="N54" s="34"/>
      <c r="O54" s="5"/>
      <c r="P54" s="74"/>
    </row>
    <row r="55" spans="1:16" ht="23.1" customHeight="1">
      <c r="F55" s="74"/>
      <c r="G55" s="3"/>
      <c r="H55" s="74"/>
      <c r="I55" s="5"/>
      <c r="J55" s="74"/>
      <c r="K55" s="5"/>
      <c r="L55" s="2"/>
      <c r="M55" s="2"/>
      <c r="N55" s="34"/>
      <c r="O55" s="5"/>
      <c r="P55" s="74"/>
    </row>
    <row r="56" spans="1:16" ht="23.1" customHeight="1">
      <c r="F56" s="74"/>
      <c r="G56" s="3"/>
      <c r="H56" s="74"/>
      <c r="I56" s="5"/>
      <c r="J56" s="74"/>
      <c r="K56" s="5"/>
      <c r="L56" s="2"/>
      <c r="M56" s="2"/>
      <c r="N56" s="34"/>
      <c r="O56" s="5"/>
      <c r="P56" s="74"/>
    </row>
    <row r="57" spans="1:16" ht="23.1" customHeight="1">
      <c r="F57" s="74"/>
      <c r="G57" s="3"/>
      <c r="H57" s="74"/>
      <c r="I57" s="5"/>
      <c r="J57" s="74"/>
      <c r="K57" s="5"/>
      <c r="L57" s="2"/>
      <c r="M57" s="2"/>
      <c r="N57" s="34"/>
      <c r="O57" s="5"/>
      <c r="P57" s="74"/>
    </row>
    <row r="58" spans="1:16" ht="42" customHeight="1">
      <c r="F58" s="74"/>
      <c r="G58" s="3"/>
      <c r="H58" s="74"/>
      <c r="I58" s="5"/>
      <c r="J58" s="74"/>
      <c r="K58" s="5"/>
      <c r="L58" s="2"/>
      <c r="M58" s="2"/>
      <c r="N58" s="34"/>
      <c r="O58" s="5"/>
      <c r="P58" s="74"/>
    </row>
    <row r="59" spans="1:16" ht="23.1" customHeight="1">
      <c r="A59" s="52"/>
      <c r="F59" s="5"/>
      <c r="G59" s="5"/>
      <c r="H59" s="5"/>
      <c r="I59" s="5"/>
      <c r="J59" s="5"/>
      <c r="K59" s="5"/>
      <c r="L59" s="5"/>
      <c r="M59" s="5"/>
      <c r="N59" s="35"/>
      <c r="O59" s="5"/>
      <c r="P59" s="16" t="s">
        <v>163</v>
      </c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59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1.95" customHeight="1"/>
  <cols>
    <col min="1" max="1" width="3.5" style="75" customWidth="1"/>
    <col min="2" max="2" width="3.83203125" style="75" customWidth="1"/>
    <col min="3" max="3" width="5.1640625" style="75" customWidth="1"/>
    <col min="4" max="4" width="38.83203125" style="75" customWidth="1"/>
    <col min="5" max="5" width="1" style="75" customWidth="1"/>
    <col min="6" max="6" width="18.83203125" style="75" customWidth="1"/>
    <col min="7" max="7" width="1" style="75" customWidth="1"/>
    <col min="8" max="8" width="18.83203125" style="75" customWidth="1"/>
    <col min="9" max="9" width="1" style="75" customWidth="1"/>
    <col min="10" max="10" width="18.83203125" style="75" customWidth="1"/>
    <col min="11" max="11" width="1" style="75" customWidth="1"/>
    <col min="12" max="12" width="18.83203125" style="75" customWidth="1"/>
    <col min="13" max="13" width="1" style="75" customWidth="1"/>
    <col min="14" max="14" width="24.83203125" style="75" customWidth="1"/>
    <col min="15" max="15" width="1" style="75" customWidth="1"/>
    <col min="16" max="16" width="18.33203125" style="75" customWidth="1"/>
    <col min="17" max="16384" width="9.33203125" style="75"/>
  </cols>
  <sheetData>
    <row r="1" spans="1:17" s="68" customFormat="1" ht="23.1" customHeight="1">
      <c r="A1" s="53" t="s">
        <v>0</v>
      </c>
    </row>
    <row r="2" spans="1:17" s="68" customFormat="1" ht="23.1" customHeight="1">
      <c r="A2" s="46" t="s">
        <v>98</v>
      </c>
      <c r="L2" s="69"/>
    </row>
    <row r="3" spans="1:17" s="68" customFormat="1" ht="23.1" customHeight="1">
      <c r="A3" s="46" t="str">
        <f>'SHAREHOLDERS'' EQUITY_CONSO'!A3</f>
        <v>FOR THE THREE - MONTH PERIOD ENDED  MARCH 31, 2025</v>
      </c>
      <c r="L3" s="83"/>
    </row>
    <row r="4" spans="1:17" s="68" customFormat="1" ht="23.1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P4" s="70"/>
    </row>
    <row r="5" spans="1:17" s="68" customFormat="1" ht="23.1" customHeight="1">
      <c r="A5" s="70"/>
      <c r="B5" s="70"/>
      <c r="C5" s="70"/>
      <c r="D5" s="70"/>
      <c r="E5" s="70"/>
      <c r="F5" s="120" t="s">
        <v>2</v>
      </c>
      <c r="G5" s="120"/>
      <c r="H5" s="120"/>
      <c r="I5" s="120"/>
      <c r="J5" s="120"/>
      <c r="K5" s="120"/>
      <c r="L5" s="120"/>
      <c r="M5" s="120"/>
      <c r="N5" s="120"/>
      <c r="O5" s="120"/>
      <c r="P5" s="120"/>
    </row>
    <row r="6" spans="1:17" s="68" customFormat="1" ht="23.1" customHeight="1">
      <c r="A6" s="70"/>
      <c r="B6" s="70"/>
      <c r="C6" s="70"/>
      <c r="D6" s="70"/>
      <c r="E6" s="70"/>
      <c r="F6" s="124" t="s">
        <v>99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</row>
    <row r="7" spans="1:17" ht="23.1" customHeight="1">
      <c r="F7" s="51"/>
      <c r="G7" s="47"/>
      <c r="H7" s="47"/>
      <c r="I7" s="47"/>
      <c r="J7" s="47"/>
      <c r="K7" s="47"/>
      <c r="L7" s="47"/>
      <c r="M7" s="51"/>
      <c r="N7" s="71" t="s">
        <v>83</v>
      </c>
      <c r="O7" s="47"/>
      <c r="P7" s="47"/>
    </row>
    <row r="8" spans="1:17" ht="23.1" customHeight="1">
      <c r="F8" s="51"/>
      <c r="G8" s="47"/>
      <c r="H8" s="47"/>
      <c r="I8" s="47"/>
      <c r="J8" s="120" t="s">
        <v>51</v>
      </c>
      <c r="K8" s="120"/>
      <c r="L8" s="120"/>
      <c r="M8" s="51"/>
      <c r="N8" s="72" t="s">
        <v>84</v>
      </c>
      <c r="O8" s="47"/>
      <c r="P8" s="47"/>
    </row>
    <row r="9" spans="1:17" ht="23.1" customHeight="1">
      <c r="F9" s="51" t="s">
        <v>85</v>
      </c>
      <c r="G9" s="51"/>
      <c r="H9" s="51"/>
      <c r="I9" s="51"/>
      <c r="J9" s="51" t="s">
        <v>86</v>
      </c>
      <c r="K9" s="51"/>
      <c r="L9" s="51"/>
      <c r="M9" s="51"/>
      <c r="N9" s="71" t="s">
        <v>87</v>
      </c>
      <c r="O9" s="51"/>
      <c r="P9" s="51"/>
    </row>
    <row r="10" spans="1:17" ht="23.1" customHeight="1">
      <c r="F10" s="48" t="s">
        <v>88</v>
      </c>
      <c r="G10" s="51"/>
      <c r="H10" s="48" t="s">
        <v>89</v>
      </c>
      <c r="I10" s="51"/>
      <c r="J10" s="48" t="s">
        <v>90</v>
      </c>
      <c r="K10" s="51"/>
      <c r="L10" s="48" t="s">
        <v>53</v>
      </c>
      <c r="M10" s="51"/>
      <c r="N10" s="72" t="s">
        <v>91</v>
      </c>
      <c r="O10" s="51"/>
      <c r="P10" s="48" t="s">
        <v>92</v>
      </c>
      <c r="Q10" s="84"/>
    </row>
    <row r="11" spans="1:17" s="47" customFormat="1" ht="11.45" customHeight="1"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</row>
    <row r="12" spans="1:17" ht="23.1" customHeight="1">
      <c r="A12" s="47" t="s">
        <v>97</v>
      </c>
      <c r="B12" s="47"/>
      <c r="C12" s="47"/>
      <c r="D12" s="47"/>
      <c r="F12" s="76">
        <v>300000000</v>
      </c>
      <c r="G12" s="76"/>
      <c r="H12" s="76">
        <v>278374901.60000002</v>
      </c>
      <c r="I12" s="76"/>
      <c r="J12" s="76">
        <v>30000000</v>
      </c>
      <c r="K12" s="34"/>
      <c r="L12" s="76">
        <v>334605859.52999997</v>
      </c>
      <c r="M12" s="34"/>
      <c r="N12" s="2">
        <v>1129905.9099999992</v>
      </c>
      <c r="O12" s="35"/>
      <c r="P12" s="76">
        <f>SUM(F12:N12)</f>
        <v>944110667.03999996</v>
      </c>
    </row>
    <row r="13" spans="1:17" ht="23.1" customHeight="1">
      <c r="A13" s="75" t="s">
        <v>93</v>
      </c>
      <c r="C13" s="47"/>
      <c r="D13" s="47"/>
      <c r="F13" s="76"/>
      <c r="G13" s="76"/>
      <c r="H13" s="76"/>
      <c r="I13" s="76"/>
      <c r="J13" s="76"/>
      <c r="K13" s="34"/>
      <c r="L13" s="76"/>
      <c r="M13" s="34"/>
      <c r="N13" s="76"/>
      <c r="O13" s="35"/>
      <c r="P13" s="76"/>
    </row>
    <row r="14" spans="1:17" ht="23.1" customHeight="1">
      <c r="B14" s="47" t="s">
        <v>94</v>
      </c>
      <c r="C14" s="47"/>
      <c r="D14" s="47"/>
      <c r="F14" s="74">
        <v>0</v>
      </c>
      <c r="G14" s="3"/>
      <c r="H14" s="74">
        <v>0</v>
      </c>
      <c r="I14" s="5"/>
      <c r="J14" s="74">
        <v>0</v>
      </c>
      <c r="K14" s="34"/>
      <c r="L14" s="2">
        <v>21847864.259999953</v>
      </c>
      <c r="M14" s="34"/>
      <c r="N14" s="74">
        <v>0</v>
      </c>
      <c r="O14" s="35"/>
      <c r="P14" s="76">
        <f>SUM(F14:N14)</f>
        <v>21847864.259999953</v>
      </c>
    </row>
    <row r="15" spans="1:17" ht="23.1" customHeight="1">
      <c r="B15" s="47" t="s">
        <v>95</v>
      </c>
      <c r="C15" s="47"/>
      <c r="D15" s="47"/>
      <c r="F15" s="80">
        <v>0</v>
      </c>
      <c r="G15" s="3"/>
      <c r="H15" s="80">
        <v>0</v>
      </c>
      <c r="I15" s="5"/>
      <c r="J15" s="80">
        <v>0</v>
      </c>
      <c r="K15" s="34"/>
      <c r="L15" s="25">
        <v>0</v>
      </c>
      <c r="M15" s="34"/>
      <c r="N15" s="25">
        <v>0</v>
      </c>
      <c r="O15" s="35"/>
      <c r="P15" s="85">
        <f>SUM(F15:N15)</f>
        <v>0</v>
      </c>
    </row>
    <row r="16" spans="1:17" ht="23.1" customHeight="1">
      <c r="A16" s="75" t="s">
        <v>96</v>
      </c>
      <c r="B16" s="47"/>
      <c r="C16" s="47"/>
      <c r="D16" s="47"/>
      <c r="F16" s="81">
        <f>SUM(F14:F15)</f>
        <v>0</v>
      </c>
      <c r="G16" s="3"/>
      <c r="H16" s="81">
        <f>SUM(H14:H15)</f>
        <v>0</v>
      </c>
      <c r="I16" s="5"/>
      <c r="J16" s="81">
        <f>SUM(J14:J15)</f>
        <v>0</v>
      </c>
      <c r="K16" s="34"/>
      <c r="L16" s="26">
        <f>SUM(L14:L15)</f>
        <v>21847864.259999953</v>
      </c>
      <c r="M16" s="34"/>
      <c r="N16" s="26">
        <f>SUM(N14:N15)</f>
        <v>0</v>
      </c>
      <c r="O16" s="35"/>
      <c r="P16" s="86">
        <f>SUM(P14:P15)</f>
        <v>21847864.259999953</v>
      </c>
    </row>
    <row r="17" spans="1:16" ht="23.1" customHeight="1" thickBot="1">
      <c r="A17" s="47" t="s">
        <v>149</v>
      </c>
      <c r="B17" s="47"/>
      <c r="C17" s="47"/>
      <c r="D17" s="47"/>
      <c r="F17" s="37">
        <f>+F12+F16</f>
        <v>300000000</v>
      </c>
      <c r="G17" s="34"/>
      <c r="H17" s="37">
        <f>+H12+H16</f>
        <v>278374901.60000002</v>
      </c>
      <c r="I17" s="34"/>
      <c r="J17" s="37">
        <f>+J12+J16</f>
        <v>30000000</v>
      </c>
      <c r="K17" s="34"/>
      <c r="L17" s="37">
        <f>+L12+L16</f>
        <v>356453723.7899999</v>
      </c>
      <c r="M17" s="34"/>
      <c r="N17" s="37">
        <f>+N12+N16</f>
        <v>1129905.9099999992</v>
      </c>
      <c r="O17" s="34"/>
      <c r="P17" s="37">
        <f>+P12+P16</f>
        <v>965958531.29999995</v>
      </c>
    </row>
    <row r="18" spans="1:16" ht="23.1" customHeight="1" thickTop="1">
      <c r="A18" s="47"/>
      <c r="B18" s="47"/>
      <c r="C18" s="47"/>
      <c r="D18" s="47"/>
      <c r="F18" s="36"/>
      <c r="G18" s="34"/>
      <c r="H18" s="36"/>
      <c r="I18" s="34"/>
      <c r="J18" s="36"/>
      <c r="K18" s="34"/>
      <c r="L18" s="36"/>
      <c r="M18" s="34"/>
      <c r="N18" s="36"/>
      <c r="O18" s="34"/>
      <c r="P18" s="36"/>
    </row>
    <row r="19" spans="1:16" ht="22.15" customHeight="1">
      <c r="A19" s="47" t="s">
        <v>150</v>
      </c>
      <c r="B19" s="47"/>
      <c r="C19" s="47"/>
      <c r="D19" s="47"/>
      <c r="F19" s="36">
        <v>300000000</v>
      </c>
      <c r="G19" s="34"/>
      <c r="H19" s="36">
        <v>278374901.60000002</v>
      </c>
      <c r="I19" s="34"/>
      <c r="J19" s="36">
        <v>30000000</v>
      </c>
      <c r="K19" s="34"/>
      <c r="L19" s="36">
        <v>404662758.30000001</v>
      </c>
      <c r="M19" s="34"/>
      <c r="N19" s="36">
        <v>298559.53000000003</v>
      </c>
      <c r="O19" s="34"/>
      <c r="P19" s="36">
        <f>SUM(F19:N19)</f>
        <v>1013336219.4300001</v>
      </c>
    </row>
    <row r="20" spans="1:16" ht="23.1" customHeight="1">
      <c r="A20" s="75" t="s">
        <v>93</v>
      </c>
      <c r="C20" s="47"/>
      <c r="D20" s="47"/>
      <c r="F20" s="36"/>
      <c r="G20" s="36"/>
      <c r="H20" s="36"/>
      <c r="I20" s="36"/>
      <c r="J20" s="36"/>
      <c r="K20" s="36"/>
      <c r="L20" s="36"/>
      <c r="M20" s="36"/>
      <c r="N20" s="22"/>
      <c r="O20" s="36"/>
      <c r="P20" s="22"/>
    </row>
    <row r="21" spans="1:16" ht="23.1" customHeight="1">
      <c r="B21" s="47" t="s">
        <v>94</v>
      </c>
      <c r="C21" s="47"/>
      <c r="D21" s="47"/>
      <c r="F21" s="74">
        <v>0</v>
      </c>
      <c r="G21" s="3"/>
      <c r="H21" s="74">
        <v>0</v>
      </c>
      <c r="I21" s="5"/>
      <c r="J21" s="74">
        <v>0</v>
      </c>
      <c r="K21" s="5"/>
      <c r="L21" s="2">
        <v>8297603.3699999806</v>
      </c>
      <c r="M21" s="2"/>
      <c r="N21" s="2">
        <v>0</v>
      </c>
      <c r="O21" s="35"/>
      <c r="P21" s="2">
        <f>SUM(F21:N21)</f>
        <v>8297603.3699999806</v>
      </c>
    </row>
    <row r="22" spans="1:16" ht="23.1" customHeight="1">
      <c r="B22" s="47" t="s">
        <v>95</v>
      </c>
      <c r="C22" s="47"/>
      <c r="D22" s="47"/>
      <c r="F22" s="74">
        <v>0</v>
      </c>
      <c r="G22" s="3"/>
      <c r="H22" s="74">
        <v>0</v>
      </c>
      <c r="I22" s="5"/>
      <c r="J22" s="74">
        <v>0</v>
      </c>
      <c r="K22" s="5"/>
      <c r="L22" s="2">
        <v>0</v>
      </c>
      <c r="M22" s="2"/>
      <c r="N22" s="2">
        <v>0</v>
      </c>
      <c r="O22" s="35"/>
      <c r="P22" s="2">
        <f>SUM(F22:N22)</f>
        <v>0</v>
      </c>
    </row>
    <row r="23" spans="1:16" ht="23.1" customHeight="1">
      <c r="A23" s="75" t="s">
        <v>96</v>
      </c>
      <c r="B23" s="47"/>
      <c r="C23" s="47"/>
      <c r="D23" s="47"/>
      <c r="F23" s="81">
        <f>SUM(F21:F22)</f>
        <v>0</v>
      </c>
      <c r="G23" s="3"/>
      <c r="H23" s="81">
        <f>SUM(H21:H22)</f>
        <v>0</v>
      </c>
      <c r="I23" s="5"/>
      <c r="J23" s="81">
        <f>SUM(J21:J22)</f>
        <v>0</v>
      </c>
      <c r="K23" s="5"/>
      <c r="L23" s="26">
        <f>SUM(L21:L22)</f>
        <v>8297603.3699999806</v>
      </c>
      <c r="M23" s="2"/>
      <c r="N23" s="26">
        <f>SUM(N21:N22)</f>
        <v>0</v>
      </c>
      <c r="O23" s="35"/>
      <c r="P23" s="26">
        <f>SUM(P21:P22)</f>
        <v>8297603.3699999806</v>
      </c>
    </row>
    <row r="24" spans="1:16" ht="23.1" customHeight="1" thickBot="1">
      <c r="A24" s="47" t="s">
        <v>151</v>
      </c>
      <c r="B24" s="47"/>
      <c r="C24" s="47"/>
      <c r="D24" s="47"/>
      <c r="F24" s="37">
        <f>+F19+F23</f>
        <v>300000000</v>
      </c>
      <c r="G24" s="34"/>
      <c r="H24" s="37">
        <f>+H19+H23</f>
        <v>278374901.60000002</v>
      </c>
      <c r="I24" s="34"/>
      <c r="J24" s="37">
        <f>+J19+J23</f>
        <v>30000000</v>
      </c>
      <c r="K24" s="34"/>
      <c r="L24" s="37">
        <f>+L19+L23</f>
        <v>412960361.67000002</v>
      </c>
      <c r="M24" s="34"/>
      <c r="N24" s="37">
        <f>+N19+N23</f>
        <v>298559.53000000003</v>
      </c>
      <c r="O24" s="34"/>
      <c r="P24" s="37">
        <f>+P19+P23</f>
        <v>1021633822.8000001</v>
      </c>
    </row>
    <row r="25" spans="1:16" ht="23.1" customHeight="1" thickTop="1">
      <c r="A25" s="47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1:16" ht="23.1" customHeight="1">
      <c r="A26" s="47" t="s">
        <v>28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ht="23.1" customHeight="1">
      <c r="A27" s="47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ht="23.1" customHeight="1">
      <c r="A28" s="47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 ht="23.1" customHeight="1">
      <c r="A29" s="47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ht="23.1" customHeight="1">
      <c r="A30" s="4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 ht="23.1" customHeight="1">
      <c r="A31" s="47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 ht="23.1" customHeight="1">
      <c r="A32" s="47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  <row r="33" spans="1:16" ht="23.1" customHeight="1">
      <c r="A33" s="47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16" ht="23.1" customHeight="1">
      <c r="A34" s="47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1:16" ht="23.1" customHeight="1">
      <c r="A35" s="47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</row>
    <row r="36" spans="1:16" ht="23.1" customHeight="1">
      <c r="A36" s="47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</row>
    <row r="37" spans="1:16" ht="23.1" customHeight="1">
      <c r="A37" s="47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</row>
    <row r="38" spans="1:16" ht="23.1" customHeight="1">
      <c r="A38" s="47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</row>
    <row r="39" spans="1:16" ht="23.1" customHeight="1">
      <c r="A39" s="47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  <row r="40" spans="1:16" ht="23.1" customHeight="1">
      <c r="A40" s="47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  <row r="41" spans="1:16" ht="23.1" customHeight="1">
      <c r="A41" s="47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</row>
    <row r="42" spans="1:16" ht="23.1" customHeight="1">
      <c r="A42" s="47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spans="1:16" ht="23.1" customHeight="1">
      <c r="A43" s="47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</row>
    <row r="44" spans="1:16" ht="23.1" customHeight="1">
      <c r="A44" s="47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</row>
    <row r="45" spans="1:16" ht="23.1" customHeight="1">
      <c r="A45" s="47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</row>
    <row r="46" spans="1:16" ht="23.1" customHeight="1">
      <c r="A46" s="47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</row>
    <row r="47" spans="1:16" ht="23.1" customHeight="1">
      <c r="A47" s="47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</row>
    <row r="48" spans="1:16" ht="23.1" customHeight="1">
      <c r="A48" s="47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  <row r="49" spans="1:16" ht="23.1" customHeight="1">
      <c r="A49" s="47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1:16" ht="23.1" customHeight="1">
      <c r="A50" s="47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</row>
    <row r="51" spans="1:16" ht="23.1" customHeight="1">
      <c r="A51" s="47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pans="1:16" ht="23.1" customHeight="1">
      <c r="A52" s="47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16" ht="23.1" customHeight="1">
      <c r="A53" s="47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16" ht="23.1" customHeight="1">
      <c r="A54" s="47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6" ht="23.1" customHeight="1">
      <c r="A55" s="47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</row>
    <row r="56" spans="1:16" ht="23.1" customHeight="1">
      <c r="A56" s="47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</row>
    <row r="57" spans="1:16" ht="23.1" customHeight="1">
      <c r="A57" s="47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</row>
    <row r="58" spans="1:16" ht="42.95" customHeight="1">
      <c r="A58" s="47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</row>
    <row r="59" spans="1:16" ht="23.1" customHeight="1">
      <c r="A59" s="52"/>
      <c r="F59" s="34"/>
      <c r="G59" s="34"/>
      <c r="H59" s="34"/>
      <c r="I59" s="34"/>
      <c r="J59" s="34"/>
      <c r="K59" s="34"/>
      <c r="L59" s="34"/>
      <c r="M59" s="34"/>
      <c r="N59" s="16"/>
      <c r="O59" s="34"/>
      <c r="P59" s="16" t="s">
        <v>164</v>
      </c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X98"/>
  <sheetViews>
    <sheetView view="pageBreakPreview" zoomScaleNormal="100" zoomScaleSheetLayoutView="100" workbookViewId="0">
      <selection activeCell="A4" sqref="A4"/>
    </sheetView>
  </sheetViews>
  <sheetFormatPr defaultColWidth="9.33203125" defaultRowHeight="21.75" customHeight="1"/>
  <cols>
    <col min="1" max="2" width="2.33203125" style="97" customWidth="1"/>
    <col min="3" max="3" width="4.33203125" style="97" customWidth="1"/>
    <col min="4" max="4" width="2.33203125" style="97" customWidth="1"/>
    <col min="5" max="5" width="1.6640625" style="97" customWidth="1"/>
    <col min="6" max="6" width="50.6640625" style="97" customWidth="1"/>
    <col min="7" max="7" width="12" style="97" customWidth="1"/>
    <col min="8" max="8" width="1" style="97" customWidth="1"/>
    <col min="9" max="9" width="17.83203125" style="97" customWidth="1"/>
    <col min="10" max="10" width="1" style="97" customWidth="1"/>
    <col min="11" max="11" width="17.83203125" style="97" customWidth="1"/>
    <col min="12" max="12" width="1" style="97" customWidth="1"/>
    <col min="13" max="13" width="17.83203125" style="97" customWidth="1"/>
    <col min="14" max="14" width="1" style="97" customWidth="1"/>
    <col min="15" max="15" width="17.83203125" style="97" customWidth="1"/>
    <col min="16" max="16384" width="9.33203125" style="97"/>
  </cols>
  <sheetData>
    <row r="1" spans="1:15" s="47" customFormat="1" ht="23.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s="47" customFormat="1" ht="23.1" customHeight="1">
      <c r="A2" s="46" t="s">
        <v>100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s="47" customFormat="1" ht="23.1" customHeight="1">
      <c r="A3" s="46" t="s">
        <v>148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s="47" customFormat="1" ht="23.1" customHeight="1">
      <c r="A4" s="54"/>
      <c r="B4" s="54"/>
      <c r="C4" s="54"/>
      <c r="D4" s="54"/>
      <c r="E4" s="54"/>
      <c r="F4" s="54"/>
      <c r="G4" s="54"/>
      <c r="H4" s="54"/>
      <c r="I4" s="23"/>
      <c r="J4" s="23"/>
      <c r="K4" s="23"/>
      <c r="L4" s="54"/>
      <c r="M4" s="23"/>
      <c r="N4" s="23"/>
      <c r="O4" s="23"/>
    </row>
    <row r="5" spans="1:15" s="47" customFormat="1" ht="23.1" customHeight="1">
      <c r="I5" s="57" t="s">
        <v>2</v>
      </c>
      <c r="J5" s="57"/>
      <c r="K5" s="57"/>
      <c r="L5" s="57"/>
      <c r="M5" s="57"/>
      <c r="N5" s="57"/>
      <c r="O5" s="57"/>
    </row>
    <row r="6" spans="1:15" s="47" customFormat="1" ht="23.1" customHeight="1">
      <c r="A6" s="50"/>
      <c r="B6" s="50"/>
      <c r="C6" s="50"/>
      <c r="D6" s="50"/>
      <c r="E6" s="50"/>
      <c r="F6" s="50"/>
      <c r="G6" s="50"/>
      <c r="I6" s="123" t="s">
        <v>3</v>
      </c>
      <c r="J6" s="123"/>
      <c r="K6" s="123"/>
      <c r="L6" s="59"/>
      <c r="M6" s="123" t="s">
        <v>4</v>
      </c>
      <c r="N6" s="123"/>
      <c r="O6" s="123"/>
    </row>
    <row r="7" spans="1:15" s="47" customFormat="1" ht="23.1" customHeight="1">
      <c r="A7" s="60"/>
      <c r="B7" s="60"/>
      <c r="C7" s="60"/>
      <c r="D7" s="60"/>
      <c r="E7" s="60"/>
      <c r="F7" s="60"/>
      <c r="G7" s="48" t="s">
        <v>7</v>
      </c>
      <c r="I7" s="58">
        <v>2025</v>
      </c>
      <c r="J7" s="61"/>
      <c r="K7" s="58">
        <v>2024</v>
      </c>
      <c r="L7" s="61"/>
      <c r="M7" s="58">
        <v>2025</v>
      </c>
      <c r="N7" s="61"/>
      <c r="O7" s="58">
        <v>2024</v>
      </c>
    </row>
    <row r="8" spans="1:15" s="47" customFormat="1" ht="23.1" customHeight="1">
      <c r="A8" s="87" t="s">
        <v>101</v>
      </c>
      <c r="B8" s="88"/>
      <c r="G8" s="51"/>
      <c r="I8" s="2"/>
      <c r="J8" s="2"/>
      <c r="K8" s="2"/>
      <c r="L8" s="62"/>
      <c r="M8" s="2"/>
      <c r="N8" s="2"/>
      <c r="O8" s="2"/>
    </row>
    <row r="9" spans="1:15" s="47" customFormat="1" ht="23.1" customHeight="1">
      <c r="A9" s="88" t="s">
        <v>102</v>
      </c>
      <c r="B9" s="88"/>
      <c r="G9" s="51"/>
      <c r="I9" s="2">
        <v>10454904.541999951</v>
      </c>
      <c r="J9" s="2"/>
      <c r="K9" s="2">
        <v>17882665.68</v>
      </c>
      <c r="L9" s="2"/>
      <c r="M9" s="2">
        <v>9464552.8599999808</v>
      </c>
      <c r="N9" s="2"/>
      <c r="O9" s="2">
        <v>26052251.379999954</v>
      </c>
    </row>
    <row r="10" spans="1:15" s="47" customFormat="1" ht="23.1" customHeight="1">
      <c r="A10" s="88" t="s">
        <v>103</v>
      </c>
      <c r="B10" s="88"/>
      <c r="G10" s="51"/>
      <c r="I10" s="2"/>
      <c r="J10" s="2"/>
      <c r="K10" s="2"/>
      <c r="L10" s="2"/>
      <c r="M10" s="2"/>
      <c r="N10" s="2"/>
      <c r="O10" s="2"/>
    </row>
    <row r="11" spans="1:15" s="47" customFormat="1" ht="23.1" customHeight="1">
      <c r="A11" s="88"/>
      <c r="B11" s="88" t="s">
        <v>104</v>
      </c>
      <c r="G11" s="51"/>
      <c r="I11" s="2"/>
      <c r="J11" s="2"/>
      <c r="K11" s="2"/>
      <c r="L11" s="2"/>
      <c r="M11" s="2"/>
      <c r="N11" s="2"/>
      <c r="O11" s="2"/>
    </row>
    <row r="12" spans="1:15" s="47" customFormat="1" ht="23.1" customHeight="1">
      <c r="A12" s="47" t="s">
        <v>105</v>
      </c>
      <c r="G12" s="51" t="s">
        <v>106</v>
      </c>
      <c r="I12" s="2">
        <v>11097505.91</v>
      </c>
      <c r="J12" s="2"/>
      <c r="K12" s="2">
        <v>12381074.859999999</v>
      </c>
      <c r="L12" s="2"/>
      <c r="M12" s="2">
        <v>5009368.2200000007</v>
      </c>
      <c r="N12" s="2"/>
      <c r="O12" s="2">
        <v>4974952.0200000005</v>
      </c>
    </row>
    <row r="13" spans="1:15" s="47" customFormat="1" ht="23.1" customHeight="1">
      <c r="A13" s="47" t="s">
        <v>107</v>
      </c>
      <c r="G13" s="51"/>
      <c r="I13" s="2">
        <v>227852.9</v>
      </c>
      <c r="J13" s="2"/>
      <c r="K13" s="2">
        <v>229816.24</v>
      </c>
      <c r="L13" s="2"/>
      <c r="M13" s="2">
        <v>144540</v>
      </c>
      <c r="N13" s="2"/>
      <c r="O13" s="2">
        <v>145746.69</v>
      </c>
    </row>
    <row r="14" spans="1:15" s="47" customFormat="1" ht="23.1" customHeight="1">
      <c r="A14" s="47" t="s">
        <v>108</v>
      </c>
      <c r="G14" s="51">
        <v>8</v>
      </c>
      <c r="I14" s="2">
        <v>887850.39</v>
      </c>
      <c r="J14" s="2"/>
      <c r="K14" s="2">
        <v>2504048.7199999997</v>
      </c>
      <c r="L14" s="2"/>
      <c r="M14" s="2">
        <v>0</v>
      </c>
      <c r="N14" s="2"/>
      <c r="O14" s="2">
        <v>0</v>
      </c>
    </row>
    <row r="15" spans="1:15" s="47" customFormat="1" ht="23.1" customHeight="1">
      <c r="A15" s="47" t="s">
        <v>109</v>
      </c>
      <c r="G15" s="51">
        <v>8</v>
      </c>
      <c r="I15" s="2">
        <v>-3506644.14</v>
      </c>
      <c r="J15" s="2"/>
      <c r="K15" s="2">
        <v>-648816.12</v>
      </c>
      <c r="L15" s="2"/>
      <c r="M15" s="2">
        <v>-3003736.21</v>
      </c>
      <c r="N15" s="2"/>
      <c r="O15" s="2">
        <v>-16917.71</v>
      </c>
    </row>
    <row r="16" spans="1:15" s="47" customFormat="1" ht="23.1" customHeight="1">
      <c r="A16" s="47" t="s">
        <v>110</v>
      </c>
      <c r="G16" s="51">
        <v>8</v>
      </c>
      <c r="I16" s="2">
        <v>201857.14</v>
      </c>
      <c r="J16" s="2"/>
      <c r="K16" s="2">
        <v>2764.77</v>
      </c>
      <c r="L16" s="2"/>
      <c r="M16" s="2">
        <v>201857.14</v>
      </c>
      <c r="N16" s="2"/>
      <c r="O16" s="2">
        <v>2764.77</v>
      </c>
    </row>
    <row r="17" spans="1:15" s="47" customFormat="1" ht="23.1" customHeight="1">
      <c r="A17" s="47" t="s">
        <v>111</v>
      </c>
      <c r="G17" s="51">
        <v>8</v>
      </c>
      <c r="I17" s="2">
        <v>-88227.99</v>
      </c>
      <c r="J17" s="2"/>
      <c r="K17" s="2">
        <v>-197506.06</v>
      </c>
      <c r="L17" s="2"/>
      <c r="M17" s="2">
        <v>0</v>
      </c>
      <c r="N17" s="2"/>
      <c r="O17" s="2">
        <v>0</v>
      </c>
    </row>
    <row r="18" spans="1:15" s="47" customFormat="1" ht="23.1" customHeight="1">
      <c r="A18" s="47" t="s">
        <v>112</v>
      </c>
      <c r="G18" s="51">
        <v>10</v>
      </c>
      <c r="I18" s="2">
        <v>-934576.44</v>
      </c>
      <c r="J18" s="2"/>
      <c r="K18" s="2">
        <v>-2450.5</v>
      </c>
      <c r="L18" s="2"/>
      <c r="M18" s="2">
        <v>-934576.44</v>
      </c>
      <c r="N18" s="2"/>
      <c r="O18" s="2">
        <v>-2450.5</v>
      </c>
    </row>
    <row r="19" spans="1:15" s="47" customFormat="1" ht="23.1" customHeight="1">
      <c r="A19" s="47" t="s">
        <v>144</v>
      </c>
      <c r="G19" s="51"/>
      <c r="I19" s="2">
        <v>-31388.41</v>
      </c>
      <c r="J19" s="2"/>
      <c r="K19" s="2">
        <v>489403.48</v>
      </c>
      <c r="L19" s="2"/>
      <c r="M19" s="2">
        <v>-22019.64</v>
      </c>
      <c r="N19" s="2"/>
      <c r="O19" s="2">
        <v>134809.81</v>
      </c>
    </row>
    <row r="20" spans="1:15" s="47" customFormat="1" ht="23.1" customHeight="1">
      <c r="A20" s="56" t="s">
        <v>113</v>
      </c>
      <c r="G20" s="51">
        <v>14</v>
      </c>
      <c r="I20" s="2">
        <v>1431510</v>
      </c>
      <c r="J20" s="2"/>
      <c r="K20" s="2">
        <v>1409617</v>
      </c>
      <c r="L20" s="2"/>
      <c r="M20" s="2">
        <v>880790</v>
      </c>
      <c r="N20" s="2"/>
      <c r="O20" s="2">
        <v>923458</v>
      </c>
    </row>
    <row r="21" spans="1:15" s="47" customFormat="1" ht="23.1" customHeight="1">
      <c r="A21" s="56" t="s">
        <v>114</v>
      </c>
      <c r="G21" s="51"/>
      <c r="I21" s="2">
        <v>-16202.619999999995</v>
      </c>
      <c r="J21" s="2"/>
      <c r="K21" s="2">
        <v>-9344.0599999999977</v>
      </c>
      <c r="L21" s="2"/>
      <c r="M21" s="2">
        <v>-371188.55</v>
      </c>
      <c r="N21" s="2"/>
      <c r="O21" s="2">
        <v>-14928.279999999999</v>
      </c>
    </row>
    <row r="22" spans="1:15" s="47" customFormat="1" ht="23.1" customHeight="1">
      <c r="A22" s="89" t="s">
        <v>115</v>
      </c>
      <c r="G22" s="51"/>
      <c r="I22" s="25">
        <v>1857338.3600000003</v>
      </c>
      <c r="J22" s="2"/>
      <c r="K22" s="25">
        <v>3382900.48</v>
      </c>
      <c r="L22" s="2"/>
      <c r="M22" s="25">
        <v>38716.160000000003</v>
      </c>
      <c r="N22" s="2"/>
      <c r="O22" s="25">
        <v>46740.73</v>
      </c>
    </row>
    <row r="23" spans="1:15" s="47" customFormat="1" ht="23.1" customHeight="1">
      <c r="A23" s="47" t="s">
        <v>116</v>
      </c>
      <c r="G23" s="51"/>
      <c r="I23" s="2"/>
      <c r="J23" s="2"/>
      <c r="K23" s="2"/>
      <c r="L23" s="2"/>
      <c r="M23" s="2"/>
      <c r="N23" s="2"/>
      <c r="O23" s="2"/>
    </row>
    <row r="24" spans="1:15" s="47" customFormat="1" ht="23.1" customHeight="1">
      <c r="B24" s="47" t="s">
        <v>117</v>
      </c>
      <c r="G24" s="51"/>
      <c r="I24" s="2">
        <f>SUM(I9:I22)</f>
        <v>21581779.641999949</v>
      </c>
      <c r="J24" s="2"/>
      <c r="K24" s="2">
        <f>SUM(K9:K22)</f>
        <v>37424174.489999987</v>
      </c>
      <c r="L24" s="2"/>
      <c r="M24" s="2">
        <f>SUM(M9:M22)</f>
        <v>11408303.539999982</v>
      </c>
      <c r="N24" s="2"/>
      <c r="O24" s="2">
        <f>SUM(O9:O22)</f>
        <v>32246426.909999952</v>
      </c>
    </row>
    <row r="25" spans="1:15" s="47" customFormat="1" ht="23.1" customHeight="1">
      <c r="A25" s="56" t="s">
        <v>157</v>
      </c>
      <c r="G25" s="51"/>
      <c r="I25" s="2"/>
      <c r="J25" s="2"/>
      <c r="K25" s="62"/>
      <c r="L25" s="62"/>
      <c r="M25" s="62"/>
      <c r="N25" s="62"/>
      <c r="O25" s="62"/>
    </row>
    <row r="26" spans="1:15" s="47" customFormat="1" ht="23.1" customHeight="1">
      <c r="A26" s="90" t="s">
        <v>118</v>
      </c>
      <c r="G26" s="51"/>
      <c r="I26" s="2">
        <v>-4234707.4599999934</v>
      </c>
      <c r="J26" s="2"/>
      <c r="K26" s="2">
        <v>-48858358.219999999</v>
      </c>
      <c r="L26" s="62"/>
      <c r="M26" s="2">
        <v>3924675.2700000107</v>
      </c>
      <c r="N26" s="2"/>
      <c r="O26" s="2">
        <v>-30108798.870000001</v>
      </c>
    </row>
    <row r="27" spans="1:15" s="47" customFormat="1" ht="23.1" customHeight="1">
      <c r="A27" s="47" t="s">
        <v>119</v>
      </c>
      <c r="G27" s="51"/>
      <c r="I27" s="2">
        <v>30761626.481999997</v>
      </c>
      <c r="J27" s="2"/>
      <c r="K27" s="2">
        <v>8773162.9199999999</v>
      </c>
      <c r="L27" s="2"/>
      <c r="M27" s="2">
        <v>33255882.709999993</v>
      </c>
      <c r="N27" s="2"/>
      <c r="O27" s="2">
        <v>6440888.3200000003</v>
      </c>
    </row>
    <row r="28" spans="1:15" s="47" customFormat="1" ht="23.1" customHeight="1">
      <c r="A28" s="47" t="s">
        <v>16</v>
      </c>
      <c r="G28" s="51"/>
      <c r="I28" s="2">
        <v>-56125.95</v>
      </c>
      <c r="J28" s="2"/>
      <c r="K28" s="2">
        <v>-66913.979999999981</v>
      </c>
      <c r="L28" s="2"/>
      <c r="M28" s="2">
        <v>-13416.52</v>
      </c>
      <c r="N28" s="2"/>
      <c r="O28" s="2">
        <v>-2212.5299999999988</v>
      </c>
    </row>
    <row r="29" spans="1:15" s="47" customFormat="1" ht="23.1" customHeight="1">
      <c r="A29" s="47" t="s">
        <v>25</v>
      </c>
      <c r="G29" s="51"/>
      <c r="I29" s="2">
        <v>76539.349999999977</v>
      </c>
      <c r="J29" s="2"/>
      <c r="K29" s="2">
        <v>96489.39</v>
      </c>
      <c r="L29" s="2"/>
      <c r="M29" s="2">
        <v>57500</v>
      </c>
      <c r="N29" s="2"/>
      <c r="O29" s="2">
        <v>79049</v>
      </c>
    </row>
    <row r="30" spans="1:15" s="47" customFormat="1" ht="23.1" customHeight="1">
      <c r="A30" s="56" t="s">
        <v>158</v>
      </c>
      <c r="G30" s="51"/>
      <c r="I30" s="2"/>
      <c r="J30" s="2"/>
      <c r="K30" s="2"/>
      <c r="L30" s="62"/>
      <c r="M30" s="62"/>
      <c r="N30" s="2"/>
      <c r="O30" s="62"/>
    </row>
    <row r="31" spans="1:15" s="47" customFormat="1" ht="23.1" customHeight="1">
      <c r="A31" s="90" t="s">
        <v>120</v>
      </c>
      <c r="G31" s="51"/>
      <c r="I31" s="2">
        <v>-18207773.300000008</v>
      </c>
      <c r="J31" s="2"/>
      <c r="K31" s="2">
        <v>52226050.920000002</v>
      </c>
      <c r="L31" s="2"/>
      <c r="M31" s="2">
        <v>-38038110.500000015</v>
      </c>
      <c r="N31" s="2"/>
      <c r="O31" s="2">
        <v>21816862.120000001</v>
      </c>
    </row>
    <row r="32" spans="1:15" s="47" customFormat="1" ht="23.1" customHeight="1">
      <c r="A32" s="47" t="s">
        <v>38</v>
      </c>
      <c r="G32" s="51"/>
      <c r="I32" s="2">
        <v>-1287912.5099999998</v>
      </c>
      <c r="J32" s="2"/>
      <c r="K32" s="2">
        <v>-234609.20000000019</v>
      </c>
      <c r="L32" s="2"/>
      <c r="M32" s="2">
        <v>-350557.64999999991</v>
      </c>
      <c r="N32" s="2"/>
      <c r="O32" s="2">
        <v>-149213.62000000011</v>
      </c>
    </row>
    <row r="33" spans="1:15" s="47" customFormat="1" ht="23.1" customHeight="1">
      <c r="A33" s="56" t="s">
        <v>121</v>
      </c>
      <c r="G33" s="51">
        <v>14</v>
      </c>
      <c r="I33" s="25">
        <v>-1009043</v>
      </c>
      <c r="J33" s="2"/>
      <c r="K33" s="25">
        <v>-1540468</v>
      </c>
      <c r="L33" s="2"/>
      <c r="M33" s="25">
        <v>-406220</v>
      </c>
      <c r="N33" s="2"/>
      <c r="O33" s="25">
        <v>-1540468</v>
      </c>
    </row>
    <row r="34" spans="1:15" s="47" customFormat="1" ht="23.1" customHeight="1">
      <c r="A34" s="46" t="s">
        <v>122</v>
      </c>
      <c r="G34" s="51"/>
      <c r="I34" s="2">
        <f>SUM(I24:I33)</f>
        <v>27624383.253999941</v>
      </c>
      <c r="J34" s="2"/>
      <c r="K34" s="2">
        <f>SUM(K24:K33)</f>
        <v>47819528.319999985</v>
      </c>
      <c r="L34" s="2"/>
      <c r="M34" s="2">
        <f>SUM(M24:M33)</f>
        <v>9838056.8499999698</v>
      </c>
      <c r="N34" s="2"/>
      <c r="O34" s="2">
        <f>SUM(O24:O33)</f>
        <v>28782533.32999995</v>
      </c>
    </row>
    <row r="35" spans="1:15" s="47" customFormat="1" ht="23.1" customHeight="1">
      <c r="A35" s="89" t="s">
        <v>123</v>
      </c>
      <c r="D35" s="91"/>
      <c r="E35" s="92"/>
      <c r="F35" s="56"/>
      <c r="G35" s="51"/>
      <c r="I35" s="2">
        <v>-1857338.3600000003</v>
      </c>
      <c r="J35" s="2"/>
      <c r="K35" s="2">
        <v>-3384502.4</v>
      </c>
      <c r="L35" s="2"/>
      <c r="M35" s="2">
        <v>-38716.160000000003</v>
      </c>
      <c r="N35" s="2"/>
      <c r="O35" s="2">
        <v>-46740.73</v>
      </c>
    </row>
    <row r="36" spans="1:15" s="47" customFormat="1" ht="23.1" customHeight="1">
      <c r="A36" s="46" t="s">
        <v>124</v>
      </c>
      <c r="G36" s="51"/>
      <c r="I36" s="26">
        <f>SUM(I34:I35)</f>
        <v>25767044.893999942</v>
      </c>
      <c r="J36" s="2"/>
      <c r="K36" s="26">
        <f>SUM(K34:K35)</f>
        <v>44435025.919999987</v>
      </c>
      <c r="L36" s="2"/>
      <c r="M36" s="26">
        <f>SUM(M34:M35)</f>
        <v>9799340.6899999697</v>
      </c>
      <c r="N36" s="2"/>
      <c r="O36" s="26">
        <f>SUM(O34:O35)</f>
        <v>28735792.599999949</v>
      </c>
    </row>
    <row r="37" spans="1:15" s="47" customFormat="1" ht="23.1" customHeight="1">
      <c r="E37" s="46"/>
      <c r="G37" s="51"/>
      <c r="I37" s="24"/>
      <c r="J37" s="27"/>
      <c r="K37" s="24"/>
      <c r="L37" s="93"/>
      <c r="M37" s="24"/>
      <c r="N37" s="24"/>
      <c r="O37" s="24"/>
    </row>
    <row r="38" spans="1:15" s="47" customFormat="1" ht="23.1" customHeight="1">
      <c r="A38" s="47" t="s">
        <v>28</v>
      </c>
      <c r="E38" s="46"/>
      <c r="G38" s="51"/>
      <c r="I38" s="24"/>
      <c r="J38" s="27"/>
      <c r="K38" s="24"/>
      <c r="L38" s="93"/>
      <c r="M38" s="24"/>
      <c r="N38" s="24"/>
      <c r="O38" s="24"/>
    </row>
    <row r="39" spans="1:15" s="47" customFormat="1" ht="23.1" customHeight="1">
      <c r="E39" s="46"/>
      <c r="G39" s="51"/>
      <c r="I39" s="24"/>
      <c r="J39" s="27"/>
      <c r="K39" s="24"/>
      <c r="L39" s="93"/>
      <c r="M39" s="24"/>
      <c r="N39" s="24"/>
      <c r="O39" s="24"/>
    </row>
    <row r="40" spans="1:15" s="47" customFormat="1" ht="23.1" customHeight="1">
      <c r="E40" s="46"/>
      <c r="G40" s="51"/>
      <c r="I40" s="24"/>
      <c r="J40" s="27"/>
      <c r="K40" s="24"/>
      <c r="L40" s="93"/>
      <c r="M40" s="24"/>
      <c r="N40" s="24"/>
      <c r="O40" s="24"/>
    </row>
    <row r="41" spans="1:15" s="47" customFormat="1" ht="23.1" customHeight="1">
      <c r="E41" s="46"/>
      <c r="G41" s="51"/>
      <c r="I41" s="24"/>
      <c r="J41" s="27"/>
      <c r="K41" s="24"/>
      <c r="L41" s="93"/>
      <c r="M41" s="24"/>
      <c r="N41" s="24"/>
      <c r="O41" s="24"/>
    </row>
    <row r="42" spans="1:15" s="47" customFormat="1" ht="23.1" customHeight="1">
      <c r="E42" s="46"/>
      <c r="G42" s="51"/>
      <c r="I42" s="24"/>
      <c r="J42" s="27"/>
      <c r="K42" s="24"/>
      <c r="L42" s="93"/>
      <c r="M42" s="24"/>
      <c r="N42" s="24"/>
      <c r="O42" s="24"/>
    </row>
    <row r="43" spans="1:15" s="47" customFormat="1" ht="23.1" customHeight="1">
      <c r="E43" s="46"/>
      <c r="G43" s="51"/>
      <c r="I43" s="24"/>
      <c r="J43" s="27"/>
      <c r="K43" s="24"/>
      <c r="L43" s="93"/>
      <c r="M43" s="24"/>
      <c r="N43" s="24"/>
      <c r="O43" s="24"/>
    </row>
    <row r="44" spans="1:15" s="47" customFormat="1" ht="23.1" customHeight="1">
      <c r="E44" s="46"/>
      <c r="G44" s="51"/>
      <c r="I44" s="24"/>
      <c r="J44" s="27"/>
      <c r="K44" s="24"/>
      <c r="L44" s="93"/>
      <c r="M44" s="24"/>
      <c r="N44" s="24"/>
      <c r="O44" s="24"/>
    </row>
    <row r="45" spans="1:15" s="47" customFormat="1" ht="23.1" customHeight="1">
      <c r="E45" s="46"/>
      <c r="G45" s="51"/>
      <c r="I45" s="24"/>
      <c r="J45" s="27"/>
      <c r="K45" s="24"/>
      <c r="L45" s="93"/>
      <c r="M45" s="24"/>
      <c r="N45" s="24"/>
      <c r="O45" s="24"/>
    </row>
    <row r="46" spans="1:15" s="47" customFormat="1" ht="23.1" customHeight="1">
      <c r="E46" s="46"/>
      <c r="G46" s="51"/>
      <c r="I46" s="24"/>
      <c r="J46" s="27"/>
      <c r="K46" s="24"/>
      <c r="L46" s="93"/>
      <c r="M46" s="24"/>
      <c r="N46" s="24"/>
      <c r="O46" s="24"/>
    </row>
    <row r="47" spans="1:15" s="47" customFormat="1" ht="23.1" customHeight="1">
      <c r="E47" s="46"/>
      <c r="G47" s="51"/>
      <c r="I47" s="24"/>
      <c r="J47" s="27"/>
      <c r="K47" s="24"/>
      <c r="L47" s="93"/>
      <c r="M47" s="24"/>
      <c r="N47" s="24"/>
      <c r="O47" s="24"/>
    </row>
    <row r="48" spans="1:15" s="47" customFormat="1" ht="54" customHeight="1">
      <c r="E48" s="46"/>
      <c r="I48" s="3"/>
      <c r="J48" s="27"/>
      <c r="K48" s="24"/>
      <c r="L48" s="93"/>
      <c r="M48" s="3"/>
      <c r="N48" s="27"/>
    </row>
    <row r="49" spans="1:15" s="47" customFormat="1" ht="23.1" customHeight="1">
      <c r="A49" s="52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16" t="s">
        <v>165</v>
      </c>
    </row>
    <row r="50" spans="1:15" s="47" customFormat="1" ht="23.1" customHeight="1">
      <c r="A50" s="46" t="s">
        <v>0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</row>
    <row r="51" spans="1:15" s="47" customFormat="1" ht="23.1" customHeight="1">
      <c r="A51" s="46" t="s">
        <v>125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</row>
    <row r="52" spans="1:15" s="47" customFormat="1" ht="23.1" customHeight="1">
      <c r="A52" s="46" t="str">
        <f>+$A$3</f>
        <v>FOR THE THREE - MONTH PERIOD ENDED  MARCH 31, 2025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</row>
    <row r="53" spans="1:15" s="47" customFormat="1" ht="23.1" customHeight="1">
      <c r="A53" s="54"/>
      <c r="B53" s="54"/>
      <c r="C53" s="54"/>
      <c r="D53" s="54"/>
      <c r="E53" s="54"/>
      <c r="F53" s="54"/>
      <c r="G53" s="54"/>
      <c r="H53" s="54"/>
      <c r="I53" s="23"/>
      <c r="J53" s="23"/>
      <c r="K53" s="23"/>
      <c r="L53" s="54"/>
      <c r="M53" s="23"/>
      <c r="N53" s="23"/>
      <c r="O53" s="23"/>
    </row>
    <row r="54" spans="1:15" s="47" customFormat="1" ht="23.1" customHeight="1">
      <c r="I54" s="57" t="s">
        <v>2</v>
      </c>
      <c r="J54" s="57"/>
      <c r="K54" s="57"/>
      <c r="L54" s="57"/>
      <c r="M54" s="57"/>
      <c r="N54" s="57"/>
      <c r="O54" s="57"/>
    </row>
    <row r="55" spans="1:15" s="47" customFormat="1" ht="23.1" customHeight="1">
      <c r="A55" s="50"/>
      <c r="B55" s="50"/>
      <c r="C55" s="50"/>
      <c r="D55" s="50"/>
      <c r="E55" s="50"/>
      <c r="F55" s="50"/>
      <c r="G55" s="50"/>
      <c r="I55" s="123" t="s">
        <v>3</v>
      </c>
      <c r="J55" s="123"/>
      <c r="K55" s="123"/>
      <c r="L55" s="59"/>
      <c r="M55" s="123" t="s">
        <v>4</v>
      </c>
      <c r="N55" s="123"/>
      <c r="O55" s="123"/>
    </row>
    <row r="56" spans="1:15" s="47" customFormat="1" ht="23.1" customHeight="1">
      <c r="A56" s="60"/>
      <c r="B56" s="60"/>
      <c r="C56" s="60"/>
      <c r="D56" s="60"/>
      <c r="E56" s="60"/>
      <c r="F56" s="60"/>
      <c r="G56" s="48" t="s">
        <v>7</v>
      </c>
      <c r="I56" s="58">
        <v>2025</v>
      </c>
      <c r="J56" s="61"/>
      <c r="K56" s="58">
        <v>2024</v>
      </c>
      <c r="L56" s="61"/>
      <c r="M56" s="58">
        <v>2025</v>
      </c>
      <c r="N56" s="61"/>
      <c r="O56" s="58">
        <v>2024</v>
      </c>
    </row>
    <row r="57" spans="1:15" s="47" customFormat="1" ht="23.1" customHeight="1">
      <c r="A57" s="46" t="s">
        <v>126</v>
      </c>
      <c r="G57" s="51"/>
      <c r="I57" s="94"/>
      <c r="J57" s="95"/>
      <c r="K57" s="28"/>
      <c r="L57" s="96"/>
      <c r="M57" s="29"/>
      <c r="N57" s="95"/>
      <c r="O57" s="28"/>
    </row>
    <row r="58" spans="1:15" s="47" customFormat="1" ht="23.1" customHeight="1">
      <c r="A58" s="47" t="s">
        <v>143</v>
      </c>
      <c r="G58" s="51">
        <v>5.2</v>
      </c>
      <c r="I58" s="2">
        <v>0</v>
      </c>
      <c r="J58" s="2"/>
      <c r="K58" s="2">
        <v>0</v>
      </c>
      <c r="L58" s="2"/>
      <c r="M58" s="2">
        <v>-15000000</v>
      </c>
      <c r="N58" s="2"/>
      <c r="O58" s="2">
        <v>-40000000</v>
      </c>
    </row>
    <row r="59" spans="1:15" s="47" customFormat="1" ht="23.1" customHeight="1">
      <c r="A59" s="47" t="s">
        <v>114</v>
      </c>
      <c r="I59" s="2">
        <v>16202.619999999995</v>
      </c>
      <c r="J59" s="2"/>
      <c r="K59" s="2">
        <v>500.22</v>
      </c>
      <c r="L59" s="2"/>
      <c r="M59" s="2">
        <v>371188.55</v>
      </c>
      <c r="N59" s="2"/>
      <c r="O59" s="2">
        <v>6084.4399999999987</v>
      </c>
    </row>
    <row r="60" spans="1:15" s="47" customFormat="1" ht="23.1" customHeight="1">
      <c r="A60" s="47" t="s">
        <v>127</v>
      </c>
      <c r="G60" s="51">
        <v>10</v>
      </c>
      <c r="I60" s="2">
        <v>-677685.33</v>
      </c>
      <c r="J60" s="2"/>
      <c r="K60" s="2">
        <v>-943002.64999999991</v>
      </c>
      <c r="L60" s="2"/>
      <c r="M60" s="2">
        <v>-357844.86</v>
      </c>
      <c r="N60" s="2"/>
      <c r="O60" s="2">
        <v>-481605.36</v>
      </c>
    </row>
    <row r="61" spans="1:15" s="47" customFormat="1" ht="23.1" customHeight="1">
      <c r="A61" s="47" t="s">
        <v>128</v>
      </c>
      <c r="G61" s="51"/>
      <c r="I61" s="2">
        <v>934579.44</v>
      </c>
      <c r="J61" s="2"/>
      <c r="K61" s="2">
        <v>2452.5</v>
      </c>
      <c r="L61" s="2"/>
      <c r="M61" s="2">
        <v>934579.44</v>
      </c>
      <c r="N61" s="2"/>
      <c r="O61" s="2">
        <v>2452.5</v>
      </c>
    </row>
    <row r="62" spans="1:15" s="47" customFormat="1" ht="23.1" customHeight="1">
      <c r="A62" s="46" t="s">
        <v>129</v>
      </c>
      <c r="I62" s="26">
        <f>SUM(I58:I61)</f>
        <v>273096.73</v>
      </c>
      <c r="J62" s="2"/>
      <c r="K62" s="26">
        <f>SUM(K58:K61)</f>
        <v>-940049.92999999993</v>
      </c>
      <c r="L62" s="2"/>
      <c r="M62" s="26">
        <f>SUM(M58:M61)</f>
        <v>-14052076.869999999</v>
      </c>
      <c r="N62" s="2"/>
      <c r="O62" s="26">
        <f>SUM(O58:O61)</f>
        <v>-40473068.420000002</v>
      </c>
    </row>
    <row r="63" spans="1:15" s="47" customFormat="1" ht="9.75" customHeight="1">
      <c r="I63" s="2"/>
      <c r="J63" s="2"/>
      <c r="K63" s="2"/>
      <c r="L63" s="2"/>
      <c r="M63" s="2"/>
      <c r="N63" s="2"/>
      <c r="O63" s="2"/>
    </row>
    <row r="64" spans="1:15" s="47" customFormat="1" ht="23.1" customHeight="1">
      <c r="A64" s="46" t="s">
        <v>130</v>
      </c>
      <c r="I64" s="2"/>
      <c r="J64" s="2"/>
      <c r="K64" s="2"/>
      <c r="L64" s="2"/>
      <c r="M64" s="2"/>
      <c r="N64" s="2"/>
      <c r="O64" s="2"/>
    </row>
    <row r="65" spans="1:15" s="47" customFormat="1" ht="23.1" customHeight="1">
      <c r="A65" s="88" t="s">
        <v>131</v>
      </c>
      <c r="B65" s="88"/>
      <c r="G65" s="51"/>
      <c r="I65" s="2">
        <v>0</v>
      </c>
      <c r="J65" s="2"/>
      <c r="K65" s="2">
        <v>-15099100</v>
      </c>
      <c r="L65" s="2"/>
      <c r="M65" s="2">
        <v>0</v>
      </c>
      <c r="N65" s="2"/>
      <c r="O65" s="2">
        <v>0</v>
      </c>
    </row>
    <row r="66" spans="1:15" s="47" customFormat="1" ht="23.1" customHeight="1">
      <c r="A66" s="47" t="s">
        <v>132</v>
      </c>
      <c r="G66" s="51">
        <v>5.2</v>
      </c>
      <c r="I66" s="2">
        <v>-35000000</v>
      </c>
      <c r="J66" s="2"/>
      <c r="K66" s="2">
        <v>-50000000</v>
      </c>
      <c r="L66" s="2"/>
      <c r="M66" s="2">
        <v>0</v>
      </c>
      <c r="N66" s="2"/>
      <c r="O66" s="2">
        <v>0</v>
      </c>
    </row>
    <row r="67" spans="1:15" s="47" customFormat="1" ht="23.1" customHeight="1">
      <c r="A67" s="47" t="s">
        <v>133</v>
      </c>
      <c r="G67" s="51">
        <v>11.2</v>
      </c>
      <c r="I67" s="2">
        <v>-255873.99</v>
      </c>
      <c r="J67" s="2"/>
      <c r="K67" s="2">
        <v>-244980.86</v>
      </c>
      <c r="L67" s="2"/>
      <c r="M67" s="2">
        <v>-192883.84</v>
      </c>
      <c r="N67" s="2"/>
      <c r="O67" s="2">
        <v>-184859.27</v>
      </c>
    </row>
    <row r="68" spans="1:15" s="47" customFormat="1" ht="23.1" customHeight="1">
      <c r="A68" s="46" t="s">
        <v>134</v>
      </c>
      <c r="I68" s="26">
        <f>SUM(I65:I67)</f>
        <v>-35255873.990000002</v>
      </c>
      <c r="J68" s="2"/>
      <c r="K68" s="26">
        <f>SUM(K65:K67)</f>
        <v>-65344080.859999999</v>
      </c>
      <c r="L68" s="2"/>
      <c r="M68" s="26">
        <f>SUM(M65:M67)</f>
        <v>-192883.84</v>
      </c>
      <c r="N68" s="2"/>
      <c r="O68" s="26">
        <f>SUM(O65:O67)</f>
        <v>-184859.27</v>
      </c>
    </row>
    <row r="69" spans="1:15" s="47" customFormat="1" ht="10.5" customHeight="1">
      <c r="D69" s="46"/>
      <c r="I69" s="2"/>
      <c r="J69" s="2"/>
      <c r="K69" s="2"/>
      <c r="L69" s="2"/>
      <c r="M69" s="2"/>
      <c r="N69" s="2"/>
      <c r="O69" s="2"/>
    </row>
    <row r="70" spans="1:15" s="47" customFormat="1" ht="23.1" customHeight="1">
      <c r="A70" s="46" t="s">
        <v>135</v>
      </c>
      <c r="I70" s="2">
        <f>SUM(I36,I62,I68)</f>
        <v>-9215732.36600006</v>
      </c>
      <c r="J70" s="2"/>
      <c r="K70" s="2">
        <f>SUM(K36,K62,K68)</f>
        <v>-21849104.870000012</v>
      </c>
      <c r="L70" s="2"/>
      <c r="M70" s="2">
        <f>SUM(M36,M62,M68)</f>
        <v>-4445620.0200000294</v>
      </c>
      <c r="N70" s="2"/>
      <c r="O70" s="2">
        <f>SUM(O36,O62,O68)</f>
        <v>-11922135.090000052</v>
      </c>
    </row>
    <row r="71" spans="1:15" s="47" customFormat="1" ht="23.1" customHeight="1">
      <c r="A71" s="46" t="s">
        <v>136</v>
      </c>
      <c r="G71" s="51">
        <v>6</v>
      </c>
      <c r="I71" s="42">
        <v>118909354.63</v>
      </c>
      <c r="J71" s="2"/>
      <c r="K71" s="2">
        <v>142199664.50999999</v>
      </c>
      <c r="L71" s="2"/>
      <c r="M71" s="2">
        <v>79172757.280000001</v>
      </c>
      <c r="N71" s="2"/>
      <c r="O71" s="2">
        <v>83992336.560000002</v>
      </c>
    </row>
    <row r="72" spans="1:15" s="47" customFormat="1" ht="23.1" customHeight="1" thickBot="1">
      <c r="A72" s="46" t="s">
        <v>137</v>
      </c>
      <c r="G72" s="51">
        <v>6</v>
      </c>
      <c r="I72" s="30">
        <f>SUM(I70:I71)</f>
        <v>109693622.26399994</v>
      </c>
      <c r="J72" s="2"/>
      <c r="K72" s="30">
        <f>SUM(K70:K71)</f>
        <v>120350559.63999999</v>
      </c>
      <c r="L72" s="2"/>
      <c r="M72" s="30">
        <f>SUM(M70:M71)</f>
        <v>74727137.259999976</v>
      </c>
      <c r="N72" s="2"/>
      <c r="O72" s="30">
        <f>SUM(O70:O71)</f>
        <v>72070201.469999954</v>
      </c>
    </row>
    <row r="73" spans="1:15" s="47" customFormat="1" ht="23.1" customHeight="1" thickTop="1">
      <c r="G73" s="51"/>
      <c r="I73" s="3"/>
      <c r="J73" s="3"/>
      <c r="K73" s="3"/>
      <c r="L73" s="3"/>
      <c r="M73" s="3"/>
      <c r="N73" s="3"/>
      <c r="O73" s="3"/>
    </row>
    <row r="74" spans="1:15" s="47" customFormat="1" ht="23.1" customHeight="1">
      <c r="A74" s="91" t="s">
        <v>138</v>
      </c>
      <c r="I74" s="3"/>
      <c r="J74" s="3"/>
      <c r="K74" s="3"/>
      <c r="M74" s="3"/>
      <c r="N74" s="3"/>
      <c r="O74" s="3"/>
    </row>
    <row r="75" spans="1:15" s="47" customFormat="1" ht="23.1" customHeight="1">
      <c r="A75" s="98" t="s">
        <v>152</v>
      </c>
    </row>
    <row r="76" spans="1:15" s="47" customFormat="1" ht="23.1" customHeight="1">
      <c r="C76" s="88" t="s">
        <v>140</v>
      </c>
      <c r="D76" s="88"/>
      <c r="I76" s="44">
        <v>584</v>
      </c>
      <c r="J76" s="10"/>
      <c r="K76" s="9">
        <v>657</v>
      </c>
      <c r="L76" s="10"/>
      <c r="M76" s="44">
        <v>421</v>
      </c>
      <c r="N76" s="10"/>
      <c r="O76" s="9">
        <v>421</v>
      </c>
    </row>
    <row r="77" spans="1:15" s="47" customFormat="1" ht="23.1" customHeight="1">
      <c r="C77" s="47" t="s">
        <v>141</v>
      </c>
      <c r="D77" s="88"/>
      <c r="I77" s="9"/>
      <c r="J77" s="10"/>
      <c r="L77" s="10"/>
      <c r="M77" s="9"/>
      <c r="N77" s="10"/>
    </row>
    <row r="78" spans="1:15" s="47" customFormat="1" ht="23.1" customHeight="1">
      <c r="B78" s="99"/>
      <c r="D78" s="88" t="s">
        <v>142</v>
      </c>
      <c r="I78" s="45">
        <v>2.4</v>
      </c>
      <c r="J78" s="39"/>
      <c r="K78" s="38">
        <v>2.4</v>
      </c>
      <c r="L78" s="39"/>
      <c r="M78" s="38">
        <v>2.4</v>
      </c>
      <c r="N78" s="39"/>
      <c r="O78" s="38">
        <v>2.4</v>
      </c>
    </row>
    <row r="79" spans="1:15" s="47" customFormat="1" ht="23.1" customHeight="1">
      <c r="B79" s="47" t="s">
        <v>139</v>
      </c>
      <c r="I79" s="100"/>
      <c r="J79" s="31"/>
      <c r="K79" s="32"/>
      <c r="L79" s="31"/>
      <c r="M79" s="100"/>
      <c r="N79" s="31"/>
      <c r="O79" s="32"/>
    </row>
    <row r="80" spans="1:15" s="47" customFormat="1" ht="23.1" customHeight="1">
      <c r="A80" s="47" t="s">
        <v>28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</row>
    <row r="81" spans="1:15" s="47" customFormat="1" ht="23.1" customHeight="1"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</row>
    <row r="82" spans="1:15" s="47" customFormat="1" ht="23.1" customHeight="1"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</row>
    <row r="83" spans="1:15" s="47" customFormat="1" ht="23.1" customHeight="1"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</row>
    <row r="84" spans="1:15" s="47" customFormat="1" ht="23.1" customHeight="1"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</row>
    <row r="85" spans="1:15" s="47" customFormat="1" ht="23.1" customHeight="1"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</row>
    <row r="86" spans="1:15" s="47" customFormat="1" ht="23.1" customHeight="1"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</row>
    <row r="87" spans="1:15" s="47" customFormat="1" ht="23.1" customHeight="1"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</row>
    <row r="88" spans="1:15" s="47" customFormat="1" ht="23.1" customHeight="1"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</row>
    <row r="89" spans="1:15" s="47" customFormat="1" ht="23.1" customHeight="1"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</row>
    <row r="90" spans="1:15" s="47" customFormat="1" ht="23.1" customHeight="1"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</row>
    <row r="91" spans="1:15" s="47" customFormat="1" ht="23.1" customHeight="1"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</row>
    <row r="92" spans="1:15" s="47" customFormat="1" ht="23.1" customHeight="1"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</row>
    <row r="93" spans="1:15" s="47" customFormat="1" ht="23.1" customHeight="1"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</row>
    <row r="94" spans="1:15" s="47" customFormat="1" ht="33" customHeight="1"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</row>
    <row r="95" spans="1:15" s="47" customFormat="1" ht="29.25" customHeight="1"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</row>
    <row r="96" spans="1:15" s="47" customFormat="1" ht="23.1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</row>
    <row r="97" spans="1:15" s="47" customFormat="1" ht="63.6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</row>
    <row r="98" spans="1:15" s="47" customFormat="1" ht="23.1" customHeight="1">
      <c r="A98" s="52"/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6" t="s">
        <v>166</v>
      </c>
    </row>
  </sheetData>
  <mergeCells count="4">
    <mergeCell ref="I55:K55"/>
    <mergeCell ref="M55:O55"/>
    <mergeCell ref="I6:K6"/>
    <mergeCell ref="M6:O6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49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1f3519a0607a1904bf5b8d5afe1ebc86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d77974bdd104ce06f7cbddbe3c055e7d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7ec262a-c8f9-443d-ab6c-b70302f204da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958DB9-B0D3-4003-8100-64EE6E456B76}">
  <ds:schemaRefs>
    <ds:schemaRef ds:uri="http://purl.org/dc/dcmitype/"/>
    <ds:schemaRef ds:uri="http://purl.org/dc/terms/"/>
    <ds:schemaRef ds:uri="589e0076-fbe0-4568-9ccd-f8619a670cac"/>
    <ds:schemaRef ds:uri="http://schemas.openxmlformats.org/package/2006/metadata/core-properties"/>
    <ds:schemaRef ds:uri="http://schemas.microsoft.com/office/2006/documentManagement/types"/>
    <ds:schemaRef ds:uri="02e7c2bb-7144-4b30-ad47-2d09cbb786f6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5A685F9-D19A-43A8-927C-5620B36CEA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 3 Month</vt:lpstr>
      <vt:lpstr>SHAREHOLDERS' EQUITY_CONSO</vt:lpstr>
      <vt:lpstr>SHAREHOLDERS' EQUITY_SEPARATE</vt:lpstr>
      <vt:lpstr>CASH FLOWS</vt:lpstr>
      <vt:lpstr>'CASH FLOWS'!Print_Area</vt:lpstr>
      <vt:lpstr>'COMPREHENSIVE INCOME 3 Month'!Print_Area</vt:lpstr>
      <vt:lpstr>'FINANCIAL POSITION'!Print_Area</vt:lpstr>
      <vt:lpstr>'SHAREHOLDERS'' EQUITY_CONSO'!Print_Area</vt:lpstr>
      <vt:lpstr>'SHAREHOLDERS'' EQUITY_SEPARATE'!Print_Area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2025-05-13T12:38:16Z</cp:lastPrinted>
  <dcterms:created xsi:type="dcterms:W3CDTF">2007-05-02T13:19:22Z</dcterms:created>
  <dcterms:modified xsi:type="dcterms:W3CDTF">2025-05-14T09:03:02Z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546749600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