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1\อารียา พร็อพเพอร์ตี้\"/>
    </mc:Choice>
  </mc:AlternateContent>
  <xr:revisionPtr revIDLastSave="0" documentId="13_ncr:1_{966744AA-695D-481F-9F92-C56F5C948A94}" xr6:coauthVersionLast="47" xr6:coauthVersionMax="47" xr10:uidLastSave="{00000000-0000-0000-0000-000000000000}"/>
  <bookViews>
    <workbookView xWindow="-120" yWindow="-120" windowWidth="29040" windowHeight="15840" tabRatio="850" xr2:uid="{00000000-000D-0000-FFFF-FFFF00000000}"/>
  </bookViews>
  <sheets>
    <sheet name="FINANCIAL  POSITION" sheetId="22" r:id="rId1"/>
    <sheet name="COMPREHENSIVE  INCOME 3 month" sheetId="15" r:id="rId2"/>
    <sheet name="COMPREHENSIVE  INCOME 9 month" sheetId="19" state="hidden" r:id="rId3"/>
    <sheet name="CHANGES  IN - Conso" sheetId="23" r:id="rId4"/>
    <sheet name="CHANGES  IN - Separate" sheetId="24" r:id="rId5"/>
    <sheet name="CASH  FLOWS" sheetId="25" r:id="rId6"/>
    <sheet name="Sheet1" sheetId="14" state="hidden" r:id="rId7"/>
  </sheets>
  <definedNames>
    <definedName name="AS2DocOpenMode" hidden="1">"AS2DocumentEdit"</definedName>
    <definedName name="_xlnm.Print_Area" localSheetId="5">'CASH  FLOWS'!$A$1:$N$114</definedName>
    <definedName name="_xlnm.Print_Area" localSheetId="3">'CHANGES  IN - Conso'!$A$1:$Q$29</definedName>
    <definedName name="_xlnm.Print_Area" localSheetId="4">'CHANGES  IN - Separate'!$A$1:$Q$29</definedName>
    <definedName name="_xlnm.Print_Area" localSheetId="1">'COMPREHENSIVE  INCOME 3 month'!$A$1:$L$60</definedName>
    <definedName name="_xlnm.Print_Area" localSheetId="2">'COMPREHENSIVE  INCOME 9 month'!$A$1:$L$63</definedName>
    <definedName name="_xlnm.Print_Area" localSheetId="0">'FINANCIAL  POSITION'!$A$1:$L$119</definedName>
    <definedName name="TextRefCopy41" localSheetId="0">'FINANCIAL  POSITION'!$G$47</definedName>
    <definedName name="TextRefCopy41">#REF!</definedName>
  </definedNames>
  <calcPr calcId="181029"/>
</workbook>
</file>

<file path=xl/calcChain.xml><?xml version="1.0" encoding="utf-8"?>
<calcChain xmlns="http://schemas.openxmlformats.org/spreadsheetml/2006/main">
  <c r="H97" i="25" l="1"/>
  <c r="N97" i="25"/>
  <c r="L97" i="25"/>
  <c r="J97" i="25"/>
  <c r="F23" i="22" l="1"/>
  <c r="L66" i="25"/>
  <c r="L53" i="25"/>
  <c r="L58" i="25" s="1"/>
  <c r="N66" i="25"/>
  <c r="N53" i="25"/>
  <c r="N58" i="25" s="1"/>
  <c r="J66" i="25"/>
  <c r="J53" i="25"/>
  <c r="J58" i="25" s="1"/>
  <c r="E28" i="24"/>
  <c r="K27" i="24"/>
  <c r="Q27" i="24" s="1"/>
  <c r="I27" i="24"/>
  <c r="G27" i="24"/>
  <c r="E27" i="24"/>
  <c r="O26" i="24"/>
  <c r="O28" i="24" s="1"/>
  <c r="M26" i="24"/>
  <c r="M28" i="24" s="1"/>
  <c r="K26" i="24"/>
  <c r="K28" i="24" s="1"/>
  <c r="I26" i="24"/>
  <c r="I28" i="24" s="1"/>
  <c r="G26" i="24"/>
  <c r="G28" i="24" s="1"/>
  <c r="E26" i="24"/>
  <c r="Q25" i="24"/>
  <c r="Q24" i="24"/>
  <c r="Q26" i="24" s="1"/>
  <c r="Q28" i="24" s="1"/>
  <c r="Q22" i="24"/>
  <c r="E28" i="23"/>
  <c r="Q27" i="23"/>
  <c r="O26" i="23"/>
  <c r="O28" i="23" s="1"/>
  <c r="M26" i="23"/>
  <c r="M28" i="23" s="1"/>
  <c r="L26" i="23"/>
  <c r="L28" i="23" s="1"/>
  <c r="K26" i="23"/>
  <c r="K28" i="23" s="1"/>
  <c r="I26" i="23"/>
  <c r="I28" i="23" s="1"/>
  <c r="G26" i="23"/>
  <c r="G28" i="23" s="1"/>
  <c r="E26" i="23"/>
  <c r="Q25" i="23"/>
  <c r="Q24" i="23"/>
  <c r="Q26" i="23" s="1"/>
  <c r="Q22" i="23"/>
  <c r="J19" i="15"/>
  <c r="J15" i="15"/>
  <c r="L24" i="15"/>
  <c r="H24" i="15"/>
  <c r="L19" i="15"/>
  <c r="L15" i="15"/>
  <c r="L20" i="15" s="1"/>
  <c r="L27" i="15" s="1"/>
  <c r="L29" i="15" s="1"/>
  <c r="L31" i="15" s="1"/>
  <c r="H19" i="15"/>
  <c r="H15" i="15"/>
  <c r="H20" i="15" s="1"/>
  <c r="H27" i="15" s="1"/>
  <c r="H29" i="15" s="1"/>
  <c r="H31" i="15" s="1"/>
  <c r="J98" i="25" l="1"/>
  <c r="J100" i="25" s="1"/>
  <c r="L98" i="25"/>
  <c r="L100" i="25" s="1"/>
  <c r="J20" i="15"/>
  <c r="J24" i="15" s="1"/>
  <c r="J27" i="15" s="1"/>
  <c r="J29" i="15" s="1"/>
  <c r="J31" i="15" s="1"/>
  <c r="N98" i="25"/>
  <c r="N100" i="25" s="1"/>
  <c r="Q28" i="23"/>
  <c r="H53" i="25" l="1"/>
  <c r="F71" i="22" l="1"/>
  <c r="K19" i="24"/>
  <c r="I19" i="24"/>
  <c r="G19" i="24"/>
  <c r="G20" i="24" s="1"/>
  <c r="E19" i="24"/>
  <c r="E20" i="24" s="1"/>
  <c r="O18" i="24"/>
  <c r="O20" i="24" s="1"/>
  <c r="M18" i="24"/>
  <c r="M20" i="24" s="1"/>
  <c r="K18" i="24"/>
  <c r="K20" i="24" s="1"/>
  <c r="I18" i="24"/>
  <c r="I20" i="24" s="1"/>
  <c r="G18" i="24"/>
  <c r="E18" i="24"/>
  <c r="Q17" i="24"/>
  <c r="Q16" i="24"/>
  <c r="Q14" i="24"/>
  <c r="Q14" i="23"/>
  <c r="Q19" i="23"/>
  <c r="O18" i="23"/>
  <c r="O20" i="23" s="1"/>
  <c r="M18" i="23"/>
  <c r="M20" i="23" s="1"/>
  <c r="L18" i="23"/>
  <c r="L20" i="23" s="1"/>
  <c r="K18" i="23"/>
  <c r="K20" i="23" s="1"/>
  <c r="I18" i="23"/>
  <c r="I20" i="23" s="1"/>
  <c r="G18" i="23"/>
  <c r="G20" i="23" s="1"/>
  <c r="E18" i="23"/>
  <c r="E20" i="23" s="1"/>
  <c r="Q17" i="23"/>
  <c r="Q16" i="23"/>
  <c r="H71" i="22"/>
  <c r="J71" i="22"/>
  <c r="L71" i="22"/>
  <c r="H58" i="25"/>
  <c r="Q19" i="24" l="1"/>
  <c r="Q18" i="24"/>
  <c r="Q20" i="24"/>
  <c r="Q18" i="23"/>
  <c r="Q20" i="23" s="1"/>
  <c r="H23" i="22" l="1"/>
  <c r="H36" i="22"/>
  <c r="H37" i="22" l="1"/>
  <c r="H66" i="25"/>
  <c r="H98" i="25" s="1"/>
  <c r="H54" i="15" l="1"/>
  <c r="H50" i="15"/>
  <c r="L54" i="15"/>
  <c r="L50" i="15"/>
  <c r="F56" i="19" l="1"/>
  <c r="F52" i="19"/>
  <c r="F28" i="19"/>
  <c r="F30" i="19" s="1"/>
  <c r="F22" i="19"/>
  <c r="J22" i="19"/>
  <c r="H22" i="19"/>
  <c r="F16" i="19"/>
  <c r="H16" i="19"/>
  <c r="J16" i="19"/>
  <c r="F19" i="15"/>
  <c r="F15" i="15"/>
  <c r="J112" i="22"/>
  <c r="F112" i="22"/>
  <c r="J83" i="22"/>
  <c r="J84" i="22" s="1"/>
  <c r="F83" i="22"/>
  <c r="F84" i="22" s="1"/>
  <c r="J36" i="22"/>
  <c r="F36" i="22"/>
  <c r="J23" i="22"/>
  <c r="H100" i="25"/>
  <c r="H56" i="19"/>
  <c r="L56" i="19"/>
  <c r="H52" i="19"/>
  <c r="L52" i="19"/>
  <c r="L22" i="19"/>
  <c r="L16" i="19"/>
  <c r="L23" i="19" s="1"/>
  <c r="L56" i="15"/>
  <c r="H56" i="15"/>
  <c r="H52" i="15"/>
  <c r="L52" i="15"/>
  <c r="L112" i="22"/>
  <c r="H112" i="22"/>
  <c r="L30" i="19"/>
  <c r="A47" i="22"/>
  <c r="F96" i="22"/>
  <c r="A94" i="22"/>
  <c r="L83" i="22"/>
  <c r="L84" i="22" s="1"/>
  <c r="H83" i="22"/>
  <c r="H84" i="22" s="1"/>
  <c r="F49" i="22"/>
  <c r="L36" i="22"/>
  <c r="L23" i="22"/>
  <c r="F20" i="15" l="1"/>
  <c r="J113" i="22"/>
  <c r="H113" i="22"/>
  <c r="H120" i="22" s="1"/>
  <c r="J37" i="22"/>
  <c r="F113" i="22"/>
  <c r="L113" i="22"/>
  <c r="F37" i="22"/>
  <c r="L37" i="22"/>
  <c r="F24" i="15" l="1"/>
  <c r="F27" i="15" s="1"/>
  <c r="F29" i="15" s="1"/>
  <c r="F31" i="15" s="1"/>
  <c r="J54" i="15"/>
  <c r="J56" i="15" s="1"/>
  <c r="J50" i="15"/>
  <c r="J52" i="15" s="1"/>
  <c r="L120" i="22"/>
  <c r="J120" i="22"/>
  <c r="F120" i="22"/>
  <c r="F54" i="15" l="1"/>
  <c r="F56" i="15" s="1"/>
  <c r="F50" i="15"/>
  <c r="F52" i="15" s="1"/>
</calcChain>
</file>

<file path=xl/sharedStrings.xml><?xml version="1.0" encoding="utf-8"?>
<sst xmlns="http://schemas.openxmlformats.org/spreadsheetml/2006/main" count="420" uniqueCount="249">
  <si>
    <t>Separate</t>
  </si>
  <si>
    <t>Issued and</t>
  </si>
  <si>
    <t>Unappropriated</t>
  </si>
  <si>
    <t>Total expenses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</si>
  <si>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</si>
  <si>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</si>
  <si>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</si>
  <si>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</si>
  <si>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</si>
  <si>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</si>
  <si>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</si>
  <si>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</si>
  <si>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</si>
  <si>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</si>
  <si>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</si>
  <si>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</si>
  <si>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</si>
  <si>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</si>
  <si>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</si>
  <si>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</si>
  <si>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</si>
  <si>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</si>
  <si>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</si>
  <si>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</si>
  <si>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</si>
  <si>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</si>
  <si>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</si>
  <si>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</si>
  <si>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</si>
  <si>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</si>
  <si>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</si>
  <si>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</si>
  <si>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</si>
  <si>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</si>
  <si>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RETAINED EARNINGS </t>
  </si>
  <si>
    <t xml:space="preserve">    Interest received</t>
  </si>
  <si>
    <t>EXPENSES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</si>
  <si>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</si>
  <si>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</si>
  <si>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</si>
  <si>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</si>
  <si>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</si>
  <si>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</si>
  <si>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</si>
  <si>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Retained Earnings</t>
  </si>
  <si>
    <t>Legal Reserve</t>
  </si>
  <si>
    <t>- 3 -</t>
  </si>
  <si>
    <t>- 5 -</t>
  </si>
  <si>
    <t>- 4 -</t>
  </si>
  <si>
    <t>- 7 -</t>
  </si>
  <si>
    <t>- 9 -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</si>
  <si>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</si>
  <si>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</si>
  <si>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</si>
  <si>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</si>
  <si>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</si>
  <si>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</si>
  <si>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</si>
  <si>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</si>
  <si>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</si>
  <si>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</si>
  <si>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</si>
  <si>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</si>
  <si>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</si>
  <si>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</si>
  <si>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</si>
  <si>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Short-term loans from related parties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</si>
  <si>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</si>
  <si>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</si>
  <si>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</si>
  <si>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</si>
  <si>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Long-term loans from financial institutions</t>
  </si>
  <si>
    <t xml:space="preserve">    Long-term loans from related party</t>
  </si>
  <si>
    <t xml:space="preserve">    Debentures</t>
  </si>
  <si>
    <t xml:space="preserve">    Utilities guarantees</t>
  </si>
  <si>
    <t xml:space="preserve">    Other non-current liabilities</t>
  </si>
  <si>
    <t>INCOME</t>
  </si>
  <si>
    <t>Total income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</si>
  <si>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</si>
  <si>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</si>
  <si>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</si>
  <si>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</si>
  <si>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</si>
  <si>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</si>
  <si>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Total comprehensive income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</si>
  <si>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</si>
  <si>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</si>
  <si>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</si>
  <si>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</si>
  <si>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</si>
  <si>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</si>
  <si>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- 10 -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</si>
  <si>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</si>
  <si>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</si>
  <si>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</si>
  <si>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</si>
  <si>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</si>
  <si>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</si>
  <si>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</si>
  <si>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</si>
  <si>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</si>
  <si>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 xml:space="preserve">   project under development</t>
  </si>
  <si>
    <t>Depreciation and amortization</t>
  </si>
  <si>
    <t xml:space="preserve">Income tax paid </t>
  </si>
  <si>
    <t>Net cash provided by (used in) operating activities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</si>
  <si>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</si>
  <si>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</si>
  <si>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</si>
  <si>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</si>
  <si>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Expenses under contracts which is included as a part of </t>
  </si>
  <si>
    <t>leasehold rights</t>
  </si>
  <si>
    <t xml:space="preserve">Borrowing cost which is included a part of construction in process 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</si>
  <si>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</si>
  <si>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</si>
  <si>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</si>
  <si>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</si>
  <si>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</si>
  <si>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</si>
  <si>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</si>
  <si>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</si>
  <si>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</si>
  <si>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</si>
  <si>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Basic earning (loss) per share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</si>
  <si>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</si>
  <si>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</si>
  <si>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</si>
  <si>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</si>
  <si>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</si>
  <si>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</si>
  <si>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</si>
  <si>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</si>
  <si>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</si>
  <si>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</si>
  <si>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</si>
  <si>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</si>
  <si>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</si>
  <si>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</si>
  <si>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</si>
  <si>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</si>
  <si>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</si>
  <si>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</si>
  <si>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</si>
  <si>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</si>
  <si>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</si>
  <si>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</si>
  <si>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</si>
  <si>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</si>
  <si>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</si>
  <si>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</si>
  <si>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</si>
  <si>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</si>
  <si>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- 2 -</t>
  </si>
  <si>
    <t>STATEMENT OF FINANCIAL POSITION</t>
  </si>
  <si>
    <t xml:space="preserve">    Land held for development</t>
  </si>
  <si>
    <t>STATEMENT OF FINANCIAL POSITION (CONT.)</t>
  </si>
  <si>
    <t xml:space="preserve">    Provisions for employee benefit</t>
  </si>
  <si>
    <t>AREEYA PROPERTY  PUBLIC COMPANY  LIMITED AND ITS SUBSIDIARIES</t>
  </si>
  <si>
    <t xml:space="preserve">    Subordinated perpetual debentures</t>
  </si>
  <si>
    <t>5</t>
  </si>
  <si>
    <t>Revenue from construction service</t>
  </si>
  <si>
    <t>Cost of construction service</t>
  </si>
  <si>
    <r>
      <t xml:space="preserve">Other comprehensive income (loss) </t>
    </r>
    <r>
      <rPr>
        <sz val="11"/>
        <rFont val="Angsana New"/>
        <family val="1"/>
      </rPr>
      <t xml:space="preserve">for the period </t>
    </r>
  </si>
  <si>
    <t>Total comprehensive income (loss) attributable to</t>
  </si>
  <si>
    <t>TOTAL COMPREHENSIVE INCOME (LOSS) FOR THE PERIOD</t>
  </si>
  <si>
    <t>Earnings (loss) per share (Baht per share)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</si>
  <si>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</si>
  <si>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</si>
  <si>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</si>
  <si>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</si>
  <si>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</si>
  <si>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</si>
  <si>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</si>
  <si>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other current liabilities increase (decrease) </t>
  </si>
  <si>
    <t xml:space="preserve">Adjusted other non-current liabilities increase (decrease) </t>
  </si>
  <si>
    <t>Adjusted loss from decline in value of real estate projects</t>
  </si>
  <si>
    <t>under development (reverse)</t>
  </si>
  <si>
    <t xml:space="preserve">Adjusted on provisions for compensation for housing estate </t>
  </si>
  <si>
    <t>STATEMENT OF CASH FLOWS (CONT.)</t>
  </si>
  <si>
    <t>In  Thousand Baht</t>
  </si>
  <si>
    <t xml:space="preserve">    Cash paid for purchase of equipment </t>
  </si>
  <si>
    <t xml:space="preserve">    Repayment of short-term loans from related parties </t>
  </si>
  <si>
    <t xml:space="preserve"> Net cash provided by (used in) investing activities</t>
  </si>
  <si>
    <t xml:space="preserve">    Cash paid for repayment of debentures</t>
  </si>
  <si>
    <t xml:space="preserve">    Cash received from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</si>
  <si>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</si>
  <si>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</si>
  <si>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</si>
  <si>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</si>
  <si>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</si>
  <si>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</si>
  <si>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</si>
  <si>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revaluation-land, net</t>
  </si>
  <si>
    <t xml:space="preserve">    Proceed from short-term loans to related parties</t>
  </si>
  <si>
    <t>Adjusted expected credit loss (reverse)</t>
  </si>
  <si>
    <t xml:space="preserve">Borrowing cost which is included as a part of real estate </t>
  </si>
  <si>
    <t xml:space="preserve">    Retention receivables from construction</t>
  </si>
  <si>
    <t xml:space="preserve">    Short-term loans from other persons</t>
  </si>
  <si>
    <t>As at  March</t>
  </si>
  <si>
    <t>FOR THE THREE-MONTH PERIOD ENDED MARCH 31, 2022</t>
  </si>
  <si>
    <t>of leasehold rights</t>
  </si>
  <si>
    <t>Cash and cash equivalents as at March 31,</t>
  </si>
  <si>
    <t>Adjusted unrecognised income on installments due increase (decrease)</t>
  </si>
  <si>
    <t xml:space="preserve">    Long-term loans from other company </t>
  </si>
  <si>
    <t xml:space="preserve">    Cash paid for purchase of intangible assets</t>
  </si>
  <si>
    <t xml:space="preserve">Depreciation expense which include as a part of real estate </t>
  </si>
  <si>
    <t xml:space="preserve">under development </t>
  </si>
  <si>
    <t>Revenue from sale and canstruction service</t>
  </si>
  <si>
    <t>Cost of sale and construction service</t>
  </si>
  <si>
    <t xml:space="preserve"> Cash paid from long-term loans from other company</t>
  </si>
  <si>
    <t xml:space="preserve">    Long-term loans from other persons</t>
  </si>
  <si>
    <t xml:space="preserve">    Cash paid for purchase of right-of-use assets</t>
  </si>
  <si>
    <t xml:space="preserve">Gross profit </t>
  </si>
  <si>
    <t>Total costs</t>
  </si>
  <si>
    <t>Total revenues</t>
  </si>
  <si>
    <t>31, 2024</t>
  </si>
  <si>
    <t>Beginning balance as at January 1, 2024</t>
  </si>
  <si>
    <t>Balance as at March 31, 2024</t>
  </si>
  <si>
    <t>Adjusted loss on written off intangible assets</t>
  </si>
  <si>
    <t>Adjusted gain on written off retention receivables from constructions</t>
  </si>
  <si>
    <t xml:space="preserve">    Cash paid for repayment of short-term loans from related parties </t>
  </si>
  <si>
    <t xml:space="preserve">    Cash paid for loan expense</t>
  </si>
  <si>
    <t>AS AT MARCH 31, 2025</t>
  </si>
  <si>
    <t>31, 2025</t>
  </si>
  <si>
    <t xml:space="preserve">    Short-term loans from director</t>
  </si>
  <si>
    <t xml:space="preserve">    Current portion of long-term loans from other persons</t>
  </si>
  <si>
    <t xml:space="preserve">    Other non-current provisions</t>
  </si>
  <si>
    <t xml:space="preserve">    Current portion of long-term loans from financial institutions</t>
  </si>
  <si>
    <t xml:space="preserve">    Current portion of long-term loans from other company</t>
  </si>
  <si>
    <t>FOR THE THREE-MONTH PERIOD ENDED MARCH 31, 2025</t>
  </si>
  <si>
    <t>Earnings (loss) per share</t>
  </si>
  <si>
    <t>Basic earnings (loss) per share (Baht per share)</t>
  </si>
  <si>
    <t>FOR  THE  THREE-MONTH  PERIOD  ENDED MARCH 31, 2025</t>
  </si>
  <si>
    <t>Beginning balance as at January 1, 2025</t>
  </si>
  <si>
    <t>Balance as at March 31, 2025</t>
  </si>
  <si>
    <t xml:space="preserve">    Unearned revenues of construction</t>
  </si>
  <si>
    <t>Long-term employee benefit paid</t>
  </si>
  <si>
    <t xml:space="preserve">    Cash received from short-term loans from directors</t>
  </si>
  <si>
    <t xml:space="preserve">    Cash paid form short-term loans from directors</t>
  </si>
  <si>
    <t xml:space="preserve">   Cash paid from short-term loans from other persons</t>
  </si>
  <si>
    <t>Income tax received</t>
  </si>
  <si>
    <t xml:space="preserve">    Cash received from long-term loans from other company </t>
  </si>
  <si>
    <t>FOR THE TREE-MONTH PERIOD ENDED MARCH 31, 2025</t>
  </si>
  <si>
    <t xml:space="preserve">juristic persons </t>
  </si>
  <si>
    <t>Adjusted provisions for employee benefit obligations</t>
  </si>
  <si>
    <t xml:space="preserve">Adjusted retention receivables from constructions decrease </t>
  </si>
  <si>
    <t xml:space="preserve">Adjusted real estate projects under development decrease </t>
  </si>
  <si>
    <t xml:space="preserve">Adjusted leasehold rights increase </t>
  </si>
  <si>
    <t xml:space="preserve">Adjusted unearned revenue from comstruction increase </t>
  </si>
  <si>
    <t xml:space="preserve">Adjusted unbilled revenue from construction service decrease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</si>
</sst>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0_);_(* \(#,##0.0000\);_(* &quot;-&quot;??_);_(@_)"/>
    <numFmt numFmtId="192" formatCode="_(* #,##0.0000000_);_(* \(#,##0.0000000\);_(* &quot;-&quot;??_);_(@_)"/>
    <numFmt numFmtId="193" formatCode="#,##0_ ;\-#,##0\ "/>
    <numFmt numFmtId="194" formatCode="_-* #,##0_-;\-* #,##0_-;_-* &quot;-&quot;??_-;_-@_-"/>
    <numFmt numFmtId="195" formatCode="_-* #,##0.00000_-;\-* #,##0.00000_-;_-* &quot;-&quot;?????_-;_-@_-"/>
    <numFmt numFmtId="196" formatCode="_-* #,##0.000_-;\-* #,##0.000_-;_-* &quot;-&quot;??_-;_-@_-"/>
    <numFmt numFmtId="197" formatCode="#,##0.0;\-#,##0.0"/>
    <numFmt numFmtId="198" formatCode="_(* #,##0.000_);_(* \(#,##0.000\);_(* &quot;-&quot;??_);_(@_)"/>
    <numFmt numFmtId="199" formatCode="_-* #,##0.00_-;\-* #,##0.00_-;_-* &quot;-&quot;??_-;_-@"/>
    <numFmt numFmtId="200" formatCode="_-* #,##0_-;\-* #,##0_-;_-* &quot;-&quot;??_-;_-@"/>
    <numFmt numFmtId="201" formatCode="_-[$฿-41E]* #,##0.00_-;\-[$฿-41E]* #,##0.00_-;_-[$฿-41E]* &quot;-&quot;??_-;_-@"/>
  </numFmts>
  <fonts count="29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5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11"/>
    <xf numFmtId="37" fontId="17" fillId="0" borderId="0" xfId="0" applyNumberFormat="1" applyFont="1" applyAlignment="1">
      <alignment vertical="center"/>
    </xf>
    <xf numFmtId="188" fontId="17" fillId="0" borderId="0" xfId="1" applyFont="1" applyFill="1" applyAlignment="1">
      <alignment vertical="center"/>
    </xf>
    <xf numFmtId="190" fontId="17" fillId="0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43" fontId="17" fillId="0" borderId="0" xfId="1" applyNumberFormat="1" applyFont="1" applyAlignment="1">
      <alignment vertical="center"/>
    </xf>
    <xf numFmtId="195" fontId="17" fillId="0" borderId="0" xfId="1" applyNumberFormat="1" applyFont="1" applyAlignment="1">
      <alignment vertical="center"/>
    </xf>
    <xf numFmtId="196" fontId="17" fillId="0" borderId="0" xfId="1" applyNumberFormat="1" applyFont="1" applyAlignment="1">
      <alignment vertical="center"/>
    </xf>
    <xf numFmtId="194" fontId="17" fillId="0" borderId="0" xfId="1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193" fontId="10" fillId="0" borderId="0" xfId="15" applyNumberFormat="1" applyFont="1" applyAlignment="1">
      <alignment horizontal="right" vertical="center"/>
    </xf>
    <xf numFmtId="0" fontId="17" fillId="0" borderId="0" xfId="17" applyFont="1" applyAlignment="1">
      <alignment vertical="center"/>
    </xf>
    <xf numFmtId="49" fontId="17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20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8" fillId="0" borderId="0" xfId="17" applyFont="1" applyAlignment="1">
      <alignment horizontal="center" vertical="center"/>
    </xf>
    <xf numFmtId="1" fontId="17" fillId="0" borderId="1" xfId="0" quotePrefix="1" applyNumberFormat="1" applyFont="1" applyBorder="1" applyAlignment="1">
      <alignment horizontal="center" vertical="center"/>
    </xf>
    <xf numFmtId="1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18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7" fillId="0" borderId="0" xfId="9" applyNumberFormat="1" applyFont="1" applyAlignment="1">
      <alignment horizontal="center" vertical="center"/>
    </xf>
    <xf numFmtId="190" fontId="17" fillId="0" borderId="0" xfId="9" applyNumberFormat="1" applyFont="1" applyAlignment="1">
      <alignment horizontal="right" vertical="center"/>
    </xf>
    <xf numFmtId="0" fontId="17" fillId="0" borderId="0" xfId="9" applyNumberFormat="1" applyFont="1" applyAlignment="1">
      <alignment horizontal="center" vertical="center"/>
    </xf>
    <xf numFmtId="49" fontId="18" fillId="0" borderId="0" xfId="9" applyNumberFormat="1" applyFont="1" applyAlignment="1">
      <alignment horizontal="center" vertical="center"/>
    </xf>
    <xf numFmtId="190" fontId="17" fillId="0" borderId="0" xfId="0" applyNumberFormat="1" applyFont="1" applyAlignment="1">
      <alignment vertical="center"/>
    </xf>
    <xf numFmtId="190" fontId="17" fillId="0" borderId="0" xfId="2" applyNumberFormat="1" applyFont="1" applyFill="1" applyAlignment="1">
      <alignment vertical="center"/>
    </xf>
    <xf numFmtId="190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0" fontId="17" fillId="0" borderId="0" xfId="18" applyFont="1" applyAlignment="1">
      <alignment vertical="center"/>
    </xf>
    <xf numFmtId="49" fontId="17" fillId="0" borderId="0" xfId="18" applyNumberFormat="1" applyFont="1" applyAlignment="1">
      <alignment vertical="center"/>
    </xf>
    <xf numFmtId="190" fontId="16" fillId="0" borderId="0" xfId="9" applyNumberFormat="1" applyFont="1" applyAlignment="1">
      <alignment horizontal="right" vertical="center"/>
    </xf>
    <xf numFmtId="49" fontId="17" fillId="0" borderId="0" xfId="18" applyNumberFormat="1" applyFont="1" applyAlignment="1">
      <alignment horizontal="left" vertical="center"/>
    </xf>
    <xf numFmtId="190" fontId="17" fillId="0" borderId="2" xfId="1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190" fontId="26" fillId="0" borderId="2" xfId="2" quotePrefix="1" applyNumberFormat="1" applyFont="1" applyFill="1" applyBorder="1" applyAlignment="1">
      <alignment horizontal="center" vertical="center"/>
    </xf>
    <xf numFmtId="190" fontId="26" fillId="0" borderId="0" xfId="2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88" fontId="8" fillId="0" borderId="0" xfId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90" fontId="17" fillId="0" borderId="3" xfId="9" applyNumberFormat="1" applyFont="1" applyBorder="1" applyAlignment="1">
      <alignment horizontal="right" vertical="center"/>
    </xf>
    <xf numFmtId="188" fontId="17" fillId="0" borderId="0" xfId="1" applyFont="1" applyAlignment="1">
      <alignment vertical="center"/>
    </xf>
    <xf numFmtId="49" fontId="17" fillId="0" borderId="0" xfId="14" applyNumberFormat="1" applyFont="1" applyAlignment="1">
      <alignment vertical="center" wrapText="1"/>
    </xf>
    <xf numFmtId="189" fontId="17" fillId="0" borderId="0" xfId="17" applyNumberFormat="1" applyFont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vertical="center"/>
    </xf>
    <xf numFmtId="190" fontId="21" fillId="0" borderId="0" xfId="2" applyNumberFormat="1" applyFont="1" applyFill="1" applyBorder="1" applyAlignment="1">
      <alignment horizontal="right" vertical="center"/>
    </xf>
    <xf numFmtId="193" fontId="17" fillId="0" borderId="0" xfId="10" applyNumberFormat="1" applyFont="1"/>
    <xf numFmtId="190" fontId="21" fillId="0" borderId="0" xfId="2" applyNumberFormat="1" applyFont="1" applyFill="1" applyAlignment="1">
      <alignment horizontal="center" vertical="center"/>
    </xf>
    <xf numFmtId="190" fontId="21" fillId="0" borderId="0" xfId="2" applyNumberFormat="1" applyFont="1" applyFill="1" applyAlignment="1">
      <alignment horizontal="right" vertical="center"/>
    </xf>
    <xf numFmtId="190" fontId="17" fillId="0" borderId="0" xfId="2" applyNumberFormat="1" applyFont="1" applyFill="1" applyAlignment="1">
      <alignment horizontal="right" vertical="center"/>
    </xf>
    <xf numFmtId="190" fontId="17" fillId="0" borderId="1" xfId="10" applyNumberFormat="1" applyFont="1" applyBorder="1" applyAlignment="1">
      <alignment horizontal="right"/>
    </xf>
    <xf numFmtId="190" fontId="26" fillId="0" borderId="4" xfId="2" quotePrefix="1" applyNumberFormat="1" applyFont="1" applyFill="1" applyBorder="1" applyAlignment="1">
      <alignment horizontal="center"/>
    </xf>
    <xf numFmtId="190" fontId="17" fillId="0" borderId="4" xfId="1" applyNumberFormat="1" applyFont="1" applyFill="1" applyBorder="1" applyAlignment="1">
      <alignment vertical="center"/>
    </xf>
    <xf numFmtId="188" fontId="17" fillId="0" borderId="0" xfId="1" applyFont="1" applyFill="1" applyBorder="1" applyAlignment="1">
      <alignment vertical="center"/>
    </xf>
    <xf numFmtId="190" fontId="17" fillId="0" borderId="1" xfId="1" applyNumberFormat="1" applyFont="1" applyFill="1" applyBorder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right" vertical="center"/>
    </xf>
    <xf numFmtId="193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1" quotePrefix="1" applyFont="1" applyAlignment="1">
      <alignment vertical="center"/>
    </xf>
    <xf numFmtId="0" fontId="11" fillId="0" borderId="0" xfId="11" applyFont="1" applyAlignment="1">
      <alignment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49" fontId="22" fillId="0" borderId="0" xfId="10" applyNumberFormat="1" applyFont="1" applyAlignment="1">
      <alignment vertical="center"/>
    </xf>
    <xf numFmtId="49" fontId="21" fillId="0" borderId="0" xfId="10" applyNumberFormat="1" applyFont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21" fillId="0" borderId="0" xfId="10" applyFont="1" applyAlignment="1">
      <alignment vertical="center"/>
    </xf>
    <xf numFmtId="0" fontId="21" fillId="0" borderId="0" xfId="10" applyFont="1" applyAlignment="1">
      <alignment horizontal="center" vertical="center"/>
    </xf>
    <xf numFmtId="0" fontId="21" fillId="0" borderId="5" xfId="10" applyFont="1" applyBorder="1" applyAlignment="1">
      <alignment horizontal="center" vertical="center"/>
    </xf>
    <xf numFmtId="49" fontId="21" fillId="0" borderId="0" xfId="10" applyNumberFormat="1" applyFont="1" applyAlignment="1">
      <alignment vertical="center"/>
    </xf>
    <xf numFmtId="190" fontId="21" fillId="0" borderId="0" xfId="2" applyNumberFormat="1" applyFont="1" applyAlignment="1">
      <alignment horizontal="right" vertical="center"/>
    </xf>
    <xf numFmtId="190" fontId="21" fillId="0" borderId="0" xfId="10" applyNumberFormat="1" applyFont="1" applyAlignment="1">
      <alignment vertical="center"/>
    </xf>
    <xf numFmtId="190" fontId="21" fillId="0" borderId="0" xfId="10" applyNumberFormat="1" applyFont="1" applyAlignment="1">
      <alignment horizontal="right" vertical="center"/>
    </xf>
    <xf numFmtId="190" fontId="21" fillId="0" borderId="0" xfId="2" applyNumberFormat="1" applyFont="1" applyAlignment="1">
      <alignment horizontal="center" vertical="center"/>
    </xf>
    <xf numFmtId="188" fontId="21" fillId="0" borderId="0" xfId="2" applyFont="1" applyAlignment="1">
      <alignment vertical="center"/>
    </xf>
    <xf numFmtId="190" fontId="21" fillId="0" borderId="0" xfId="2" applyNumberFormat="1" applyFont="1" applyBorder="1" applyAlignment="1">
      <alignment horizontal="right" vertical="center"/>
    </xf>
    <xf numFmtId="190" fontId="21" fillId="0" borderId="0" xfId="2" applyNumberFormat="1" applyFont="1" applyBorder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0" fontId="17" fillId="0" borderId="0" xfId="14" applyFont="1" applyAlignment="1">
      <alignment horizontal="left" vertical="center"/>
    </xf>
    <xf numFmtId="0" fontId="16" fillId="0" borderId="0" xfId="17" applyFont="1" applyAlignment="1">
      <alignment vertical="center"/>
    </xf>
    <xf numFmtId="0" fontId="17" fillId="0" borderId="0" xfId="17" applyFont="1" applyAlignment="1">
      <alignment horizontal="left" vertical="center"/>
    </xf>
    <xf numFmtId="198" fontId="17" fillId="0" borderId="3" xfId="10" applyNumberFormat="1" applyFont="1" applyBorder="1" applyAlignment="1">
      <alignment horizontal="right"/>
    </xf>
    <xf numFmtId="49" fontId="17" fillId="0" borderId="0" xfId="17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43" fontId="26" fillId="0" borderId="0" xfId="6" applyFont="1" applyFill="1" applyAlignment="1">
      <alignment horizontal="right" vertical="center"/>
    </xf>
    <xf numFmtId="188" fontId="21" fillId="0" borderId="0" xfId="2" applyFont="1" applyBorder="1" applyAlignment="1">
      <alignment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0" fontId="17" fillId="0" borderId="1" xfId="2" quotePrefix="1" applyNumberFormat="1" applyFont="1" applyFill="1" applyBorder="1" applyAlignment="1">
      <alignment horizontal="center" vertical="center"/>
    </xf>
    <xf numFmtId="0" fontId="17" fillId="0" borderId="0" xfId="17" applyFont="1" applyAlignment="1">
      <alignment horizontal="right" vertical="center"/>
    </xf>
    <xf numFmtId="188" fontId="17" fillId="0" borderId="0" xfId="2" applyFont="1" applyFill="1" applyAlignment="1">
      <alignment vertical="center"/>
    </xf>
    <xf numFmtId="190" fontId="17" fillId="0" borderId="3" xfId="2" applyNumberFormat="1" applyFont="1" applyFill="1" applyBorder="1" applyAlignment="1">
      <alignment horizontal="right" vertical="center"/>
    </xf>
    <xf numFmtId="187" fontId="17" fillId="0" borderId="4" xfId="10" applyNumberFormat="1" applyFont="1" applyBorder="1" applyAlignment="1">
      <alignment vertical="center"/>
    </xf>
    <xf numFmtId="187" fontId="17" fillId="0" borderId="0" xfId="10" applyNumberFormat="1" applyFont="1" applyAlignment="1">
      <alignment vertical="center"/>
    </xf>
    <xf numFmtId="0" fontId="21" fillId="0" borderId="2" xfId="10" applyFont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7" fillId="0" borderId="0" xfId="14" applyFont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 wrapText="1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43" fontId="17" fillId="0" borderId="0" xfId="6" applyFont="1" applyFill="1" applyAlignment="1">
      <alignment vertical="center"/>
    </xf>
    <xf numFmtId="187" fontId="17" fillId="0" borderId="2" xfId="0" applyNumberFormat="1" applyFont="1" applyBorder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187" fontId="17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5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190" fontId="14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horizontal="right" vertical="center"/>
    </xf>
    <xf numFmtId="188" fontId="14" fillId="0" borderId="0" xfId="1" applyFont="1" applyFill="1" applyAlignment="1">
      <alignment vertical="center"/>
    </xf>
    <xf numFmtId="190" fontId="17" fillId="0" borderId="0" xfId="1" quotePrefix="1" applyNumberFormat="1" applyFont="1" applyFill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88" fontId="17" fillId="0" borderId="0" xfId="1" quotePrefix="1" applyFont="1" applyFill="1" applyAlignment="1">
      <alignment horizontal="center" vertical="center"/>
    </xf>
    <xf numFmtId="188" fontId="17" fillId="0" borderId="0" xfId="1" applyFont="1" applyFill="1" applyAlignment="1">
      <alignment horizontal="right" vertical="center"/>
    </xf>
    <xf numFmtId="194" fontId="17" fillId="0" borderId="0" xfId="6" applyNumberFormat="1" applyFont="1" applyFill="1" applyAlignment="1">
      <alignment horizontal="right" vertical="center"/>
    </xf>
    <xf numFmtId="190" fontId="17" fillId="0" borderId="3" xfId="1" applyNumberFormat="1" applyFont="1" applyFill="1" applyBorder="1" applyAlignment="1">
      <alignment vertical="center"/>
    </xf>
    <xf numFmtId="0" fontId="17" fillId="0" borderId="0" xfId="14" applyFont="1" applyAlignment="1">
      <alignment horizontal="left" vertical="center" wrapText="1"/>
    </xf>
    <xf numFmtId="190" fontId="17" fillId="0" borderId="3" xfId="1" applyNumberFormat="1" applyFont="1" applyFill="1" applyBorder="1" applyAlignment="1">
      <alignment horizontal="right" vertical="center"/>
    </xf>
    <xf numFmtId="0" fontId="16" fillId="0" borderId="0" xfId="17" applyFont="1" applyAlignment="1">
      <alignment horizontal="left" vertical="center"/>
    </xf>
    <xf numFmtId="0" fontId="11" fillId="0" borderId="0" xfId="15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192" fontId="11" fillId="0" borderId="0" xfId="1" applyNumberFormat="1" applyFont="1" applyFill="1" applyAlignment="1">
      <alignment vertical="center"/>
    </xf>
    <xf numFmtId="190" fontId="13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vertical="center"/>
    </xf>
    <xf numFmtId="187" fontId="26" fillId="0" borderId="6" xfId="0" applyNumberFormat="1" applyFont="1" applyBorder="1" applyAlignment="1">
      <alignment vertical="center"/>
    </xf>
    <xf numFmtId="190" fontId="27" fillId="0" borderId="0" xfId="0" applyNumberFormat="1" applyFont="1" applyAlignment="1">
      <alignment horizontal="center" vertical="center"/>
    </xf>
    <xf numFmtId="190" fontId="27" fillId="0" borderId="0" xfId="0" applyNumberFormat="1" applyFont="1" applyAlignment="1">
      <alignment horizontal="right" vertical="center"/>
    </xf>
    <xf numFmtId="190" fontId="27" fillId="0" borderId="7" xfId="0" applyNumberFormat="1" applyFont="1" applyBorder="1" applyAlignment="1">
      <alignment horizontal="center" vertical="center"/>
    </xf>
    <xf numFmtId="190" fontId="27" fillId="0" borderId="8" xfId="0" applyNumberFormat="1" applyFont="1" applyBorder="1" applyAlignment="1">
      <alignment horizontal="right" vertical="center"/>
    </xf>
    <xf numFmtId="187" fontId="26" fillId="0" borderId="0" xfId="0" applyNumberFormat="1" applyFont="1" applyAlignment="1">
      <alignment vertical="center"/>
    </xf>
    <xf numFmtId="200" fontId="26" fillId="0" borderId="0" xfId="0" applyNumberFormat="1" applyFont="1" applyAlignment="1">
      <alignment horizontal="center" vertical="center"/>
    </xf>
    <xf numFmtId="200" fontId="26" fillId="0" borderId="0" xfId="0" applyNumberFormat="1" applyFont="1" applyAlignment="1">
      <alignment vertical="center"/>
    </xf>
    <xf numFmtId="187" fontId="26" fillId="0" borderId="0" xfId="0" applyNumberFormat="1" applyFont="1" applyAlignment="1">
      <alignment horizontal="left" vertical="center"/>
    </xf>
    <xf numFmtId="187" fontId="26" fillId="0" borderId="0" xfId="0" applyNumberFormat="1" applyFont="1" applyAlignment="1">
      <alignment horizontal="right" vertical="center"/>
    </xf>
    <xf numFmtId="200" fontId="26" fillId="0" borderId="0" xfId="0" applyNumberFormat="1" applyFont="1" applyAlignment="1">
      <alignment horizontal="right" vertical="center"/>
    </xf>
    <xf numFmtId="190" fontId="26" fillId="0" borderId="0" xfId="0" applyNumberFormat="1" applyFont="1" applyAlignment="1">
      <alignment horizontal="right" vertical="center"/>
    </xf>
    <xf numFmtId="190" fontId="26" fillId="0" borderId="6" xfId="0" applyNumberFormat="1" applyFont="1" applyBorder="1" applyAlignment="1">
      <alignment horizontal="right" vertical="center"/>
    </xf>
    <xf numFmtId="0" fontId="21" fillId="0" borderId="0" xfId="17" applyFont="1" applyAlignment="1">
      <alignment horizontal="center" vertical="center"/>
    </xf>
    <xf numFmtId="190" fontId="26" fillId="0" borderId="0" xfId="0" applyNumberFormat="1" applyFont="1" applyAlignment="1">
      <alignment vertical="center"/>
    </xf>
    <xf numFmtId="190" fontId="26" fillId="0" borderId="2" xfId="2" applyNumberFormat="1" applyFont="1" applyFill="1" applyBorder="1" applyAlignment="1">
      <alignment horizontal="center" vertical="center"/>
    </xf>
    <xf numFmtId="198" fontId="17" fillId="0" borderId="3" xfId="10" applyNumberFormat="1" applyFont="1" applyBorder="1" applyAlignment="1">
      <alignment horizontal="right" vertical="center"/>
    </xf>
    <xf numFmtId="199" fontId="26" fillId="0" borderId="0" xfId="0" applyNumberFormat="1" applyFont="1" applyAlignment="1">
      <alignment horizontal="center" vertical="center"/>
    </xf>
    <xf numFmtId="199" fontId="26" fillId="0" borderId="0" xfId="0" applyNumberFormat="1" applyFont="1" applyAlignment="1">
      <alignment vertical="center"/>
    </xf>
    <xf numFmtId="187" fontId="26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vertical="center"/>
    </xf>
    <xf numFmtId="193" fontId="26" fillId="0" borderId="0" xfId="0" applyNumberFormat="1" applyFont="1" applyAlignment="1">
      <alignment horizontal="right" vertical="center"/>
    </xf>
    <xf numFmtId="190" fontId="26" fillId="0" borderId="6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3" fontId="26" fillId="0" borderId="0" xfId="0" applyNumberFormat="1" applyFont="1" applyAlignment="1">
      <alignment vertical="center"/>
    </xf>
    <xf numFmtId="193" fontId="26" fillId="0" borderId="0" xfId="0" applyNumberFormat="1" applyFont="1" applyAlignment="1">
      <alignment vertical="center"/>
    </xf>
    <xf numFmtId="190" fontId="27" fillId="0" borderId="0" xfId="0" applyNumberFormat="1" applyFont="1" applyAlignment="1">
      <alignment vertical="center"/>
    </xf>
    <xf numFmtId="191" fontId="26" fillId="0" borderId="9" xfId="0" applyNumberFormat="1" applyFont="1" applyBorder="1" applyAlignment="1">
      <alignment horizontal="right" vertical="center"/>
    </xf>
    <xf numFmtId="190" fontId="26" fillId="0" borderId="2" xfId="0" applyNumberFormat="1" applyFont="1" applyBorder="1" applyAlignment="1">
      <alignment horizontal="right" vertical="center"/>
    </xf>
    <xf numFmtId="37" fontId="26" fillId="0" borderId="0" xfId="0" applyNumberFormat="1" applyFont="1" applyAlignment="1">
      <alignment horizontal="right" vertical="center"/>
    </xf>
    <xf numFmtId="19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97" fontId="26" fillId="0" borderId="0" xfId="0" applyNumberFormat="1" applyFont="1" applyAlignment="1">
      <alignment horizontal="right" vertical="center"/>
    </xf>
    <xf numFmtId="37" fontId="17" fillId="0" borderId="0" xfId="0" quotePrefix="1" applyNumberFormat="1" applyFont="1" applyAlignment="1">
      <alignment horizontal="right" vertical="center"/>
    </xf>
    <xf numFmtId="0" fontId="10" fillId="0" borderId="0" xfId="17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90" fontId="26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17" applyFont="1" applyAlignment="1">
      <alignment vertical="center" wrapText="1"/>
    </xf>
    <xf numFmtId="201" fontId="26" fillId="0" borderId="0" xfId="0" applyNumberFormat="1" applyFont="1" applyAlignment="1">
      <alignment vertical="center"/>
    </xf>
    <xf numFmtId="190" fontId="26" fillId="0" borderId="1" xfId="10" applyNumberFormat="1" applyFont="1" applyBorder="1" applyAlignment="1">
      <alignment vertical="center"/>
    </xf>
    <xf numFmtId="190" fontId="17" fillId="0" borderId="0" xfId="10" applyNumberFormat="1" applyFont="1" applyAlignment="1">
      <alignment vertical="center"/>
    </xf>
    <xf numFmtId="49" fontId="16" fillId="0" borderId="0" xfId="10" applyNumberFormat="1" applyFont="1" applyAlignment="1">
      <alignment vertical="center"/>
    </xf>
    <xf numFmtId="0" fontId="17" fillId="0" borderId="0" xfId="16" applyFont="1" applyAlignment="1">
      <alignment vertical="center" wrapText="1"/>
    </xf>
    <xf numFmtId="190" fontId="26" fillId="0" borderId="2" xfId="0" applyNumberFormat="1" applyFont="1" applyBorder="1" applyAlignment="1">
      <alignment vertical="center"/>
    </xf>
    <xf numFmtId="190" fontId="17" fillId="0" borderId="3" xfId="10" applyNumberFormat="1" applyFont="1" applyBorder="1" applyAlignment="1">
      <alignment vertical="center"/>
    </xf>
    <xf numFmtId="190" fontId="17" fillId="0" borderId="0" xfId="17" applyNumberFormat="1" applyFont="1" applyAlignment="1">
      <alignment vertical="center"/>
    </xf>
    <xf numFmtId="0" fontId="20" fillId="0" borderId="0" xfId="17" applyFont="1" applyAlignment="1">
      <alignment vertical="center"/>
    </xf>
    <xf numFmtId="190" fontId="28" fillId="0" borderId="0" xfId="0" applyNumberFormat="1" applyFont="1" applyAlignment="1">
      <alignment horizontal="right" vertical="center"/>
    </xf>
    <xf numFmtId="190" fontId="28" fillId="0" borderId="0" xfId="0" applyNumberFormat="1" applyFont="1" applyAlignment="1">
      <alignment vertical="center"/>
    </xf>
    <xf numFmtId="190" fontId="28" fillId="0" borderId="0" xfId="0" applyNumberFormat="1" applyFont="1" applyAlignment="1">
      <alignment horizontal="center" vertical="center"/>
    </xf>
    <xf numFmtId="194" fontId="28" fillId="0" borderId="0" xfId="6" applyNumberFormat="1" applyFont="1" applyFill="1" applyAlignment="1">
      <alignment vertical="center"/>
    </xf>
    <xf numFmtId="190" fontId="26" fillId="0" borderId="0" xfId="2" applyNumberFormat="1" applyFont="1" applyFill="1" applyBorder="1" applyAlignment="1">
      <alignment horizontal="center" vertical="center"/>
    </xf>
    <xf numFmtId="49" fontId="28" fillId="0" borderId="0" xfId="0" applyNumberFormat="1" applyFont="1" applyAlignment="1">
      <alignment vertical="center"/>
    </xf>
    <xf numFmtId="190" fontId="21" fillId="0" borderId="0" xfId="1" applyNumberFormat="1" applyFont="1" applyAlignment="1">
      <alignment vertical="center"/>
    </xf>
    <xf numFmtId="194" fontId="26" fillId="0" borderId="0" xfId="6" applyNumberFormat="1" applyFont="1" applyFill="1" applyAlignment="1">
      <alignment horizontal="right" vertical="center"/>
    </xf>
    <xf numFmtId="194" fontId="17" fillId="0" borderId="0" xfId="0" applyNumberFormat="1" applyFont="1" applyAlignment="1">
      <alignment vertical="center"/>
    </xf>
    <xf numFmtId="190" fontId="28" fillId="0" borderId="2" xfId="0" applyNumberFormat="1" applyFont="1" applyBorder="1" applyAlignment="1">
      <alignment horizontal="right" vertical="center"/>
    </xf>
    <xf numFmtId="0" fontId="17" fillId="0" borderId="5" xfId="17" applyFont="1" applyBorder="1" applyAlignment="1">
      <alignment horizontal="center" vertical="center"/>
    </xf>
    <xf numFmtId="0" fontId="17" fillId="0" borderId="2" xfId="17" applyFont="1" applyBorder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7" fillId="0" borderId="2" xfId="17" applyNumberFormat="1" applyFont="1" applyBorder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11" fillId="0" borderId="0" xfId="11" quotePrefix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21" fillId="0" borderId="0" xfId="10" applyFont="1" applyAlignment="1">
      <alignment horizontal="center" vertical="center"/>
    </xf>
    <xf numFmtId="190" fontId="17" fillId="0" borderId="0" xfId="2" applyNumberFormat="1" applyFont="1" applyFill="1" applyAlignment="1">
      <alignment horizontal="center" vertical="center"/>
    </xf>
    <xf numFmtId="190" fontId="17" fillId="0" borderId="5" xfId="2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_BL" xfId="14" xr:uid="{00000000-0005-0000-0000-00000E000000}"/>
    <cellStyle name="Normal_Book1 2" xfId="15" xr:uid="{00000000-0005-0000-0000-00000F000000}"/>
    <cellStyle name="Normal_CF" xfId="16" xr:uid="{00000000-0005-0000-0000-000010000000}"/>
    <cellStyle name="Normal_Sheet1" xfId="17" xr:uid="{00000000-0005-0000-0000-000011000000}"/>
    <cellStyle name="Normal_SOCI" xfId="18" xr:uid="{00000000-0005-0000-0000-000012000000}"/>
    <cellStyle name="Percent 2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AA124"/>
  <sheetViews>
    <sheetView tabSelected="1" view="pageBreakPreview" topLeftCell="B1" zoomScale="115" zoomScaleNormal="150" zoomScaleSheetLayoutView="115" workbookViewId="0">
      <selection activeCell="B1" sqref="B1"/>
    </sheetView>
  </sheetViews>
  <sheetFormatPr defaultColWidth="9.140625" defaultRowHeight="23.1" customHeight="1" x14ac:dyDescent="0.2"/>
  <cols>
    <col min="1" max="1" width="3.5703125" style="11" customWidth="1"/>
    <col min="2" max="2" width="33.5703125" style="11" customWidth="1"/>
    <col min="3" max="3" width="3.85546875" style="11" customWidth="1"/>
    <col min="4" max="4" width="1.28515625" style="11" customWidth="1"/>
    <col min="5" max="5" width="0.7109375" style="11" customWidth="1"/>
    <col min="6" max="6" width="11.42578125" style="107" customWidth="1"/>
    <col min="7" max="7" width="0.5703125" style="107" customWidth="1"/>
    <col min="8" max="8" width="11.42578125" style="107" customWidth="1"/>
    <col min="9" max="9" width="0.5703125" style="107" customWidth="1"/>
    <col min="10" max="10" width="11.42578125" style="108" customWidth="1"/>
    <col min="11" max="11" width="0.5703125" style="107" customWidth="1"/>
    <col min="12" max="12" width="11.42578125" style="107" customWidth="1"/>
    <col min="13" max="13" width="14.85546875" style="11" customWidth="1"/>
    <col min="14" max="14" width="14.5703125" style="11" bestFit="1" customWidth="1"/>
    <col min="15" max="15" width="11.28515625" style="11" customWidth="1"/>
    <col min="16" max="16" width="14.5703125" style="11" bestFit="1" customWidth="1"/>
    <col min="17" max="17" width="11.28515625" style="11" customWidth="1"/>
    <col min="18" max="18" width="14.5703125" style="11" bestFit="1" customWidth="1"/>
    <col min="19" max="19" width="11.28515625" style="11" customWidth="1"/>
    <col min="20" max="20" width="14.5703125" style="11" bestFit="1" customWidth="1"/>
    <col min="21" max="21" width="9.140625" style="11"/>
    <col min="22" max="22" width="14.5703125" style="11" bestFit="1" customWidth="1"/>
    <col min="23" max="23" width="9.140625" style="11"/>
    <col min="24" max="24" width="14.5703125" style="11" bestFit="1" customWidth="1"/>
    <col min="25" max="16384" width="9.140625" style="11"/>
  </cols>
  <sheetData>
    <row r="1" spans="1:27" ht="21" customHeight="1" x14ac:dyDescent="0.2">
      <c r="L1" s="13" t="s">
        <v>54</v>
      </c>
    </row>
    <row r="2" spans="1:27" ht="21" customHeight="1" x14ac:dyDescent="0.2">
      <c r="L2" s="13" t="s">
        <v>55</v>
      </c>
    </row>
    <row r="3" spans="1:27" ht="21" customHeight="1" x14ac:dyDescent="0.2">
      <c r="A3" s="204" t="s">
        <v>151</v>
      </c>
      <c r="B3" s="204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27" ht="21" customHeight="1" x14ac:dyDescent="0.2">
      <c r="A4" s="206" t="s">
        <v>146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27" ht="21" customHeight="1" x14ac:dyDescent="0.2">
      <c r="A5" s="201" t="s">
        <v>152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</row>
    <row r="6" spans="1:27" ht="21" customHeight="1" x14ac:dyDescent="0.2">
      <c r="A6" s="201" t="s">
        <v>221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</row>
    <row r="7" spans="1:27" s="109" customFormat="1" ht="21" customHeight="1" x14ac:dyDescent="0.2">
      <c r="A7" s="202" t="s">
        <v>16</v>
      </c>
      <c r="B7" s="202"/>
      <c r="C7" s="201"/>
      <c r="D7" s="201"/>
      <c r="E7" s="201"/>
      <c r="F7" s="201"/>
      <c r="G7" s="201"/>
      <c r="H7" s="201"/>
      <c r="I7" s="201"/>
      <c r="J7" s="201"/>
      <c r="K7" s="201"/>
      <c r="L7" s="201"/>
    </row>
    <row r="8" spans="1:27" s="5" customFormat="1" ht="17.100000000000001" customHeight="1" x14ac:dyDescent="0.2">
      <c r="A8" s="110"/>
      <c r="B8" s="110"/>
      <c r="C8" s="110"/>
      <c r="D8" s="110"/>
      <c r="E8" s="110"/>
      <c r="F8" s="203" t="s">
        <v>56</v>
      </c>
      <c r="G8" s="203"/>
      <c r="H8" s="203"/>
      <c r="I8" s="203"/>
      <c r="J8" s="203"/>
      <c r="K8" s="203"/>
      <c r="L8" s="203"/>
    </row>
    <row r="9" spans="1:27" s="5" customFormat="1" ht="17.100000000000001" customHeight="1" x14ac:dyDescent="0.2">
      <c r="A9" s="14"/>
      <c r="B9" s="14"/>
      <c r="E9" s="18"/>
      <c r="F9" s="199" t="s">
        <v>12</v>
      </c>
      <c r="G9" s="199"/>
      <c r="H9" s="199"/>
      <c r="J9" s="207" t="s">
        <v>0</v>
      </c>
      <c r="K9" s="207"/>
      <c r="L9" s="207"/>
    </row>
    <row r="10" spans="1:27" s="5" customFormat="1" ht="17.100000000000001" customHeight="1" x14ac:dyDescent="0.2">
      <c r="A10" s="14"/>
      <c r="B10" s="14"/>
      <c r="C10" s="19"/>
      <c r="D10" s="19"/>
      <c r="E10" s="18"/>
      <c r="F10" s="200" t="s">
        <v>92</v>
      </c>
      <c r="G10" s="200"/>
      <c r="H10" s="200"/>
      <c r="J10" s="200" t="s">
        <v>93</v>
      </c>
      <c r="K10" s="200"/>
      <c r="L10" s="200"/>
    </row>
    <row r="11" spans="1:27" s="5" customFormat="1" ht="17.100000000000001" customHeight="1" x14ac:dyDescent="0.2">
      <c r="A11" s="14"/>
      <c r="B11" s="14"/>
      <c r="C11" s="19"/>
      <c r="D11" s="19"/>
      <c r="E11" s="18"/>
      <c r="F11" s="111" t="s">
        <v>197</v>
      </c>
      <c r="G11" s="33"/>
      <c r="H11" s="111" t="s">
        <v>98</v>
      </c>
      <c r="I11" s="33"/>
      <c r="J11" s="111" t="s">
        <v>197</v>
      </c>
      <c r="K11" s="33"/>
      <c r="L11" s="111" t="s">
        <v>98</v>
      </c>
    </row>
    <row r="12" spans="1:27" s="5" customFormat="1" ht="17.100000000000001" customHeight="1" x14ac:dyDescent="0.2">
      <c r="D12" s="101" t="s">
        <v>41</v>
      </c>
      <c r="E12" s="17"/>
      <c r="F12" s="112" t="s">
        <v>222</v>
      </c>
      <c r="G12" s="113"/>
      <c r="H12" s="112" t="s">
        <v>214</v>
      </c>
      <c r="I12" s="113"/>
      <c r="J12" s="112" t="s">
        <v>222</v>
      </c>
      <c r="K12" s="113"/>
      <c r="L12" s="112" t="s">
        <v>214</v>
      </c>
    </row>
    <row r="13" spans="1:27" s="5" customFormat="1" ht="17.100000000000001" customHeight="1" x14ac:dyDescent="0.2">
      <c r="C13" s="18"/>
      <c r="D13" s="18"/>
      <c r="E13" s="17"/>
      <c r="F13" s="113"/>
      <c r="G13" s="113"/>
      <c r="H13" s="113"/>
      <c r="I13" s="113"/>
      <c r="J13" s="113"/>
      <c r="K13" s="113"/>
      <c r="L13" s="113"/>
    </row>
    <row r="14" spans="1:27" s="5" customFormat="1" ht="17.100000000000001" customHeight="1" x14ac:dyDescent="0.2">
      <c r="A14" s="14" t="s">
        <v>17</v>
      </c>
      <c r="B14" s="14"/>
      <c r="C14" s="19"/>
      <c r="D14" s="19"/>
      <c r="E14" s="18"/>
      <c r="F14" s="33"/>
      <c r="G14" s="33"/>
      <c r="H14" s="33"/>
      <c r="I14" s="33"/>
      <c r="J14" s="33"/>
      <c r="K14" s="33"/>
      <c r="L14" s="33"/>
    </row>
    <row r="15" spans="1:27" s="5" customFormat="1" ht="17.100000000000001" customHeight="1" x14ac:dyDescent="0.2">
      <c r="A15" s="14" t="s">
        <v>18</v>
      </c>
      <c r="B15" s="14"/>
      <c r="C15" s="172">
        <v>6</v>
      </c>
      <c r="D15" s="172"/>
      <c r="E15" s="65"/>
      <c r="F15" s="146">
        <v>47752</v>
      </c>
      <c r="G15" s="146"/>
      <c r="H15" s="146">
        <v>33362</v>
      </c>
      <c r="I15" s="89"/>
      <c r="J15" s="146">
        <v>5916</v>
      </c>
      <c r="K15" s="146"/>
      <c r="L15" s="148">
        <v>7154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17.100000000000001" customHeight="1" x14ac:dyDescent="0.2">
      <c r="A16" s="14" t="s">
        <v>113</v>
      </c>
      <c r="B16" s="14"/>
      <c r="C16" s="172">
        <v>7</v>
      </c>
      <c r="D16" s="172"/>
      <c r="E16" s="65"/>
      <c r="F16" s="146">
        <v>118152</v>
      </c>
      <c r="G16" s="146"/>
      <c r="H16" s="146">
        <v>116459</v>
      </c>
      <c r="I16" s="89"/>
      <c r="J16" s="146">
        <v>1089971</v>
      </c>
      <c r="K16" s="146"/>
      <c r="L16" s="146">
        <v>1120340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17.100000000000001" customHeight="1" x14ac:dyDescent="0.2">
      <c r="A17" s="14" t="s">
        <v>57</v>
      </c>
      <c r="B17" s="14"/>
      <c r="C17" s="172">
        <v>8</v>
      </c>
      <c r="D17" s="172"/>
      <c r="E17" s="65"/>
      <c r="F17" s="146">
        <v>5781990</v>
      </c>
      <c r="G17" s="146"/>
      <c r="H17" s="146">
        <v>5934205</v>
      </c>
      <c r="I17" s="89"/>
      <c r="J17" s="146">
        <v>3464883</v>
      </c>
      <c r="K17" s="146"/>
      <c r="L17" s="146">
        <v>3498824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17.100000000000001" customHeight="1" x14ac:dyDescent="0.2">
      <c r="A18" s="14" t="s">
        <v>58</v>
      </c>
      <c r="B18" s="14"/>
      <c r="C18" s="172">
        <v>9</v>
      </c>
      <c r="D18" s="172"/>
      <c r="E18" s="65"/>
      <c r="F18" s="146">
        <v>113500</v>
      </c>
      <c r="G18" s="146"/>
      <c r="H18" s="146">
        <v>113500</v>
      </c>
      <c r="I18" s="89"/>
      <c r="J18" s="158">
        <v>0</v>
      </c>
      <c r="K18" s="146"/>
      <c r="L18" s="158">
        <v>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5" customFormat="1" ht="17.100000000000001" customHeight="1" x14ac:dyDescent="0.2">
      <c r="A19" s="14" t="s">
        <v>59</v>
      </c>
      <c r="B19" s="14"/>
      <c r="C19" s="172">
        <v>5</v>
      </c>
      <c r="D19" s="172"/>
      <c r="E19" s="65"/>
      <c r="F19" s="158">
        <v>0</v>
      </c>
      <c r="G19" s="159"/>
      <c r="H19" s="158">
        <v>0</v>
      </c>
      <c r="I19" s="114"/>
      <c r="J19" s="146">
        <v>297515</v>
      </c>
      <c r="K19" s="159"/>
      <c r="L19" s="146">
        <v>437157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5" customFormat="1" ht="17.100000000000001" customHeight="1" x14ac:dyDescent="0.2">
      <c r="A20" s="14" t="s">
        <v>142</v>
      </c>
      <c r="B20" s="14"/>
      <c r="C20" s="172"/>
      <c r="D20" s="172"/>
      <c r="E20" s="65"/>
      <c r="F20" s="147">
        <v>2951</v>
      </c>
      <c r="G20" s="159"/>
      <c r="H20" s="147">
        <v>16123</v>
      </c>
      <c r="I20" s="114"/>
      <c r="J20" s="147">
        <v>619</v>
      </c>
      <c r="K20" s="159"/>
      <c r="L20" s="147">
        <v>6384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5" customFormat="1" ht="17.100000000000001" customHeight="1" x14ac:dyDescent="0.2">
      <c r="A21" s="14" t="s">
        <v>114</v>
      </c>
      <c r="B21" s="14"/>
      <c r="C21" s="172"/>
      <c r="D21" s="172"/>
      <c r="E21" s="65"/>
      <c r="F21" s="147">
        <v>89</v>
      </c>
      <c r="G21" s="159"/>
      <c r="H21" s="147">
        <v>89</v>
      </c>
      <c r="I21" s="114"/>
      <c r="J21" s="147">
        <v>89</v>
      </c>
      <c r="K21" s="159"/>
      <c r="L21" s="146">
        <v>89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5" customFormat="1" ht="17.100000000000001" customHeight="1" x14ac:dyDescent="0.2">
      <c r="A22" s="14" t="s">
        <v>60</v>
      </c>
      <c r="B22" s="14"/>
      <c r="C22" s="172"/>
      <c r="D22" s="172"/>
      <c r="E22" s="65"/>
      <c r="F22" s="141">
        <v>2769</v>
      </c>
      <c r="G22" s="160"/>
      <c r="H22" s="141">
        <v>2769</v>
      </c>
      <c r="I22" s="116"/>
      <c r="J22" s="158">
        <v>0</v>
      </c>
      <c r="K22" s="160"/>
      <c r="L22" s="158">
        <v>0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5" customFormat="1" ht="17.100000000000001" customHeight="1" x14ac:dyDescent="0.2">
      <c r="A23" s="14" t="s">
        <v>24</v>
      </c>
      <c r="B23" s="14"/>
      <c r="C23" s="172"/>
      <c r="D23" s="172"/>
      <c r="E23" s="18"/>
      <c r="F23" s="117">
        <f>SUM(F15:F22)</f>
        <v>6067203</v>
      </c>
      <c r="G23" s="32"/>
      <c r="H23" s="117">
        <f>SUM(H15:H22)</f>
        <v>6216507</v>
      </c>
      <c r="I23" s="116"/>
      <c r="J23" s="117">
        <f>SUM(J15:J22)</f>
        <v>4858993</v>
      </c>
      <c r="K23" s="116"/>
      <c r="L23" s="117">
        <f>SUM(L15:L22)</f>
        <v>5069948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7" s="5" customFormat="1" ht="17.100000000000001" customHeight="1" x14ac:dyDescent="0.2">
      <c r="A24" s="14" t="s">
        <v>19</v>
      </c>
      <c r="B24" s="14"/>
      <c r="C24" s="172"/>
      <c r="D24" s="172"/>
      <c r="E24" s="18"/>
      <c r="F24" s="89"/>
      <c r="G24" s="33"/>
      <c r="H24" s="89"/>
      <c r="I24" s="116"/>
      <c r="J24" s="89"/>
      <c r="K24" s="116"/>
      <c r="L24" s="89"/>
      <c r="N24" s="3"/>
    </row>
    <row r="25" spans="1:27" s="5" customFormat="1" ht="17.100000000000001" customHeight="1" x14ac:dyDescent="0.2">
      <c r="A25" s="14" t="s">
        <v>61</v>
      </c>
      <c r="B25" s="14"/>
      <c r="C25" s="171">
        <v>14.8</v>
      </c>
      <c r="D25" s="172"/>
      <c r="E25" s="65"/>
      <c r="F25" s="149">
        <v>442592</v>
      </c>
      <c r="G25" s="160"/>
      <c r="H25" s="149">
        <v>411588</v>
      </c>
      <c r="I25" s="160"/>
      <c r="J25" s="149">
        <v>440427</v>
      </c>
      <c r="K25" s="160"/>
      <c r="L25" s="149">
        <v>405167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7" s="5" customFormat="1" ht="17.100000000000001" customHeight="1" x14ac:dyDescent="0.2">
      <c r="A26" s="14" t="s">
        <v>63</v>
      </c>
      <c r="B26" s="14"/>
      <c r="C26" s="174">
        <v>10</v>
      </c>
      <c r="D26" s="174"/>
      <c r="E26" s="65"/>
      <c r="F26" s="158">
        <v>0</v>
      </c>
      <c r="G26" s="160"/>
      <c r="H26" s="158">
        <v>0</v>
      </c>
      <c r="I26" s="160"/>
      <c r="J26" s="149">
        <v>3182995</v>
      </c>
      <c r="K26" s="160"/>
      <c r="L26" s="149">
        <v>3182995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7" s="5" customFormat="1" ht="17.100000000000001" customHeight="1" x14ac:dyDescent="0.2">
      <c r="A27" s="14" t="s">
        <v>153</v>
      </c>
      <c r="B27" s="14"/>
      <c r="C27" s="174"/>
      <c r="D27" s="174"/>
      <c r="E27" s="65"/>
      <c r="F27" s="149">
        <v>2099216</v>
      </c>
      <c r="G27" s="149"/>
      <c r="H27" s="149">
        <v>2098716</v>
      </c>
      <c r="I27" s="149"/>
      <c r="J27" s="149">
        <v>1373409</v>
      </c>
      <c r="K27" s="160"/>
      <c r="L27" s="149">
        <v>1373153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7" s="5" customFormat="1" ht="17.100000000000001" customHeight="1" x14ac:dyDescent="0.2">
      <c r="A28" s="14" t="s">
        <v>62</v>
      </c>
      <c r="B28" s="14"/>
      <c r="C28" s="174"/>
      <c r="D28" s="174"/>
      <c r="E28" s="65"/>
      <c r="F28" s="149">
        <v>563511</v>
      </c>
      <c r="G28" s="160"/>
      <c r="H28" s="149">
        <v>563510</v>
      </c>
      <c r="I28" s="160"/>
      <c r="J28" s="149">
        <v>524711</v>
      </c>
      <c r="K28" s="160"/>
      <c r="L28" s="149">
        <v>524711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7" s="5" customFormat="1" ht="17.100000000000001" customHeight="1" x14ac:dyDescent="0.2">
      <c r="A29" s="14" t="s">
        <v>21</v>
      </c>
      <c r="B29" s="14"/>
      <c r="C29" s="172">
        <v>11</v>
      </c>
      <c r="D29" s="172"/>
      <c r="E29" s="65"/>
      <c r="F29" s="146">
        <v>493376</v>
      </c>
      <c r="G29" s="160"/>
      <c r="H29" s="146">
        <v>495844</v>
      </c>
      <c r="I29" s="160"/>
      <c r="J29" s="149">
        <v>482129</v>
      </c>
      <c r="K29" s="160"/>
      <c r="L29" s="149">
        <v>484068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7" s="5" customFormat="1" ht="17.100000000000001" customHeight="1" x14ac:dyDescent="0.2">
      <c r="A30" s="14" t="s">
        <v>115</v>
      </c>
      <c r="B30" s="14"/>
      <c r="C30" s="172">
        <v>12</v>
      </c>
      <c r="D30" s="172"/>
      <c r="E30" s="65"/>
      <c r="F30" s="146">
        <v>279067</v>
      </c>
      <c r="G30" s="160"/>
      <c r="H30" s="146">
        <v>283184</v>
      </c>
      <c r="I30" s="160"/>
      <c r="J30" s="149">
        <v>6024</v>
      </c>
      <c r="K30" s="160"/>
      <c r="L30" s="149">
        <v>6750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7" s="5" customFormat="1" ht="17.100000000000001" customHeight="1" x14ac:dyDescent="0.2">
      <c r="A31" s="5" t="s">
        <v>108</v>
      </c>
      <c r="C31" s="172">
        <v>13</v>
      </c>
      <c r="D31" s="172"/>
      <c r="E31" s="65"/>
      <c r="F31" s="149">
        <v>2930190</v>
      </c>
      <c r="G31" s="160"/>
      <c r="H31" s="149">
        <v>2925513</v>
      </c>
      <c r="I31" s="160"/>
      <c r="J31" s="148">
        <v>0</v>
      </c>
      <c r="K31" s="160"/>
      <c r="L31" s="148">
        <v>0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7" s="5" customFormat="1" ht="17.100000000000001" customHeight="1" x14ac:dyDescent="0.2">
      <c r="A32" s="5" t="s">
        <v>22</v>
      </c>
      <c r="C32" s="172"/>
      <c r="D32" s="172"/>
      <c r="E32" s="65"/>
      <c r="F32" s="146">
        <v>2165</v>
      </c>
      <c r="G32" s="160"/>
      <c r="H32" s="146">
        <v>2489</v>
      </c>
      <c r="I32" s="160"/>
      <c r="J32" s="149">
        <v>1795</v>
      </c>
      <c r="K32" s="160"/>
      <c r="L32" s="149">
        <v>2105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5" customFormat="1" ht="17.100000000000001" customHeight="1" x14ac:dyDescent="0.2">
      <c r="A33" s="14" t="s">
        <v>23</v>
      </c>
      <c r="B33" s="14"/>
      <c r="C33" s="172"/>
      <c r="D33" s="172"/>
      <c r="E33" s="65"/>
      <c r="F33" s="146">
        <v>77360</v>
      </c>
      <c r="G33" s="160"/>
      <c r="H33" s="146">
        <v>71755</v>
      </c>
      <c r="I33" s="160"/>
      <c r="J33" s="149">
        <v>15282</v>
      </c>
      <c r="K33" s="160"/>
      <c r="L33" s="149">
        <v>15893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5" customFormat="1" ht="17.100000000000001" customHeight="1" x14ac:dyDescent="0.2">
      <c r="A34" s="14" t="s">
        <v>195</v>
      </c>
      <c r="B34" s="14"/>
      <c r="C34" s="65"/>
      <c r="D34" s="65"/>
      <c r="E34" s="65"/>
      <c r="F34" s="148">
        <v>50053</v>
      </c>
      <c r="G34" s="160"/>
      <c r="H34" s="148">
        <v>50053</v>
      </c>
      <c r="I34" s="160"/>
      <c r="J34" s="148">
        <v>0</v>
      </c>
      <c r="K34" s="160"/>
      <c r="L34" s="148">
        <v>0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5" customFormat="1" ht="17.100000000000001" customHeight="1" x14ac:dyDescent="0.2">
      <c r="A35" s="14" t="s">
        <v>64</v>
      </c>
      <c r="B35" s="14"/>
      <c r="C35" s="65"/>
      <c r="D35" s="65"/>
      <c r="E35" s="65"/>
      <c r="F35" s="141">
        <v>68419</v>
      </c>
      <c r="G35" s="160"/>
      <c r="H35" s="141">
        <v>82301</v>
      </c>
      <c r="I35" s="160"/>
      <c r="J35" s="141">
        <v>29268</v>
      </c>
      <c r="K35" s="160"/>
      <c r="L35" s="141">
        <v>34971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5" customFormat="1" ht="17.100000000000001" customHeight="1" x14ac:dyDescent="0.2">
      <c r="A36" s="14" t="s">
        <v>25</v>
      </c>
      <c r="B36" s="14"/>
      <c r="C36" s="118"/>
      <c r="D36" s="118"/>
      <c r="E36" s="18"/>
      <c r="F36" s="117">
        <f>SUM(F25:F35)</f>
        <v>7005949</v>
      </c>
      <c r="G36" s="4"/>
      <c r="H36" s="117">
        <f>SUM(H25:H35)</f>
        <v>6984953</v>
      </c>
      <c r="I36" s="116"/>
      <c r="J36" s="117">
        <f>SUM(J25:J35)</f>
        <v>6056040</v>
      </c>
      <c r="K36" s="116"/>
      <c r="L36" s="117">
        <f>SUM(L25:L35)</f>
        <v>6029813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5" customFormat="1" ht="17.100000000000001" customHeight="1" thickBot="1" x14ac:dyDescent="0.25">
      <c r="A37" s="14" t="s">
        <v>20</v>
      </c>
      <c r="B37" s="14"/>
      <c r="C37" s="19"/>
      <c r="D37" s="19"/>
      <c r="E37" s="18"/>
      <c r="F37" s="119">
        <f>F36+F23</f>
        <v>13073152</v>
      </c>
      <c r="G37" s="59"/>
      <c r="H37" s="119">
        <f>H36+H23</f>
        <v>13201460</v>
      </c>
      <c r="I37" s="89"/>
      <c r="J37" s="119">
        <f>J36+J23</f>
        <v>10915033</v>
      </c>
      <c r="K37" s="89"/>
      <c r="L37" s="119">
        <f>L36+L23</f>
        <v>11099761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109" customFormat="1" ht="17.100000000000001" customHeight="1" thickTop="1" x14ac:dyDescent="0.2">
      <c r="A38" s="120"/>
      <c r="B38" s="120"/>
      <c r="C38" s="121"/>
      <c r="D38" s="121"/>
      <c r="E38" s="122"/>
      <c r="F38" s="123"/>
      <c r="G38" s="124"/>
      <c r="H38" s="123"/>
      <c r="I38" s="124"/>
      <c r="J38" s="123"/>
      <c r="K38" s="124"/>
      <c r="L38" s="123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</row>
    <row r="39" spans="1:24" s="109" customFormat="1" ht="17.100000000000001" customHeight="1" x14ac:dyDescent="0.2">
      <c r="A39" s="120"/>
      <c r="B39" s="120"/>
      <c r="C39" s="121"/>
      <c r="D39" s="121"/>
      <c r="E39" s="122"/>
      <c r="F39" s="123"/>
      <c r="G39" s="124"/>
      <c r="H39" s="123"/>
      <c r="I39" s="124"/>
      <c r="J39" s="123"/>
      <c r="K39" s="124"/>
      <c r="L39" s="123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</row>
    <row r="40" spans="1:24" s="109" customFormat="1" ht="17.100000000000001" customHeight="1" x14ac:dyDescent="0.2">
      <c r="A40" s="120"/>
      <c r="B40" s="120"/>
      <c r="C40" s="121"/>
      <c r="D40" s="121"/>
      <c r="E40" s="122"/>
      <c r="F40" s="123"/>
      <c r="G40" s="124"/>
      <c r="H40" s="123"/>
      <c r="I40" s="124"/>
      <c r="J40" s="123"/>
      <c r="K40" s="124"/>
      <c r="L40" s="123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</row>
    <row r="41" spans="1:24" s="109" customFormat="1" ht="16.5" customHeight="1" x14ac:dyDescent="0.2">
      <c r="A41" s="120"/>
      <c r="B41" s="120"/>
      <c r="C41" s="121"/>
      <c r="D41" s="121"/>
      <c r="E41" s="122"/>
      <c r="F41" s="123"/>
      <c r="G41" s="124"/>
      <c r="H41" s="123"/>
      <c r="I41" s="124"/>
      <c r="J41" s="123"/>
      <c r="K41" s="124"/>
      <c r="L41" s="123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</row>
    <row r="42" spans="1:24" ht="21" customHeight="1" x14ac:dyDescent="0.2">
      <c r="L42" s="13" t="s">
        <v>54</v>
      </c>
    </row>
    <row r="43" spans="1:24" ht="21" customHeight="1" x14ac:dyDescent="0.2">
      <c r="L43" s="13" t="s">
        <v>55</v>
      </c>
    </row>
    <row r="44" spans="1:24" ht="21" customHeight="1" x14ac:dyDescent="0.2">
      <c r="A44" s="204" t="s">
        <v>46</v>
      </c>
      <c r="B44" s="204"/>
      <c r="C44" s="205"/>
      <c r="D44" s="205"/>
      <c r="E44" s="205"/>
      <c r="F44" s="205"/>
      <c r="G44" s="205"/>
      <c r="H44" s="205"/>
      <c r="I44" s="205"/>
      <c r="J44" s="205"/>
      <c r="K44" s="205"/>
      <c r="L44" s="205"/>
    </row>
    <row r="45" spans="1:24" ht="21" customHeight="1" x14ac:dyDescent="0.2">
      <c r="A45" s="206" t="s">
        <v>146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</row>
    <row r="46" spans="1:24" ht="21" customHeight="1" x14ac:dyDescent="0.2">
      <c r="A46" s="201" t="s">
        <v>154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</row>
    <row r="47" spans="1:24" ht="21" customHeight="1" x14ac:dyDescent="0.2">
      <c r="A47" s="201" t="str">
        <f>A6</f>
        <v>AS AT MARCH 31, 2025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</row>
    <row r="48" spans="1:24" s="46" customFormat="1" ht="21" customHeight="1" x14ac:dyDescent="0.2">
      <c r="A48" s="202" t="s">
        <v>106</v>
      </c>
      <c r="B48" s="202"/>
      <c r="C48" s="201"/>
      <c r="D48" s="201"/>
      <c r="E48" s="201"/>
      <c r="F48" s="201"/>
      <c r="G48" s="201"/>
      <c r="H48" s="201"/>
      <c r="I48" s="201"/>
      <c r="J48" s="201"/>
      <c r="K48" s="201"/>
      <c r="L48" s="201"/>
    </row>
    <row r="49" spans="1:14" s="5" customFormat="1" ht="15" customHeight="1" x14ac:dyDescent="0.2">
      <c r="A49" s="110"/>
      <c r="B49" s="110"/>
      <c r="C49" s="110"/>
      <c r="D49" s="110"/>
      <c r="E49" s="110"/>
      <c r="F49" s="203" t="str">
        <f>F8</f>
        <v>In Thousand Baht</v>
      </c>
      <c r="G49" s="203"/>
      <c r="H49" s="203"/>
      <c r="I49" s="203"/>
      <c r="J49" s="203"/>
      <c r="K49" s="203"/>
      <c r="L49" s="203"/>
    </row>
    <row r="50" spans="1:14" s="5" customFormat="1" ht="15" customHeight="1" x14ac:dyDescent="0.2">
      <c r="A50" s="14"/>
      <c r="B50" s="14"/>
      <c r="E50" s="18"/>
      <c r="F50" s="199" t="s">
        <v>12</v>
      </c>
      <c r="G50" s="199"/>
      <c r="H50" s="199"/>
      <c r="J50" s="207" t="s">
        <v>0</v>
      </c>
      <c r="K50" s="207"/>
      <c r="L50" s="207"/>
    </row>
    <row r="51" spans="1:14" s="5" customFormat="1" ht="15" customHeight="1" x14ac:dyDescent="0.2">
      <c r="A51" s="14"/>
      <c r="B51" s="14"/>
      <c r="C51" s="19"/>
      <c r="D51" s="19"/>
      <c r="E51" s="18"/>
      <c r="F51" s="200" t="s">
        <v>92</v>
      </c>
      <c r="G51" s="200"/>
      <c r="H51" s="200"/>
      <c r="J51" s="200" t="s">
        <v>93</v>
      </c>
      <c r="K51" s="200"/>
      <c r="L51" s="200"/>
    </row>
    <row r="52" spans="1:14" s="5" customFormat="1" ht="15" customHeight="1" x14ac:dyDescent="0.2">
      <c r="A52" s="14"/>
      <c r="B52" s="14"/>
      <c r="C52" s="19"/>
      <c r="D52" s="19"/>
      <c r="E52" s="18"/>
      <c r="F52" s="111" t="s">
        <v>197</v>
      </c>
      <c r="G52" s="33"/>
      <c r="H52" s="111" t="s">
        <v>98</v>
      </c>
      <c r="I52" s="33"/>
      <c r="J52" s="111" t="s">
        <v>197</v>
      </c>
      <c r="K52" s="33"/>
      <c r="L52" s="111" t="s">
        <v>98</v>
      </c>
    </row>
    <row r="53" spans="1:14" s="5" customFormat="1" ht="15" customHeight="1" x14ac:dyDescent="0.2">
      <c r="C53" s="18" t="s">
        <v>41</v>
      </c>
      <c r="D53" s="18"/>
      <c r="E53" s="17"/>
      <c r="F53" s="112" t="s">
        <v>222</v>
      </c>
      <c r="G53" s="113"/>
      <c r="H53" s="112" t="s">
        <v>214</v>
      </c>
      <c r="I53" s="113"/>
      <c r="J53" s="112" t="s">
        <v>222</v>
      </c>
      <c r="K53" s="113"/>
      <c r="L53" s="112" t="s">
        <v>214</v>
      </c>
    </row>
    <row r="54" spans="1:14" s="5" customFormat="1" ht="15" customHeight="1" x14ac:dyDescent="0.2">
      <c r="A54" s="18"/>
      <c r="B54" s="18"/>
      <c r="E54" s="17"/>
      <c r="F54" s="126"/>
      <c r="G54" s="126"/>
      <c r="H54" s="126"/>
      <c r="I54" s="127"/>
      <c r="J54" s="128"/>
      <c r="K54" s="127"/>
      <c r="L54" s="128"/>
    </row>
    <row r="55" spans="1:14" s="5" customFormat="1" ht="15" customHeight="1" x14ac:dyDescent="0.2">
      <c r="A55" s="90" t="s">
        <v>26</v>
      </c>
      <c r="B55" s="90"/>
      <c r="C55" s="19"/>
      <c r="D55" s="19"/>
      <c r="E55" s="18"/>
      <c r="F55" s="33"/>
      <c r="G55" s="33"/>
      <c r="H55" s="33"/>
      <c r="I55" s="33"/>
      <c r="J55" s="129"/>
      <c r="K55" s="33"/>
      <c r="L55" s="129"/>
      <c r="N55" s="3"/>
    </row>
    <row r="56" spans="1:14" s="5" customFormat="1" ht="15" customHeight="1" x14ac:dyDescent="0.2">
      <c r="A56" s="90" t="s">
        <v>65</v>
      </c>
      <c r="B56" s="90"/>
      <c r="C56" s="65"/>
      <c r="D56" s="65"/>
      <c r="E56" s="2"/>
      <c r="F56" s="66"/>
      <c r="G56" s="66"/>
      <c r="H56" s="66"/>
      <c r="I56" s="66"/>
      <c r="J56" s="66"/>
      <c r="K56" s="66"/>
      <c r="L56" s="66"/>
      <c r="N56" s="3"/>
    </row>
    <row r="57" spans="1:14" s="5" customFormat="1" ht="15" customHeight="1" x14ac:dyDescent="0.2">
      <c r="A57" s="90" t="s">
        <v>70</v>
      </c>
      <c r="B57" s="90"/>
      <c r="C57" s="173">
        <v>14.1</v>
      </c>
      <c r="D57" s="173"/>
      <c r="E57" s="161"/>
      <c r="F57" s="150">
        <v>36421</v>
      </c>
      <c r="G57" s="150"/>
      <c r="H57" s="150">
        <v>37364</v>
      </c>
      <c r="I57" s="150"/>
      <c r="J57" s="150">
        <v>36421</v>
      </c>
      <c r="K57" s="150"/>
      <c r="L57" s="150">
        <v>37364</v>
      </c>
      <c r="N57" s="3"/>
    </row>
    <row r="58" spans="1:14" s="5" customFormat="1" ht="15" customHeight="1" x14ac:dyDescent="0.2">
      <c r="A58" s="90" t="s">
        <v>116</v>
      </c>
      <c r="B58" s="90"/>
      <c r="C58" s="173"/>
      <c r="D58" s="173"/>
      <c r="E58" s="161"/>
      <c r="F58" s="150">
        <v>878547</v>
      </c>
      <c r="G58" s="146"/>
      <c r="H58" s="150">
        <v>766971</v>
      </c>
      <c r="I58" s="146"/>
      <c r="J58" s="150">
        <v>834374</v>
      </c>
      <c r="K58" s="146"/>
      <c r="L58" s="150">
        <v>721496</v>
      </c>
      <c r="N58" s="3"/>
    </row>
    <row r="59" spans="1:14" s="5" customFormat="1" ht="15" customHeight="1" x14ac:dyDescent="0.2">
      <c r="A59" s="5" t="s">
        <v>223</v>
      </c>
      <c r="C59" s="172">
        <v>5</v>
      </c>
      <c r="D59" s="173"/>
      <c r="E59" s="161"/>
      <c r="F59" s="151">
        <v>152500</v>
      </c>
      <c r="G59" s="146"/>
      <c r="H59" s="151">
        <v>110500</v>
      </c>
      <c r="I59" s="146"/>
      <c r="J59" s="151">
        <v>152500</v>
      </c>
      <c r="K59" s="146"/>
      <c r="L59" s="151">
        <v>110500</v>
      </c>
      <c r="N59" s="3"/>
    </row>
    <row r="60" spans="1:14" s="5" customFormat="1" ht="15" customHeight="1" x14ac:dyDescent="0.2">
      <c r="A60" s="90" t="s">
        <v>196</v>
      </c>
      <c r="B60" s="90"/>
      <c r="C60" s="173">
        <v>14.2</v>
      </c>
      <c r="D60" s="173"/>
      <c r="E60" s="161"/>
      <c r="F60" s="150">
        <v>1500</v>
      </c>
      <c r="G60" s="146"/>
      <c r="H60" s="150">
        <v>10000</v>
      </c>
      <c r="I60" s="146"/>
      <c r="J60" s="150">
        <v>1500</v>
      </c>
      <c r="K60" s="146"/>
      <c r="L60" s="150">
        <v>10000</v>
      </c>
      <c r="N60" s="3"/>
    </row>
    <row r="61" spans="1:14" s="5" customFormat="1" ht="15" customHeight="1" x14ac:dyDescent="0.2">
      <c r="A61" s="90" t="s">
        <v>224</v>
      </c>
      <c r="B61" s="90"/>
      <c r="C61" s="173">
        <v>14.3</v>
      </c>
      <c r="D61" s="173"/>
      <c r="E61" s="161"/>
      <c r="F61" s="150">
        <v>796703</v>
      </c>
      <c r="G61" s="146"/>
      <c r="H61" s="150">
        <v>1294795</v>
      </c>
      <c r="I61" s="146"/>
      <c r="J61" s="150">
        <v>796703</v>
      </c>
      <c r="K61" s="146"/>
      <c r="L61" s="150">
        <v>1294795</v>
      </c>
      <c r="N61" s="3"/>
    </row>
    <row r="62" spans="1:14" s="5" customFormat="1" ht="15" customHeight="1" x14ac:dyDescent="0.2">
      <c r="A62" s="90" t="s">
        <v>226</v>
      </c>
      <c r="B62" s="90"/>
      <c r="C62" s="173">
        <v>14.4</v>
      </c>
      <c r="D62" s="173"/>
      <c r="E62" s="161"/>
      <c r="F62" s="150">
        <v>892388</v>
      </c>
      <c r="G62" s="146"/>
      <c r="H62" s="151">
        <v>2297328</v>
      </c>
      <c r="I62" s="146"/>
      <c r="J62" s="151">
        <v>513873</v>
      </c>
      <c r="K62" s="146"/>
      <c r="L62" s="151">
        <v>1760131</v>
      </c>
      <c r="N62" s="3"/>
    </row>
    <row r="63" spans="1:14" s="5" customFormat="1" ht="15" customHeight="1" x14ac:dyDescent="0.2">
      <c r="A63" s="5" t="s">
        <v>227</v>
      </c>
      <c r="C63" s="173">
        <v>14.6</v>
      </c>
      <c r="D63" s="173"/>
      <c r="E63" s="161"/>
      <c r="F63" s="151">
        <v>6273</v>
      </c>
      <c r="G63" s="146"/>
      <c r="H63" s="151">
        <v>66649</v>
      </c>
      <c r="I63" s="146"/>
      <c r="J63" s="151">
        <v>0</v>
      </c>
      <c r="K63" s="146"/>
      <c r="L63" s="151">
        <v>65000</v>
      </c>
      <c r="N63" s="3"/>
    </row>
    <row r="64" spans="1:14" s="5" customFormat="1" ht="15" customHeight="1" x14ac:dyDescent="0.2">
      <c r="A64" s="5" t="s">
        <v>117</v>
      </c>
      <c r="C64" s="173">
        <v>14.7</v>
      </c>
      <c r="D64" s="173"/>
      <c r="E64" s="161"/>
      <c r="F64" s="151">
        <v>7416</v>
      </c>
      <c r="G64" s="146"/>
      <c r="H64" s="151">
        <v>7422</v>
      </c>
      <c r="I64" s="146"/>
      <c r="J64" s="151">
        <v>2454</v>
      </c>
      <c r="K64" s="146"/>
      <c r="L64" s="151">
        <v>2535</v>
      </c>
      <c r="N64" s="3"/>
    </row>
    <row r="65" spans="1:24" s="5" customFormat="1" ht="15" customHeight="1" x14ac:dyDescent="0.2">
      <c r="A65" s="90" t="s">
        <v>66</v>
      </c>
      <c r="B65" s="90"/>
      <c r="C65" s="172">
        <v>5</v>
      </c>
      <c r="D65" s="170"/>
      <c r="E65" s="161"/>
      <c r="F65" s="151">
        <v>0</v>
      </c>
      <c r="G65" s="146"/>
      <c r="H65" s="151">
        <v>0</v>
      </c>
      <c r="I65" s="146"/>
      <c r="J65" s="150">
        <v>637852</v>
      </c>
      <c r="K65" s="146"/>
      <c r="L65" s="150">
        <v>625674</v>
      </c>
      <c r="N65" s="3"/>
    </row>
    <row r="66" spans="1:24" s="5" customFormat="1" ht="15" customHeight="1" x14ac:dyDescent="0.2">
      <c r="A66" s="90" t="s">
        <v>67</v>
      </c>
      <c r="D66" s="173"/>
      <c r="E66" s="161"/>
      <c r="F66" s="150">
        <v>236810</v>
      </c>
      <c r="G66" s="146"/>
      <c r="H66" s="150">
        <v>236538</v>
      </c>
      <c r="I66" s="146"/>
      <c r="J66" s="150">
        <v>124160</v>
      </c>
      <c r="K66" s="146"/>
      <c r="L66" s="150">
        <v>124278</v>
      </c>
      <c r="N66" s="3"/>
    </row>
    <row r="67" spans="1:24" s="5" customFormat="1" ht="15" customHeight="1" x14ac:dyDescent="0.2">
      <c r="A67" s="90" t="s">
        <v>234</v>
      </c>
      <c r="D67" s="173"/>
      <c r="E67" s="161"/>
      <c r="F67" s="150">
        <v>547</v>
      </c>
      <c r="G67" s="146"/>
      <c r="H67" s="151">
        <v>0</v>
      </c>
      <c r="I67" s="146"/>
      <c r="J67" s="151">
        <v>0</v>
      </c>
      <c r="K67" s="146"/>
      <c r="L67" s="151">
        <v>0</v>
      </c>
      <c r="N67" s="3"/>
    </row>
    <row r="68" spans="1:24" s="5" customFormat="1" ht="15" customHeight="1" x14ac:dyDescent="0.2">
      <c r="A68" s="90" t="s">
        <v>68</v>
      </c>
      <c r="B68" s="90"/>
      <c r="C68" s="170"/>
      <c r="D68" s="170"/>
      <c r="E68" s="161"/>
      <c r="F68" s="150">
        <v>224962</v>
      </c>
      <c r="G68" s="159"/>
      <c r="H68" s="150">
        <v>212630</v>
      </c>
      <c r="I68" s="159"/>
      <c r="J68" s="150">
        <v>2264</v>
      </c>
      <c r="K68" s="159"/>
      <c r="L68" s="150">
        <v>2379</v>
      </c>
      <c r="N68" s="3"/>
    </row>
    <row r="69" spans="1:24" s="5" customFormat="1" ht="15" customHeight="1" x14ac:dyDescent="0.2">
      <c r="A69" s="90" t="s">
        <v>27</v>
      </c>
      <c r="C69" s="171"/>
      <c r="D69" s="171"/>
      <c r="E69" s="2"/>
      <c r="F69" s="150">
        <v>800</v>
      </c>
      <c r="G69" s="89"/>
      <c r="H69" s="150">
        <v>669</v>
      </c>
      <c r="I69" s="130"/>
      <c r="J69" s="151">
        <v>0</v>
      </c>
      <c r="K69" s="146"/>
      <c r="L69" s="151">
        <v>0</v>
      </c>
      <c r="N69" s="3"/>
    </row>
    <row r="70" spans="1:24" s="5" customFormat="1" ht="15" customHeight="1" x14ac:dyDescent="0.2">
      <c r="A70" s="90" t="s">
        <v>69</v>
      </c>
      <c r="B70" s="90"/>
      <c r="C70" s="171"/>
      <c r="D70" s="171"/>
      <c r="E70" s="2"/>
      <c r="F70" s="150">
        <v>164739</v>
      </c>
      <c r="G70" s="89"/>
      <c r="H70" s="150">
        <v>155264</v>
      </c>
      <c r="I70" s="89"/>
      <c r="J70" s="150">
        <v>109920</v>
      </c>
      <c r="K70" s="146"/>
      <c r="L70" s="150">
        <v>101243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s="5" customFormat="1" ht="15" customHeight="1" x14ac:dyDescent="0.2">
      <c r="A71" s="14" t="s">
        <v>28</v>
      </c>
      <c r="B71" s="14"/>
      <c r="C71" s="171"/>
      <c r="D71" s="171"/>
      <c r="E71" s="2"/>
      <c r="F71" s="117">
        <f>SUM(F57:F70)</f>
        <v>3399606</v>
      </c>
      <c r="G71" s="4"/>
      <c r="H71" s="117">
        <f>SUM(H57:H70)</f>
        <v>5196130</v>
      </c>
      <c r="I71" s="4"/>
      <c r="J71" s="117">
        <f>SUM(J57:J70)</f>
        <v>3212021</v>
      </c>
      <c r="K71" s="4"/>
      <c r="L71" s="117">
        <f>SUM(L57:L70)</f>
        <v>4855395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s="5" customFormat="1" ht="15" customHeight="1" x14ac:dyDescent="0.2">
      <c r="A72" s="14" t="s">
        <v>30</v>
      </c>
      <c r="B72" s="14"/>
      <c r="C72" s="171"/>
      <c r="D72" s="171"/>
      <c r="E72" s="2"/>
      <c r="G72" s="4"/>
      <c r="I72" s="4"/>
      <c r="K72" s="4"/>
      <c r="N72" s="3"/>
    </row>
    <row r="73" spans="1:24" s="5" customFormat="1" ht="15" customHeight="1" x14ac:dyDescent="0.2">
      <c r="A73" s="90" t="s">
        <v>209</v>
      </c>
      <c r="B73" s="14"/>
      <c r="C73" s="173">
        <v>14.3</v>
      </c>
      <c r="D73" s="173"/>
      <c r="E73" s="161"/>
      <c r="F73" s="146">
        <v>610000</v>
      </c>
      <c r="G73" s="146"/>
      <c r="H73" s="146">
        <v>110000</v>
      </c>
      <c r="I73" s="146"/>
      <c r="J73" s="151">
        <v>500000</v>
      </c>
      <c r="K73" s="146"/>
      <c r="L73" s="151">
        <v>0</v>
      </c>
      <c r="N73" s="3"/>
    </row>
    <row r="74" spans="1:24" s="109" customFormat="1" ht="15" customHeight="1" x14ac:dyDescent="0.2">
      <c r="A74" s="90" t="s">
        <v>71</v>
      </c>
      <c r="B74" s="90"/>
      <c r="C74" s="173">
        <v>14.4</v>
      </c>
      <c r="D74" s="173"/>
      <c r="F74" s="149">
        <v>1391530</v>
      </c>
      <c r="H74" s="149">
        <v>87814</v>
      </c>
      <c r="I74" s="146"/>
      <c r="J74" s="149">
        <v>1218063</v>
      </c>
      <c r="K74" s="146"/>
      <c r="L74" s="151">
        <v>0</v>
      </c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</row>
    <row r="75" spans="1:24" s="109" customFormat="1" ht="15" customHeight="1" x14ac:dyDescent="0.2">
      <c r="A75" s="90" t="s">
        <v>202</v>
      </c>
      <c r="B75" s="90"/>
      <c r="C75" s="173">
        <v>14.6</v>
      </c>
      <c r="D75" s="173"/>
      <c r="F75" s="149">
        <v>334928</v>
      </c>
      <c r="H75" s="149">
        <v>277647</v>
      </c>
      <c r="I75" s="146"/>
      <c r="J75" s="159">
        <v>0</v>
      </c>
      <c r="K75" s="146"/>
      <c r="L75" s="149">
        <v>28986</v>
      </c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</row>
    <row r="76" spans="1:24" s="109" customFormat="1" ht="15" customHeight="1" x14ac:dyDescent="0.2">
      <c r="A76" s="90" t="s">
        <v>72</v>
      </c>
      <c r="B76" s="90"/>
      <c r="C76" s="170">
        <v>5</v>
      </c>
      <c r="D76" s="170"/>
      <c r="E76" s="161"/>
      <c r="F76" s="159">
        <v>0</v>
      </c>
      <c r="G76" s="146"/>
      <c r="H76" s="159">
        <v>0</v>
      </c>
      <c r="I76" s="146"/>
      <c r="J76" s="149">
        <v>9700</v>
      </c>
      <c r="K76" s="146"/>
      <c r="L76" s="149">
        <v>9700</v>
      </c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</row>
    <row r="77" spans="1:24" s="109" customFormat="1" ht="15" customHeight="1" x14ac:dyDescent="0.2">
      <c r="A77" s="90" t="s">
        <v>73</v>
      </c>
      <c r="B77" s="90"/>
      <c r="C77" s="173">
        <v>14.8</v>
      </c>
      <c r="D77" s="170"/>
      <c r="E77" s="161"/>
      <c r="F77" s="146">
        <v>4596128</v>
      </c>
      <c r="G77" s="146"/>
      <c r="H77" s="146">
        <v>4589098</v>
      </c>
      <c r="I77" s="146"/>
      <c r="J77" s="146">
        <v>4596128</v>
      </c>
      <c r="K77" s="146"/>
      <c r="L77" s="146">
        <v>4589098</v>
      </c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</row>
    <row r="78" spans="1:24" s="109" customFormat="1" ht="15" customHeight="1" x14ac:dyDescent="0.2">
      <c r="A78" s="90" t="s">
        <v>118</v>
      </c>
      <c r="B78" s="90"/>
      <c r="C78" s="173">
        <v>14.7</v>
      </c>
      <c r="D78" s="173"/>
      <c r="E78" s="161"/>
      <c r="F78" s="146">
        <v>314076</v>
      </c>
      <c r="G78" s="146"/>
      <c r="H78" s="146">
        <v>315904</v>
      </c>
      <c r="I78" s="146"/>
      <c r="J78" s="146">
        <v>2821</v>
      </c>
      <c r="K78" s="146"/>
      <c r="L78" s="146">
        <v>3380</v>
      </c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</row>
    <row r="79" spans="1:24" s="109" customFormat="1" ht="15" customHeight="1" x14ac:dyDescent="0.2">
      <c r="A79" s="90" t="s">
        <v>74</v>
      </c>
      <c r="B79" s="90"/>
      <c r="C79" s="173"/>
      <c r="D79" s="173"/>
      <c r="E79" s="161"/>
      <c r="F79" s="146">
        <v>796</v>
      </c>
      <c r="G79" s="146"/>
      <c r="H79" s="146">
        <v>795</v>
      </c>
      <c r="I79" s="146"/>
      <c r="J79" s="146">
        <v>796</v>
      </c>
      <c r="K79" s="146"/>
      <c r="L79" s="146">
        <v>795</v>
      </c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</row>
    <row r="80" spans="1:24" s="109" customFormat="1" ht="15" customHeight="1" x14ac:dyDescent="0.2">
      <c r="A80" s="90" t="s">
        <v>155</v>
      </c>
      <c r="B80" s="90"/>
      <c r="C80" s="173"/>
      <c r="D80" s="173"/>
      <c r="E80" s="161"/>
      <c r="F80" s="146">
        <v>98830</v>
      </c>
      <c r="G80" s="146"/>
      <c r="H80" s="146">
        <v>97178</v>
      </c>
      <c r="I80" s="146"/>
      <c r="J80" s="146">
        <v>73456</v>
      </c>
      <c r="K80" s="146"/>
      <c r="L80" s="146">
        <v>72447</v>
      </c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</row>
    <row r="81" spans="1:24" s="109" customFormat="1" ht="15" customHeight="1" x14ac:dyDescent="0.2">
      <c r="A81" s="90" t="s">
        <v>225</v>
      </c>
      <c r="B81" s="90"/>
      <c r="C81" s="173"/>
      <c r="D81" s="173"/>
      <c r="E81" s="161"/>
      <c r="F81" s="146">
        <v>500</v>
      </c>
      <c r="G81" s="146"/>
      <c r="H81" s="146">
        <v>500</v>
      </c>
      <c r="I81" s="146"/>
      <c r="J81" s="159">
        <v>0</v>
      </c>
      <c r="K81" s="146"/>
      <c r="L81" s="151">
        <v>0</v>
      </c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</row>
    <row r="82" spans="1:24" s="5" customFormat="1" ht="15" customHeight="1" x14ac:dyDescent="0.2">
      <c r="A82" s="90" t="s">
        <v>75</v>
      </c>
      <c r="B82" s="90"/>
      <c r="C82" s="173"/>
      <c r="D82" s="173"/>
      <c r="E82" s="161"/>
      <c r="F82" s="141">
        <v>66583</v>
      </c>
      <c r="G82" s="146"/>
      <c r="H82" s="141">
        <v>63202</v>
      </c>
      <c r="I82" s="146"/>
      <c r="J82" s="141">
        <v>27550</v>
      </c>
      <c r="K82" s="146"/>
      <c r="L82" s="141">
        <v>25958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s="5" customFormat="1" ht="15" customHeight="1" x14ac:dyDescent="0.2">
      <c r="A83" s="90" t="s">
        <v>29</v>
      </c>
      <c r="B83" s="90"/>
      <c r="C83" s="18"/>
      <c r="D83" s="18"/>
      <c r="E83" s="18"/>
      <c r="F83" s="117">
        <f>SUM(F73:F82)</f>
        <v>7413371</v>
      </c>
      <c r="G83" s="59"/>
      <c r="H83" s="117">
        <f>SUM(H73:H82)</f>
        <v>5542138</v>
      </c>
      <c r="I83" s="59"/>
      <c r="J83" s="117">
        <f>SUM(J73:J82)</f>
        <v>6428514</v>
      </c>
      <c r="K83" s="59"/>
      <c r="L83" s="117">
        <f>SUM(L73:L82)</f>
        <v>4730364</v>
      </c>
      <c r="N83" s="32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s="5" customFormat="1" ht="15" customHeight="1" x14ac:dyDescent="0.2">
      <c r="A84" s="14" t="s">
        <v>53</v>
      </c>
      <c r="B84" s="14"/>
      <c r="C84" s="18"/>
      <c r="D84" s="18"/>
      <c r="E84" s="18"/>
      <c r="F84" s="115">
        <f>SUM(F71,F83)</f>
        <v>10812977</v>
      </c>
      <c r="G84" s="59"/>
      <c r="H84" s="115">
        <f>SUM(H71,H83)</f>
        <v>10738268</v>
      </c>
      <c r="I84" s="59"/>
      <c r="J84" s="115">
        <f>SUM(J71,J83)</f>
        <v>9640535</v>
      </c>
      <c r="K84" s="59"/>
      <c r="L84" s="115">
        <f>SUM(L71,L83)</f>
        <v>9585759</v>
      </c>
      <c r="N84" s="32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5" customFormat="1" ht="12" customHeight="1" x14ac:dyDescent="0.2">
      <c r="A85" s="14"/>
      <c r="B85" s="14"/>
      <c r="C85" s="18"/>
      <c r="D85" s="18"/>
      <c r="E85" s="18"/>
      <c r="F85" s="32"/>
      <c r="G85" s="59"/>
      <c r="H85" s="32"/>
      <c r="I85" s="59"/>
      <c r="J85" s="32"/>
      <c r="K85" s="59"/>
      <c r="L85" s="32"/>
      <c r="N85" s="32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5" customFormat="1" ht="12" customHeight="1" x14ac:dyDescent="0.2">
      <c r="A86" s="14"/>
      <c r="B86" s="14"/>
      <c r="C86" s="18"/>
      <c r="D86" s="18"/>
      <c r="E86" s="18"/>
      <c r="F86" s="32"/>
      <c r="G86" s="59"/>
      <c r="H86" s="32"/>
      <c r="I86" s="59"/>
      <c r="J86" s="32"/>
      <c r="K86" s="59"/>
      <c r="L86" s="32"/>
      <c r="N86" s="32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5" customFormat="1" ht="12" customHeight="1" x14ac:dyDescent="0.2">
      <c r="A87" s="14"/>
      <c r="B87" s="14"/>
      <c r="C87" s="18"/>
      <c r="D87" s="18"/>
      <c r="E87" s="18"/>
      <c r="F87" s="32"/>
      <c r="G87" s="59"/>
      <c r="H87" s="32"/>
      <c r="I87" s="59"/>
      <c r="J87" s="32"/>
      <c r="K87" s="59"/>
      <c r="L87" s="32"/>
      <c r="N87" s="32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s="5" customFormat="1" ht="12" customHeight="1" x14ac:dyDescent="0.2">
      <c r="A88" s="14"/>
      <c r="B88" s="14"/>
      <c r="C88" s="18"/>
      <c r="D88" s="18"/>
      <c r="E88" s="18"/>
      <c r="F88" s="32"/>
      <c r="G88" s="59"/>
      <c r="H88" s="32"/>
      <c r="I88" s="59"/>
      <c r="J88" s="32"/>
      <c r="K88" s="59"/>
      <c r="L88" s="32"/>
      <c r="N88" s="32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21" customHeight="1" x14ac:dyDescent="0.2">
      <c r="L89" s="13" t="s">
        <v>54</v>
      </c>
    </row>
    <row r="90" spans="1:24" ht="21" customHeight="1" x14ac:dyDescent="0.2">
      <c r="L90" s="13" t="s">
        <v>55</v>
      </c>
    </row>
    <row r="91" spans="1:24" ht="21" customHeight="1" x14ac:dyDescent="0.2">
      <c r="A91" s="204" t="s">
        <v>48</v>
      </c>
      <c r="B91" s="204"/>
      <c r="C91" s="205"/>
      <c r="D91" s="205"/>
      <c r="E91" s="205"/>
      <c r="F91" s="205"/>
      <c r="G91" s="205"/>
      <c r="H91" s="205"/>
      <c r="I91" s="205"/>
      <c r="J91" s="205"/>
      <c r="K91" s="205"/>
      <c r="L91" s="205"/>
    </row>
    <row r="92" spans="1:24" ht="21" customHeight="1" x14ac:dyDescent="0.2">
      <c r="A92" s="206" t="s">
        <v>156</v>
      </c>
      <c r="B92" s="206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1:24" ht="21" customHeight="1" x14ac:dyDescent="0.2">
      <c r="A93" s="201" t="s">
        <v>154</v>
      </c>
      <c r="B93" s="201"/>
      <c r="C93" s="201"/>
      <c r="D93" s="201"/>
      <c r="E93" s="201"/>
      <c r="F93" s="201"/>
      <c r="G93" s="201"/>
      <c r="H93" s="201"/>
      <c r="I93" s="201"/>
      <c r="J93" s="201"/>
      <c r="K93" s="201"/>
      <c r="L93" s="201"/>
    </row>
    <row r="94" spans="1:24" ht="21" customHeight="1" x14ac:dyDescent="0.2">
      <c r="A94" s="201" t="str">
        <f>A6</f>
        <v>AS AT MARCH 31, 2025</v>
      </c>
      <c r="B94" s="201"/>
      <c r="C94" s="201"/>
      <c r="D94" s="201"/>
      <c r="E94" s="201"/>
      <c r="F94" s="201"/>
      <c r="G94" s="201"/>
      <c r="H94" s="201"/>
      <c r="I94" s="201"/>
      <c r="J94" s="201"/>
      <c r="K94" s="201"/>
      <c r="L94" s="201"/>
    </row>
    <row r="95" spans="1:24" s="46" customFormat="1" ht="21" customHeight="1" x14ac:dyDescent="0.2">
      <c r="A95" s="202" t="s">
        <v>112</v>
      </c>
      <c r="B95" s="202"/>
      <c r="C95" s="201"/>
      <c r="D95" s="201"/>
      <c r="E95" s="201"/>
      <c r="F95" s="201"/>
      <c r="G95" s="201"/>
      <c r="H95" s="201"/>
      <c r="I95" s="201"/>
      <c r="J95" s="201"/>
      <c r="K95" s="201"/>
      <c r="L95" s="201"/>
    </row>
    <row r="96" spans="1:24" s="5" customFormat="1" ht="18.95" customHeight="1" x14ac:dyDescent="0.2">
      <c r="A96" s="110"/>
      <c r="B96" s="110"/>
      <c r="C96" s="110"/>
      <c r="D96" s="110"/>
      <c r="E96" s="110"/>
      <c r="F96" s="203" t="str">
        <f>F8</f>
        <v>In Thousand Baht</v>
      </c>
      <c r="G96" s="203"/>
      <c r="H96" s="203"/>
      <c r="I96" s="203"/>
      <c r="J96" s="203"/>
      <c r="K96" s="203"/>
      <c r="L96" s="203"/>
    </row>
    <row r="97" spans="1:24" s="5" customFormat="1" ht="18.95" customHeight="1" x14ac:dyDescent="0.2">
      <c r="A97" s="14"/>
      <c r="B97" s="14"/>
      <c r="E97" s="18"/>
      <c r="F97" s="199" t="s">
        <v>12</v>
      </c>
      <c r="G97" s="199"/>
      <c r="H97" s="199"/>
      <c r="J97" s="199" t="s">
        <v>0</v>
      </c>
      <c r="K97" s="199"/>
      <c r="L97" s="199"/>
    </row>
    <row r="98" spans="1:24" s="5" customFormat="1" ht="18.95" customHeight="1" x14ac:dyDescent="0.2">
      <c r="A98" s="14"/>
      <c r="B98" s="14"/>
      <c r="C98" s="19"/>
      <c r="D98" s="19"/>
      <c r="E98" s="18"/>
      <c r="F98" s="200" t="s">
        <v>92</v>
      </c>
      <c r="G98" s="200"/>
      <c r="H98" s="200"/>
      <c r="J98" s="200" t="s">
        <v>92</v>
      </c>
      <c r="K98" s="200"/>
      <c r="L98" s="200"/>
    </row>
    <row r="99" spans="1:24" s="5" customFormat="1" ht="18.95" customHeight="1" x14ac:dyDescent="0.2">
      <c r="E99" s="18"/>
      <c r="F99" s="111" t="s">
        <v>197</v>
      </c>
      <c r="G99" s="33"/>
      <c r="H99" s="111" t="s">
        <v>98</v>
      </c>
      <c r="I99" s="33"/>
      <c r="J99" s="111" t="s">
        <v>197</v>
      </c>
      <c r="K99" s="33"/>
      <c r="L99" s="111" t="s">
        <v>98</v>
      </c>
    </row>
    <row r="100" spans="1:24" s="5" customFormat="1" ht="18.95" customHeight="1" x14ac:dyDescent="0.2">
      <c r="C100" s="101" t="s">
        <v>41</v>
      </c>
      <c r="D100" s="101"/>
      <c r="E100" s="17"/>
      <c r="F100" s="112" t="s">
        <v>222</v>
      </c>
      <c r="G100" s="113"/>
      <c r="H100" s="112" t="s">
        <v>214</v>
      </c>
      <c r="I100" s="113"/>
      <c r="J100" s="112" t="s">
        <v>222</v>
      </c>
      <c r="K100" s="113"/>
      <c r="L100" s="112" t="s">
        <v>214</v>
      </c>
    </row>
    <row r="101" spans="1:24" s="5" customFormat="1" ht="18.95" customHeight="1" x14ac:dyDescent="0.2">
      <c r="A101" s="14" t="s">
        <v>31</v>
      </c>
      <c r="B101" s="14"/>
      <c r="C101" s="65"/>
      <c r="D101" s="65"/>
      <c r="E101" s="18"/>
      <c r="F101" s="33"/>
      <c r="G101" s="33"/>
      <c r="H101" s="33"/>
      <c r="I101" s="33"/>
      <c r="J101" s="4"/>
      <c r="K101" s="33"/>
      <c r="L101" s="4"/>
      <c r="N101" s="32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5" customFormat="1" ht="18.95" customHeight="1" x14ac:dyDescent="0.2">
      <c r="A102" s="14" t="s">
        <v>4</v>
      </c>
      <c r="B102" s="14"/>
      <c r="C102" s="65"/>
      <c r="D102" s="65"/>
      <c r="E102" s="18"/>
      <c r="F102" s="33"/>
      <c r="G102" s="33"/>
      <c r="H102" s="33"/>
      <c r="I102" s="33"/>
      <c r="J102" s="4"/>
      <c r="K102" s="33"/>
      <c r="L102" s="4"/>
      <c r="N102" s="32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5" customFormat="1" ht="18.95" customHeight="1" thickBot="1" x14ac:dyDescent="0.25">
      <c r="B103" s="94" t="s">
        <v>143</v>
      </c>
      <c r="C103" s="65"/>
      <c r="D103" s="65"/>
      <c r="E103" s="18"/>
      <c r="F103" s="131">
        <v>1200000</v>
      </c>
      <c r="G103" s="33"/>
      <c r="H103" s="131">
        <v>1200000</v>
      </c>
      <c r="I103" s="33"/>
      <c r="J103" s="131">
        <v>1200000</v>
      </c>
      <c r="K103" s="4"/>
      <c r="L103" s="131">
        <v>1200000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5" customFormat="1" ht="18.95" customHeight="1" thickTop="1" x14ac:dyDescent="0.2">
      <c r="A104" s="14" t="s">
        <v>5</v>
      </c>
      <c r="B104" s="94"/>
      <c r="C104" s="65"/>
      <c r="D104" s="65"/>
      <c r="E104" s="18"/>
      <c r="F104" s="54"/>
      <c r="G104" s="33"/>
      <c r="H104" s="54"/>
      <c r="I104" s="33"/>
      <c r="J104" s="54"/>
      <c r="K104" s="4"/>
      <c r="L104" s="54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5" customFormat="1" ht="18.95" customHeight="1" x14ac:dyDescent="0.2">
      <c r="B105" s="94" t="s">
        <v>144</v>
      </c>
      <c r="C105" s="65"/>
      <c r="D105" s="65"/>
      <c r="E105" s="18"/>
      <c r="F105" s="33">
        <v>980000</v>
      </c>
      <c r="H105" s="33">
        <v>980000</v>
      </c>
      <c r="J105" s="33">
        <v>980000</v>
      </c>
      <c r="L105" s="33">
        <v>980000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5" customFormat="1" ht="18.95" customHeight="1" x14ac:dyDescent="0.2">
      <c r="A106" s="14" t="s">
        <v>33</v>
      </c>
      <c r="B106" s="132"/>
      <c r="C106" s="65"/>
      <c r="D106" s="65"/>
      <c r="E106" s="18"/>
      <c r="F106" s="33">
        <v>669210</v>
      </c>
      <c r="G106" s="33"/>
      <c r="H106" s="33">
        <v>669210</v>
      </c>
      <c r="I106" s="33"/>
      <c r="J106" s="33">
        <v>669210</v>
      </c>
      <c r="K106" s="33"/>
      <c r="L106" s="33">
        <v>669210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5" customFormat="1" ht="18.95" customHeight="1" x14ac:dyDescent="0.2">
      <c r="A107" s="14" t="s">
        <v>34</v>
      </c>
      <c r="B107" s="14"/>
      <c r="C107" s="65"/>
      <c r="D107" s="65"/>
      <c r="E107" s="18"/>
      <c r="F107" s="33"/>
      <c r="G107" s="33"/>
      <c r="H107" s="33"/>
      <c r="I107" s="33"/>
      <c r="J107" s="33"/>
      <c r="K107" s="4"/>
      <c r="L107" s="3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5" customFormat="1" ht="18.95" customHeight="1" x14ac:dyDescent="0.2">
      <c r="A108" s="14" t="s">
        <v>9</v>
      </c>
      <c r="B108" s="14"/>
      <c r="C108" s="65"/>
      <c r="D108" s="65"/>
      <c r="E108" s="18"/>
      <c r="F108" s="33"/>
      <c r="G108" s="33"/>
      <c r="H108" s="33"/>
      <c r="I108" s="33"/>
      <c r="J108" s="33"/>
      <c r="K108" s="4"/>
      <c r="L108" s="3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5" customFormat="1" ht="18.95" customHeight="1" x14ac:dyDescent="0.2">
      <c r="A109" s="15" t="s">
        <v>32</v>
      </c>
      <c r="B109" s="15"/>
      <c r="C109" s="65"/>
      <c r="D109" s="65"/>
      <c r="E109" s="18"/>
      <c r="F109" s="150">
        <v>97593</v>
      </c>
      <c r="G109" s="146"/>
      <c r="H109" s="150">
        <v>97593</v>
      </c>
      <c r="I109" s="146"/>
      <c r="J109" s="150">
        <v>97593</v>
      </c>
      <c r="K109" s="146"/>
      <c r="L109" s="150">
        <v>97593</v>
      </c>
      <c r="N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5" customFormat="1" ht="18.95" customHeight="1" x14ac:dyDescent="0.2">
      <c r="A110" s="15" t="s">
        <v>10</v>
      </c>
      <c r="B110" s="15"/>
      <c r="C110" s="65"/>
      <c r="D110" s="65"/>
      <c r="E110" s="18"/>
      <c r="F110" s="150">
        <v>293372</v>
      </c>
      <c r="G110" s="146"/>
      <c r="H110" s="150">
        <v>496389</v>
      </c>
      <c r="I110" s="146"/>
      <c r="J110" s="150">
        <v>-692305</v>
      </c>
      <c r="K110" s="146"/>
      <c r="L110" s="150">
        <v>-452801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5" customFormat="1" ht="18" x14ac:dyDescent="0.2">
      <c r="A111" s="5" t="s">
        <v>157</v>
      </c>
      <c r="B111" s="132"/>
      <c r="C111" s="65"/>
      <c r="D111" s="65"/>
      <c r="E111" s="18"/>
      <c r="F111" s="149">
        <v>220000</v>
      </c>
      <c r="G111" s="146"/>
      <c r="H111" s="149">
        <v>220000</v>
      </c>
      <c r="I111" s="146"/>
      <c r="J111" s="149">
        <v>220000</v>
      </c>
      <c r="K111" s="146"/>
      <c r="L111" s="149">
        <v>220000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5" customFormat="1" ht="18.95" customHeight="1" x14ac:dyDescent="0.2">
      <c r="A112" s="92" t="s">
        <v>37</v>
      </c>
      <c r="B112" s="92"/>
      <c r="C112" s="18"/>
      <c r="D112" s="18"/>
      <c r="E112" s="18"/>
      <c r="F112" s="53">
        <f>SUM(F105:F111)</f>
        <v>2260175</v>
      </c>
      <c r="G112" s="4"/>
      <c r="H112" s="53">
        <f>SUM(H105:H111)</f>
        <v>2463192</v>
      </c>
      <c r="I112" s="4"/>
      <c r="J112" s="53">
        <f>SUM(J105:J111)</f>
        <v>1274498</v>
      </c>
      <c r="K112" s="4"/>
      <c r="L112" s="53">
        <f>SUM(L105:L111)</f>
        <v>1514002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5" customFormat="1" ht="18.95" customHeight="1" thickBot="1" x14ac:dyDescent="0.25">
      <c r="A113" s="92" t="s">
        <v>149</v>
      </c>
      <c r="B113" s="92"/>
      <c r="C113" s="18"/>
      <c r="D113" s="18"/>
      <c r="E113" s="18"/>
      <c r="F113" s="133">
        <f>SUM(F84+F112)</f>
        <v>13073152</v>
      </c>
      <c r="G113" s="4"/>
      <c r="H113" s="133">
        <f>SUM(H84+H112)</f>
        <v>13201460</v>
      </c>
      <c r="I113" s="4"/>
      <c r="J113" s="133">
        <f>SUM(J84+J112)</f>
        <v>10915033</v>
      </c>
      <c r="K113" s="4"/>
      <c r="L113" s="133">
        <f>SUM(L84+L112)</f>
        <v>11099761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5" customFormat="1" ht="18.95" customHeight="1" thickTop="1" x14ac:dyDescent="0.2">
      <c r="A114" s="92"/>
      <c r="B114" s="92"/>
      <c r="C114" s="18"/>
      <c r="D114" s="18"/>
      <c r="E114" s="18"/>
      <c r="F114" s="4"/>
      <c r="G114" s="4"/>
      <c r="H114" s="4"/>
      <c r="I114" s="4"/>
      <c r="J114" s="4"/>
      <c r="K114" s="4"/>
      <c r="L114" s="4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5" customFormat="1" ht="18.95" customHeight="1" x14ac:dyDescent="0.2">
      <c r="A115" s="92"/>
      <c r="B115" s="92"/>
      <c r="C115" s="18"/>
      <c r="D115" s="18"/>
      <c r="E115" s="18"/>
      <c r="F115" s="4"/>
      <c r="G115" s="4"/>
      <c r="H115" s="4"/>
      <c r="I115" s="4"/>
      <c r="J115" s="4"/>
      <c r="K115" s="4"/>
      <c r="L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5" customFormat="1" ht="18.95" customHeight="1" x14ac:dyDescent="0.2">
      <c r="A116" s="92"/>
      <c r="B116" s="92"/>
      <c r="C116" s="18"/>
      <c r="D116" s="18"/>
      <c r="E116" s="18"/>
      <c r="F116" s="4"/>
      <c r="G116" s="4"/>
      <c r="H116" s="4"/>
      <c r="I116" s="4"/>
      <c r="J116" s="4"/>
      <c r="K116" s="4"/>
      <c r="L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5" customFormat="1" ht="18.95" customHeight="1" x14ac:dyDescent="0.2">
      <c r="A117" s="92"/>
      <c r="B117" s="92"/>
      <c r="C117" s="18"/>
      <c r="D117" s="18"/>
      <c r="E117" s="18"/>
      <c r="F117" s="4"/>
      <c r="G117" s="4"/>
      <c r="H117" s="4"/>
      <c r="I117" s="4"/>
      <c r="J117" s="4"/>
      <c r="K117" s="4"/>
      <c r="L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5" customFormat="1" ht="18.95" customHeight="1" x14ac:dyDescent="0.2">
      <c r="A118" s="134"/>
      <c r="B118" s="134"/>
      <c r="C118" s="18"/>
      <c r="D118" s="18"/>
      <c r="E118" s="18"/>
      <c r="F118" s="4"/>
      <c r="G118" s="4"/>
      <c r="H118" s="4"/>
      <c r="I118" s="4"/>
      <c r="J118" s="4"/>
      <c r="K118" s="4"/>
      <c r="L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5" customFormat="1" ht="18.95" customHeight="1" x14ac:dyDescent="0.2">
      <c r="A119" s="134"/>
      <c r="B119" s="134"/>
      <c r="C119" s="18"/>
      <c r="D119" s="18"/>
      <c r="E119" s="18"/>
      <c r="F119" s="4"/>
      <c r="G119" s="4"/>
      <c r="H119" s="4"/>
      <c r="I119" s="4"/>
      <c r="J119" s="4"/>
      <c r="K119" s="4"/>
      <c r="L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5" customFormat="1" ht="18.95" customHeight="1" x14ac:dyDescent="0.2">
      <c r="A120" s="134"/>
      <c r="B120" s="134"/>
      <c r="C120" s="18"/>
      <c r="D120" s="18"/>
      <c r="E120" s="18"/>
      <c r="F120" s="4">
        <f>F37-F113</f>
        <v>0</v>
      </c>
      <c r="G120" s="4"/>
      <c r="H120" s="4">
        <f>H37-H113</f>
        <v>0</v>
      </c>
      <c r="I120" s="4"/>
      <c r="J120" s="4">
        <f>J37-J113</f>
        <v>0</v>
      </c>
      <c r="K120" s="4"/>
      <c r="L120" s="4">
        <f>L37-L113</f>
        <v>0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5" customFormat="1" ht="18.95" customHeight="1" x14ac:dyDescent="0.2">
      <c r="A121" s="134"/>
      <c r="B121" s="134"/>
      <c r="C121" s="18"/>
      <c r="D121" s="18"/>
      <c r="E121" s="18"/>
      <c r="F121" s="4"/>
      <c r="G121" s="4"/>
      <c r="H121" s="4"/>
      <c r="I121" s="4"/>
      <c r="J121" s="4"/>
      <c r="K121" s="4"/>
      <c r="L121" s="4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5" customFormat="1" ht="18.95" customHeight="1" x14ac:dyDescent="0.2">
      <c r="A122" s="134"/>
      <c r="B122" s="134"/>
      <c r="C122" s="18"/>
      <c r="D122" s="18"/>
      <c r="E122" s="18"/>
      <c r="F122" s="4" t="s">
        <v>88</v>
      </c>
      <c r="G122" s="4"/>
      <c r="H122" s="4"/>
      <c r="I122" s="4"/>
      <c r="J122" s="4"/>
      <c r="K122" s="4"/>
      <c r="L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s="5" customFormat="1" ht="18.95" customHeight="1" x14ac:dyDescent="0.2">
      <c r="A123" s="134"/>
      <c r="B123" s="134"/>
      <c r="C123" s="18"/>
      <c r="D123" s="18"/>
      <c r="E123" s="18"/>
      <c r="F123" s="4"/>
      <c r="G123" s="4"/>
      <c r="H123" s="4"/>
      <c r="I123" s="4"/>
      <c r="J123" s="4"/>
      <c r="K123" s="4"/>
      <c r="L123" s="4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23.1" customHeight="1" x14ac:dyDescent="0.2">
      <c r="A124" s="135"/>
      <c r="B124" s="135"/>
      <c r="F124" s="136"/>
      <c r="G124" s="136"/>
      <c r="H124" s="137"/>
      <c r="J124" s="138"/>
      <c r="L124" s="139"/>
      <c r="N124" s="140"/>
    </row>
  </sheetData>
  <mergeCells count="30">
    <mergeCell ref="A46:L46"/>
    <mergeCell ref="A44:L44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5:L45"/>
    <mergeCell ref="A91:L91"/>
    <mergeCell ref="A92:L92"/>
    <mergeCell ref="A93:L93"/>
    <mergeCell ref="A47:L47"/>
    <mergeCell ref="A48:L48"/>
    <mergeCell ref="F51:H51"/>
    <mergeCell ref="J51:L51"/>
    <mergeCell ref="F49:L49"/>
    <mergeCell ref="F50:H50"/>
    <mergeCell ref="J50:L50"/>
    <mergeCell ref="F97:H97"/>
    <mergeCell ref="J97:L97"/>
    <mergeCell ref="F98:H98"/>
    <mergeCell ref="J98:L98"/>
    <mergeCell ref="A94:L94"/>
    <mergeCell ref="A95:L95"/>
    <mergeCell ref="F96:L96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AC60"/>
  <sheetViews>
    <sheetView view="pageBreakPreview" zoomScale="115" zoomScaleNormal="120" zoomScaleSheetLayoutView="115" workbookViewId="0">
      <selection activeCell="C1" sqref="C1"/>
    </sheetView>
  </sheetViews>
  <sheetFormatPr defaultColWidth="9.140625"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04" t="s">
        <v>47</v>
      </c>
      <c r="B3" s="204"/>
      <c r="C3" s="204"/>
      <c r="D3" s="205"/>
      <c r="E3" s="205"/>
      <c r="F3" s="205"/>
      <c r="G3" s="205"/>
      <c r="H3" s="205"/>
      <c r="I3" s="205"/>
      <c r="J3" s="205"/>
      <c r="K3" s="205"/>
      <c r="L3" s="205"/>
    </row>
    <row r="4" spans="1:29" ht="24" customHeight="1" x14ac:dyDescent="0.2">
      <c r="A4" s="206" t="s">
        <v>146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29" ht="24" customHeight="1" x14ac:dyDescent="0.2">
      <c r="A5" s="208" t="s">
        <v>145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</row>
    <row r="6" spans="1:29" ht="24" customHeight="1" x14ac:dyDescent="0.2">
      <c r="A6" s="208" t="s">
        <v>228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</row>
    <row r="7" spans="1:29" ht="18" customHeight="1" x14ac:dyDescent="0.2">
      <c r="A7" s="208"/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</row>
    <row r="8" spans="1:29" s="5" customFormat="1" ht="18" customHeight="1" x14ac:dyDescent="0.2">
      <c r="A8" s="14"/>
      <c r="B8" s="15"/>
      <c r="C8" s="15"/>
      <c r="D8" s="16"/>
      <c r="E8" s="14"/>
      <c r="F8" s="209" t="s">
        <v>56</v>
      </c>
      <c r="G8" s="209"/>
      <c r="H8" s="209"/>
      <c r="I8" s="209"/>
      <c r="J8" s="209"/>
      <c r="K8" s="209"/>
      <c r="L8" s="209"/>
    </row>
    <row r="9" spans="1:29" s="5" customFormat="1" ht="18" customHeight="1" x14ac:dyDescent="0.2">
      <c r="A9" s="14"/>
      <c r="B9" s="15"/>
      <c r="C9" s="15"/>
      <c r="E9" s="14"/>
      <c r="F9" s="199" t="s">
        <v>15</v>
      </c>
      <c r="G9" s="199"/>
      <c r="H9" s="199"/>
      <c r="I9" s="17"/>
      <c r="J9" s="207" t="s">
        <v>0</v>
      </c>
      <c r="K9" s="207"/>
      <c r="L9" s="207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00" t="s">
        <v>92</v>
      </c>
      <c r="G10" s="200"/>
      <c r="H10" s="200"/>
      <c r="I10" s="17"/>
      <c r="J10" s="200" t="s">
        <v>92</v>
      </c>
      <c r="K10" s="200"/>
      <c r="L10" s="200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2025</v>
      </c>
      <c r="G11" s="21"/>
      <c r="H11" s="20">
        <v>2024</v>
      </c>
      <c r="I11" s="21"/>
      <c r="J11" s="20">
        <v>2025</v>
      </c>
      <c r="K11" s="21"/>
      <c r="L11" s="20">
        <v>2024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206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78</v>
      </c>
      <c r="C13" s="25"/>
      <c r="E13" s="30"/>
      <c r="F13" s="152">
        <v>286043</v>
      </c>
      <c r="G13" s="152"/>
      <c r="H13" s="152">
        <v>341314</v>
      </c>
      <c r="I13" s="152"/>
      <c r="J13" s="152">
        <v>51669</v>
      </c>
      <c r="K13" s="152"/>
      <c r="L13" s="152">
        <v>170511</v>
      </c>
      <c r="N13" s="3"/>
      <c r="P13" s="3"/>
      <c r="R13" s="3"/>
      <c r="T13" s="3"/>
    </row>
    <row r="14" spans="1:29" s="5" customFormat="1" ht="18" customHeight="1" x14ac:dyDescent="0.2">
      <c r="B14" s="25" t="s">
        <v>159</v>
      </c>
      <c r="C14" s="25"/>
      <c r="D14" s="29"/>
      <c r="E14" s="30"/>
      <c r="F14" s="152">
        <v>3207</v>
      </c>
      <c r="G14" s="152"/>
      <c r="H14" s="152">
        <v>28283</v>
      </c>
      <c r="I14" s="152"/>
      <c r="J14" s="152">
        <v>0</v>
      </c>
      <c r="K14" s="152"/>
      <c r="L14" s="152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15"/>
      <c r="C15" s="14" t="s">
        <v>213</v>
      </c>
      <c r="D15" s="19"/>
      <c r="E15" s="18"/>
      <c r="F15" s="53">
        <f>SUM(F13:F14)</f>
        <v>289250</v>
      </c>
      <c r="G15" s="4"/>
      <c r="H15" s="53">
        <f>SUM(H13:H14)</f>
        <v>369597</v>
      </c>
      <c r="I15" s="4"/>
      <c r="J15" s="53">
        <f>SUM(J13:J14)</f>
        <v>51669</v>
      </c>
      <c r="K15" s="4"/>
      <c r="L15" s="53">
        <f>SUM(L13:L14)</f>
        <v>170511</v>
      </c>
      <c r="M15" s="31"/>
      <c r="N15" s="3"/>
      <c r="P15" s="3"/>
      <c r="R15" s="3"/>
      <c r="T15" s="3"/>
    </row>
    <row r="16" spans="1:29" s="5" customFormat="1" ht="18" customHeight="1" x14ac:dyDescent="0.2">
      <c r="A16" s="14" t="s">
        <v>207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</row>
    <row r="17" spans="1:20" s="5" customFormat="1" ht="18" customHeight="1" x14ac:dyDescent="0.2">
      <c r="B17" s="25" t="s">
        <v>81</v>
      </c>
      <c r="C17" s="26"/>
      <c r="D17" s="27"/>
      <c r="E17" s="18"/>
      <c r="F17" s="152">
        <v>238843</v>
      </c>
      <c r="G17" s="152"/>
      <c r="H17" s="152">
        <v>218746</v>
      </c>
      <c r="I17" s="152"/>
      <c r="J17" s="152">
        <v>45560</v>
      </c>
      <c r="K17" s="152"/>
      <c r="L17" s="152">
        <v>102483</v>
      </c>
      <c r="N17" s="3"/>
      <c r="P17" s="3"/>
      <c r="R17" s="3"/>
      <c r="T17" s="3"/>
    </row>
    <row r="18" spans="1:20" s="5" customFormat="1" ht="18" customHeight="1" x14ac:dyDescent="0.2">
      <c r="B18" s="25" t="s">
        <v>160</v>
      </c>
      <c r="C18" s="26"/>
      <c r="D18" s="19"/>
      <c r="E18" s="18"/>
      <c r="F18" s="152">
        <v>2046</v>
      </c>
      <c r="G18" s="152"/>
      <c r="H18" s="152">
        <v>24100</v>
      </c>
      <c r="I18" s="152"/>
      <c r="J18" s="152">
        <v>0</v>
      </c>
      <c r="K18" s="152"/>
      <c r="L18" s="152">
        <v>0</v>
      </c>
      <c r="N18" s="3"/>
      <c r="P18" s="3"/>
      <c r="R18" s="3"/>
      <c r="T18" s="3"/>
    </row>
    <row r="19" spans="1:20" s="5" customFormat="1" ht="18" customHeight="1" x14ac:dyDescent="0.2">
      <c r="B19" s="15"/>
      <c r="C19" s="14" t="s">
        <v>212</v>
      </c>
      <c r="D19" s="18"/>
      <c r="E19" s="18"/>
      <c r="F19" s="53">
        <f>SUM(F17:F18)</f>
        <v>240889</v>
      </c>
      <c r="G19" s="4"/>
      <c r="H19" s="53">
        <f>SUM(H17:H18)</f>
        <v>242846</v>
      </c>
      <c r="I19" s="4"/>
      <c r="J19" s="53">
        <f>SUM(J17:J18)</f>
        <v>45560</v>
      </c>
      <c r="K19" s="4"/>
      <c r="L19" s="53">
        <f>SUM(L17:L18)</f>
        <v>102483</v>
      </c>
      <c r="M19" s="31"/>
      <c r="N19" s="3"/>
      <c r="P19" s="3"/>
      <c r="R19" s="3"/>
      <c r="T19" s="3"/>
    </row>
    <row r="20" spans="1:20" s="5" customFormat="1" ht="18" customHeight="1" x14ac:dyDescent="0.2">
      <c r="A20" s="25" t="s">
        <v>211</v>
      </c>
      <c r="B20" s="26"/>
      <c r="C20" s="26"/>
      <c r="D20" s="18"/>
      <c r="E20" s="18"/>
      <c r="F20" s="152">
        <f>+F15-F19</f>
        <v>48361</v>
      </c>
      <c r="G20" s="152"/>
      <c r="H20" s="152">
        <f>+H15-H19</f>
        <v>126751</v>
      </c>
      <c r="I20" s="152"/>
      <c r="J20" s="152">
        <f>+J15-J19</f>
        <v>6109</v>
      </c>
      <c r="K20" s="152"/>
      <c r="L20" s="152">
        <f>+L15-L19</f>
        <v>68028</v>
      </c>
      <c r="M20" s="31"/>
      <c r="N20" s="3"/>
      <c r="P20" s="3"/>
      <c r="R20" s="3"/>
      <c r="T20" s="3"/>
    </row>
    <row r="21" spans="1:20" s="5" customFormat="1" ht="18" customHeight="1" x14ac:dyDescent="0.2">
      <c r="A21" s="25" t="s">
        <v>80</v>
      </c>
      <c r="B21" s="95"/>
      <c r="C21" s="26"/>
      <c r="D21" s="18">
        <v>5</v>
      </c>
      <c r="E21" s="18"/>
      <c r="F21" s="152">
        <v>7351</v>
      </c>
      <c r="G21" s="152"/>
      <c r="H21" s="152">
        <v>13238</v>
      </c>
      <c r="I21" s="152"/>
      <c r="J21" s="152">
        <v>20559</v>
      </c>
      <c r="K21" s="152"/>
      <c r="L21" s="152">
        <v>31887</v>
      </c>
      <c r="M21" s="31"/>
      <c r="N21" s="3"/>
      <c r="P21" s="3"/>
      <c r="R21" s="3"/>
      <c r="T21" s="3"/>
    </row>
    <row r="22" spans="1:20" s="5" customFormat="1" ht="18" customHeight="1" x14ac:dyDescent="0.2">
      <c r="A22" s="25" t="s">
        <v>119</v>
      </c>
      <c r="B22" s="95"/>
      <c r="C22" s="26"/>
      <c r="D22" s="18"/>
      <c r="E22" s="18"/>
      <c r="F22" s="152">
        <v>44906</v>
      </c>
      <c r="G22" s="152"/>
      <c r="H22" s="152">
        <v>55246</v>
      </c>
      <c r="I22" s="152"/>
      <c r="J22" s="152">
        <v>14177</v>
      </c>
      <c r="K22" s="152"/>
      <c r="L22" s="152">
        <v>25050</v>
      </c>
      <c r="M22" s="31"/>
      <c r="N22" s="3"/>
      <c r="P22" s="3"/>
      <c r="R22" s="3"/>
      <c r="T22" s="3"/>
    </row>
    <row r="23" spans="1:20" s="5" customFormat="1" ht="18" customHeight="1" x14ac:dyDescent="0.2">
      <c r="A23" s="25" t="s">
        <v>7</v>
      </c>
      <c r="B23" s="95"/>
      <c r="C23" s="26"/>
      <c r="D23" s="18"/>
      <c r="E23" s="18"/>
      <c r="F23" s="169">
        <v>65806</v>
      </c>
      <c r="G23" s="152"/>
      <c r="H23" s="169">
        <v>93383</v>
      </c>
      <c r="I23" s="152"/>
      <c r="J23" s="169">
        <v>87692</v>
      </c>
      <c r="K23" s="152"/>
      <c r="L23" s="169">
        <v>117951</v>
      </c>
      <c r="M23" s="31"/>
      <c r="N23" s="3"/>
      <c r="P23" s="3"/>
      <c r="R23" s="3"/>
      <c r="T23" s="3"/>
    </row>
    <row r="24" spans="1:20" s="5" customFormat="1" ht="18" customHeight="1" x14ac:dyDescent="0.2">
      <c r="A24" s="35" t="s">
        <v>120</v>
      </c>
      <c r="B24" s="36"/>
      <c r="C24" s="36"/>
      <c r="D24" s="19"/>
      <c r="E24" s="18"/>
      <c r="F24" s="53">
        <f>+F20+F21-F22-F23</f>
        <v>-55000</v>
      </c>
      <c r="G24" s="4"/>
      <c r="H24" s="53">
        <f>+H20+H21-H22-H23</f>
        <v>-8640</v>
      </c>
      <c r="I24" s="4"/>
      <c r="J24" s="53">
        <f>+J20+J21-J22-J23</f>
        <v>-75201</v>
      </c>
      <c r="K24" s="4"/>
      <c r="L24" s="53">
        <f>+L20+L21-L22-L23</f>
        <v>-43086</v>
      </c>
      <c r="M24" s="31"/>
      <c r="N24" s="3"/>
      <c r="P24" s="3"/>
      <c r="R24" s="3"/>
      <c r="T24" s="3"/>
    </row>
    <row r="25" spans="1:20" s="5" customFormat="1" ht="18" customHeight="1" x14ac:dyDescent="0.2">
      <c r="A25" s="35" t="s">
        <v>121</v>
      </c>
      <c r="B25" s="36"/>
      <c r="C25" s="36"/>
      <c r="D25" s="18" t="s">
        <v>158</v>
      </c>
      <c r="E25" s="18"/>
      <c r="F25" s="152">
        <v>0</v>
      </c>
      <c r="G25" s="152"/>
      <c r="H25" s="152">
        <v>0</v>
      </c>
      <c r="I25" s="152"/>
      <c r="J25" s="152">
        <v>8149</v>
      </c>
      <c r="K25" s="152"/>
      <c r="L25" s="152">
        <v>18569</v>
      </c>
      <c r="M25" s="31"/>
      <c r="N25" s="3"/>
      <c r="P25" s="3"/>
      <c r="R25" s="3"/>
      <c r="T25" s="3"/>
    </row>
    <row r="26" spans="1:20" s="5" customFormat="1" ht="18" customHeight="1" x14ac:dyDescent="0.2">
      <c r="A26" s="35" t="s">
        <v>8</v>
      </c>
      <c r="B26" s="36"/>
      <c r="C26" s="36"/>
      <c r="D26" s="18" t="s">
        <v>158</v>
      </c>
      <c r="E26" s="18"/>
      <c r="F26" s="169">
        <v>149911</v>
      </c>
      <c r="G26" s="152"/>
      <c r="H26" s="169">
        <v>58198</v>
      </c>
      <c r="I26" s="152"/>
      <c r="J26" s="169">
        <v>168585</v>
      </c>
      <c r="K26" s="152"/>
      <c r="L26" s="169">
        <v>137798</v>
      </c>
      <c r="M26" s="31"/>
      <c r="N26" s="3"/>
      <c r="P26" s="3"/>
      <c r="R26" s="3"/>
      <c r="T26" s="3"/>
    </row>
    <row r="27" spans="1:20" s="5" customFormat="1" ht="18" customHeight="1" x14ac:dyDescent="0.2">
      <c r="A27" s="35" t="s">
        <v>99</v>
      </c>
      <c r="B27" s="36"/>
      <c r="C27" s="36"/>
      <c r="D27" s="18"/>
      <c r="E27" s="18"/>
      <c r="F27" s="152">
        <f>+F24+F25-F26</f>
        <v>-204911</v>
      </c>
      <c r="G27" s="152"/>
      <c r="H27" s="152">
        <f>+H24+H25-H26</f>
        <v>-66838</v>
      </c>
      <c r="I27" s="152"/>
      <c r="J27" s="152">
        <f>+J24+J25-J26</f>
        <v>-235637</v>
      </c>
      <c r="K27" s="152"/>
      <c r="L27" s="152">
        <f>+L24+L25-L26</f>
        <v>-162315</v>
      </c>
      <c r="M27" s="31"/>
      <c r="N27" s="3"/>
      <c r="P27" s="3"/>
      <c r="R27" s="3"/>
      <c r="T27" s="3"/>
    </row>
    <row r="28" spans="1:20" s="5" customFormat="1" ht="18" customHeight="1" x14ac:dyDescent="0.2">
      <c r="A28" s="25" t="s">
        <v>148</v>
      </c>
      <c r="B28" s="38"/>
      <c r="C28" s="38"/>
      <c r="D28" s="18"/>
      <c r="E28" s="18"/>
      <c r="F28" s="153">
        <v>-5149</v>
      </c>
      <c r="G28" s="152"/>
      <c r="H28" s="153">
        <v>4045</v>
      </c>
      <c r="I28" s="152"/>
      <c r="J28" s="153">
        <v>612</v>
      </c>
      <c r="K28" s="152"/>
      <c r="L28" s="153">
        <v>785</v>
      </c>
      <c r="N28" s="3"/>
      <c r="P28" s="3"/>
      <c r="R28" s="3"/>
      <c r="T28" s="3"/>
    </row>
    <row r="29" spans="1:20" s="5" customFormat="1" ht="18" customHeight="1" x14ac:dyDescent="0.2">
      <c r="A29" s="35" t="s">
        <v>51</v>
      </c>
      <c r="B29" s="36"/>
      <c r="C29" s="36"/>
      <c r="D29" s="18"/>
      <c r="E29" s="18"/>
      <c r="F29" s="41">
        <f>+F27-F28</f>
        <v>-199762</v>
      </c>
      <c r="G29" s="42"/>
      <c r="H29" s="41">
        <f>+H27-H28</f>
        <v>-70883</v>
      </c>
      <c r="I29" s="42"/>
      <c r="J29" s="41">
        <f>+J27-J28</f>
        <v>-236249</v>
      </c>
      <c r="K29" s="42"/>
      <c r="L29" s="41">
        <f>+L27-L28</f>
        <v>-163100</v>
      </c>
      <c r="N29" s="3"/>
      <c r="P29" s="3"/>
      <c r="R29" s="3"/>
      <c r="T29" s="3"/>
    </row>
    <row r="30" spans="1:20" s="5" customFormat="1" ht="18" customHeight="1" x14ac:dyDescent="0.4">
      <c r="A30" s="5" t="s">
        <v>161</v>
      </c>
      <c r="B30" s="95"/>
      <c r="C30" s="95"/>
      <c r="D30" s="19"/>
      <c r="E30" s="18"/>
      <c r="F30" s="60">
        <v>0</v>
      </c>
      <c r="G30" s="2"/>
      <c r="H30" s="60">
        <v>0</v>
      </c>
      <c r="I30" s="2"/>
      <c r="J30" s="60">
        <v>0</v>
      </c>
      <c r="K30" s="2"/>
      <c r="L30" s="60">
        <v>0</v>
      </c>
      <c r="N30" s="3"/>
      <c r="P30" s="3"/>
      <c r="R30" s="3"/>
      <c r="T30" s="3"/>
    </row>
    <row r="31" spans="1:20" s="5" customFormat="1" ht="18" customHeight="1" thickBot="1" x14ac:dyDescent="0.25">
      <c r="A31" s="5" t="s">
        <v>163</v>
      </c>
      <c r="B31" s="10"/>
      <c r="C31" s="10"/>
      <c r="D31" s="19"/>
      <c r="E31" s="18"/>
      <c r="F31" s="49">
        <f>SUM(F29,F30)</f>
        <v>-199762</v>
      </c>
      <c r="G31" s="28"/>
      <c r="H31" s="49">
        <f>SUM(H29,H30)</f>
        <v>-70883</v>
      </c>
      <c r="I31" s="28"/>
      <c r="J31" s="49">
        <f>SUM(J29,J30)</f>
        <v>-236249</v>
      </c>
      <c r="K31" s="28"/>
      <c r="L31" s="49">
        <f>SUM(L29,L30)</f>
        <v>-163100</v>
      </c>
      <c r="N31" s="3"/>
      <c r="P31" s="3"/>
      <c r="R31" s="3"/>
      <c r="T31" s="3"/>
    </row>
    <row r="32" spans="1:20" s="5" customFormat="1" ht="18" customHeight="1" thickTop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04" t="s">
        <v>89</v>
      </c>
      <c r="B40" s="204"/>
      <c r="C40" s="204"/>
      <c r="D40" s="205"/>
      <c r="E40" s="205"/>
      <c r="F40" s="205"/>
      <c r="G40" s="205"/>
      <c r="H40" s="205"/>
      <c r="I40" s="205"/>
      <c r="J40" s="205"/>
      <c r="K40" s="205"/>
      <c r="L40" s="205"/>
    </row>
    <row r="41" spans="1:29" ht="24" customHeight="1" x14ac:dyDescent="0.2">
      <c r="A41" s="206" t="s">
        <v>146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</row>
    <row r="42" spans="1:29" ht="24" customHeight="1" x14ac:dyDescent="0.2">
      <c r="A42" s="208" t="s">
        <v>147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</row>
    <row r="43" spans="1:29" ht="24" customHeight="1" x14ac:dyDescent="0.2">
      <c r="A43" s="208" t="s">
        <v>228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</row>
    <row r="44" spans="1:29" ht="18" customHeight="1" x14ac:dyDescent="0.2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</row>
    <row r="45" spans="1:29" s="5" customFormat="1" ht="18" customHeight="1" x14ac:dyDescent="0.2">
      <c r="A45" s="14"/>
      <c r="B45" s="15"/>
      <c r="C45" s="15"/>
      <c r="D45" s="16"/>
      <c r="E45" s="14"/>
      <c r="F45" s="209" t="s">
        <v>56</v>
      </c>
      <c r="G45" s="209"/>
      <c r="H45" s="209"/>
      <c r="I45" s="209"/>
      <c r="J45" s="209"/>
      <c r="K45" s="209"/>
      <c r="L45" s="209"/>
    </row>
    <row r="46" spans="1:29" s="5" customFormat="1" ht="18" customHeight="1" x14ac:dyDescent="0.2">
      <c r="A46" s="14"/>
      <c r="B46" s="15"/>
      <c r="C46" s="15"/>
      <c r="E46" s="14"/>
      <c r="F46" s="199" t="s">
        <v>15</v>
      </c>
      <c r="G46" s="199"/>
      <c r="H46" s="199"/>
      <c r="I46" s="17"/>
      <c r="J46" s="207" t="s">
        <v>0</v>
      </c>
      <c r="K46" s="207"/>
      <c r="L46" s="207"/>
      <c r="M46" s="14"/>
    </row>
    <row r="47" spans="1:29" s="5" customFormat="1" ht="18" customHeight="1" x14ac:dyDescent="0.2">
      <c r="A47" s="14"/>
      <c r="B47" s="15"/>
      <c r="C47" s="15"/>
      <c r="D47" s="19"/>
      <c r="E47" s="18"/>
      <c r="F47" s="200" t="s">
        <v>92</v>
      </c>
      <c r="G47" s="200"/>
      <c r="H47" s="200"/>
      <c r="I47" s="17"/>
      <c r="J47" s="200" t="s">
        <v>92</v>
      </c>
      <c r="K47" s="200"/>
      <c r="L47" s="200"/>
      <c r="M47" s="14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2025</v>
      </c>
      <c r="G48" s="21"/>
      <c r="H48" s="20">
        <v>2024</v>
      </c>
      <c r="I48" s="21"/>
      <c r="J48" s="20">
        <v>2025</v>
      </c>
      <c r="K48" s="21"/>
      <c r="L48" s="20">
        <v>2024</v>
      </c>
      <c r="M48" s="22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95</v>
      </c>
      <c r="B49" s="10"/>
      <c r="C49" s="10"/>
      <c r="D49" s="5"/>
      <c r="E49" s="5"/>
      <c r="F49" s="155"/>
      <c r="G49" s="155"/>
      <c r="H49" s="155"/>
      <c r="I49" s="155"/>
      <c r="J49" s="155"/>
      <c r="K49" s="155"/>
      <c r="L49" s="155"/>
      <c r="N49" s="47"/>
      <c r="P49" s="48"/>
      <c r="R49" s="47"/>
      <c r="T49" s="47"/>
    </row>
    <row r="50" spans="1:20" ht="18" customHeight="1" x14ac:dyDescent="0.2">
      <c r="A50" s="5"/>
      <c r="B50" s="10" t="s">
        <v>141</v>
      </c>
      <c r="C50" s="10"/>
      <c r="D50" s="5"/>
      <c r="E50" s="5"/>
      <c r="F50" s="152">
        <f>+F31</f>
        <v>-199762</v>
      </c>
      <c r="G50" s="162"/>
      <c r="H50" s="152">
        <f>+H31</f>
        <v>-70883</v>
      </c>
      <c r="I50" s="162"/>
      <c r="J50" s="152">
        <f>+J31</f>
        <v>-236249</v>
      </c>
      <c r="K50" s="162"/>
      <c r="L50" s="152">
        <f>+L31</f>
        <v>-163100</v>
      </c>
    </row>
    <row r="51" spans="1:20" ht="18" customHeight="1" x14ac:dyDescent="0.2">
      <c r="A51" s="5"/>
      <c r="B51" s="10" t="s">
        <v>96</v>
      </c>
      <c r="C51" s="10"/>
      <c r="D51" s="5"/>
      <c r="E51" s="5"/>
      <c r="F51" s="152">
        <v>0</v>
      </c>
      <c r="G51" s="162"/>
      <c r="H51" s="163">
        <v>0</v>
      </c>
      <c r="I51" s="162"/>
      <c r="J51" s="163">
        <v>0</v>
      </c>
      <c r="K51" s="162"/>
      <c r="L51" s="163">
        <v>0</v>
      </c>
    </row>
    <row r="52" spans="1:20" ht="18" customHeight="1" thickBot="1" x14ac:dyDescent="0.45">
      <c r="A52" s="5"/>
      <c r="B52" s="10"/>
      <c r="C52" s="10"/>
      <c r="D52" s="5"/>
      <c r="E52" s="5"/>
      <c r="F52" s="61">
        <f>SUM(F50:F51)</f>
        <v>-199762</v>
      </c>
      <c r="G52" s="9"/>
      <c r="H52" s="61">
        <f>SUM(H50:H51)</f>
        <v>-70883</v>
      </c>
      <c r="I52" s="9"/>
      <c r="J52" s="61">
        <f>SUM(J50:J51)</f>
        <v>-236249</v>
      </c>
      <c r="K52" s="9"/>
      <c r="L52" s="61">
        <f>SUM(L50:L51)</f>
        <v>-163100</v>
      </c>
    </row>
    <row r="53" spans="1:20" ht="18" customHeight="1" thickTop="1" x14ac:dyDescent="0.4">
      <c r="A53" s="5" t="s">
        <v>162</v>
      </c>
      <c r="B53" s="10"/>
      <c r="C53" s="10"/>
      <c r="D53" s="5"/>
      <c r="E53" s="5"/>
      <c r="F53" s="56"/>
      <c r="G53" s="6"/>
      <c r="H53" s="56"/>
      <c r="I53" s="6"/>
      <c r="J53" s="56"/>
      <c r="K53" s="6"/>
      <c r="L53" s="56"/>
    </row>
    <row r="54" spans="1:20" ht="18" customHeight="1" x14ac:dyDescent="0.2">
      <c r="A54" s="5"/>
      <c r="B54" s="10" t="s">
        <v>141</v>
      </c>
      <c r="C54" s="10"/>
      <c r="D54" s="5"/>
      <c r="E54" s="5"/>
      <c r="F54" s="152">
        <f>+F31</f>
        <v>-199762</v>
      </c>
      <c r="G54" s="162"/>
      <c r="H54" s="152">
        <f>+H31</f>
        <v>-70883</v>
      </c>
      <c r="I54" s="162"/>
      <c r="J54" s="152">
        <f>+J31</f>
        <v>-236249</v>
      </c>
      <c r="K54" s="162"/>
      <c r="L54" s="152">
        <f>+L31</f>
        <v>-163100</v>
      </c>
    </row>
    <row r="55" spans="1:20" ht="18" customHeight="1" x14ac:dyDescent="0.2">
      <c r="A55" s="5"/>
      <c r="B55" s="10" t="s">
        <v>96</v>
      </c>
      <c r="C55" s="10"/>
      <c r="D55" s="5"/>
      <c r="E55" s="5"/>
      <c r="F55" s="163">
        <v>0</v>
      </c>
      <c r="G55" s="162"/>
      <c r="H55" s="163">
        <v>0</v>
      </c>
      <c r="I55" s="162"/>
      <c r="J55" s="163">
        <v>0</v>
      </c>
      <c r="K55" s="162"/>
      <c r="L55" s="163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62">
        <f>SUM(F54:F55)</f>
        <v>-199762</v>
      </c>
      <c r="G56" s="6"/>
      <c r="H56" s="62">
        <f>SUM(H54:H55)</f>
        <v>-70883</v>
      </c>
      <c r="I56" s="6"/>
      <c r="J56" s="62">
        <f>SUM(J54:J55)</f>
        <v>-236249</v>
      </c>
      <c r="K56" s="6"/>
      <c r="L56" s="62">
        <f>SUM(L54:L55)</f>
        <v>-163100</v>
      </c>
    </row>
    <row r="57" spans="1:20" ht="18" customHeight="1" thickTop="1" x14ac:dyDescent="0.2">
      <c r="A57" s="10" t="s">
        <v>229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25">
      <c r="A58" s="10"/>
      <c r="B58" s="10" t="s">
        <v>230</v>
      </c>
      <c r="C58" s="10"/>
      <c r="D58" s="164">
        <v>17</v>
      </c>
      <c r="E58" s="165"/>
      <c r="F58" s="168">
        <v>-0.2072</v>
      </c>
      <c r="G58" s="166"/>
      <c r="H58" s="168">
        <v>-7.5700000000000003E-2</v>
      </c>
      <c r="I58" s="166"/>
      <c r="J58" s="168">
        <v>-0.24440000000000001</v>
      </c>
      <c r="K58" s="166"/>
      <c r="L58" s="168">
        <v>-0.16980000000000001</v>
      </c>
    </row>
    <row r="59" spans="1:20" ht="18" customHeight="1" thickTop="1" x14ac:dyDescent="0.2"/>
    <row r="60" spans="1:20" ht="18" customHeight="1" x14ac:dyDescent="0.2"/>
  </sheetData>
  <mergeCells count="20"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  <mergeCell ref="F46:H46"/>
    <mergeCell ref="J46:L46"/>
    <mergeCell ref="F47:H47"/>
    <mergeCell ref="J47:L47"/>
    <mergeCell ref="A40:L40"/>
    <mergeCell ref="A41:L41"/>
    <mergeCell ref="A42:L42"/>
    <mergeCell ref="A43:L43"/>
    <mergeCell ref="A44:L44"/>
    <mergeCell ref="F45:L45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C60"/>
  <sheetViews>
    <sheetView view="pageBreakPreview" topLeftCell="A4" zoomScaleNormal="120" zoomScaleSheetLayoutView="100" workbookViewId="0">
      <selection activeCell="C14" sqref="C14"/>
    </sheetView>
  </sheetViews>
  <sheetFormatPr defaultColWidth="9.140625" defaultRowHeight="24" customHeight="1" x14ac:dyDescent="0.2"/>
  <cols>
    <col min="1" max="1" width="1.5703125" style="11" customWidth="1"/>
    <col min="2" max="2" width="1.5703125" style="12" customWidth="1"/>
    <col min="3" max="3" width="37.7109375" style="12" customWidth="1"/>
    <col min="4" max="4" width="4.7109375" style="11" customWidth="1"/>
    <col min="5" max="5" width="1" style="11" customWidth="1"/>
    <col min="6" max="6" width="10.42578125" style="11" customWidth="1"/>
    <col min="7" max="7" width="0.7109375" style="11" customWidth="1"/>
    <col min="8" max="8" width="10.42578125" style="11" customWidth="1"/>
    <col min="9" max="9" width="0.7109375" style="11" customWidth="1"/>
    <col min="10" max="10" width="10.42578125" style="11" customWidth="1"/>
    <col min="11" max="11" width="0.7109375" style="11" customWidth="1"/>
    <col min="12" max="12" width="10.425781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04" t="s">
        <v>49</v>
      </c>
      <c r="B3" s="204"/>
      <c r="C3" s="204"/>
      <c r="D3" s="205"/>
      <c r="E3" s="205"/>
      <c r="F3" s="205"/>
      <c r="G3" s="205"/>
      <c r="H3" s="205"/>
      <c r="I3" s="205"/>
      <c r="J3" s="205"/>
      <c r="K3" s="205"/>
      <c r="L3" s="205"/>
    </row>
    <row r="4" spans="1:29" ht="24" customHeight="1" x14ac:dyDescent="0.2">
      <c r="A4" s="206" t="s">
        <v>146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29" ht="24" customHeight="1" x14ac:dyDescent="0.2">
      <c r="A5" s="208" t="s">
        <v>145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</row>
    <row r="6" spans="1:29" ht="24" customHeight="1" x14ac:dyDescent="0.2">
      <c r="A6" s="208" t="s">
        <v>198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</row>
    <row r="7" spans="1:29" ht="18" customHeight="1" x14ac:dyDescent="0.2">
      <c r="A7" s="208"/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</row>
    <row r="8" spans="1:29" s="5" customFormat="1" ht="18" customHeight="1" x14ac:dyDescent="0.2">
      <c r="A8" s="14"/>
      <c r="B8" s="15"/>
      <c r="C8" s="15"/>
      <c r="D8" s="16"/>
      <c r="E8" s="14"/>
      <c r="F8" s="209" t="s">
        <v>56</v>
      </c>
      <c r="G8" s="209"/>
      <c r="H8" s="209"/>
      <c r="I8" s="209"/>
      <c r="J8" s="209"/>
      <c r="K8" s="209"/>
      <c r="L8" s="209"/>
    </row>
    <row r="9" spans="1:29" s="5" customFormat="1" ht="18" customHeight="1" x14ac:dyDescent="0.2">
      <c r="A9" s="14"/>
      <c r="B9" s="15"/>
      <c r="C9" s="15"/>
      <c r="E9" s="14"/>
      <c r="F9" s="199" t="s">
        <v>15</v>
      </c>
      <c r="G9" s="199"/>
      <c r="H9" s="199"/>
      <c r="I9" s="17"/>
      <c r="J9" s="207" t="s">
        <v>0</v>
      </c>
      <c r="K9" s="207"/>
      <c r="L9" s="207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00" t="s">
        <v>92</v>
      </c>
      <c r="G10" s="200"/>
      <c r="H10" s="200"/>
      <c r="I10" s="17"/>
      <c r="J10" s="200" t="s">
        <v>92</v>
      </c>
      <c r="K10" s="200"/>
      <c r="L10" s="200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2022</v>
      </c>
      <c r="G11" s="21"/>
      <c r="H11" s="20">
        <v>2021</v>
      </c>
      <c r="I11" s="21"/>
      <c r="J11" s="20">
        <v>2022</v>
      </c>
      <c r="K11" s="21"/>
      <c r="L11" s="20">
        <v>2021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76</v>
      </c>
      <c r="B12" s="51"/>
      <c r="C12" s="51"/>
      <c r="D12" s="27" t="s">
        <v>158</v>
      </c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78</v>
      </c>
      <c r="C13" s="25"/>
      <c r="E13" s="30"/>
      <c r="F13" s="152">
        <v>1913945</v>
      </c>
      <c r="G13" s="28"/>
      <c r="H13" s="28">
        <v>4900994</v>
      </c>
      <c r="I13" s="28"/>
      <c r="J13" s="152">
        <v>1028638</v>
      </c>
      <c r="K13" s="28"/>
      <c r="L13" s="28">
        <v>3900517</v>
      </c>
      <c r="N13" s="3"/>
      <c r="P13" s="3"/>
      <c r="R13" s="3"/>
      <c r="T13" s="3"/>
    </row>
    <row r="14" spans="1:29" s="5" customFormat="1" ht="18" customHeight="1" x14ac:dyDescent="0.2">
      <c r="B14" s="25" t="s">
        <v>159</v>
      </c>
      <c r="C14" s="25"/>
      <c r="D14" s="29"/>
      <c r="E14" s="30"/>
      <c r="F14" s="152">
        <v>428317</v>
      </c>
      <c r="G14" s="28"/>
      <c r="H14" s="28">
        <v>4716</v>
      </c>
      <c r="I14" s="28"/>
      <c r="J14" s="152">
        <v>0</v>
      </c>
      <c r="K14" s="28"/>
      <c r="L14" s="28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25" t="s">
        <v>80</v>
      </c>
      <c r="D15" s="18"/>
      <c r="E15" s="18"/>
      <c r="F15" s="153">
        <v>63265</v>
      </c>
      <c r="G15" s="32"/>
      <c r="H15" s="32">
        <v>82694</v>
      </c>
      <c r="I15" s="32"/>
      <c r="J15" s="153">
        <v>138187</v>
      </c>
      <c r="K15" s="32"/>
      <c r="L15" s="32">
        <v>125644</v>
      </c>
      <c r="M15" s="31"/>
      <c r="N15" s="3"/>
      <c r="P15" s="3"/>
      <c r="R15" s="3"/>
      <c r="T15" s="3"/>
    </row>
    <row r="16" spans="1:29" s="5" customFormat="1" ht="18" customHeight="1" x14ac:dyDescent="0.2">
      <c r="B16" s="15"/>
      <c r="C16" s="14" t="s">
        <v>77</v>
      </c>
      <c r="D16" s="19"/>
      <c r="E16" s="18"/>
      <c r="F16" s="53">
        <f>SUM(F13:F15)</f>
        <v>2405527</v>
      </c>
      <c r="G16" s="4"/>
      <c r="H16" s="53">
        <f>SUM(H13:H15)</f>
        <v>4988404</v>
      </c>
      <c r="I16" s="4"/>
      <c r="J16" s="53">
        <f>SUM(J13:J15)</f>
        <v>1166825</v>
      </c>
      <c r="K16" s="4"/>
      <c r="L16" s="53">
        <f>SUM(L13:L15)</f>
        <v>4026161</v>
      </c>
      <c r="M16" s="31"/>
      <c r="N16" s="3"/>
      <c r="P16" s="3"/>
      <c r="R16" s="3"/>
      <c r="T16" s="3"/>
    </row>
    <row r="17" spans="1:28" s="5" customFormat="1" ht="18" customHeight="1" x14ac:dyDescent="0.2">
      <c r="A17" s="14" t="s">
        <v>36</v>
      </c>
      <c r="B17" s="15"/>
      <c r="C17" s="15"/>
      <c r="D17" s="27" t="s">
        <v>158</v>
      </c>
      <c r="E17" s="18"/>
      <c r="F17" s="33"/>
      <c r="G17" s="4"/>
      <c r="H17" s="33"/>
      <c r="I17" s="4"/>
      <c r="J17" s="33"/>
      <c r="K17" s="4"/>
      <c r="L17" s="33"/>
    </row>
    <row r="18" spans="1:28" s="5" customFormat="1" ht="18" customHeight="1" x14ac:dyDescent="0.2">
      <c r="B18" s="25" t="s">
        <v>81</v>
      </c>
      <c r="C18" s="26"/>
      <c r="D18" s="19"/>
      <c r="E18" s="18"/>
      <c r="F18" s="152">
        <v>1463814</v>
      </c>
      <c r="G18" s="2"/>
      <c r="H18" s="33">
        <v>3656742</v>
      </c>
      <c r="I18" s="2"/>
      <c r="J18" s="152">
        <v>836733</v>
      </c>
      <c r="K18" s="2"/>
      <c r="L18" s="33">
        <v>2951589</v>
      </c>
      <c r="N18" s="3"/>
      <c r="P18" s="3"/>
      <c r="R18" s="3"/>
      <c r="T18" s="3"/>
    </row>
    <row r="19" spans="1:28" s="5" customFormat="1" ht="18" customHeight="1" x14ac:dyDescent="0.2">
      <c r="B19" s="25" t="s">
        <v>160</v>
      </c>
      <c r="C19" s="26"/>
      <c r="D19" s="19"/>
      <c r="E19" s="18"/>
      <c r="F19" s="152">
        <v>393729</v>
      </c>
      <c r="G19" s="2"/>
      <c r="H19" s="33">
        <v>4716</v>
      </c>
      <c r="I19" s="2"/>
      <c r="J19" s="152">
        <v>0</v>
      </c>
      <c r="K19" s="2"/>
      <c r="L19" s="33">
        <v>0</v>
      </c>
      <c r="N19" s="3"/>
      <c r="P19" s="3"/>
      <c r="R19" s="3"/>
      <c r="T19" s="3"/>
    </row>
    <row r="20" spans="1:28" s="5" customFormat="1" ht="18" customHeight="1" x14ac:dyDescent="0.2">
      <c r="B20" s="25" t="s">
        <v>119</v>
      </c>
      <c r="C20" s="26"/>
      <c r="D20" s="19"/>
      <c r="E20" s="18"/>
      <c r="F20" s="152">
        <v>181144</v>
      </c>
      <c r="G20" s="2"/>
      <c r="H20" s="33">
        <v>278280</v>
      </c>
      <c r="I20" s="2"/>
      <c r="J20" s="152">
        <v>132619</v>
      </c>
      <c r="K20" s="2"/>
      <c r="L20" s="33">
        <v>211370</v>
      </c>
      <c r="N20" s="3"/>
      <c r="P20" s="3"/>
      <c r="R20" s="3"/>
      <c r="T20" s="3"/>
      <c r="V20" s="3"/>
      <c r="W20" s="3"/>
      <c r="AB20" s="34"/>
    </row>
    <row r="21" spans="1:28" s="5" customFormat="1" ht="18" customHeight="1" x14ac:dyDescent="0.2">
      <c r="B21" s="25" t="s">
        <v>7</v>
      </c>
      <c r="C21" s="26"/>
      <c r="D21" s="27"/>
      <c r="E21" s="18"/>
      <c r="F21" s="152">
        <v>277257</v>
      </c>
      <c r="G21" s="2"/>
      <c r="H21" s="33">
        <v>323635</v>
      </c>
      <c r="I21" s="2"/>
      <c r="J21" s="152">
        <v>226149</v>
      </c>
      <c r="K21" s="2"/>
      <c r="L21" s="33">
        <v>247851</v>
      </c>
      <c r="N21" s="3"/>
      <c r="P21" s="3"/>
      <c r="R21" s="3"/>
      <c r="T21" s="3"/>
      <c r="V21" s="3"/>
      <c r="W21" s="3"/>
      <c r="AB21" s="34"/>
    </row>
    <row r="22" spans="1:28" s="5" customFormat="1" ht="18" customHeight="1" x14ac:dyDescent="0.2">
      <c r="B22" s="15"/>
      <c r="C22" s="14" t="s">
        <v>3</v>
      </c>
      <c r="D22" s="18"/>
      <c r="E22" s="18"/>
      <c r="F22" s="53">
        <f>SUM(F18:F21)</f>
        <v>2315944</v>
      </c>
      <c r="G22" s="4"/>
      <c r="H22" s="53">
        <f>SUM(H18:H21)</f>
        <v>4263373</v>
      </c>
      <c r="I22" s="4"/>
      <c r="J22" s="53">
        <f>SUM(J18:J21)</f>
        <v>1195501</v>
      </c>
      <c r="K22" s="4"/>
      <c r="L22" s="53">
        <f>SUM(L18:L21)</f>
        <v>3410810</v>
      </c>
      <c r="M22" s="31"/>
      <c r="N22" s="3"/>
      <c r="P22" s="3"/>
      <c r="R22" s="3"/>
      <c r="T22" s="3"/>
    </row>
    <row r="23" spans="1:28" s="5" customFormat="1" ht="18" customHeight="1" x14ac:dyDescent="0.2">
      <c r="A23" s="25" t="s">
        <v>120</v>
      </c>
      <c r="B23" s="15"/>
      <c r="C23" s="15"/>
      <c r="D23" s="18"/>
      <c r="E23" s="18"/>
      <c r="F23" s="152">
        <v>89583</v>
      </c>
      <c r="G23" s="4"/>
      <c r="H23" s="40">
        <v>725031</v>
      </c>
      <c r="I23" s="4"/>
      <c r="J23" s="152">
        <v>-28676</v>
      </c>
      <c r="K23" s="4"/>
      <c r="L23" s="40">
        <f>L16-L22</f>
        <v>615351</v>
      </c>
      <c r="M23" s="31"/>
      <c r="N23" s="3"/>
      <c r="P23" s="3"/>
      <c r="R23" s="3"/>
      <c r="T23" s="3"/>
    </row>
    <row r="24" spans="1:28" s="5" customFormat="1" ht="18" customHeight="1" x14ac:dyDescent="0.2">
      <c r="A24" s="14" t="s">
        <v>121</v>
      </c>
      <c r="B24" s="15"/>
      <c r="C24" s="15"/>
      <c r="D24" s="18">
        <v>5</v>
      </c>
      <c r="E24" s="18"/>
      <c r="F24" s="152">
        <v>0</v>
      </c>
      <c r="G24" s="4"/>
      <c r="H24" s="40">
        <v>0</v>
      </c>
      <c r="I24" s="4"/>
      <c r="J24" s="152">
        <v>54837</v>
      </c>
      <c r="K24" s="4"/>
      <c r="L24" s="40">
        <v>55331</v>
      </c>
      <c r="M24" s="31"/>
      <c r="N24" s="3"/>
      <c r="P24" s="3"/>
      <c r="R24" s="3"/>
      <c r="T24" s="3"/>
    </row>
    <row r="25" spans="1:28" s="5" customFormat="1" ht="18" customHeight="1" x14ac:dyDescent="0.2">
      <c r="A25" s="25" t="s">
        <v>8</v>
      </c>
      <c r="B25" s="26"/>
      <c r="C25" s="26"/>
      <c r="D25" s="19"/>
      <c r="E25" s="18"/>
      <c r="F25" s="153">
        <v>259044</v>
      </c>
      <c r="G25" s="2"/>
      <c r="H25" s="39">
        <v>165717</v>
      </c>
      <c r="I25" s="2"/>
      <c r="J25" s="153">
        <v>254400</v>
      </c>
      <c r="K25" s="2"/>
      <c r="L25" s="39">
        <v>158739</v>
      </c>
      <c r="N25" s="3"/>
      <c r="P25" s="3"/>
      <c r="R25" s="3"/>
      <c r="T25" s="3"/>
    </row>
    <row r="26" spans="1:28" s="5" customFormat="1" ht="18" customHeight="1" x14ac:dyDescent="0.2">
      <c r="A26" s="35" t="s">
        <v>99</v>
      </c>
      <c r="B26" s="36"/>
      <c r="C26" s="36"/>
      <c r="D26" s="19"/>
      <c r="E26" s="18"/>
      <c r="F26" s="28">
        <v>-169461</v>
      </c>
      <c r="G26" s="4"/>
      <c r="H26" s="28">
        <v>559314</v>
      </c>
      <c r="I26" s="4"/>
      <c r="J26" s="28">
        <v>-228239</v>
      </c>
      <c r="K26" s="4"/>
      <c r="L26" s="28">
        <v>511943</v>
      </c>
      <c r="M26" s="31"/>
      <c r="N26" s="63"/>
      <c r="P26" s="3"/>
      <c r="R26" s="3"/>
      <c r="T26" s="3"/>
    </row>
    <row r="27" spans="1:28" s="5" customFormat="1" ht="18" customHeight="1" x14ac:dyDescent="0.2">
      <c r="A27" s="25" t="s">
        <v>148</v>
      </c>
      <c r="B27" s="38"/>
      <c r="C27" s="38"/>
      <c r="D27" s="18"/>
      <c r="E27" s="18"/>
      <c r="F27" s="39">
        <v>16554</v>
      </c>
      <c r="G27" s="40"/>
      <c r="H27" s="39">
        <v>128170</v>
      </c>
      <c r="I27" s="40"/>
      <c r="J27" s="39">
        <v>-1637</v>
      </c>
      <c r="K27" s="40"/>
      <c r="L27" s="39">
        <v>102477</v>
      </c>
      <c r="N27" s="3"/>
      <c r="P27" s="3"/>
      <c r="R27" s="3"/>
      <c r="T27" s="3"/>
    </row>
    <row r="28" spans="1:28" s="5" customFormat="1" ht="18" customHeight="1" x14ac:dyDescent="0.2">
      <c r="A28" s="35" t="s">
        <v>51</v>
      </c>
      <c r="B28" s="36"/>
      <c r="C28" s="36"/>
      <c r="D28" s="18"/>
      <c r="E28" s="18"/>
      <c r="F28" s="64">
        <f>SUM(F26-F27)</f>
        <v>-186015</v>
      </c>
      <c r="G28" s="40"/>
      <c r="H28" s="64">
        <v>431144</v>
      </c>
      <c r="I28" s="40"/>
      <c r="J28" s="64">
        <v>-226602</v>
      </c>
      <c r="K28" s="40"/>
      <c r="L28" s="64">
        <v>409466</v>
      </c>
      <c r="N28" s="3"/>
      <c r="P28" s="3"/>
      <c r="R28" s="3"/>
      <c r="T28" s="3"/>
    </row>
    <row r="29" spans="1:28" s="5" customFormat="1" ht="18" customHeight="1" x14ac:dyDescent="0.2">
      <c r="A29" s="5" t="s">
        <v>161</v>
      </c>
      <c r="B29" s="26"/>
      <c r="C29" s="26"/>
      <c r="D29" s="19"/>
      <c r="E29" s="18"/>
      <c r="F29" s="53">
        <v>0</v>
      </c>
      <c r="G29" s="4"/>
      <c r="H29" s="53">
        <v>0</v>
      </c>
      <c r="I29" s="4"/>
      <c r="J29" s="53">
        <v>0</v>
      </c>
      <c r="K29" s="4"/>
      <c r="L29" s="53">
        <v>0</v>
      </c>
      <c r="N29" s="3"/>
      <c r="P29" s="3"/>
      <c r="R29" s="3"/>
      <c r="T29" s="3"/>
    </row>
    <row r="30" spans="1:28" s="5" customFormat="1" ht="18" customHeight="1" thickBot="1" x14ac:dyDescent="0.25">
      <c r="A30" s="5" t="s">
        <v>163</v>
      </c>
      <c r="B30" s="10"/>
      <c r="C30" s="10"/>
      <c r="D30" s="19"/>
      <c r="E30" s="18"/>
      <c r="F30" s="49">
        <f>SUM(F28:F29)</f>
        <v>-186015</v>
      </c>
      <c r="G30" s="28"/>
      <c r="H30" s="49">
        <v>431144</v>
      </c>
      <c r="I30" s="28"/>
      <c r="J30" s="49">
        <v>-226602</v>
      </c>
      <c r="K30" s="28"/>
      <c r="L30" s="49">
        <f>SUM(L28:L29)</f>
        <v>409466</v>
      </c>
      <c r="N30" s="3"/>
      <c r="P30" s="3"/>
      <c r="R30" s="3"/>
      <c r="T30" s="3"/>
    </row>
    <row r="31" spans="1:28" s="5" customFormat="1" ht="18" customHeight="1" thickTop="1" x14ac:dyDescent="0.2">
      <c r="B31" s="10"/>
      <c r="C31" s="10"/>
      <c r="D31" s="19"/>
      <c r="E31" s="18"/>
      <c r="F31" s="28"/>
      <c r="G31" s="28"/>
      <c r="H31" s="28"/>
      <c r="I31" s="28"/>
      <c r="J31" s="28"/>
      <c r="K31" s="28"/>
      <c r="L31" s="28"/>
      <c r="N31" s="3"/>
      <c r="P31" s="3"/>
      <c r="R31" s="3"/>
      <c r="T31" s="3"/>
    </row>
    <row r="32" spans="1:28" s="5" customFormat="1" ht="18" customHeight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04" t="s">
        <v>90</v>
      </c>
      <c r="B40" s="204"/>
      <c r="C40" s="204"/>
      <c r="D40" s="205"/>
      <c r="E40" s="205"/>
      <c r="F40" s="205"/>
      <c r="G40" s="205"/>
      <c r="H40" s="205"/>
      <c r="I40" s="205"/>
      <c r="J40" s="205"/>
      <c r="K40" s="205"/>
      <c r="L40" s="205"/>
    </row>
    <row r="41" spans="1:29" ht="24" customHeight="1" x14ac:dyDescent="0.2">
      <c r="A41" s="206" t="s">
        <v>146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</row>
    <row r="42" spans="1:29" ht="24" customHeight="1" x14ac:dyDescent="0.2">
      <c r="A42" s="208" t="s">
        <v>147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</row>
    <row r="43" spans="1:29" ht="24" customHeight="1" x14ac:dyDescent="0.2">
      <c r="A43" s="208" t="s">
        <v>198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</row>
    <row r="44" spans="1:29" ht="18" customHeight="1" x14ac:dyDescent="0.2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</row>
    <row r="45" spans="1:29" s="5" customFormat="1" ht="18" customHeight="1" x14ac:dyDescent="0.2">
      <c r="A45" s="14"/>
      <c r="B45" s="15"/>
      <c r="C45" s="15"/>
      <c r="D45" s="16"/>
      <c r="E45" s="14"/>
      <c r="F45" s="209" t="s">
        <v>56</v>
      </c>
      <c r="G45" s="209"/>
      <c r="H45" s="209"/>
      <c r="I45" s="209"/>
      <c r="J45" s="209"/>
      <c r="K45" s="209"/>
      <c r="L45" s="209"/>
    </row>
    <row r="46" spans="1:29" s="5" customFormat="1" ht="18" customHeight="1" x14ac:dyDescent="0.2">
      <c r="A46" s="14"/>
      <c r="B46" s="15"/>
      <c r="C46" s="15"/>
      <c r="E46" s="14"/>
      <c r="F46" s="199" t="s">
        <v>15</v>
      </c>
      <c r="G46" s="199"/>
      <c r="H46" s="199"/>
      <c r="I46" s="17"/>
      <c r="J46" s="207" t="s">
        <v>0</v>
      </c>
      <c r="K46" s="207"/>
      <c r="L46" s="207"/>
      <c r="M46" s="14"/>
    </row>
    <row r="47" spans="1:29" s="5" customFormat="1" ht="18" customHeight="1" x14ac:dyDescent="0.2">
      <c r="A47" s="14"/>
      <c r="B47" s="15"/>
      <c r="C47" s="15"/>
      <c r="D47" s="19"/>
      <c r="E47" s="18"/>
      <c r="F47" s="200" t="s">
        <v>92</v>
      </c>
      <c r="G47" s="200"/>
      <c r="H47" s="200"/>
      <c r="I47" s="17"/>
      <c r="J47" s="200" t="s">
        <v>92</v>
      </c>
      <c r="K47" s="200"/>
      <c r="L47" s="200"/>
      <c r="M47" s="14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2021</v>
      </c>
      <c r="G48" s="21"/>
      <c r="H48" s="20">
        <v>2020</v>
      </c>
      <c r="I48" s="21"/>
      <c r="J48" s="20">
        <v>2021</v>
      </c>
      <c r="K48" s="21"/>
      <c r="L48" s="20">
        <v>2020</v>
      </c>
      <c r="M48" s="22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95</v>
      </c>
      <c r="B49" s="10"/>
      <c r="C49" s="10"/>
      <c r="D49" s="5"/>
      <c r="E49" s="5"/>
      <c r="F49" s="44"/>
      <c r="G49" s="45"/>
      <c r="H49" s="44"/>
      <c r="I49" s="45"/>
      <c r="J49" s="44"/>
      <c r="K49" s="45"/>
      <c r="L49" s="44"/>
      <c r="N49" s="47"/>
      <c r="P49" s="48"/>
      <c r="R49" s="47"/>
      <c r="T49" s="47"/>
    </row>
    <row r="50" spans="1:20" ht="18" customHeight="1" x14ac:dyDescent="0.2">
      <c r="A50" s="5"/>
      <c r="B50" s="10" t="s">
        <v>141</v>
      </c>
      <c r="C50" s="10"/>
      <c r="D50" s="5"/>
      <c r="E50" s="5"/>
      <c r="F50" s="54">
        <v>-186015</v>
      </c>
      <c r="G50" s="9"/>
      <c r="H50" s="54">
        <v>431144</v>
      </c>
      <c r="I50" s="9"/>
      <c r="J50" s="54">
        <v>-226602</v>
      </c>
      <c r="K50" s="9"/>
      <c r="L50" s="105">
        <v>409466</v>
      </c>
    </row>
    <row r="51" spans="1:20" ht="18" customHeight="1" x14ac:dyDescent="0.2">
      <c r="A51" s="5"/>
      <c r="B51" s="10" t="s">
        <v>96</v>
      </c>
      <c r="C51" s="10"/>
      <c r="D51" s="5"/>
      <c r="E51" s="5"/>
      <c r="F51" s="41">
        <v>0</v>
      </c>
      <c r="G51" s="7"/>
      <c r="H51" s="41">
        <v>0</v>
      </c>
      <c r="I51" s="7"/>
      <c r="J51" s="41">
        <v>0</v>
      </c>
      <c r="K51" s="7"/>
      <c r="L51" s="41">
        <v>0</v>
      </c>
    </row>
    <row r="52" spans="1:20" ht="18" customHeight="1" thickBot="1" x14ac:dyDescent="0.25">
      <c r="A52" s="5"/>
      <c r="B52" s="10"/>
      <c r="C52" s="10"/>
      <c r="D52" s="5"/>
      <c r="E52" s="5"/>
      <c r="F52" s="104">
        <f>SUM(F50:F51)</f>
        <v>-186015</v>
      </c>
      <c r="G52" s="9"/>
      <c r="H52" s="49">
        <f>SUM(H50:H51)</f>
        <v>431144</v>
      </c>
      <c r="I52" s="9"/>
      <c r="J52" s="49">
        <v>-226602</v>
      </c>
      <c r="K52" s="9"/>
      <c r="L52" s="104">
        <f>SUM(L50:L51)</f>
        <v>409466</v>
      </c>
    </row>
    <row r="53" spans="1:20" ht="18" customHeight="1" thickTop="1" x14ac:dyDescent="0.2">
      <c r="A53" s="5" t="s">
        <v>162</v>
      </c>
      <c r="B53" s="10"/>
      <c r="C53" s="10"/>
      <c r="D53" s="5"/>
      <c r="E53" s="5"/>
      <c r="F53" s="67"/>
      <c r="G53" s="6"/>
      <c r="H53" s="67"/>
      <c r="I53" s="6"/>
      <c r="J53" s="67"/>
      <c r="K53" s="6"/>
      <c r="L53" s="67"/>
    </row>
    <row r="54" spans="1:20" ht="18" customHeight="1" x14ac:dyDescent="0.2">
      <c r="A54" s="5"/>
      <c r="B54" s="10" t="s">
        <v>141</v>
      </c>
      <c r="C54" s="10"/>
      <c r="D54" s="5"/>
      <c r="E54" s="5"/>
      <c r="F54" s="54">
        <v>-186015</v>
      </c>
      <c r="G54" s="6"/>
      <c r="H54" s="54">
        <v>431144</v>
      </c>
      <c r="I54" s="6"/>
      <c r="J54" s="54">
        <v>-226602</v>
      </c>
      <c r="K54" s="6"/>
      <c r="L54" s="105">
        <v>409466</v>
      </c>
    </row>
    <row r="55" spans="1:20" ht="18" customHeight="1" x14ac:dyDescent="0.2">
      <c r="A55" s="5"/>
      <c r="B55" s="10" t="s">
        <v>96</v>
      </c>
      <c r="C55" s="10"/>
      <c r="D55" s="5"/>
      <c r="E55" s="5"/>
      <c r="F55" s="41">
        <v>0</v>
      </c>
      <c r="G55" s="50"/>
      <c r="H55" s="41">
        <v>0</v>
      </c>
      <c r="I55" s="50"/>
      <c r="J55" s="41">
        <v>0</v>
      </c>
      <c r="K55" s="50"/>
      <c r="L55" s="41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104">
        <f>SUM(F54:F55)</f>
        <v>-186015</v>
      </c>
      <c r="G56" s="6"/>
      <c r="H56" s="62">
        <f>SUM(H54:H55)</f>
        <v>431144</v>
      </c>
      <c r="I56" s="6"/>
      <c r="J56" s="62">
        <v>-226602</v>
      </c>
      <c r="K56" s="6"/>
      <c r="L56" s="104">
        <f>SUM(L54:L55)</f>
        <v>409466</v>
      </c>
    </row>
    <row r="57" spans="1:20" ht="18" customHeight="1" thickTop="1" x14ac:dyDescent="0.2">
      <c r="A57" s="10" t="s">
        <v>122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45">
      <c r="A58" s="10"/>
      <c r="B58" s="10" t="s">
        <v>164</v>
      </c>
      <c r="C58" s="10"/>
      <c r="D58" s="18">
        <v>18</v>
      </c>
      <c r="E58" s="5"/>
      <c r="F58" s="93">
        <v>-0.20399999999999999</v>
      </c>
      <c r="G58" s="8"/>
      <c r="H58" s="157">
        <v>0.42599999999999999</v>
      </c>
      <c r="I58" s="8"/>
      <c r="J58" s="93">
        <v>-0.245</v>
      </c>
      <c r="K58" s="8"/>
      <c r="L58" s="93">
        <v>0.40400000000000003</v>
      </c>
    </row>
    <row r="59" spans="1:20" ht="18" customHeight="1" thickTop="1" x14ac:dyDescent="0.2">
      <c r="D59" s="18"/>
    </row>
    <row r="60" spans="1:20" ht="18" customHeight="1" x14ac:dyDescent="0.2"/>
  </sheetData>
  <mergeCells count="20">
    <mergeCell ref="A40:L40"/>
    <mergeCell ref="A41:L41"/>
    <mergeCell ref="F47:H47"/>
    <mergeCell ref="J47:L47"/>
    <mergeCell ref="A42:L42"/>
    <mergeCell ref="A43:L43"/>
    <mergeCell ref="A44:L44"/>
    <mergeCell ref="F45:L45"/>
    <mergeCell ref="F46:H46"/>
    <mergeCell ref="J46:L46"/>
    <mergeCell ref="F8:L8"/>
    <mergeCell ref="F9:H9"/>
    <mergeCell ref="J9:L9"/>
    <mergeCell ref="F10:H10"/>
    <mergeCell ref="J10:L10"/>
    <mergeCell ref="A3:L3"/>
    <mergeCell ref="A4:L4"/>
    <mergeCell ref="A5:L5"/>
    <mergeCell ref="A6:L6"/>
    <mergeCell ref="A7:L7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T150"/>
  <sheetViews>
    <sheetView view="pageBreakPreview" zoomScale="150" zoomScaleNormal="140" zoomScaleSheetLayoutView="150" workbookViewId="0">
      <selection activeCell="B1" sqref="B1"/>
    </sheetView>
  </sheetViews>
  <sheetFormatPr defaultColWidth="9.140625" defaultRowHeight="18" customHeight="1" x14ac:dyDescent="0.2"/>
  <cols>
    <col min="1" max="1" width="1.85546875" style="68" customWidth="1"/>
    <col min="2" max="2" width="34.28515625" style="68" customWidth="1"/>
    <col min="3" max="3" width="5.140625" style="69" customWidth="1"/>
    <col min="4" max="4" width="0.7109375" style="69" customWidth="1"/>
    <col min="5" max="5" width="11.5703125" style="70" customWidth="1"/>
    <col min="6" max="6" width="0.7109375" style="70" customWidth="1"/>
    <col min="7" max="7" width="11.5703125" style="70" customWidth="1"/>
    <col min="8" max="8" width="0.7109375" style="70" customWidth="1"/>
    <col min="9" max="9" width="11.5703125" style="70" customWidth="1"/>
    <col min="10" max="10" width="0.7109375" style="70" customWidth="1"/>
    <col min="11" max="11" width="11.5703125" style="70" customWidth="1"/>
    <col min="12" max="12" width="0.7109375" style="70" customWidth="1"/>
    <col min="13" max="13" width="11.5703125" style="70" customWidth="1"/>
    <col min="14" max="14" width="0.7109375" style="70" customWidth="1"/>
    <col min="15" max="15" width="12.7109375" style="70" customWidth="1"/>
    <col min="16" max="16" width="0.7109375" style="70" customWidth="1"/>
    <col min="17" max="17" width="11.5703125" style="70" customWidth="1"/>
    <col min="18" max="18" width="12.7109375" style="70" customWidth="1"/>
    <col min="19" max="16384" width="9.140625" style="70"/>
  </cols>
  <sheetData>
    <row r="1" spans="1:20" ht="18" customHeight="1" x14ac:dyDescent="0.2">
      <c r="O1" s="13" t="s">
        <v>54</v>
      </c>
    </row>
    <row r="2" spans="1:20" ht="18" customHeight="1" x14ac:dyDescent="0.2">
      <c r="O2" s="13" t="s">
        <v>55</v>
      </c>
    </row>
    <row r="3" spans="1:20" s="72" customFormat="1" ht="23.1" customHeight="1" x14ac:dyDescent="0.2">
      <c r="A3" s="211" t="s">
        <v>49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71"/>
    </row>
    <row r="4" spans="1:20" s="74" customFormat="1" ht="23.1" customHeight="1" x14ac:dyDescent="0.2">
      <c r="A4" s="212" t="s">
        <v>105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73"/>
      <c r="S4" s="73"/>
      <c r="T4" s="73"/>
    </row>
    <row r="5" spans="1:20" s="74" customFormat="1" ht="23.1" customHeight="1" x14ac:dyDescent="0.2">
      <c r="A5" s="212" t="s">
        <v>13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73"/>
      <c r="S5" s="73"/>
      <c r="T5" s="73"/>
    </row>
    <row r="6" spans="1:20" s="74" customFormat="1" ht="23.1" customHeight="1" x14ac:dyDescent="0.2">
      <c r="A6" s="212" t="s">
        <v>231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73"/>
      <c r="S6" s="73"/>
      <c r="T6" s="73"/>
    </row>
    <row r="7" spans="1:20" ht="3.75" customHeight="1" x14ac:dyDescent="0.2"/>
    <row r="8" spans="1:20" s="78" customFormat="1" ht="15" customHeight="1" x14ac:dyDescent="0.2">
      <c r="A8" s="75"/>
      <c r="B8" s="75"/>
      <c r="C8" s="76"/>
      <c r="D8" s="76"/>
      <c r="E8" s="210" t="s">
        <v>56</v>
      </c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</row>
    <row r="9" spans="1:20" s="78" customFormat="1" ht="15" customHeight="1" x14ac:dyDescent="0.2">
      <c r="A9" s="75"/>
      <c r="B9" s="75"/>
      <c r="C9" s="76"/>
      <c r="D9" s="76"/>
      <c r="E9" s="210" t="s">
        <v>123</v>
      </c>
      <c r="F9" s="210"/>
      <c r="G9" s="210"/>
      <c r="H9" s="210"/>
      <c r="I9" s="210"/>
      <c r="J9" s="210"/>
      <c r="K9" s="210"/>
      <c r="L9" s="210"/>
      <c r="M9" s="210"/>
      <c r="N9" s="210"/>
      <c r="O9" s="213"/>
      <c r="P9" s="210"/>
      <c r="Q9" s="210"/>
    </row>
    <row r="10" spans="1:20" s="78" customFormat="1" ht="15" customHeight="1" x14ac:dyDescent="0.2">
      <c r="A10" s="75"/>
      <c r="B10" s="75"/>
      <c r="C10" s="76"/>
      <c r="D10" s="76"/>
      <c r="E10" s="79" t="s">
        <v>1</v>
      </c>
      <c r="F10" s="79"/>
      <c r="G10" s="79" t="s">
        <v>11</v>
      </c>
      <c r="H10" s="79"/>
      <c r="I10" s="79" t="s">
        <v>124</v>
      </c>
      <c r="J10" s="79"/>
      <c r="K10" s="210" t="s">
        <v>44</v>
      </c>
      <c r="L10" s="210"/>
      <c r="M10" s="210"/>
      <c r="N10" s="79"/>
      <c r="O10" s="80" t="s">
        <v>125</v>
      </c>
      <c r="P10" s="79"/>
      <c r="Q10" s="79" t="s">
        <v>6</v>
      </c>
    </row>
    <row r="11" spans="1:20" s="78" customFormat="1" ht="15" customHeight="1" x14ac:dyDescent="0.2">
      <c r="A11" s="75"/>
      <c r="B11" s="75"/>
      <c r="C11" s="76"/>
      <c r="D11" s="76"/>
      <c r="E11" s="79" t="s">
        <v>42</v>
      </c>
      <c r="F11" s="79"/>
      <c r="G11" s="79" t="s">
        <v>126</v>
      </c>
      <c r="H11" s="79"/>
      <c r="I11" s="79" t="s">
        <v>127</v>
      </c>
      <c r="J11" s="79"/>
      <c r="K11" s="79" t="s">
        <v>45</v>
      </c>
      <c r="L11" s="79"/>
      <c r="M11" s="79" t="s">
        <v>2</v>
      </c>
      <c r="N11" s="79"/>
      <c r="O11" s="77" t="s">
        <v>128</v>
      </c>
      <c r="P11" s="79"/>
      <c r="Q11" s="79" t="s">
        <v>129</v>
      </c>
    </row>
    <row r="12" spans="1:20" s="78" customFormat="1" ht="15" customHeight="1" x14ac:dyDescent="0.2">
      <c r="A12" s="75"/>
      <c r="B12" s="75"/>
      <c r="C12" s="76"/>
      <c r="D12" s="76"/>
      <c r="E12" s="79" t="s">
        <v>43</v>
      </c>
      <c r="F12" s="79"/>
      <c r="G12" s="79" t="s">
        <v>130</v>
      </c>
      <c r="H12" s="79"/>
      <c r="I12" s="79" t="s">
        <v>131</v>
      </c>
      <c r="J12" s="79"/>
      <c r="K12" s="79"/>
      <c r="L12" s="79"/>
      <c r="M12" s="79"/>
      <c r="N12" s="79"/>
      <c r="O12" s="79" t="s">
        <v>132</v>
      </c>
      <c r="P12" s="79"/>
      <c r="Q12" s="79" t="s">
        <v>133</v>
      </c>
    </row>
    <row r="13" spans="1:20" s="78" customFormat="1" ht="15" customHeight="1" x14ac:dyDescent="0.2">
      <c r="B13" s="75"/>
      <c r="C13" s="154"/>
      <c r="D13" s="76"/>
      <c r="E13" s="106"/>
      <c r="G13" s="106"/>
      <c r="I13" s="106"/>
      <c r="K13" s="106"/>
      <c r="M13" s="106"/>
      <c r="O13" s="106" t="s">
        <v>191</v>
      </c>
      <c r="Q13" s="106"/>
    </row>
    <row r="14" spans="1:20" s="78" customFormat="1" ht="15" customHeight="1" x14ac:dyDescent="0.2">
      <c r="A14" s="81" t="s">
        <v>232</v>
      </c>
      <c r="B14" s="81"/>
      <c r="C14" s="79"/>
      <c r="E14" s="143">
        <v>980000</v>
      </c>
      <c r="F14" s="167"/>
      <c r="G14" s="143">
        <v>669210</v>
      </c>
      <c r="H14" s="167"/>
      <c r="I14" s="143">
        <v>220000</v>
      </c>
      <c r="J14" s="142"/>
      <c r="K14" s="143">
        <v>97593</v>
      </c>
      <c r="L14" s="143"/>
      <c r="M14" s="143">
        <v>496389</v>
      </c>
      <c r="N14" s="143"/>
      <c r="O14" s="143">
        <v>0</v>
      </c>
      <c r="P14" s="143"/>
      <c r="Q14" s="143">
        <f>SUM(E14:O14)</f>
        <v>2463192</v>
      </c>
    </row>
    <row r="15" spans="1:20" s="78" customFormat="1" ht="15" customHeight="1" x14ac:dyDescent="0.2">
      <c r="A15" s="81" t="s">
        <v>82</v>
      </c>
      <c r="B15" s="81"/>
      <c r="C15" s="79"/>
      <c r="E15" s="143"/>
      <c r="F15" s="143"/>
      <c r="G15" s="143"/>
      <c r="H15" s="143"/>
      <c r="I15" s="143"/>
      <c r="J15" s="142"/>
      <c r="K15" s="143"/>
      <c r="L15" s="143"/>
      <c r="M15" s="143"/>
      <c r="N15" s="143"/>
      <c r="O15" s="143"/>
      <c r="P15" s="143"/>
      <c r="Q15" s="143"/>
    </row>
    <row r="16" spans="1:20" s="78" customFormat="1" ht="15" customHeight="1" x14ac:dyDescent="0.2">
      <c r="A16" s="81"/>
      <c r="B16" s="81" t="s">
        <v>83</v>
      </c>
      <c r="C16" s="76"/>
      <c r="D16" s="76"/>
      <c r="E16" s="142">
        <v>0</v>
      </c>
      <c r="F16" s="143"/>
      <c r="G16" s="142">
        <v>0</v>
      </c>
      <c r="H16" s="143"/>
      <c r="I16" s="142">
        <v>0</v>
      </c>
      <c r="J16" s="142"/>
      <c r="K16" s="142">
        <v>0</v>
      </c>
      <c r="L16" s="143"/>
      <c r="M16" s="142">
        <v>-199762</v>
      </c>
      <c r="N16" s="143"/>
      <c r="O16" s="142">
        <v>0</v>
      </c>
      <c r="P16" s="143"/>
      <c r="Q16" s="143">
        <f>SUM(E16:O16)</f>
        <v>-199762</v>
      </c>
    </row>
    <row r="17" spans="1:18" s="78" customFormat="1" ht="15" customHeight="1" x14ac:dyDescent="0.2">
      <c r="A17" s="81"/>
      <c r="B17" s="81" t="s">
        <v>150</v>
      </c>
      <c r="C17" s="76"/>
      <c r="D17" s="76"/>
      <c r="E17" s="142">
        <v>0</v>
      </c>
      <c r="F17" s="143"/>
      <c r="G17" s="142">
        <v>0</v>
      </c>
      <c r="H17" s="143"/>
      <c r="I17" s="142">
        <v>0</v>
      </c>
      <c r="J17" s="142"/>
      <c r="K17" s="142">
        <v>0</v>
      </c>
      <c r="L17" s="143"/>
      <c r="M17" s="142">
        <v>0</v>
      </c>
      <c r="N17" s="143"/>
      <c r="O17" s="142">
        <v>0</v>
      </c>
      <c r="P17" s="143"/>
      <c r="Q17" s="142">
        <f>SUM(E17:O17)</f>
        <v>0</v>
      </c>
    </row>
    <row r="18" spans="1:18" s="78" customFormat="1" ht="15" customHeight="1" x14ac:dyDescent="0.2">
      <c r="A18" s="81" t="s">
        <v>84</v>
      </c>
      <c r="C18" s="76"/>
      <c r="D18" s="76"/>
      <c r="E18" s="144">
        <f>SUM(E16:E17)</f>
        <v>0</v>
      </c>
      <c r="F18" s="143"/>
      <c r="G18" s="144">
        <f>SUM(G16:G17)</f>
        <v>0</v>
      </c>
      <c r="H18" s="143"/>
      <c r="I18" s="144">
        <f>SUM(I16:I17)</f>
        <v>0</v>
      </c>
      <c r="J18" s="142"/>
      <c r="K18" s="144">
        <f>SUM(K16:K17)</f>
        <v>0</v>
      </c>
      <c r="L18" s="143">
        <f t="shared" ref="L18" si="0">SUM(L16)</f>
        <v>0</v>
      </c>
      <c r="M18" s="144">
        <f>SUM(M16:M17)</f>
        <v>-199762</v>
      </c>
      <c r="N18" s="142"/>
      <c r="O18" s="144">
        <f>SUM(O16:O17)</f>
        <v>0</v>
      </c>
      <c r="P18" s="142"/>
      <c r="Q18" s="144">
        <f>SUM(Q16:Q17)</f>
        <v>-199762</v>
      </c>
    </row>
    <row r="19" spans="1:18" s="78" customFormat="1" ht="15" customHeight="1" x14ac:dyDescent="0.2">
      <c r="A19" s="81" t="s">
        <v>136</v>
      </c>
      <c r="C19" s="76"/>
      <c r="D19" s="76"/>
      <c r="E19" s="144">
        <v>0</v>
      </c>
      <c r="F19" s="143"/>
      <c r="G19" s="144">
        <v>0</v>
      </c>
      <c r="H19" s="143"/>
      <c r="I19" s="144">
        <v>0</v>
      </c>
      <c r="J19" s="142"/>
      <c r="K19" s="144">
        <v>0</v>
      </c>
      <c r="L19" s="143"/>
      <c r="M19" s="144">
        <v>-3255</v>
      </c>
      <c r="N19" s="142"/>
      <c r="O19" s="144">
        <v>0</v>
      </c>
      <c r="P19" s="142"/>
      <c r="Q19" s="144">
        <f t="shared" ref="Q19" si="1">SUM(E19:O19)</f>
        <v>-3255</v>
      </c>
    </row>
    <row r="20" spans="1:18" s="78" customFormat="1" ht="15" customHeight="1" thickBot="1" x14ac:dyDescent="0.25">
      <c r="A20" s="81" t="s">
        <v>233</v>
      </c>
      <c r="B20" s="81"/>
      <c r="C20" s="76"/>
      <c r="D20" s="76"/>
      <c r="E20" s="145">
        <f>SUM(E19,E18,E14)</f>
        <v>980000</v>
      </c>
      <c r="F20" s="167"/>
      <c r="G20" s="145">
        <f>SUM(G19,G18,G14)</f>
        <v>669210</v>
      </c>
      <c r="H20" s="167"/>
      <c r="I20" s="145">
        <f>SUM(I19,I18,I14)</f>
        <v>220000</v>
      </c>
      <c r="J20" s="142"/>
      <c r="K20" s="145">
        <f>SUM(K19,K18,K14)</f>
        <v>97593</v>
      </c>
      <c r="L20" s="143">
        <f>SUM(L14,L18)</f>
        <v>0</v>
      </c>
      <c r="M20" s="145">
        <f>SUM(M19,M18,M14)</f>
        <v>293372</v>
      </c>
      <c r="N20" s="143"/>
      <c r="O20" s="145">
        <f>SUM(O19,O18,O14)</f>
        <v>0</v>
      </c>
      <c r="P20" s="143"/>
      <c r="Q20" s="145">
        <f>SUM(Q19,Q18,Q14)</f>
        <v>2260175</v>
      </c>
    </row>
    <row r="21" spans="1:18" s="78" customFormat="1" ht="15" customHeight="1" thickTop="1" x14ac:dyDescent="0.2">
      <c r="A21" s="81"/>
      <c r="B21" s="81"/>
      <c r="C21" s="76"/>
      <c r="D21" s="76"/>
      <c r="E21" s="87"/>
      <c r="F21" s="83"/>
      <c r="G21" s="87"/>
      <c r="H21" s="83"/>
      <c r="I21" s="84"/>
      <c r="J21" s="88"/>
      <c r="K21" s="87"/>
      <c r="L21" s="87"/>
      <c r="M21" s="87"/>
      <c r="N21" s="87"/>
      <c r="O21" s="87"/>
      <c r="P21" s="87"/>
      <c r="Q21" s="87"/>
      <c r="R21" s="97"/>
    </row>
    <row r="22" spans="1:18" s="78" customFormat="1" ht="15" customHeight="1" x14ac:dyDescent="0.2">
      <c r="A22" s="81" t="s">
        <v>215</v>
      </c>
      <c r="B22" s="81"/>
      <c r="C22" s="79"/>
      <c r="E22" s="143">
        <v>980000</v>
      </c>
      <c r="F22" s="167"/>
      <c r="G22" s="143">
        <v>669210</v>
      </c>
      <c r="H22" s="167"/>
      <c r="I22" s="143">
        <v>220000</v>
      </c>
      <c r="J22" s="142"/>
      <c r="K22" s="143">
        <v>97593</v>
      </c>
      <c r="L22" s="143"/>
      <c r="M22" s="143">
        <v>919344</v>
      </c>
      <c r="N22" s="143"/>
      <c r="O22" s="143">
        <v>0</v>
      </c>
      <c r="P22" s="143"/>
      <c r="Q22" s="143">
        <f>SUM(E22:O22)</f>
        <v>2886147</v>
      </c>
    </row>
    <row r="23" spans="1:18" s="78" customFormat="1" ht="15" customHeight="1" x14ac:dyDescent="0.2">
      <c r="A23" s="81" t="s">
        <v>82</v>
      </c>
      <c r="B23" s="81"/>
      <c r="C23" s="79"/>
      <c r="E23" s="143"/>
      <c r="F23" s="143"/>
      <c r="G23" s="143"/>
      <c r="H23" s="143"/>
      <c r="I23" s="143"/>
      <c r="J23" s="142"/>
      <c r="K23" s="143"/>
      <c r="L23" s="143"/>
      <c r="M23" s="143"/>
      <c r="N23" s="143"/>
      <c r="O23" s="143"/>
      <c r="P23" s="143"/>
      <c r="Q23" s="143"/>
    </row>
    <row r="24" spans="1:18" s="78" customFormat="1" ht="15" customHeight="1" x14ac:dyDescent="0.2">
      <c r="A24" s="81"/>
      <c r="B24" s="81" t="s">
        <v>83</v>
      </c>
      <c r="C24" s="76"/>
      <c r="D24" s="76"/>
      <c r="E24" s="142">
        <v>0</v>
      </c>
      <c r="F24" s="143"/>
      <c r="G24" s="142">
        <v>0</v>
      </c>
      <c r="H24" s="143"/>
      <c r="I24" s="142">
        <v>0</v>
      </c>
      <c r="J24" s="142"/>
      <c r="K24" s="142">
        <v>0</v>
      </c>
      <c r="L24" s="143"/>
      <c r="M24" s="142">
        <v>-70883</v>
      </c>
      <c r="N24" s="143"/>
      <c r="O24" s="142">
        <v>0</v>
      </c>
      <c r="P24" s="143"/>
      <c r="Q24" s="143">
        <f>SUM(E24:O24)</f>
        <v>-70883</v>
      </c>
    </row>
    <row r="25" spans="1:18" s="78" customFormat="1" ht="15" customHeight="1" x14ac:dyDescent="0.2">
      <c r="A25" s="81"/>
      <c r="B25" s="81" t="s">
        <v>150</v>
      </c>
      <c r="C25" s="76"/>
      <c r="D25" s="76"/>
      <c r="E25" s="142">
        <v>0</v>
      </c>
      <c r="F25" s="143"/>
      <c r="G25" s="142">
        <v>0</v>
      </c>
      <c r="H25" s="143"/>
      <c r="I25" s="142">
        <v>0</v>
      </c>
      <c r="J25" s="142"/>
      <c r="K25" s="142">
        <v>0</v>
      </c>
      <c r="L25" s="143"/>
      <c r="M25" s="142">
        <v>0</v>
      </c>
      <c r="N25" s="143"/>
      <c r="O25" s="142">
        <v>0</v>
      </c>
      <c r="P25" s="143"/>
      <c r="Q25" s="142">
        <f>SUM(E25:O25)</f>
        <v>0</v>
      </c>
    </row>
    <row r="26" spans="1:18" s="78" customFormat="1" ht="15" customHeight="1" x14ac:dyDescent="0.2">
      <c r="A26" s="81" t="s">
        <v>84</v>
      </c>
      <c r="C26" s="76"/>
      <c r="D26" s="76"/>
      <c r="E26" s="144">
        <f>SUM(E24:E25)</f>
        <v>0</v>
      </c>
      <c r="F26" s="143"/>
      <c r="G26" s="144">
        <f>SUM(G24:G25)</f>
        <v>0</v>
      </c>
      <c r="H26" s="143"/>
      <c r="I26" s="144">
        <f>SUM(I24:I25)</f>
        <v>0</v>
      </c>
      <c r="J26" s="142"/>
      <c r="K26" s="144">
        <f>SUM(K24:K25)</f>
        <v>0</v>
      </c>
      <c r="L26" s="143">
        <f t="shared" ref="L26" si="2">SUM(L24)</f>
        <v>0</v>
      </c>
      <c r="M26" s="144">
        <f>SUM(M24:M25)</f>
        <v>-70883</v>
      </c>
      <c r="N26" s="142"/>
      <c r="O26" s="144">
        <f>SUM(O24:O25)</f>
        <v>0</v>
      </c>
      <c r="P26" s="142"/>
      <c r="Q26" s="144">
        <f>SUM(Q24:Q25)</f>
        <v>-70883</v>
      </c>
    </row>
    <row r="27" spans="1:18" s="78" customFormat="1" ht="15" customHeight="1" x14ac:dyDescent="0.2">
      <c r="A27" s="81" t="s">
        <v>136</v>
      </c>
      <c r="C27" s="76"/>
      <c r="D27" s="76"/>
      <c r="E27" s="144">
        <v>0</v>
      </c>
      <c r="F27" s="143"/>
      <c r="G27" s="144">
        <v>0</v>
      </c>
      <c r="H27" s="143"/>
      <c r="I27" s="144">
        <v>0</v>
      </c>
      <c r="J27" s="142"/>
      <c r="K27" s="144">
        <v>0</v>
      </c>
      <c r="L27" s="143"/>
      <c r="M27" s="144">
        <v>-3282</v>
      </c>
      <c r="N27" s="142"/>
      <c r="O27" s="144">
        <v>0</v>
      </c>
      <c r="P27" s="142"/>
      <c r="Q27" s="144">
        <f t="shared" ref="Q27" si="3">SUM(E27:O27)</f>
        <v>-3282</v>
      </c>
    </row>
    <row r="28" spans="1:18" s="78" customFormat="1" ht="15" customHeight="1" thickBot="1" x14ac:dyDescent="0.25">
      <c r="A28" s="81" t="s">
        <v>216</v>
      </c>
      <c r="B28" s="81"/>
      <c r="C28" s="76"/>
      <c r="D28" s="76"/>
      <c r="E28" s="145">
        <f>SUM(E27,E26,E22)</f>
        <v>980000</v>
      </c>
      <c r="F28" s="167"/>
      <c r="G28" s="145">
        <f>SUM(G27,G26,G22)</f>
        <v>669210</v>
      </c>
      <c r="H28" s="167"/>
      <c r="I28" s="145">
        <f>SUM(I27,I26,I22)</f>
        <v>220000</v>
      </c>
      <c r="J28" s="142"/>
      <c r="K28" s="145">
        <f>SUM(K27,K26,K22)</f>
        <v>97593</v>
      </c>
      <c r="L28" s="143">
        <f>SUM(L22,L26)</f>
        <v>0</v>
      </c>
      <c r="M28" s="145">
        <f>SUM(M27,M26,M22)</f>
        <v>845179</v>
      </c>
      <c r="N28" s="143"/>
      <c r="O28" s="145">
        <f>SUM(O27,O26,O22)</f>
        <v>0</v>
      </c>
      <c r="P28" s="143"/>
      <c r="Q28" s="145">
        <f>SUM(Q27,Q26,Q22)</f>
        <v>2811982</v>
      </c>
    </row>
    <row r="29" spans="1:18" s="78" customFormat="1" ht="15" customHeight="1" thickTop="1" x14ac:dyDescent="0.2">
      <c r="A29" s="81"/>
      <c r="B29" s="81"/>
      <c r="C29" s="76"/>
      <c r="D29" s="76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</row>
    <row r="150" spans="1:16" s="69" customFormat="1" ht="18" customHeight="1" x14ac:dyDescent="0.2">
      <c r="A150" s="68"/>
      <c r="B150" s="68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AD153"/>
  <sheetViews>
    <sheetView view="pageBreakPreview" zoomScale="130" zoomScaleNormal="160" zoomScaleSheetLayoutView="130" workbookViewId="0">
      <selection activeCell="B1" sqref="B1"/>
    </sheetView>
  </sheetViews>
  <sheetFormatPr defaultColWidth="9.140625" defaultRowHeight="18" customHeight="1" x14ac:dyDescent="0.2"/>
  <cols>
    <col min="1" max="1" width="1" style="68" customWidth="1"/>
    <col min="2" max="2" width="31.42578125" style="68" customWidth="1"/>
    <col min="3" max="3" width="4.42578125" style="69" customWidth="1"/>
    <col min="4" max="4" width="0.5703125" style="69" customWidth="1"/>
    <col min="5" max="5" width="12.5703125" style="70" customWidth="1"/>
    <col min="6" max="6" width="0.5703125" style="70" customWidth="1"/>
    <col min="7" max="7" width="12.5703125" style="70" customWidth="1"/>
    <col min="8" max="8" width="0.5703125" style="70" customWidth="1"/>
    <col min="9" max="9" width="12.5703125" style="70" customWidth="1"/>
    <col min="10" max="10" width="0.5703125" style="70" customWidth="1"/>
    <col min="11" max="11" width="12.5703125" style="70" customWidth="1"/>
    <col min="12" max="12" width="0.5703125" style="70" customWidth="1"/>
    <col min="13" max="13" width="12.5703125" style="70" customWidth="1"/>
    <col min="14" max="14" width="0.5703125" style="70" customWidth="1"/>
    <col min="15" max="15" width="12.5703125" style="70" customWidth="1"/>
    <col min="16" max="16" width="0.85546875" style="70" customWidth="1"/>
    <col min="17" max="17" width="12.5703125" style="70" customWidth="1"/>
    <col min="18" max="18" width="10.28515625" style="70" customWidth="1"/>
    <col min="19" max="16384" width="9.140625" style="70"/>
  </cols>
  <sheetData>
    <row r="1" spans="1:30" ht="18" customHeight="1" x14ac:dyDescent="0.2">
      <c r="O1" s="13" t="s">
        <v>54</v>
      </c>
    </row>
    <row r="2" spans="1:30" ht="18" customHeight="1" x14ac:dyDescent="0.2">
      <c r="O2" s="13" t="s">
        <v>55</v>
      </c>
    </row>
    <row r="3" spans="1:30" s="72" customFormat="1" ht="22.5" customHeight="1" x14ac:dyDescent="0.2">
      <c r="A3" s="211" t="s">
        <v>90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71"/>
    </row>
    <row r="4" spans="1:30" s="74" customFormat="1" ht="22.5" customHeight="1" x14ac:dyDescent="0.2">
      <c r="A4" s="212" t="s">
        <v>105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</row>
    <row r="5" spans="1:30" s="74" customFormat="1" ht="22.5" customHeight="1" x14ac:dyDescent="0.2">
      <c r="A5" s="212" t="s">
        <v>85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</row>
    <row r="6" spans="1:30" s="74" customFormat="1" ht="22.5" customHeight="1" x14ac:dyDescent="0.2">
      <c r="A6" s="212" t="s">
        <v>231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</row>
    <row r="7" spans="1:30" ht="3.75" customHeight="1" x14ac:dyDescent="0.2"/>
    <row r="8" spans="1:30" s="78" customFormat="1" ht="15" customHeight="1" x14ac:dyDescent="0.2">
      <c r="A8" s="75"/>
      <c r="B8" s="75"/>
      <c r="C8" s="76"/>
      <c r="D8" s="76"/>
      <c r="E8" s="210" t="s">
        <v>56</v>
      </c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</row>
    <row r="9" spans="1:30" s="78" customFormat="1" ht="15" customHeight="1" x14ac:dyDescent="0.2">
      <c r="A9" s="81"/>
      <c r="B9" s="81"/>
      <c r="C9" s="76"/>
      <c r="D9" s="76"/>
      <c r="E9" s="210" t="s">
        <v>94</v>
      </c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</row>
    <row r="10" spans="1:30" s="78" customFormat="1" ht="15" customHeight="1" x14ac:dyDescent="0.2">
      <c r="A10" s="81"/>
      <c r="B10" s="81"/>
      <c r="C10" s="76"/>
      <c r="D10" s="76"/>
      <c r="E10" s="79" t="s">
        <v>1</v>
      </c>
      <c r="F10" s="79"/>
      <c r="G10" s="79" t="s">
        <v>11</v>
      </c>
      <c r="H10" s="79"/>
      <c r="I10" s="79" t="s">
        <v>124</v>
      </c>
      <c r="J10" s="79"/>
      <c r="K10" s="210" t="s">
        <v>44</v>
      </c>
      <c r="L10" s="210"/>
      <c r="M10" s="210"/>
      <c r="N10" s="79"/>
      <c r="O10" s="80" t="s">
        <v>125</v>
      </c>
      <c r="P10" s="79"/>
      <c r="Q10" s="79" t="s">
        <v>6</v>
      </c>
    </row>
    <row r="11" spans="1:30" s="78" customFormat="1" ht="15" customHeight="1" x14ac:dyDescent="0.2">
      <c r="A11" s="81"/>
      <c r="B11" s="81"/>
      <c r="C11" s="76"/>
      <c r="D11" s="76"/>
      <c r="E11" s="79" t="s">
        <v>42</v>
      </c>
      <c r="F11" s="79"/>
      <c r="G11" s="79" t="s">
        <v>137</v>
      </c>
      <c r="H11" s="79"/>
      <c r="I11" s="79" t="s">
        <v>127</v>
      </c>
      <c r="J11" s="79"/>
      <c r="K11" s="79" t="s">
        <v>45</v>
      </c>
      <c r="L11" s="79"/>
      <c r="M11" s="79" t="s">
        <v>2</v>
      </c>
      <c r="N11" s="79"/>
      <c r="O11" s="79" t="s">
        <v>128</v>
      </c>
      <c r="P11" s="79"/>
      <c r="Q11" s="79" t="s">
        <v>138</v>
      </c>
    </row>
    <row r="12" spans="1:30" s="78" customFormat="1" ht="15" customHeight="1" x14ac:dyDescent="0.2">
      <c r="A12" s="81"/>
      <c r="B12" s="81"/>
      <c r="C12" s="76"/>
      <c r="D12" s="76"/>
      <c r="E12" s="79" t="s">
        <v>43</v>
      </c>
      <c r="F12" s="79"/>
      <c r="G12" s="79" t="s">
        <v>139</v>
      </c>
      <c r="H12" s="79"/>
      <c r="I12" s="79" t="s">
        <v>131</v>
      </c>
      <c r="J12" s="79"/>
      <c r="K12" s="79"/>
      <c r="L12" s="79"/>
      <c r="M12" s="79"/>
      <c r="N12" s="79"/>
      <c r="O12" s="80" t="s">
        <v>132</v>
      </c>
      <c r="P12" s="79"/>
      <c r="Q12" s="79" t="s">
        <v>140</v>
      </c>
    </row>
    <row r="13" spans="1:30" s="78" customFormat="1" ht="15" customHeight="1" x14ac:dyDescent="0.2">
      <c r="A13" s="81"/>
      <c r="B13" s="81"/>
      <c r="C13" s="154"/>
      <c r="D13" s="76"/>
      <c r="E13" s="77"/>
      <c r="F13" s="79"/>
      <c r="G13" s="77"/>
      <c r="H13" s="79"/>
      <c r="I13" s="77"/>
      <c r="J13" s="79"/>
      <c r="K13" s="77"/>
      <c r="L13" s="79"/>
      <c r="M13" s="77"/>
      <c r="N13" s="82"/>
      <c r="O13" s="77" t="s">
        <v>134</v>
      </c>
      <c r="P13" s="82"/>
      <c r="Q13" s="77"/>
      <c r="R13" s="86"/>
    </row>
    <row r="14" spans="1:30" s="78" customFormat="1" ht="15" customHeight="1" x14ac:dyDescent="0.2">
      <c r="A14" s="81" t="s">
        <v>232</v>
      </c>
      <c r="B14" s="81"/>
      <c r="C14" s="79"/>
      <c r="E14" s="143">
        <v>980000</v>
      </c>
      <c r="F14" s="167"/>
      <c r="G14" s="143">
        <v>669210</v>
      </c>
      <c r="H14" s="167"/>
      <c r="I14" s="143">
        <v>220000</v>
      </c>
      <c r="J14" s="142"/>
      <c r="K14" s="143">
        <v>97593</v>
      </c>
      <c r="L14" s="143"/>
      <c r="M14" s="143">
        <v>-452801</v>
      </c>
      <c r="N14" s="143"/>
      <c r="O14" s="143">
        <v>0</v>
      </c>
      <c r="P14" s="143"/>
      <c r="Q14" s="143">
        <f>SUM(E14:O14)</f>
        <v>1514002</v>
      </c>
      <c r="R14" s="86"/>
    </row>
    <row r="15" spans="1:30" s="78" customFormat="1" ht="15" customHeight="1" x14ac:dyDescent="0.2">
      <c r="A15" s="81" t="s">
        <v>82</v>
      </c>
      <c r="B15" s="81"/>
      <c r="C15" s="79"/>
      <c r="E15" s="143"/>
      <c r="F15" s="143"/>
      <c r="G15" s="143"/>
      <c r="H15" s="143"/>
      <c r="I15" s="143"/>
      <c r="J15" s="142"/>
      <c r="K15" s="143"/>
      <c r="L15" s="143"/>
      <c r="M15" s="143"/>
      <c r="N15" s="143"/>
      <c r="O15" s="143"/>
      <c r="P15" s="143"/>
      <c r="Q15" s="142"/>
    </row>
    <row r="16" spans="1:30" s="78" customFormat="1" ht="15" customHeight="1" x14ac:dyDescent="0.2">
      <c r="A16" s="81"/>
      <c r="B16" s="81" t="s">
        <v>83</v>
      </c>
      <c r="C16" s="76"/>
      <c r="D16" s="76"/>
      <c r="E16" s="142">
        <v>0</v>
      </c>
      <c r="F16" s="143"/>
      <c r="G16" s="142">
        <v>0</v>
      </c>
      <c r="H16" s="143"/>
      <c r="I16" s="142">
        <v>0</v>
      </c>
      <c r="J16" s="142"/>
      <c r="K16" s="142">
        <v>0</v>
      </c>
      <c r="L16" s="143"/>
      <c r="M16" s="142">
        <v>-236249</v>
      </c>
      <c r="N16" s="143"/>
      <c r="O16" s="142">
        <v>0</v>
      </c>
      <c r="P16" s="143"/>
      <c r="Q16" s="142">
        <f t="shared" ref="Q16:Q17" si="0">SUM(E16:O16)</f>
        <v>-236249</v>
      </c>
    </row>
    <row r="17" spans="1:18" s="78" customFormat="1" ht="15" customHeight="1" x14ac:dyDescent="0.2">
      <c r="A17" s="81"/>
      <c r="B17" s="81" t="s">
        <v>135</v>
      </c>
      <c r="C17" s="76"/>
      <c r="D17" s="76"/>
      <c r="E17" s="142">
        <v>0</v>
      </c>
      <c r="F17" s="143"/>
      <c r="G17" s="142">
        <v>0</v>
      </c>
      <c r="H17" s="143"/>
      <c r="I17" s="142">
        <v>0</v>
      </c>
      <c r="J17" s="142"/>
      <c r="K17" s="142">
        <v>0</v>
      </c>
      <c r="L17" s="143"/>
      <c r="M17" s="142">
        <v>0</v>
      </c>
      <c r="N17" s="143"/>
      <c r="O17" s="142">
        <v>0</v>
      </c>
      <c r="P17" s="143"/>
      <c r="Q17" s="142">
        <f t="shared" si="0"/>
        <v>0</v>
      </c>
    </row>
    <row r="18" spans="1:18" s="78" customFormat="1" ht="15" customHeight="1" x14ac:dyDescent="0.2">
      <c r="A18" s="81" t="s">
        <v>84</v>
      </c>
      <c r="C18" s="76"/>
      <c r="D18" s="76"/>
      <c r="E18" s="144">
        <f>SUM(E16:E17)</f>
        <v>0</v>
      </c>
      <c r="F18" s="143"/>
      <c r="G18" s="144">
        <f>SUM(G16:G17)</f>
        <v>0</v>
      </c>
      <c r="H18" s="143"/>
      <c r="I18" s="144">
        <f>SUM(I16:I17)</f>
        <v>0</v>
      </c>
      <c r="J18" s="142"/>
      <c r="K18" s="144">
        <f>SUM(K16:K17)</f>
        <v>0</v>
      </c>
      <c r="L18" s="143"/>
      <c r="M18" s="144">
        <f>SUM(M16:M17)</f>
        <v>-236249</v>
      </c>
      <c r="N18" s="142"/>
      <c r="O18" s="144">
        <f>SUM(O16:O17)</f>
        <v>0</v>
      </c>
      <c r="P18" s="142"/>
      <c r="Q18" s="144">
        <f>SUM(Q16:Q17)</f>
        <v>-236249</v>
      </c>
    </row>
    <row r="19" spans="1:18" s="78" customFormat="1" ht="15" customHeight="1" x14ac:dyDescent="0.2">
      <c r="A19" s="81" t="s">
        <v>136</v>
      </c>
      <c r="C19" s="76"/>
      <c r="D19" s="76"/>
      <c r="E19" s="144">
        <f>SUM(E17)</f>
        <v>0</v>
      </c>
      <c r="F19" s="143"/>
      <c r="G19" s="144">
        <f>SUM(G17)</f>
        <v>0</v>
      </c>
      <c r="H19" s="143"/>
      <c r="I19" s="144">
        <f>SUM(I17)</f>
        <v>0</v>
      </c>
      <c r="J19" s="142"/>
      <c r="K19" s="144">
        <f>SUM(K17)</f>
        <v>0</v>
      </c>
      <c r="L19" s="143"/>
      <c r="M19" s="144">
        <v>-3255</v>
      </c>
      <c r="N19" s="142"/>
      <c r="O19" s="144">
        <v>0</v>
      </c>
      <c r="P19" s="142"/>
      <c r="Q19" s="144">
        <f>SUM(E19:O19)</f>
        <v>-3255</v>
      </c>
    </row>
    <row r="20" spans="1:18" s="78" customFormat="1" ht="15" customHeight="1" thickBot="1" x14ac:dyDescent="0.25">
      <c r="A20" s="81" t="s">
        <v>233</v>
      </c>
      <c r="B20" s="81"/>
      <c r="C20" s="76"/>
      <c r="D20" s="76"/>
      <c r="E20" s="145">
        <f>SUM(E14,E18,E19)</f>
        <v>980000</v>
      </c>
      <c r="F20" s="167"/>
      <c r="G20" s="145">
        <f>SUM(G14,G18,G19)</f>
        <v>669210</v>
      </c>
      <c r="H20" s="167"/>
      <c r="I20" s="145">
        <f>SUM(I14,I18,I19)</f>
        <v>220000</v>
      </c>
      <c r="J20" s="142"/>
      <c r="K20" s="145">
        <f>SUM(K14,K18,K19)</f>
        <v>97593</v>
      </c>
      <c r="L20" s="143"/>
      <c r="M20" s="145">
        <f>SUM(M14,M18,M19)</f>
        <v>-692305</v>
      </c>
      <c r="N20" s="143"/>
      <c r="O20" s="145">
        <f>SUM(O14,O18,O19)</f>
        <v>0</v>
      </c>
      <c r="P20" s="143"/>
      <c r="Q20" s="145">
        <f>SUM(Q14,Q18,Q19)</f>
        <v>1274498</v>
      </c>
    </row>
    <row r="21" spans="1:18" s="78" customFormat="1" ht="15" customHeight="1" thickTop="1" x14ac:dyDescent="0.2">
      <c r="A21" s="81"/>
      <c r="B21" s="81"/>
      <c r="C21" s="76"/>
      <c r="D21" s="76"/>
      <c r="E21" s="82"/>
      <c r="F21" s="83"/>
      <c r="G21" s="82"/>
      <c r="H21" s="83"/>
      <c r="I21" s="84"/>
      <c r="J21" s="85"/>
      <c r="K21" s="82"/>
      <c r="L21" s="82"/>
      <c r="M21" s="82"/>
      <c r="N21" s="82"/>
      <c r="O21" s="82"/>
      <c r="P21" s="82"/>
      <c r="Q21" s="82"/>
      <c r="R21" s="86"/>
    </row>
    <row r="22" spans="1:18" s="78" customFormat="1" ht="15" customHeight="1" x14ac:dyDescent="0.2">
      <c r="A22" s="81" t="s">
        <v>215</v>
      </c>
      <c r="B22" s="81"/>
      <c r="C22" s="79"/>
      <c r="E22" s="143">
        <v>980000</v>
      </c>
      <c r="F22" s="167"/>
      <c r="G22" s="143">
        <v>669210</v>
      </c>
      <c r="H22" s="167"/>
      <c r="I22" s="143">
        <v>220000</v>
      </c>
      <c r="J22" s="142"/>
      <c r="K22" s="143">
        <v>97593</v>
      </c>
      <c r="L22" s="143"/>
      <c r="M22" s="143">
        <v>327440</v>
      </c>
      <c r="N22" s="143"/>
      <c r="O22" s="143">
        <v>0</v>
      </c>
      <c r="P22" s="143"/>
      <c r="Q22" s="143">
        <f>SUM(E22:O22)</f>
        <v>2294243</v>
      </c>
      <c r="R22" s="86"/>
    </row>
    <row r="23" spans="1:18" s="78" customFormat="1" ht="15" customHeight="1" x14ac:dyDescent="0.2">
      <c r="A23" s="81" t="s">
        <v>82</v>
      </c>
      <c r="B23" s="81"/>
      <c r="C23" s="79"/>
      <c r="E23" s="143"/>
      <c r="F23" s="143"/>
      <c r="G23" s="143"/>
      <c r="H23" s="143"/>
      <c r="I23" s="143"/>
      <c r="J23" s="142"/>
      <c r="K23" s="143"/>
      <c r="L23" s="143"/>
      <c r="M23" s="143"/>
      <c r="N23" s="143"/>
      <c r="O23" s="143"/>
      <c r="P23" s="143"/>
      <c r="Q23" s="142"/>
    </row>
    <row r="24" spans="1:18" s="78" customFormat="1" ht="15" customHeight="1" x14ac:dyDescent="0.2">
      <c r="A24" s="81"/>
      <c r="B24" s="81" t="s">
        <v>83</v>
      </c>
      <c r="C24" s="76"/>
      <c r="D24" s="76"/>
      <c r="E24" s="142">
        <v>0</v>
      </c>
      <c r="F24" s="143"/>
      <c r="G24" s="142">
        <v>0</v>
      </c>
      <c r="H24" s="143"/>
      <c r="I24" s="142">
        <v>0</v>
      </c>
      <c r="J24" s="142"/>
      <c r="K24" s="142">
        <v>0</v>
      </c>
      <c r="L24" s="143"/>
      <c r="M24" s="142">
        <v>-163100</v>
      </c>
      <c r="N24" s="143"/>
      <c r="O24" s="142">
        <v>0</v>
      </c>
      <c r="P24" s="143"/>
      <c r="Q24" s="142">
        <f t="shared" ref="Q24:Q25" si="1">SUM(E24:O24)</f>
        <v>-163100</v>
      </c>
    </row>
    <row r="25" spans="1:18" s="78" customFormat="1" ht="15" customHeight="1" x14ac:dyDescent="0.2">
      <c r="A25" s="81"/>
      <c r="B25" s="81" t="s">
        <v>135</v>
      </c>
      <c r="C25" s="76"/>
      <c r="D25" s="76"/>
      <c r="E25" s="142">
        <v>0</v>
      </c>
      <c r="F25" s="143"/>
      <c r="G25" s="142">
        <v>0</v>
      </c>
      <c r="H25" s="143"/>
      <c r="I25" s="142">
        <v>0</v>
      </c>
      <c r="J25" s="142"/>
      <c r="K25" s="142">
        <v>0</v>
      </c>
      <c r="L25" s="143"/>
      <c r="M25" s="142">
        <v>0</v>
      </c>
      <c r="N25" s="143"/>
      <c r="O25" s="142">
        <v>0</v>
      </c>
      <c r="P25" s="143"/>
      <c r="Q25" s="142">
        <f t="shared" si="1"/>
        <v>0</v>
      </c>
    </row>
    <row r="26" spans="1:18" s="78" customFormat="1" ht="15" customHeight="1" x14ac:dyDescent="0.2">
      <c r="A26" s="81" t="s">
        <v>84</v>
      </c>
      <c r="C26" s="76"/>
      <c r="D26" s="76"/>
      <c r="E26" s="144">
        <f>SUM(E24:E25)</f>
        <v>0</v>
      </c>
      <c r="F26" s="143"/>
      <c r="G26" s="144">
        <f>SUM(G24:G25)</f>
        <v>0</v>
      </c>
      <c r="H26" s="143"/>
      <c r="I26" s="144">
        <f>SUM(I24:I25)</f>
        <v>0</v>
      </c>
      <c r="J26" s="142"/>
      <c r="K26" s="144">
        <f>SUM(K24:K25)</f>
        <v>0</v>
      </c>
      <c r="L26" s="143"/>
      <c r="M26" s="144">
        <f>SUM(M24:M25)</f>
        <v>-163100</v>
      </c>
      <c r="N26" s="142"/>
      <c r="O26" s="144">
        <f>SUM(O24:O25)</f>
        <v>0</v>
      </c>
      <c r="P26" s="142"/>
      <c r="Q26" s="144">
        <f>SUM(Q24:Q25)</f>
        <v>-163100</v>
      </c>
    </row>
    <row r="27" spans="1:18" s="78" customFormat="1" ht="15" customHeight="1" x14ac:dyDescent="0.2">
      <c r="A27" s="81" t="s">
        <v>136</v>
      </c>
      <c r="C27" s="76"/>
      <c r="D27" s="76"/>
      <c r="E27" s="144">
        <f>SUM(E25)</f>
        <v>0</v>
      </c>
      <c r="F27" s="143"/>
      <c r="G27" s="144">
        <f>SUM(G25)</f>
        <v>0</v>
      </c>
      <c r="H27" s="143"/>
      <c r="I27" s="144">
        <f>SUM(I25)</f>
        <v>0</v>
      </c>
      <c r="J27" s="142"/>
      <c r="K27" s="144">
        <f>SUM(K25)</f>
        <v>0</v>
      </c>
      <c r="L27" s="143"/>
      <c r="M27" s="144">
        <v>-3282</v>
      </c>
      <c r="N27" s="142"/>
      <c r="O27" s="144">
        <v>0</v>
      </c>
      <c r="P27" s="142"/>
      <c r="Q27" s="144">
        <f>SUM(E27:O27)</f>
        <v>-3282</v>
      </c>
    </row>
    <row r="28" spans="1:18" s="78" customFormat="1" ht="15" customHeight="1" thickBot="1" x14ac:dyDescent="0.25">
      <c r="A28" s="81" t="s">
        <v>216</v>
      </c>
      <c r="B28" s="81"/>
      <c r="C28" s="76"/>
      <c r="D28" s="76"/>
      <c r="E28" s="145">
        <f>SUM(E22,E26,E27)</f>
        <v>980000</v>
      </c>
      <c r="F28" s="167"/>
      <c r="G28" s="145">
        <f>SUM(G22,G26,G27)</f>
        <v>669210</v>
      </c>
      <c r="H28" s="167"/>
      <c r="I28" s="145">
        <f>SUM(I22,I26,I27)</f>
        <v>220000</v>
      </c>
      <c r="J28" s="142"/>
      <c r="K28" s="145">
        <f>SUM(K22,K26,K27)</f>
        <v>97593</v>
      </c>
      <c r="L28" s="143"/>
      <c r="M28" s="145">
        <f>SUM(M22,M26,M27)</f>
        <v>161058</v>
      </c>
      <c r="N28" s="143"/>
      <c r="O28" s="145">
        <f>SUM(O22,O26,O27)</f>
        <v>0</v>
      </c>
      <c r="P28" s="143"/>
      <c r="Q28" s="145">
        <f>SUM(Q22,Q26,Q27)</f>
        <v>2127861</v>
      </c>
    </row>
    <row r="29" spans="1:18" s="78" customFormat="1" ht="15" customHeight="1" thickTop="1" x14ac:dyDescent="0.2">
      <c r="A29" s="81"/>
      <c r="B29" s="81"/>
      <c r="C29" s="76"/>
      <c r="D29" s="76"/>
      <c r="E29" s="55"/>
      <c r="F29" s="83"/>
      <c r="G29" s="55"/>
      <c r="H29" s="83"/>
      <c r="I29" s="55"/>
      <c r="J29" s="57"/>
      <c r="K29" s="55"/>
      <c r="L29" s="58"/>
      <c r="M29" s="55"/>
      <c r="N29" s="58"/>
      <c r="O29" s="55"/>
      <c r="P29" s="58"/>
      <c r="Q29" s="55"/>
      <c r="R29" s="86"/>
    </row>
    <row r="152" spans="1:17" s="69" customFormat="1" ht="18" customHeight="1" x14ac:dyDescent="0.2">
      <c r="A152" s="68"/>
      <c r="B152" s="68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</row>
    <row r="153" spans="1:17" ht="18" customHeight="1" x14ac:dyDescent="0.2">
      <c r="Q153" s="69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IV118"/>
  <sheetViews>
    <sheetView view="pageBreakPreview" zoomScale="115" zoomScaleNormal="100" zoomScaleSheetLayoutView="115" workbookViewId="0">
      <selection activeCell="E1" sqref="E1"/>
    </sheetView>
  </sheetViews>
  <sheetFormatPr defaultColWidth="9.140625" defaultRowHeight="21" x14ac:dyDescent="0.2"/>
  <cols>
    <col min="1" max="1" width="1" style="46" customWidth="1"/>
    <col min="2" max="3" width="1.28515625" style="46" customWidth="1"/>
    <col min="4" max="4" width="1.42578125" style="46" customWidth="1"/>
    <col min="5" max="5" width="42.28515625" style="46" customWidth="1"/>
    <col min="6" max="6" width="1.42578125" style="46" customWidth="1"/>
    <col min="7" max="7" width="0.5703125" style="46" customWidth="1"/>
    <col min="8" max="8" width="10.42578125" style="46" customWidth="1"/>
    <col min="9" max="9" width="0.7109375" style="46" customWidth="1"/>
    <col min="10" max="10" width="10.42578125" style="46" customWidth="1"/>
    <col min="11" max="11" width="0.7109375" style="46" customWidth="1"/>
    <col min="12" max="12" width="10.42578125" style="98" customWidth="1"/>
    <col min="13" max="13" width="0.7109375" style="99" customWidth="1"/>
    <col min="14" max="14" width="10.42578125" style="98" customWidth="1"/>
    <col min="15" max="15" width="10.28515625" style="46" customWidth="1"/>
    <col min="16" max="16" width="13.7109375" style="46" customWidth="1"/>
    <col min="17" max="17" width="15.42578125" style="46" customWidth="1"/>
    <col min="18" max="18" width="13.85546875" style="46" customWidth="1"/>
    <col min="19" max="19" width="11.5703125" style="46" bestFit="1" customWidth="1"/>
    <col min="20" max="20" width="2.85546875" style="46" customWidth="1"/>
    <col min="21" max="21" width="10.5703125" style="46" bestFit="1" customWidth="1"/>
    <col min="22" max="22" width="2.5703125" style="46" customWidth="1"/>
    <col min="23" max="23" width="11.5703125" style="46" bestFit="1" customWidth="1"/>
    <col min="24" max="24" width="13.42578125" style="46" customWidth="1"/>
    <col min="25" max="25" width="11.5703125" style="46" bestFit="1" customWidth="1"/>
    <col min="26" max="26" width="13.5703125" style="46" customWidth="1"/>
    <col min="27" max="27" width="9.140625" style="46"/>
    <col min="28" max="28" width="13.140625" style="46" customWidth="1"/>
    <col min="29" max="16384" width="9.140625" style="46"/>
  </cols>
  <sheetData>
    <row r="1" spans="1:26" ht="23.1" customHeight="1" x14ac:dyDescent="0.2">
      <c r="N1" s="13" t="s">
        <v>54</v>
      </c>
    </row>
    <row r="2" spans="1:26" ht="23.1" customHeight="1" x14ac:dyDescent="0.2">
      <c r="N2" s="13" t="s">
        <v>55</v>
      </c>
    </row>
    <row r="3" spans="1:26" s="11" customFormat="1" ht="23.1" customHeight="1" x14ac:dyDescent="0.2">
      <c r="A3" s="204" t="s">
        <v>50</v>
      </c>
      <c r="B3" s="204"/>
      <c r="C3" s="204"/>
      <c r="D3" s="204"/>
      <c r="E3" s="204"/>
      <c r="F3" s="205"/>
      <c r="G3" s="205"/>
      <c r="H3" s="205"/>
      <c r="I3" s="205"/>
      <c r="J3" s="205"/>
      <c r="K3" s="205"/>
      <c r="L3" s="205"/>
      <c r="M3" s="205"/>
      <c r="N3" s="205"/>
    </row>
    <row r="4" spans="1:26" s="11" customFormat="1" ht="23.1" customHeight="1" x14ac:dyDescent="0.2">
      <c r="A4" s="206" t="s">
        <v>146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26" s="11" customFormat="1" ht="23.1" customHeight="1" x14ac:dyDescent="0.2">
      <c r="A5" s="208" t="s">
        <v>14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</row>
    <row r="6" spans="1:26" s="11" customFormat="1" ht="23.1" customHeight="1" x14ac:dyDescent="0.2">
      <c r="A6" s="208" t="s">
        <v>228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26" s="11" customFormat="1" ht="6.75" customHeight="1" x14ac:dyDescent="0.2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</row>
    <row r="8" spans="1:26" s="5" customFormat="1" ht="18.95" customHeight="1" x14ac:dyDescent="0.2">
      <c r="A8" s="14"/>
      <c r="B8" s="14"/>
      <c r="C8" s="14"/>
      <c r="D8" s="14"/>
      <c r="E8" s="14"/>
      <c r="F8" s="14"/>
      <c r="G8" s="14"/>
      <c r="H8" s="209" t="s">
        <v>56</v>
      </c>
      <c r="I8" s="209"/>
      <c r="J8" s="209"/>
      <c r="K8" s="209"/>
      <c r="L8" s="209"/>
      <c r="M8" s="209"/>
      <c r="N8" s="209"/>
    </row>
    <row r="9" spans="1:26" s="5" customFormat="1" ht="18.95" customHeight="1" x14ac:dyDescent="0.2">
      <c r="A9" s="14"/>
      <c r="B9" s="14"/>
      <c r="C9" s="14"/>
      <c r="D9" s="14"/>
      <c r="E9" s="14"/>
      <c r="F9" s="14"/>
      <c r="G9" s="14"/>
      <c r="H9" s="214" t="s">
        <v>15</v>
      </c>
      <c r="I9" s="214"/>
      <c r="J9" s="214"/>
      <c r="K9" s="14"/>
      <c r="L9" s="214" t="s">
        <v>0</v>
      </c>
      <c r="M9" s="214"/>
      <c r="N9" s="214"/>
    </row>
    <row r="10" spans="1:26" s="5" customFormat="1" ht="18.95" customHeight="1" x14ac:dyDescent="0.2">
      <c r="A10" s="14"/>
      <c r="B10" s="14"/>
      <c r="C10" s="14"/>
      <c r="D10" s="14"/>
      <c r="E10" s="14"/>
      <c r="F10" s="14"/>
      <c r="G10" s="14"/>
      <c r="H10" s="200" t="s">
        <v>92</v>
      </c>
      <c r="I10" s="200"/>
      <c r="J10" s="200"/>
      <c r="K10" s="18"/>
      <c r="L10" s="200" t="s">
        <v>92</v>
      </c>
      <c r="M10" s="200"/>
      <c r="N10" s="200"/>
    </row>
    <row r="11" spans="1:26" s="5" customFormat="1" ht="18.95" customHeight="1" x14ac:dyDescent="0.2">
      <c r="A11" s="14"/>
      <c r="B11" s="14"/>
      <c r="C11" s="14"/>
      <c r="D11" s="14"/>
      <c r="E11" s="14"/>
      <c r="F11" s="14"/>
      <c r="G11" s="14"/>
      <c r="H11" s="100">
        <v>2025</v>
      </c>
      <c r="I11" s="19"/>
      <c r="J11" s="100">
        <v>2024</v>
      </c>
      <c r="K11" s="19"/>
      <c r="L11" s="100">
        <v>2025</v>
      </c>
      <c r="M11" s="19"/>
      <c r="N11" s="100">
        <v>2024</v>
      </c>
    </row>
    <row r="12" spans="1:26" s="5" customFormat="1" ht="18.95" customHeight="1" x14ac:dyDescent="0.2">
      <c r="A12" s="91" t="s">
        <v>38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26" s="5" customFormat="1" ht="18.95" customHeight="1" x14ac:dyDescent="0.2">
      <c r="B13" s="5" t="s">
        <v>83</v>
      </c>
      <c r="H13" s="155">
        <v>-199762</v>
      </c>
      <c r="I13" s="155"/>
      <c r="J13" s="155">
        <v>-70883</v>
      </c>
      <c r="K13" s="155"/>
      <c r="L13" s="155">
        <v>-236249</v>
      </c>
      <c r="M13" s="155"/>
      <c r="N13" s="155">
        <v>-163100</v>
      </c>
      <c r="Q13" s="32"/>
      <c r="S13" s="32"/>
      <c r="U13" s="32"/>
      <c r="W13" s="32"/>
    </row>
    <row r="14" spans="1:26" s="5" customFormat="1" ht="18.95" customHeight="1" x14ac:dyDescent="0.2">
      <c r="B14" s="5" t="s">
        <v>165</v>
      </c>
      <c r="H14" s="59"/>
      <c r="I14" s="176"/>
      <c r="J14" s="59"/>
      <c r="K14" s="59"/>
      <c r="L14" s="59"/>
      <c r="M14" s="59"/>
      <c r="N14" s="59"/>
      <c r="Q14" s="32"/>
      <c r="S14" s="32"/>
      <c r="U14" s="32"/>
      <c r="W14" s="32"/>
    </row>
    <row r="15" spans="1:26" s="5" customFormat="1" ht="18.95" customHeight="1" x14ac:dyDescent="0.2">
      <c r="C15" s="5" t="s">
        <v>166</v>
      </c>
      <c r="H15" s="189">
        <v>-5149</v>
      </c>
      <c r="I15" s="155"/>
      <c r="J15" s="189">
        <v>4045</v>
      </c>
      <c r="K15" s="155"/>
      <c r="L15" s="189">
        <v>612</v>
      </c>
      <c r="M15" s="155"/>
      <c r="N15" s="189">
        <v>785</v>
      </c>
    </row>
    <row r="16" spans="1:26" s="5" customFormat="1" ht="18.95" customHeight="1" x14ac:dyDescent="0.2">
      <c r="C16" s="5" t="s">
        <v>102</v>
      </c>
      <c r="H16" s="190">
        <v>4678</v>
      </c>
      <c r="I16" s="155"/>
      <c r="J16" s="190">
        <v>5175</v>
      </c>
      <c r="K16" s="155"/>
      <c r="L16" s="190">
        <v>2823</v>
      </c>
      <c r="M16" s="155"/>
      <c r="N16" s="190">
        <v>4184</v>
      </c>
      <c r="Q16" s="32"/>
      <c r="S16" s="32"/>
      <c r="U16" s="32"/>
      <c r="W16" s="32"/>
      <c r="Y16" s="102"/>
      <c r="Z16" s="102"/>
    </row>
    <row r="17" spans="1:26" s="5" customFormat="1" ht="18.95" customHeight="1" x14ac:dyDescent="0.2">
      <c r="C17" s="5" t="s">
        <v>193</v>
      </c>
      <c r="H17" s="191">
        <v>1026</v>
      </c>
      <c r="I17" s="155"/>
      <c r="J17" s="191">
        <v>-732</v>
      </c>
      <c r="K17" s="155"/>
      <c r="L17" s="191">
        <v>49900</v>
      </c>
      <c r="M17" s="155"/>
      <c r="N17" s="191">
        <v>56850</v>
      </c>
      <c r="Q17" s="32"/>
      <c r="S17" s="32"/>
      <c r="U17" s="32"/>
      <c r="W17" s="32"/>
      <c r="Y17" s="102"/>
      <c r="Z17" s="102"/>
    </row>
    <row r="18" spans="1:26" s="5" customFormat="1" ht="18.95" customHeight="1" x14ac:dyDescent="0.2">
      <c r="C18" s="5" t="s">
        <v>174</v>
      </c>
      <c r="H18" s="191"/>
      <c r="I18" s="155"/>
      <c r="J18" s="191"/>
      <c r="K18" s="155"/>
      <c r="L18" s="191"/>
      <c r="M18" s="155"/>
      <c r="N18" s="191"/>
      <c r="Q18" s="32"/>
      <c r="S18" s="32"/>
      <c r="U18" s="32"/>
      <c r="W18" s="32"/>
      <c r="Y18" s="102"/>
      <c r="Z18" s="102"/>
    </row>
    <row r="19" spans="1:26" s="5" customFormat="1" ht="18.95" customHeight="1" x14ac:dyDescent="0.2">
      <c r="D19" s="5" t="s">
        <v>175</v>
      </c>
      <c r="H19" s="191">
        <v>-2478</v>
      </c>
      <c r="I19" s="155"/>
      <c r="J19" s="191">
        <v>-945</v>
      </c>
      <c r="K19" s="155"/>
      <c r="L19" s="191">
        <v>0</v>
      </c>
      <c r="M19" s="155"/>
      <c r="N19" s="191">
        <v>-945</v>
      </c>
      <c r="Q19" s="32"/>
      <c r="S19" s="32"/>
      <c r="U19" s="32"/>
      <c r="W19" s="32"/>
      <c r="Y19" s="102"/>
      <c r="Z19" s="102"/>
    </row>
    <row r="20" spans="1:26" s="5" customFormat="1" ht="18.95" customHeight="1" x14ac:dyDescent="0.2">
      <c r="C20" s="5" t="s">
        <v>176</v>
      </c>
      <c r="H20" s="191"/>
      <c r="I20" s="155"/>
      <c r="J20" s="191"/>
      <c r="K20" s="155"/>
      <c r="L20" s="191"/>
      <c r="M20" s="155"/>
      <c r="N20" s="191"/>
      <c r="Q20" s="32"/>
      <c r="S20" s="32"/>
      <c r="U20" s="32"/>
      <c r="W20" s="32"/>
      <c r="Y20" s="102"/>
      <c r="Z20" s="102"/>
    </row>
    <row r="21" spans="1:26" s="5" customFormat="1" ht="18.95" customHeight="1" x14ac:dyDescent="0.2">
      <c r="D21" s="5" t="s">
        <v>242</v>
      </c>
      <c r="H21" s="191">
        <v>1140</v>
      </c>
      <c r="I21" s="155"/>
      <c r="J21" s="191">
        <v>921</v>
      </c>
      <c r="K21" s="155"/>
      <c r="L21" s="191">
        <v>177</v>
      </c>
      <c r="M21" s="155"/>
      <c r="N21" s="191">
        <v>315</v>
      </c>
      <c r="Q21" s="32"/>
      <c r="S21" s="32"/>
      <c r="U21" s="32"/>
      <c r="W21" s="32"/>
      <c r="Y21" s="102"/>
      <c r="Z21" s="102"/>
    </row>
    <row r="22" spans="1:26" s="5" customFormat="1" ht="18.95" customHeight="1" x14ac:dyDescent="0.2">
      <c r="C22" s="5" t="s">
        <v>243</v>
      </c>
      <c r="H22" s="189">
        <v>2019</v>
      </c>
      <c r="I22" s="155"/>
      <c r="J22" s="189">
        <v>2503</v>
      </c>
      <c r="K22" s="155"/>
      <c r="L22" s="189">
        <v>1375</v>
      </c>
      <c r="M22" s="155"/>
      <c r="N22" s="189">
        <v>2029</v>
      </c>
      <c r="Q22" s="32"/>
      <c r="S22" s="32"/>
      <c r="U22" s="32"/>
      <c r="W22" s="32"/>
      <c r="Y22" s="102"/>
      <c r="Z22" s="102"/>
    </row>
    <row r="23" spans="1:26" s="5" customFormat="1" ht="18.95" customHeight="1" x14ac:dyDescent="0.2">
      <c r="C23" s="194" t="s">
        <v>217</v>
      </c>
      <c r="H23" s="191">
        <v>0</v>
      </c>
      <c r="I23" s="155"/>
      <c r="J23" s="189">
        <v>4</v>
      </c>
      <c r="K23" s="155"/>
      <c r="L23" s="189">
        <v>0</v>
      </c>
      <c r="M23" s="155"/>
      <c r="N23" s="189">
        <v>4</v>
      </c>
      <c r="Q23" s="32"/>
      <c r="S23" s="32"/>
      <c r="U23" s="32"/>
      <c r="W23" s="32"/>
    </row>
    <row r="24" spans="1:26" s="5" customFormat="1" ht="18.95" customHeight="1" x14ac:dyDescent="0.2">
      <c r="C24" s="5" t="s">
        <v>167</v>
      </c>
      <c r="H24" s="189">
        <v>149911</v>
      </c>
      <c r="I24" s="155"/>
      <c r="J24" s="189">
        <v>58198</v>
      </c>
      <c r="K24" s="155"/>
      <c r="L24" s="189">
        <v>168585</v>
      </c>
      <c r="M24" s="155"/>
      <c r="N24" s="189">
        <v>137798</v>
      </c>
    </row>
    <row r="25" spans="1:26" s="5" customFormat="1" ht="18.95" customHeight="1" x14ac:dyDescent="0.2">
      <c r="C25" s="5" t="s">
        <v>168</v>
      </c>
      <c r="H25" s="189">
        <v>-1091</v>
      </c>
      <c r="I25" s="155"/>
      <c r="J25" s="189">
        <v>40730</v>
      </c>
      <c r="K25" s="155"/>
      <c r="L25" s="189">
        <v>-15614</v>
      </c>
      <c r="M25" s="155"/>
      <c r="N25" s="189">
        <v>-62226</v>
      </c>
    </row>
    <row r="26" spans="1:26" s="5" customFormat="1" ht="18.95" customHeight="1" x14ac:dyDescent="0.2">
      <c r="C26" s="14" t="s">
        <v>248</v>
      </c>
      <c r="H26" s="189">
        <v>0</v>
      </c>
      <c r="I26" s="155"/>
      <c r="J26" s="189">
        <v>3766</v>
      </c>
      <c r="K26" s="155"/>
      <c r="L26" s="189">
        <v>0</v>
      </c>
      <c r="M26" s="155"/>
      <c r="N26" s="189">
        <v>0</v>
      </c>
    </row>
    <row r="27" spans="1:26" s="5" customFormat="1" ht="18.95" customHeight="1" x14ac:dyDescent="0.2">
      <c r="C27" s="14" t="s">
        <v>244</v>
      </c>
      <c r="H27" s="189">
        <v>0</v>
      </c>
      <c r="I27" s="155"/>
      <c r="J27" s="189">
        <v>10591</v>
      </c>
      <c r="K27" s="155"/>
      <c r="L27" s="189">
        <v>0</v>
      </c>
      <c r="M27" s="155"/>
      <c r="N27" s="189">
        <v>0</v>
      </c>
    </row>
    <row r="28" spans="1:26" s="5" customFormat="1" ht="18.95" customHeight="1" x14ac:dyDescent="0.2">
      <c r="C28" s="194" t="s">
        <v>218</v>
      </c>
      <c r="H28" s="189">
        <v>0</v>
      </c>
      <c r="I28" s="155"/>
      <c r="J28" s="189">
        <v>-2308</v>
      </c>
      <c r="K28" s="155"/>
      <c r="L28" s="189">
        <v>0</v>
      </c>
      <c r="M28" s="155"/>
      <c r="N28" s="189">
        <v>-1719</v>
      </c>
      <c r="Q28" s="32"/>
      <c r="S28" s="32"/>
      <c r="U28" s="32"/>
      <c r="W28" s="32"/>
    </row>
    <row r="29" spans="1:26" s="5" customFormat="1" ht="18.95" customHeight="1" x14ac:dyDescent="0.2">
      <c r="B29" s="92"/>
      <c r="C29" s="14" t="s">
        <v>245</v>
      </c>
      <c r="D29" s="92"/>
      <c r="E29" s="92"/>
      <c r="F29" s="178"/>
      <c r="G29" s="178"/>
      <c r="H29" s="189">
        <v>188444</v>
      </c>
      <c r="I29" s="155"/>
      <c r="J29" s="189">
        <v>92311</v>
      </c>
      <c r="K29" s="155"/>
      <c r="L29" s="189">
        <v>38498</v>
      </c>
      <c r="M29" s="155"/>
      <c r="N29" s="189">
        <v>56612</v>
      </c>
    </row>
    <row r="30" spans="1:26" s="5" customFormat="1" ht="18.95" customHeight="1" x14ac:dyDescent="0.2">
      <c r="A30" s="92"/>
      <c r="C30" s="92" t="s">
        <v>246</v>
      </c>
      <c r="E30" s="92"/>
      <c r="F30" s="14"/>
      <c r="G30" s="14"/>
      <c r="H30" s="191">
        <v>-2638</v>
      </c>
      <c r="I30" s="155"/>
      <c r="J30" s="191">
        <v>-1999</v>
      </c>
      <c r="K30" s="155"/>
      <c r="L30" s="191">
        <v>0</v>
      </c>
      <c r="M30" s="155"/>
      <c r="N30" s="191">
        <v>0</v>
      </c>
    </row>
    <row r="31" spans="1:26" s="5" customFormat="1" ht="18.95" customHeight="1" x14ac:dyDescent="0.2">
      <c r="B31" s="92"/>
      <c r="C31" s="92" t="s">
        <v>169</v>
      </c>
      <c r="E31" s="92"/>
      <c r="F31" s="178"/>
      <c r="G31" s="178"/>
      <c r="H31" s="189">
        <v>-4033</v>
      </c>
      <c r="I31" s="155"/>
      <c r="J31" s="189">
        <v>-8</v>
      </c>
      <c r="K31" s="155"/>
      <c r="L31" s="189">
        <v>16</v>
      </c>
      <c r="M31" s="155"/>
      <c r="N31" s="189">
        <v>-8</v>
      </c>
    </row>
    <row r="32" spans="1:26" s="5" customFormat="1" ht="18.95" customHeight="1" x14ac:dyDescent="0.2">
      <c r="B32" s="92"/>
      <c r="C32" s="92" t="s">
        <v>170</v>
      </c>
      <c r="D32" s="92"/>
      <c r="E32" s="92"/>
      <c r="F32" s="178"/>
      <c r="G32" s="178"/>
      <c r="H32" s="189">
        <v>14472</v>
      </c>
      <c r="I32" s="155"/>
      <c r="J32" s="189">
        <v>-119680</v>
      </c>
      <c r="K32" s="155"/>
      <c r="L32" s="189">
        <v>9095</v>
      </c>
      <c r="M32" s="155"/>
      <c r="N32" s="189">
        <v>-49040</v>
      </c>
    </row>
    <row r="33" spans="1:26" s="5" customFormat="1" ht="18.95" customHeight="1" x14ac:dyDescent="0.2">
      <c r="C33" s="92" t="s">
        <v>171</v>
      </c>
      <c r="E33" s="92"/>
      <c r="F33" s="178"/>
      <c r="G33" s="178"/>
      <c r="H33" s="189">
        <v>272</v>
      </c>
      <c r="I33" s="155"/>
      <c r="J33" s="189">
        <v>8749</v>
      </c>
      <c r="K33" s="155"/>
      <c r="L33" s="189">
        <v>-118</v>
      </c>
      <c r="M33" s="155"/>
      <c r="N33" s="189">
        <v>329</v>
      </c>
      <c r="Q33" s="32"/>
      <c r="S33" s="32"/>
      <c r="U33" s="32"/>
      <c r="W33" s="32"/>
      <c r="Y33" s="102"/>
      <c r="Z33" s="102"/>
    </row>
    <row r="34" spans="1:26" s="5" customFormat="1" ht="18.95" customHeight="1" x14ac:dyDescent="0.2">
      <c r="B34" s="92"/>
      <c r="C34" s="92" t="s">
        <v>247</v>
      </c>
      <c r="D34" s="92"/>
      <c r="E34" s="92"/>
      <c r="F34" s="178"/>
      <c r="G34" s="178"/>
      <c r="H34" s="189">
        <v>547</v>
      </c>
      <c r="I34" s="155"/>
      <c r="J34" s="189">
        <v>35327</v>
      </c>
      <c r="K34" s="155"/>
      <c r="L34" s="189">
        <v>0</v>
      </c>
      <c r="M34" s="155"/>
      <c r="N34" s="189">
        <v>0</v>
      </c>
    </row>
    <row r="35" spans="1:26" s="5" customFormat="1" ht="18.95" customHeight="1" x14ac:dyDescent="0.2">
      <c r="C35" s="92"/>
      <c r="D35" s="92"/>
      <c r="E35" s="92"/>
      <c r="F35" s="179"/>
      <c r="G35" s="179"/>
      <c r="H35" s="152"/>
      <c r="I35" s="155"/>
      <c r="J35" s="152"/>
      <c r="K35" s="155"/>
      <c r="L35" s="152"/>
      <c r="M35" s="155"/>
      <c r="N35" s="152"/>
      <c r="Q35" s="32"/>
      <c r="S35" s="32"/>
      <c r="U35" s="32"/>
      <c r="W35" s="32"/>
      <c r="Y35" s="102"/>
      <c r="Z35" s="102"/>
    </row>
    <row r="36" spans="1:26" s="5" customFormat="1" ht="18.95" customHeight="1" x14ac:dyDescent="0.2">
      <c r="C36" s="92"/>
      <c r="D36" s="92"/>
      <c r="E36" s="92"/>
      <c r="F36" s="179"/>
      <c r="G36" s="179"/>
      <c r="H36" s="152"/>
      <c r="I36" s="155"/>
      <c r="J36" s="152"/>
      <c r="K36" s="155"/>
      <c r="L36" s="152"/>
      <c r="M36" s="155"/>
      <c r="N36" s="152"/>
      <c r="Q36" s="32"/>
      <c r="S36" s="32"/>
      <c r="U36" s="32"/>
      <c r="W36" s="32"/>
      <c r="Y36" s="102"/>
      <c r="Z36" s="102"/>
    </row>
    <row r="37" spans="1:26" s="5" customFormat="1" ht="18.95" customHeight="1" x14ac:dyDescent="0.2">
      <c r="C37" s="92"/>
      <c r="D37" s="92"/>
      <c r="E37" s="92"/>
      <c r="F37" s="179"/>
      <c r="G37" s="179"/>
      <c r="H37" s="152"/>
      <c r="I37" s="155"/>
      <c r="J37" s="152"/>
      <c r="K37" s="155"/>
      <c r="L37" s="152"/>
      <c r="M37" s="155"/>
      <c r="N37" s="152"/>
      <c r="Q37" s="32"/>
      <c r="S37" s="32"/>
      <c r="U37" s="32"/>
      <c r="W37" s="32"/>
      <c r="Y37" s="102"/>
      <c r="Z37" s="102"/>
    </row>
    <row r="38" spans="1:26" s="5" customFormat="1" ht="18.95" customHeight="1" x14ac:dyDescent="0.2">
      <c r="L38" s="59"/>
      <c r="M38" s="32"/>
      <c r="N38" s="59"/>
    </row>
    <row r="39" spans="1:26" ht="23.1" customHeight="1" x14ac:dyDescent="0.2">
      <c r="N39" s="13" t="s">
        <v>54</v>
      </c>
    </row>
    <row r="40" spans="1:26" ht="23.1" customHeight="1" x14ac:dyDescent="0.2">
      <c r="N40" s="13" t="s">
        <v>55</v>
      </c>
    </row>
    <row r="41" spans="1:26" s="11" customFormat="1" ht="23.1" customHeight="1" x14ac:dyDescent="0.2">
      <c r="A41" s="204" t="s">
        <v>91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</row>
    <row r="42" spans="1:26" s="11" customFormat="1" ht="23.1" customHeight="1" x14ac:dyDescent="0.2">
      <c r="A42" s="206" t="s">
        <v>146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</row>
    <row r="43" spans="1:26" s="11" customFormat="1" ht="23.1" customHeight="1" x14ac:dyDescent="0.2">
      <c r="A43" s="208" t="s">
        <v>177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</row>
    <row r="44" spans="1:26" s="11" customFormat="1" ht="23.1" customHeight="1" x14ac:dyDescent="0.2">
      <c r="A44" s="208" t="s">
        <v>228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</row>
    <row r="45" spans="1:26" s="11" customFormat="1" ht="7.5" customHeight="1" x14ac:dyDescent="0.2">
      <c r="A45" s="175"/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</row>
    <row r="46" spans="1:26" s="5" customFormat="1" ht="18.95" customHeight="1" x14ac:dyDescent="0.2">
      <c r="A46" s="14"/>
      <c r="B46" s="14"/>
      <c r="C46" s="14"/>
      <c r="D46" s="14"/>
      <c r="E46" s="14"/>
      <c r="F46" s="14"/>
      <c r="G46" s="14"/>
      <c r="H46" s="203" t="s">
        <v>178</v>
      </c>
      <c r="I46" s="203"/>
      <c r="J46" s="203"/>
      <c r="K46" s="203"/>
      <c r="L46" s="203"/>
      <c r="M46" s="203"/>
      <c r="N46" s="203"/>
    </row>
    <row r="47" spans="1:26" s="5" customFormat="1" ht="18.95" customHeight="1" x14ac:dyDescent="0.2">
      <c r="A47" s="14"/>
      <c r="B47" s="14"/>
      <c r="C47" s="14"/>
      <c r="D47" s="14"/>
      <c r="E47" s="14"/>
      <c r="F47" s="14"/>
      <c r="G47" s="14"/>
      <c r="H47" s="214" t="s">
        <v>15</v>
      </c>
      <c r="I47" s="214"/>
      <c r="J47" s="214"/>
      <c r="K47" s="14"/>
      <c r="L47" s="215" t="s">
        <v>0</v>
      </c>
      <c r="M47" s="215"/>
      <c r="N47" s="215"/>
    </row>
    <row r="48" spans="1:26" s="5" customFormat="1" ht="18.95" customHeight="1" x14ac:dyDescent="0.2">
      <c r="A48" s="14"/>
      <c r="B48" s="14"/>
      <c r="C48" s="14"/>
      <c r="D48" s="14"/>
      <c r="E48" s="14"/>
      <c r="F48" s="14"/>
      <c r="G48" s="14"/>
      <c r="H48" s="200" t="s">
        <v>92</v>
      </c>
      <c r="I48" s="200"/>
      <c r="J48" s="200"/>
      <c r="K48" s="18"/>
      <c r="L48" s="200" t="s">
        <v>92</v>
      </c>
      <c r="M48" s="200"/>
      <c r="N48" s="200"/>
    </row>
    <row r="49" spans="1:26" s="5" customFormat="1" ht="18.95" customHeight="1" x14ac:dyDescent="0.2">
      <c r="A49" s="92"/>
      <c r="B49" s="92"/>
      <c r="C49" s="92"/>
      <c r="D49" s="92"/>
      <c r="E49" s="92"/>
      <c r="F49" s="14"/>
      <c r="G49" s="14"/>
      <c r="H49" s="100">
        <v>2025</v>
      </c>
      <c r="I49" s="19"/>
      <c r="J49" s="100">
        <v>2024</v>
      </c>
      <c r="K49" s="19"/>
      <c r="L49" s="100">
        <v>2025</v>
      </c>
      <c r="M49" s="19"/>
      <c r="N49" s="100">
        <v>2024</v>
      </c>
    </row>
    <row r="50" spans="1:26" s="5" customFormat="1" ht="18.95" customHeight="1" x14ac:dyDescent="0.2">
      <c r="C50" s="92" t="s">
        <v>201</v>
      </c>
      <c r="D50" s="92"/>
      <c r="E50" s="92"/>
      <c r="F50" s="178"/>
      <c r="G50" s="178"/>
      <c r="H50" s="189">
        <v>12332</v>
      </c>
      <c r="I50" s="155"/>
      <c r="J50" s="189">
        <v>22486</v>
      </c>
      <c r="K50" s="155"/>
      <c r="L50" s="189">
        <v>-115</v>
      </c>
      <c r="M50" s="155"/>
      <c r="N50" s="189">
        <v>786</v>
      </c>
      <c r="Q50" s="32"/>
      <c r="S50" s="32"/>
      <c r="U50" s="32"/>
      <c r="W50" s="32"/>
      <c r="Y50" s="102"/>
      <c r="Z50" s="102"/>
    </row>
    <row r="51" spans="1:26" s="5" customFormat="1" ht="18.95" customHeight="1" x14ac:dyDescent="0.2">
      <c r="C51" s="92" t="s">
        <v>172</v>
      </c>
      <c r="D51" s="92"/>
      <c r="E51" s="92"/>
      <c r="F51" s="14"/>
      <c r="G51" s="14"/>
      <c r="H51" s="177">
        <v>7499</v>
      </c>
      <c r="I51" s="155"/>
      <c r="J51" s="177">
        <v>-2481</v>
      </c>
      <c r="K51" s="155"/>
      <c r="L51" s="177">
        <v>6978</v>
      </c>
      <c r="M51" s="155"/>
      <c r="N51" s="189">
        <v>408</v>
      </c>
      <c r="O51" s="152"/>
      <c r="Q51" s="32"/>
      <c r="S51" s="32"/>
      <c r="U51" s="32"/>
      <c r="W51" s="32"/>
      <c r="Y51" s="102"/>
      <c r="Z51" s="102"/>
    </row>
    <row r="52" spans="1:26" s="5" customFormat="1" ht="18.95" customHeight="1" x14ac:dyDescent="0.2">
      <c r="C52" s="92" t="s">
        <v>173</v>
      </c>
      <c r="D52" s="92"/>
      <c r="E52" s="92"/>
      <c r="F52" s="179"/>
      <c r="G52" s="179"/>
      <c r="H52" s="169">
        <v>2591</v>
      </c>
      <c r="I52" s="155"/>
      <c r="J52" s="169">
        <v>-2646</v>
      </c>
      <c r="K52" s="155"/>
      <c r="L52" s="169">
        <v>1488</v>
      </c>
      <c r="M52" s="155"/>
      <c r="N52" s="198">
        <v>1003</v>
      </c>
      <c r="Q52" s="32"/>
      <c r="S52" s="32"/>
      <c r="U52" s="32"/>
      <c r="W52" s="32"/>
      <c r="Y52" s="102"/>
      <c r="Z52" s="102"/>
    </row>
    <row r="53" spans="1:26" s="5" customFormat="1" ht="18.95" customHeight="1" x14ac:dyDescent="0.2">
      <c r="B53" s="5" t="s">
        <v>104</v>
      </c>
      <c r="F53" s="14"/>
      <c r="G53" s="193"/>
      <c r="H53" s="156">
        <f>SUM(H13:H35,H50:H52)</f>
        <v>169780</v>
      </c>
      <c r="I53" s="101"/>
      <c r="J53" s="156">
        <f>SUM(J13:J35,J50:J52)</f>
        <v>83124</v>
      </c>
      <c r="K53" s="101"/>
      <c r="L53" s="156">
        <f>SUM(L13:L35,L50:L52)</f>
        <v>27451</v>
      </c>
      <c r="M53" s="101"/>
      <c r="N53" s="156">
        <f>SUM(N13:N35,N50:N52)</f>
        <v>-15935</v>
      </c>
      <c r="Q53" s="32"/>
      <c r="S53" s="32"/>
      <c r="U53" s="32"/>
      <c r="W53" s="32"/>
    </row>
    <row r="54" spans="1:26" s="5" customFormat="1" ht="18.95" customHeight="1" x14ac:dyDescent="0.2">
      <c r="B54" s="14" t="s">
        <v>79</v>
      </c>
      <c r="E54" s="14"/>
      <c r="F54" s="14"/>
      <c r="G54" s="14"/>
      <c r="H54" s="189">
        <v>-282</v>
      </c>
      <c r="I54" s="155"/>
      <c r="J54" s="189">
        <v>-282</v>
      </c>
      <c r="K54" s="155"/>
      <c r="L54" s="189">
        <v>-8431</v>
      </c>
      <c r="M54" s="155"/>
      <c r="N54" s="152">
        <v>-18851</v>
      </c>
      <c r="Q54" s="32"/>
      <c r="S54" s="32"/>
      <c r="U54" s="32"/>
      <c r="W54" s="32"/>
    </row>
    <row r="55" spans="1:26" s="5" customFormat="1" ht="18.95" customHeight="1" x14ac:dyDescent="0.2">
      <c r="B55" s="14" t="s">
        <v>239</v>
      </c>
      <c r="E55" s="14"/>
      <c r="F55" s="14"/>
      <c r="G55" s="14"/>
      <c r="H55" s="189">
        <v>34039</v>
      </c>
      <c r="I55" s="155"/>
      <c r="J55" s="189">
        <v>0</v>
      </c>
      <c r="K55" s="155"/>
      <c r="L55" s="189">
        <v>12070</v>
      </c>
      <c r="M55" s="155"/>
      <c r="N55" s="152">
        <v>0</v>
      </c>
      <c r="Q55" s="32"/>
      <c r="S55" s="32"/>
      <c r="U55" s="32"/>
      <c r="W55" s="32"/>
    </row>
    <row r="56" spans="1:26" s="5" customFormat="1" ht="18.95" customHeight="1" x14ac:dyDescent="0.2">
      <c r="A56" s="5" t="s">
        <v>210</v>
      </c>
      <c r="B56" s="14" t="s">
        <v>235</v>
      </c>
      <c r="C56" s="183"/>
      <c r="D56" s="183"/>
      <c r="E56" s="183"/>
      <c r="F56" s="183"/>
      <c r="G56" s="183"/>
      <c r="H56" s="191">
        <v>-367</v>
      </c>
      <c r="I56" s="155"/>
      <c r="J56" s="191">
        <v>0</v>
      </c>
      <c r="K56" s="155"/>
      <c r="L56" s="191">
        <v>-367</v>
      </c>
      <c r="M56" s="155"/>
      <c r="N56" s="191">
        <v>0</v>
      </c>
    </row>
    <row r="57" spans="1:26" s="5" customFormat="1" ht="18.95" customHeight="1" x14ac:dyDescent="0.2">
      <c r="B57" s="14" t="s">
        <v>103</v>
      </c>
      <c r="C57" s="14"/>
      <c r="E57" s="14"/>
      <c r="F57" s="14"/>
      <c r="G57" s="14"/>
      <c r="H57" s="189">
        <v>-3275</v>
      </c>
      <c r="I57" s="180"/>
      <c r="J57" s="189">
        <v>-7077</v>
      </c>
      <c r="K57" s="155"/>
      <c r="L57" s="189">
        <v>-618</v>
      </c>
      <c r="M57" s="155"/>
      <c r="N57" s="189">
        <v>-1896</v>
      </c>
      <c r="Q57" s="32"/>
      <c r="S57" s="32"/>
      <c r="U57" s="32"/>
      <c r="W57" s="32"/>
    </row>
    <row r="58" spans="1:26" s="5" customFormat="1" ht="18.95" customHeight="1" x14ac:dyDescent="0.2">
      <c r="B58" s="5" t="s">
        <v>104</v>
      </c>
      <c r="F58" s="14"/>
      <c r="G58" s="14"/>
      <c r="H58" s="181">
        <f>SUM(H53:H57)</f>
        <v>199895</v>
      </c>
      <c r="I58" s="101"/>
      <c r="J58" s="181">
        <f>SUM(J53:J57)</f>
        <v>75765</v>
      </c>
      <c r="K58" s="101"/>
      <c r="L58" s="181">
        <f>SUM(L53:L57)</f>
        <v>30105</v>
      </c>
      <c r="M58" s="101"/>
      <c r="N58" s="181">
        <f>SUM(N53:N57)</f>
        <v>-36682</v>
      </c>
      <c r="Q58" s="32"/>
      <c r="S58" s="32"/>
      <c r="U58" s="32"/>
      <c r="W58" s="32"/>
    </row>
    <row r="59" spans="1:26" s="5" customFormat="1" ht="18.95" customHeight="1" x14ac:dyDescent="0.2">
      <c r="A59" s="91" t="s">
        <v>39</v>
      </c>
      <c r="B59" s="14"/>
      <c r="C59" s="14"/>
      <c r="D59" s="14"/>
      <c r="E59" s="14"/>
      <c r="F59" s="14"/>
      <c r="G59" s="14"/>
      <c r="H59" s="182"/>
      <c r="I59" s="101"/>
      <c r="J59" s="182"/>
      <c r="K59" s="101"/>
      <c r="L59" s="182"/>
      <c r="M59" s="101"/>
      <c r="N59" s="182"/>
    </row>
    <row r="60" spans="1:26" s="5" customFormat="1" ht="18.95" customHeight="1" x14ac:dyDescent="0.2">
      <c r="A60" s="5" t="s">
        <v>179</v>
      </c>
      <c r="H60" s="191">
        <v>0</v>
      </c>
      <c r="I60" s="155"/>
      <c r="J60" s="191">
        <v>-279</v>
      </c>
      <c r="K60" s="155"/>
      <c r="L60" s="191">
        <v>0</v>
      </c>
      <c r="M60" s="155"/>
      <c r="N60" s="191">
        <v>-68</v>
      </c>
    </row>
    <row r="61" spans="1:26" s="5" customFormat="1" ht="18.95" customHeight="1" x14ac:dyDescent="0.2">
      <c r="A61" s="5" t="s">
        <v>203</v>
      </c>
      <c r="B61" s="183"/>
      <c r="C61" s="183"/>
      <c r="D61" s="183"/>
      <c r="E61" s="183"/>
      <c r="F61" s="183"/>
      <c r="G61" s="183"/>
      <c r="H61" s="191">
        <v>0</v>
      </c>
      <c r="I61" s="155"/>
      <c r="J61" s="191">
        <v>-39</v>
      </c>
      <c r="K61" s="155"/>
      <c r="L61" s="191">
        <v>0</v>
      </c>
      <c r="M61" s="155"/>
      <c r="N61" s="191">
        <v>-39</v>
      </c>
    </row>
    <row r="62" spans="1:26" s="5" customFormat="1" ht="18.95" customHeight="1" x14ac:dyDescent="0.2">
      <c r="A62" s="5" t="s">
        <v>192</v>
      </c>
      <c r="D62" s="14"/>
      <c r="E62" s="14"/>
      <c r="F62" s="14"/>
      <c r="G62" s="14"/>
      <c r="H62" s="191">
        <v>0</v>
      </c>
      <c r="I62" s="155"/>
      <c r="J62" s="191">
        <v>0</v>
      </c>
      <c r="K62" s="155"/>
      <c r="L62" s="191">
        <v>-21700</v>
      </c>
      <c r="M62" s="155"/>
      <c r="N62" s="191">
        <v>-153869</v>
      </c>
      <c r="Q62" s="32"/>
      <c r="S62" s="32"/>
      <c r="U62" s="32"/>
      <c r="W62" s="32"/>
    </row>
    <row r="63" spans="1:26" s="5" customFormat="1" ht="18.95" customHeight="1" x14ac:dyDescent="0.2">
      <c r="A63" s="5" t="s">
        <v>180</v>
      </c>
      <c r="H63" s="191">
        <v>0</v>
      </c>
      <c r="I63" s="155"/>
      <c r="J63" s="191">
        <v>0</v>
      </c>
      <c r="K63" s="155"/>
      <c r="L63" s="191">
        <v>164668</v>
      </c>
      <c r="M63" s="155"/>
      <c r="N63" s="191">
        <v>186255</v>
      </c>
      <c r="Q63" s="32"/>
      <c r="S63" s="32"/>
      <c r="U63" s="32"/>
      <c r="W63" s="32"/>
    </row>
    <row r="64" spans="1:26" s="5" customFormat="1" ht="18.95" customHeight="1" x14ac:dyDescent="0.2">
      <c r="A64" s="14" t="s">
        <v>35</v>
      </c>
      <c r="B64" s="14"/>
      <c r="C64" s="14"/>
      <c r="D64" s="14"/>
      <c r="E64" s="14"/>
      <c r="F64" s="14"/>
      <c r="G64" s="14"/>
      <c r="H64" s="191">
        <v>282</v>
      </c>
      <c r="I64" s="155"/>
      <c r="J64" s="191">
        <v>282</v>
      </c>
      <c r="K64" s="155"/>
      <c r="L64" s="191">
        <v>282</v>
      </c>
      <c r="M64" s="155"/>
      <c r="N64" s="191">
        <v>282</v>
      </c>
      <c r="Q64" s="32"/>
      <c r="S64" s="32"/>
      <c r="U64" s="32"/>
      <c r="W64" s="32"/>
    </row>
    <row r="65" spans="1:256" s="5" customFormat="1" ht="18.95" customHeight="1" x14ac:dyDescent="0.2">
      <c r="A65" s="14" t="s">
        <v>107</v>
      </c>
      <c r="B65" s="14"/>
      <c r="C65" s="14"/>
      <c r="D65" s="14"/>
      <c r="E65" s="14"/>
      <c r="F65" s="14"/>
      <c r="G65" s="14"/>
      <c r="H65" s="191">
        <v>-31004</v>
      </c>
      <c r="I65" s="155"/>
      <c r="J65" s="191">
        <v>429271</v>
      </c>
      <c r="K65" s="155"/>
      <c r="L65" s="191">
        <v>-35260</v>
      </c>
      <c r="M65" s="155"/>
      <c r="N65" s="191">
        <v>441424</v>
      </c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  <c r="AD65" s="183"/>
      <c r="AE65" s="183"/>
      <c r="AF65" s="183"/>
      <c r="AG65" s="183"/>
      <c r="AH65" s="183"/>
      <c r="AI65" s="183"/>
      <c r="AJ65" s="183"/>
      <c r="AK65" s="183"/>
      <c r="AL65" s="183"/>
      <c r="AM65" s="183"/>
      <c r="AN65" s="183"/>
      <c r="AO65" s="183"/>
      <c r="AP65" s="183"/>
      <c r="AQ65" s="183"/>
      <c r="AR65" s="183"/>
      <c r="AS65" s="183"/>
      <c r="AT65" s="183"/>
      <c r="AU65" s="183"/>
      <c r="AV65" s="183"/>
      <c r="AW65" s="183"/>
      <c r="AX65" s="183"/>
      <c r="AY65" s="183"/>
      <c r="AZ65" s="183"/>
      <c r="BA65" s="183"/>
      <c r="BB65" s="183"/>
      <c r="BC65" s="183"/>
      <c r="BD65" s="183"/>
      <c r="BE65" s="183"/>
      <c r="BF65" s="183"/>
      <c r="BG65" s="183"/>
      <c r="BH65" s="183"/>
      <c r="BI65" s="183"/>
      <c r="BJ65" s="183"/>
      <c r="BK65" s="183"/>
      <c r="BL65" s="183"/>
      <c r="BM65" s="183"/>
      <c r="BN65" s="183"/>
      <c r="BO65" s="183"/>
      <c r="BP65" s="183"/>
      <c r="BQ65" s="183"/>
      <c r="BR65" s="183"/>
      <c r="BS65" s="183"/>
      <c r="BT65" s="183"/>
      <c r="BU65" s="183"/>
      <c r="BV65" s="183"/>
      <c r="BW65" s="183"/>
      <c r="BX65" s="183"/>
      <c r="BY65" s="183"/>
      <c r="BZ65" s="183"/>
      <c r="CA65" s="183"/>
      <c r="CB65" s="183"/>
      <c r="CC65" s="183"/>
      <c r="CD65" s="183"/>
      <c r="CE65" s="183"/>
      <c r="CF65" s="183"/>
      <c r="CG65" s="183"/>
      <c r="CH65" s="183"/>
      <c r="CI65" s="183"/>
      <c r="CJ65" s="183"/>
      <c r="CK65" s="183"/>
      <c r="CL65" s="183"/>
      <c r="CM65" s="183"/>
      <c r="CN65" s="183"/>
      <c r="CO65" s="183"/>
      <c r="CP65" s="183"/>
      <c r="CQ65" s="183"/>
      <c r="CR65" s="183"/>
      <c r="CS65" s="183"/>
      <c r="CT65" s="183"/>
      <c r="CU65" s="183"/>
      <c r="CV65" s="183"/>
      <c r="CW65" s="183"/>
      <c r="CX65" s="183"/>
      <c r="CY65" s="183"/>
      <c r="CZ65" s="183"/>
      <c r="DA65" s="183"/>
      <c r="DB65" s="183"/>
      <c r="DC65" s="183"/>
      <c r="DD65" s="183"/>
      <c r="DE65" s="183"/>
      <c r="DF65" s="183"/>
      <c r="DG65" s="183"/>
      <c r="DH65" s="183"/>
      <c r="DI65" s="183"/>
      <c r="DJ65" s="183"/>
      <c r="DK65" s="183"/>
      <c r="DL65" s="183"/>
      <c r="DM65" s="183"/>
      <c r="DN65" s="183"/>
      <c r="DO65" s="183"/>
      <c r="DP65" s="183"/>
      <c r="DQ65" s="183"/>
      <c r="DR65" s="183"/>
      <c r="DS65" s="183"/>
      <c r="DT65" s="183"/>
      <c r="DU65" s="183"/>
      <c r="DV65" s="183"/>
      <c r="DW65" s="183"/>
      <c r="DX65" s="183"/>
      <c r="DY65" s="183"/>
      <c r="DZ65" s="183"/>
      <c r="EA65" s="183"/>
      <c r="EB65" s="183"/>
      <c r="EC65" s="183"/>
      <c r="ED65" s="183"/>
      <c r="EE65" s="183"/>
      <c r="EF65" s="183"/>
      <c r="EG65" s="183"/>
      <c r="EH65" s="183"/>
      <c r="EI65" s="183"/>
      <c r="EJ65" s="183"/>
      <c r="EK65" s="183"/>
      <c r="EL65" s="183"/>
      <c r="EM65" s="183"/>
      <c r="EN65" s="183"/>
      <c r="EO65" s="183"/>
      <c r="EP65" s="183"/>
      <c r="EQ65" s="183"/>
      <c r="ER65" s="183"/>
      <c r="ES65" s="183"/>
      <c r="ET65" s="183"/>
      <c r="EU65" s="183"/>
      <c r="EV65" s="183"/>
      <c r="EW65" s="183"/>
      <c r="EX65" s="183"/>
      <c r="EY65" s="183"/>
      <c r="EZ65" s="183"/>
      <c r="FA65" s="183"/>
      <c r="FB65" s="183"/>
      <c r="FC65" s="183"/>
      <c r="FD65" s="183"/>
      <c r="FE65" s="183"/>
      <c r="FF65" s="183"/>
      <c r="FG65" s="183"/>
      <c r="FH65" s="183"/>
      <c r="FI65" s="183"/>
      <c r="FJ65" s="183"/>
      <c r="FK65" s="183"/>
      <c r="FL65" s="183"/>
      <c r="FM65" s="183"/>
      <c r="FN65" s="183"/>
      <c r="FO65" s="183"/>
      <c r="FP65" s="183"/>
      <c r="FQ65" s="183"/>
      <c r="FR65" s="183"/>
      <c r="FS65" s="183"/>
      <c r="FT65" s="183"/>
      <c r="FU65" s="183"/>
      <c r="FV65" s="183"/>
      <c r="FW65" s="183"/>
      <c r="FX65" s="183"/>
      <c r="FY65" s="183"/>
      <c r="FZ65" s="183"/>
      <c r="GA65" s="183"/>
      <c r="GB65" s="183"/>
      <c r="GC65" s="183"/>
      <c r="GD65" s="183"/>
      <c r="GE65" s="183"/>
      <c r="GF65" s="183"/>
      <c r="GG65" s="183"/>
      <c r="GH65" s="183"/>
      <c r="GI65" s="183"/>
      <c r="GJ65" s="183"/>
      <c r="GK65" s="183"/>
      <c r="GL65" s="183"/>
      <c r="GM65" s="183"/>
      <c r="GN65" s="183"/>
      <c r="GO65" s="183"/>
      <c r="GP65" s="183"/>
      <c r="GQ65" s="183"/>
      <c r="GR65" s="183"/>
      <c r="GS65" s="183"/>
      <c r="GT65" s="183"/>
      <c r="GU65" s="183"/>
      <c r="GV65" s="183"/>
      <c r="GW65" s="183"/>
      <c r="GX65" s="183"/>
      <c r="GY65" s="183"/>
      <c r="GZ65" s="183"/>
      <c r="HA65" s="183"/>
      <c r="HB65" s="183"/>
      <c r="HC65" s="183"/>
      <c r="HD65" s="183"/>
      <c r="HE65" s="183"/>
      <c r="HF65" s="183"/>
      <c r="HG65" s="183"/>
      <c r="HH65" s="183"/>
      <c r="HI65" s="183"/>
      <c r="HJ65" s="183"/>
      <c r="HK65" s="183"/>
      <c r="HL65" s="183"/>
      <c r="HM65" s="183"/>
      <c r="HN65" s="183"/>
      <c r="HO65" s="183"/>
      <c r="HP65" s="183"/>
      <c r="HQ65" s="183"/>
      <c r="HR65" s="183"/>
      <c r="HS65" s="183"/>
      <c r="HT65" s="183"/>
      <c r="HU65" s="183"/>
      <c r="HV65" s="183"/>
      <c r="HW65" s="183"/>
      <c r="HX65" s="183"/>
      <c r="HY65" s="183"/>
      <c r="HZ65" s="183"/>
      <c r="IA65" s="183"/>
      <c r="IB65" s="183"/>
      <c r="IC65" s="183"/>
      <c r="ID65" s="183"/>
      <c r="IE65" s="183"/>
      <c r="IF65" s="183"/>
      <c r="IG65" s="183"/>
      <c r="IH65" s="183"/>
      <c r="II65" s="183"/>
      <c r="IJ65" s="183"/>
      <c r="IK65" s="183"/>
      <c r="IL65" s="183"/>
      <c r="IM65" s="183"/>
      <c r="IN65" s="183"/>
      <c r="IO65" s="183"/>
      <c r="IP65" s="183"/>
      <c r="IQ65" s="183"/>
      <c r="IR65" s="183"/>
      <c r="IS65" s="183"/>
      <c r="IT65" s="183"/>
      <c r="IU65" s="183"/>
      <c r="IV65" s="183"/>
    </row>
    <row r="66" spans="1:256" s="5" customFormat="1" ht="18.95" customHeight="1" x14ac:dyDescent="0.2">
      <c r="B66" s="14" t="s">
        <v>181</v>
      </c>
      <c r="E66" s="14"/>
      <c r="F66" s="14"/>
      <c r="G66" s="14"/>
      <c r="H66" s="181">
        <f>SUM(H60:H65)</f>
        <v>-30722</v>
      </c>
      <c r="I66" s="101"/>
      <c r="J66" s="181">
        <f>SUM(J60:J65)</f>
        <v>429235</v>
      </c>
      <c r="K66" s="101"/>
      <c r="L66" s="181">
        <f>SUM(L60:L65)</f>
        <v>107990</v>
      </c>
      <c r="M66" s="101"/>
      <c r="N66" s="181">
        <f>SUM(N60:N65)</f>
        <v>473985</v>
      </c>
      <c r="Q66" s="32"/>
      <c r="S66" s="32"/>
      <c r="U66" s="32"/>
      <c r="W66" s="32"/>
    </row>
    <row r="67" spans="1:256" s="5" customFormat="1" ht="18.95" customHeight="1" x14ac:dyDescent="0.2">
      <c r="A67" s="91" t="s">
        <v>40</v>
      </c>
      <c r="B67" s="14"/>
      <c r="C67" s="14"/>
      <c r="D67" s="14"/>
      <c r="E67" s="14"/>
      <c r="F67" s="14"/>
      <c r="G67" s="14"/>
      <c r="H67" s="182"/>
      <c r="I67" s="101"/>
      <c r="J67" s="182"/>
      <c r="K67" s="101"/>
      <c r="L67" s="182"/>
      <c r="M67" s="101"/>
      <c r="N67" s="182"/>
    </row>
    <row r="68" spans="1:256" s="5" customFormat="1" ht="18.95" customHeight="1" x14ac:dyDescent="0.2">
      <c r="A68" s="14" t="s">
        <v>182</v>
      </c>
      <c r="B68" s="14"/>
      <c r="C68" s="14"/>
      <c r="D68" s="14"/>
      <c r="E68" s="14"/>
      <c r="F68" s="184"/>
      <c r="G68" s="184"/>
      <c r="H68" s="155">
        <v>0</v>
      </c>
      <c r="I68" s="155"/>
      <c r="J68" s="155">
        <v>-1730188</v>
      </c>
      <c r="K68" s="155"/>
      <c r="L68" s="155">
        <v>0</v>
      </c>
      <c r="M68" s="155"/>
      <c r="N68" s="191">
        <v>-1730188</v>
      </c>
    </row>
    <row r="69" spans="1:256" s="5" customFormat="1" ht="18.95" customHeight="1" x14ac:dyDescent="0.2">
      <c r="A69" s="14" t="s">
        <v>183</v>
      </c>
      <c r="B69" s="14"/>
      <c r="C69" s="14"/>
      <c r="D69" s="14"/>
      <c r="E69" s="14"/>
      <c r="F69" s="184"/>
      <c r="G69" s="184"/>
      <c r="H69" s="177">
        <v>0</v>
      </c>
      <c r="I69" s="155"/>
      <c r="J69" s="177">
        <v>0</v>
      </c>
      <c r="K69" s="155"/>
      <c r="L69" s="177">
        <v>35828</v>
      </c>
      <c r="M69" s="155"/>
      <c r="N69" s="191">
        <v>15458</v>
      </c>
    </row>
    <row r="70" spans="1:256" s="5" customFormat="1" ht="18.95" customHeight="1" x14ac:dyDescent="0.2">
      <c r="A70" s="14" t="s">
        <v>219</v>
      </c>
      <c r="B70" s="14"/>
      <c r="C70" s="14"/>
      <c r="D70" s="14"/>
      <c r="E70" s="14"/>
      <c r="F70" s="184"/>
      <c r="G70" s="184"/>
      <c r="H70" s="177">
        <v>0</v>
      </c>
      <c r="I70" s="155"/>
      <c r="J70" s="177">
        <v>0</v>
      </c>
      <c r="K70" s="155"/>
      <c r="L70" s="177">
        <v>-23650</v>
      </c>
      <c r="M70" s="155"/>
      <c r="N70" s="191">
        <v>-69860</v>
      </c>
    </row>
    <row r="71" spans="1:256" s="5" customFormat="1" ht="18.95" customHeight="1" x14ac:dyDescent="0.2">
      <c r="A71" s="14" t="s">
        <v>236</v>
      </c>
      <c r="B71" s="14"/>
      <c r="C71" s="14"/>
      <c r="D71" s="14"/>
      <c r="E71" s="14"/>
      <c r="F71" s="184"/>
      <c r="G71" s="184"/>
      <c r="H71" s="177">
        <v>68000</v>
      </c>
      <c r="I71" s="155"/>
      <c r="J71" s="177">
        <v>0</v>
      </c>
      <c r="K71" s="155"/>
      <c r="L71" s="177">
        <v>68000</v>
      </c>
      <c r="M71" s="155"/>
      <c r="N71" s="191">
        <v>0</v>
      </c>
    </row>
    <row r="72" spans="1:256" s="5" customFormat="1" ht="18.95" customHeight="1" x14ac:dyDescent="0.2">
      <c r="A72" s="14" t="s">
        <v>237</v>
      </c>
      <c r="B72" s="14"/>
      <c r="C72" s="14"/>
      <c r="D72" s="14"/>
      <c r="E72" s="14"/>
      <c r="F72" s="184"/>
      <c r="G72" s="184"/>
      <c r="H72" s="177">
        <v>-26000</v>
      </c>
      <c r="I72" s="155"/>
      <c r="J72" s="177">
        <v>0</v>
      </c>
      <c r="K72" s="155"/>
      <c r="L72" s="177">
        <v>-26000</v>
      </c>
      <c r="M72" s="155"/>
      <c r="N72" s="191">
        <v>0</v>
      </c>
    </row>
    <row r="73" spans="1:256" s="5" customFormat="1" ht="18.95" customHeight="1" x14ac:dyDescent="0.2">
      <c r="A73" s="14" t="s">
        <v>184</v>
      </c>
      <c r="B73" s="14"/>
      <c r="C73" s="14"/>
      <c r="D73" s="14"/>
      <c r="E73" s="14"/>
      <c r="F73" s="184"/>
      <c r="G73" s="184"/>
      <c r="H73" s="155">
        <v>4105</v>
      </c>
      <c r="I73" s="155"/>
      <c r="J73" s="155">
        <v>1725106</v>
      </c>
      <c r="K73" s="155"/>
      <c r="L73" s="155">
        <v>0</v>
      </c>
      <c r="M73" s="155"/>
      <c r="N73" s="190">
        <v>1565839</v>
      </c>
      <c r="Q73" s="32"/>
      <c r="S73" s="32"/>
      <c r="U73" s="32"/>
      <c r="W73" s="32"/>
    </row>
    <row r="74" spans="1:256" s="5" customFormat="1" ht="18.95" customHeight="1" x14ac:dyDescent="0.2">
      <c r="A74" s="14" t="s">
        <v>185</v>
      </c>
      <c r="B74" s="14"/>
      <c r="C74" s="14"/>
      <c r="D74" s="14"/>
      <c r="E74" s="14"/>
      <c r="F74" s="184"/>
      <c r="G74" s="184"/>
      <c r="H74" s="155">
        <v>-106442</v>
      </c>
      <c r="I74" s="155"/>
      <c r="J74" s="155">
        <v>-125398</v>
      </c>
      <c r="K74" s="155"/>
      <c r="L74" s="155">
        <v>-29308</v>
      </c>
      <c r="M74" s="155"/>
      <c r="N74" s="190">
        <v>-20835</v>
      </c>
      <c r="Q74" s="32"/>
      <c r="S74" s="32"/>
      <c r="U74" s="32"/>
      <c r="W74" s="32"/>
    </row>
    <row r="75" spans="1:256" s="5" customFormat="1" ht="18.95" customHeight="1" x14ac:dyDescent="0.2">
      <c r="A75" s="14"/>
      <c r="B75" s="14"/>
      <c r="C75" s="14"/>
      <c r="D75" s="14"/>
      <c r="E75" s="14"/>
      <c r="F75" s="184"/>
      <c r="G75" s="184"/>
      <c r="H75" s="155"/>
      <c r="I75" s="155"/>
      <c r="J75" s="155"/>
      <c r="K75" s="155"/>
      <c r="L75" s="155"/>
      <c r="M75" s="155"/>
      <c r="N75" s="190"/>
      <c r="Q75" s="32"/>
      <c r="S75" s="32"/>
      <c r="U75" s="32"/>
      <c r="W75" s="32"/>
    </row>
    <row r="76" spans="1:256" s="5" customFormat="1" ht="18.95" customHeight="1" x14ac:dyDescent="0.2">
      <c r="A76" s="14"/>
      <c r="B76" s="14"/>
      <c r="C76" s="14"/>
      <c r="D76" s="14"/>
      <c r="E76" s="14"/>
      <c r="F76" s="184"/>
      <c r="G76" s="184"/>
      <c r="H76" s="155"/>
      <c r="I76" s="155"/>
      <c r="J76" s="155"/>
      <c r="K76" s="155"/>
      <c r="L76" s="155"/>
      <c r="M76" s="155"/>
      <c r="N76" s="190"/>
      <c r="Q76" s="32"/>
      <c r="S76" s="32"/>
      <c r="U76" s="32"/>
      <c r="W76" s="32"/>
    </row>
    <row r="77" spans="1:256" ht="23.1" customHeight="1" x14ac:dyDescent="0.2">
      <c r="N77" s="13" t="s">
        <v>54</v>
      </c>
    </row>
    <row r="78" spans="1:256" ht="23.1" customHeight="1" x14ac:dyDescent="0.2">
      <c r="N78" s="13" t="s">
        <v>55</v>
      </c>
    </row>
    <row r="79" spans="1:256" s="5" customFormat="1" ht="23.1" customHeight="1" x14ac:dyDescent="0.2">
      <c r="A79" s="204" t="s">
        <v>97</v>
      </c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</row>
    <row r="80" spans="1:256" s="5" customFormat="1" ht="23.1" customHeight="1" x14ac:dyDescent="0.2">
      <c r="A80" s="206" t="s">
        <v>146</v>
      </c>
      <c r="B80" s="206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</row>
    <row r="81" spans="1:256" s="5" customFormat="1" ht="23.1" customHeight="1" x14ac:dyDescent="0.2">
      <c r="A81" s="208" t="s">
        <v>177</v>
      </c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</row>
    <row r="82" spans="1:256" s="5" customFormat="1" ht="23.1" customHeight="1" x14ac:dyDescent="0.2">
      <c r="A82" s="208" t="s">
        <v>241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</row>
    <row r="83" spans="1:256" s="5" customFormat="1" ht="7.5" customHeight="1" x14ac:dyDescent="0.2">
      <c r="A83" s="175"/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</row>
    <row r="84" spans="1:256" s="5" customFormat="1" ht="18.95" customHeight="1" x14ac:dyDescent="0.2">
      <c r="A84" s="14"/>
      <c r="B84" s="14"/>
      <c r="C84" s="14"/>
      <c r="D84" s="14"/>
      <c r="E84" s="14"/>
      <c r="F84" s="14"/>
      <c r="G84" s="14"/>
      <c r="H84" s="209" t="s">
        <v>56</v>
      </c>
      <c r="I84" s="209"/>
      <c r="J84" s="209"/>
      <c r="K84" s="209"/>
      <c r="L84" s="209"/>
      <c r="M84" s="209"/>
      <c r="N84" s="209"/>
    </row>
    <row r="85" spans="1:256" s="5" customFormat="1" ht="18.95" customHeight="1" x14ac:dyDescent="0.2">
      <c r="A85" s="14"/>
      <c r="B85" s="14"/>
      <c r="C85" s="14"/>
      <c r="D85" s="14"/>
      <c r="E85" s="14"/>
      <c r="F85" s="14"/>
      <c r="G85" s="14"/>
      <c r="H85" s="214" t="s">
        <v>15</v>
      </c>
      <c r="I85" s="214"/>
      <c r="J85" s="214"/>
      <c r="K85" s="14"/>
      <c r="L85" s="215" t="s">
        <v>0</v>
      </c>
      <c r="M85" s="215"/>
      <c r="N85" s="215"/>
    </row>
    <row r="86" spans="1:256" s="5" customFormat="1" ht="18.95" customHeight="1" x14ac:dyDescent="0.2">
      <c r="A86" s="14"/>
      <c r="B86" s="14"/>
      <c r="C86" s="14"/>
      <c r="D86" s="14"/>
      <c r="E86" s="14"/>
      <c r="F86" s="14"/>
      <c r="G86" s="14"/>
      <c r="H86" s="200" t="s">
        <v>92</v>
      </c>
      <c r="I86" s="200"/>
      <c r="J86" s="200"/>
      <c r="K86" s="18"/>
      <c r="L86" s="200" t="s">
        <v>92</v>
      </c>
      <c r="M86" s="200"/>
      <c r="N86" s="200"/>
    </row>
    <row r="87" spans="1:256" s="5" customFormat="1" ht="18.95" customHeight="1" x14ac:dyDescent="0.2">
      <c r="A87" s="14"/>
      <c r="B87" s="14"/>
      <c r="C87" s="14"/>
      <c r="D87" s="14"/>
      <c r="E87" s="14"/>
      <c r="F87" s="14"/>
      <c r="G87" s="14"/>
      <c r="H87" s="100">
        <v>2025</v>
      </c>
      <c r="I87" s="19"/>
      <c r="J87" s="100">
        <v>2024</v>
      </c>
      <c r="K87" s="19"/>
      <c r="L87" s="100">
        <v>2025</v>
      </c>
      <c r="M87" s="19"/>
      <c r="N87" s="100">
        <v>2024</v>
      </c>
    </row>
    <row r="88" spans="1:256" s="5" customFormat="1" ht="18.95" customHeight="1" x14ac:dyDescent="0.2">
      <c r="A88" s="14" t="s">
        <v>220</v>
      </c>
      <c r="B88" s="14"/>
      <c r="C88" s="14"/>
      <c r="D88" s="14"/>
      <c r="E88" s="14"/>
      <c r="F88" s="184"/>
      <c r="G88" s="184"/>
      <c r="H88" s="155">
        <v>-60</v>
      </c>
      <c r="I88" s="155"/>
      <c r="J88" s="155">
        <v>-12956</v>
      </c>
      <c r="K88" s="155"/>
      <c r="L88" s="155">
        <v>0</v>
      </c>
      <c r="M88" s="155"/>
      <c r="N88" s="190">
        <v>-12956</v>
      </c>
      <c r="Q88" s="32"/>
      <c r="S88" s="32"/>
      <c r="U88" s="32"/>
      <c r="W88" s="32"/>
    </row>
    <row r="89" spans="1:256" s="5" customFormat="1" ht="18.95" customHeight="1" x14ac:dyDescent="0.2">
      <c r="A89" s="14" t="s">
        <v>240</v>
      </c>
      <c r="B89" s="14"/>
      <c r="C89" s="14"/>
      <c r="D89" s="14"/>
      <c r="E89" s="14"/>
      <c r="F89" s="184"/>
      <c r="G89" s="184"/>
      <c r="H89" s="155">
        <v>91159</v>
      </c>
      <c r="I89" s="155"/>
      <c r="J89" s="155">
        <v>0</v>
      </c>
      <c r="K89" s="155"/>
      <c r="L89" s="155">
        <v>0</v>
      </c>
      <c r="M89" s="155"/>
      <c r="N89" s="155">
        <v>0</v>
      </c>
      <c r="Q89" s="32"/>
      <c r="S89" s="32"/>
      <c r="U89" s="32"/>
      <c r="W89" s="32"/>
    </row>
    <row r="90" spans="1:256" s="5" customFormat="1" ht="18.95" customHeight="1" x14ac:dyDescent="0.2">
      <c r="A90" s="14"/>
      <c r="B90" s="14" t="s">
        <v>208</v>
      </c>
      <c r="C90" s="14"/>
      <c r="D90" s="14"/>
      <c r="E90" s="14"/>
      <c r="F90" s="184"/>
      <c r="G90" s="184"/>
      <c r="H90" s="155">
        <v>-94742</v>
      </c>
      <c r="I90" s="155"/>
      <c r="J90" s="155">
        <v>-42000</v>
      </c>
      <c r="K90" s="155"/>
      <c r="L90" s="155">
        <v>-94337</v>
      </c>
      <c r="M90" s="155"/>
      <c r="N90" s="190">
        <v>-42000</v>
      </c>
      <c r="Q90" s="32"/>
      <c r="S90" s="32"/>
      <c r="U90" s="32"/>
      <c r="W90" s="32"/>
    </row>
    <row r="91" spans="1:256" s="5" customFormat="1" ht="18.95" customHeight="1" x14ac:dyDescent="0.2">
      <c r="A91" s="14" t="s">
        <v>238</v>
      </c>
      <c r="B91" s="14"/>
      <c r="C91" s="14"/>
      <c r="D91" s="14"/>
      <c r="E91" s="14"/>
      <c r="F91" s="184"/>
      <c r="G91" s="184"/>
      <c r="H91" s="155">
        <v>-8500</v>
      </c>
      <c r="I91" s="155"/>
      <c r="J91" s="155">
        <v>0</v>
      </c>
      <c r="K91" s="155"/>
      <c r="L91" s="155">
        <v>-8500</v>
      </c>
      <c r="M91" s="155"/>
      <c r="N91" s="190">
        <v>0</v>
      </c>
      <c r="Q91" s="32"/>
      <c r="S91" s="32"/>
      <c r="U91" s="32"/>
      <c r="W91" s="32"/>
    </row>
    <row r="92" spans="1:256" s="5" customFormat="1" ht="18.95" customHeight="1" x14ac:dyDescent="0.2">
      <c r="A92" s="14" t="s">
        <v>186</v>
      </c>
      <c r="B92" s="14"/>
      <c r="C92" s="14"/>
      <c r="D92" s="14"/>
      <c r="E92" s="14"/>
      <c r="F92" s="184"/>
      <c r="G92" s="184"/>
      <c r="I92" s="101"/>
      <c r="Q92" s="32"/>
      <c r="S92" s="32"/>
      <c r="U92" s="32"/>
      <c r="W92" s="32"/>
    </row>
    <row r="93" spans="1:256" s="5" customFormat="1" ht="18.95" customHeight="1" x14ac:dyDescent="0.2">
      <c r="A93" s="14" t="s">
        <v>100</v>
      </c>
      <c r="B93" s="14"/>
      <c r="C93" s="14"/>
      <c r="D93" s="14"/>
      <c r="E93" s="14"/>
      <c r="F93" s="184"/>
      <c r="G93" s="184"/>
      <c r="H93" s="155">
        <v>-943</v>
      </c>
      <c r="I93" s="155"/>
      <c r="J93" s="155">
        <v>-3298</v>
      </c>
      <c r="K93" s="155"/>
      <c r="L93" s="155">
        <v>-943</v>
      </c>
      <c r="M93" s="155"/>
      <c r="N93" s="190">
        <v>-3298</v>
      </c>
      <c r="Q93" s="32"/>
      <c r="S93" s="32"/>
      <c r="U93" s="32"/>
      <c r="W93" s="32"/>
    </row>
    <row r="94" spans="1:256" s="5" customFormat="1" ht="18.95" customHeight="1" x14ac:dyDescent="0.2">
      <c r="A94" s="14" t="s">
        <v>187</v>
      </c>
      <c r="B94" s="14"/>
      <c r="C94" s="14"/>
      <c r="D94" s="14"/>
      <c r="E94" s="14"/>
      <c r="F94" s="184"/>
      <c r="G94" s="184"/>
      <c r="H94" s="155">
        <v>-1834</v>
      </c>
      <c r="I94" s="155"/>
      <c r="J94" s="155">
        <v>-1477</v>
      </c>
      <c r="K94" s="155"/>
      <c r="L94" s="155">
        <v>-640</v>
      </c>
      <c r="M94" s="155"/>
      <c r="N94" s="190">
        <v>-601</v>
      </c>
      <c r="Q94" s="32"/>
      <c r="S94" s="32"/>
      <c r="U94" s="32"/>
      <c r="W94" s="32"/>
    </row>
    <row r="95" spans="1:256" s="5" customFormat="1" ht="18.95" customHeight="1" x14ac:dyDescent="0.2">
      <c r="A95" s="5" t="s">
        <v>86</v>
      </c>
      <c r="F95" s="14"/>
      <c r="G95" s="14"/>
      <c r="H95" s="155">
        <v>-77899</v>
      </c>
      <c r="I95" s="155"/>
      <c r="J95" s="155">
        <v>-358342</v>
      </c>
      <c r="K95" s="155"/>
      <c r="L95" s="155">
        <v>-58156</v>
      </c>
      <c r="M95" s="155"/>
      <c r="N95" s="190">
        <v>-176029</v>
      </c>
      <c r="Q95" s="32"/>
      <c r="S95" s="32"/>
      <c r="U95" s="32"/>
      <c r="W95" s="32"/>
    </row>
    <row r="96" spans="1:256" s="5" customFormat="1" ht="18.95" customHeight="1" x14ac:dyDescent="0.2">
      <c r="A96" s="14" t="s">
        <v>188</v>
      </c>
      <c r="B96" s="14"/>
      <c r="C96" s="14"/>
      <c r="D96" s="14"/>
      <c r="E96" s="14"/>
      <c r="F96" s="184"/>
      <c r="G96" s="184"/>
      <c r="H96" s="155">
        <v>-1627</v>
      </c>
      <c r="I96" s="155"/>
      <c r="J96" s="155">
        <v>-3292</v>
      </c>
      <c r="K96" s="155"/>
      <c r="L96" s="155">
        <v>-1627</v>
      </c>
      <c r="M96" s="155"/>
      <c r="N96" s="190">
        <v>-3292</v>
      </c>
    </row>
    <row r="97" spans="1:23" s="5" customFormat="1" ht="18.95" customHeight="1" x14ac:dyDescent="0.2">
      <c r="A97" s="14" t="s">
        <v>189</v>
      </c>
      <c r="B97" s="14"/>
      <c r="C97" s="14"/>
      <c r="D97" s="14"/>
      <c r="E97" s="14"/>
      <c r="F97" s="14"/>
      <c r="G97" s="14"/>
      <c r="H97" s="181">
        <f>SUM(H68:H74,H88:H96)</f>
        <v>-154783</v>
      </c>
      <c r="I97" s="101"/>
      <c r="J97" s="181">
        <f>SUM(J68:J74,J88:J96)</f>
        <v>-551845</v>
      </c>
      <c r="K97" s="101"/>
      <c r="L97" s="181">
        <f>SUM(L68:L74,L88:L96)</f>
        <v>-139333</v>
      </c>
      <c r="M97" s="101"/>
      <c r="N97" s="181">
        <f>SUM(N68:N74,N88:N96)</f>
        <v>-477762</v>
      </c>
    </row>
    <row r="98" spans="1:23" s="5" customFormat="1" ht="18.95" customHeight="1" x14ac:dyDescent="0.2">
      <c r="A98" s="14" t="s">
        <v>52</v>
      </c>
      <c r="C98" s="14"/>
      <c r="D98" s="14"/>
      <c r="E98" s="14"/>
      <c r="F98" s="14"/>
      <c r="G98" s="14"/>
      <c r="H98" s="155">
        <f>+H58+H66+H97</f>
        <v>14390</v>
      </c>
      <c r="I98" s="155"/>
      <c r="J98" s="155">
        <f>+J58+J66+J97</f>
        <v>-46845</v>
      </c>
      <c r="K98" s="155"/>
      <c r="L98" s="155">
        <f>+L58+L66+L97</f>
        <v>-1238</v>
      </c>
      <c r="M98" s="155"/>
      <c r="N98" s="155">
        <f>+N58+N66+N97</f>
        <v>-40459</v>
      </c>
      <c r="O98" s="31"/>
      <c r="P98" s="31"/>
      <c r="Q98" s="32"/>
      <c r="S98" s="32"/>
      <c r="U98" s="32"/>
      <c r="W98" s="32"/>
    </row>
    <row r="99" spans="1:23" s="5" customFormat="1" ht="18.95" customHeight="1" x14ac:dyDescent="0.2">
      <c r="A99" s="5" t="s">
        <v>190</v>
      </c>
      <c r="H99" s="185">
        <v>33362</v>
      </c>
      <c r="I99" s="155"/>
      <c r="J99" s="185">
        <v>144927</v>
      </c>
      <c r="K99" s="155"/>
      <c r="L99" s="185">
        <v>7154</v>
      </c>
      <c r="M99" s="155"/>
      <c r="N99" s="185">
        <v>68431</v>
      </c>
    </row>
    <row r="100" spans="1:23" s="5" customFormat="1" ht="18.95" customHeight="1" thickBot="1" x14ac:dyDescent="0.25">
      <c r="A100" s="14" t="s">
        <v>200</v>
      </c>
      <c r="C100" s="14"/>
      <c r="D100" s="14"/>
      <c r="E100" s="14"/>
      <c r="F100" s="18"/>
      <c r="G100" s="18"/>
      <c r="H100" s="103">
        <f>SUM(H98:H99)</f>
        <v>47752</v>
      </c>
      <c r="I100" s="101"/>
      <c r="J100" s="103">
        <f>SUM(J98:J99)</f>
        <v>98082</v>
      </c>
      <c r="K100" s="101"/>
      <c r="L100" s="103">
        <f>SUM(L98:L99)</f>
        <v>5916</v>
      </c>
      <c r="M100" s="101"/>
      <c r="N100" s="186">
        <f>SUM(N98:N99)</f>
        <v>27972</v>
      </c>
      <c r="O100" s="187"/>
      <c r="P100" s="187"/>
      <c r="Q100" s="32"/>
      <c r="S100" s="32"/>
      <c r="U100" s="32"/>
      <c r="W100" s="32"/>
    </row>
    <row r="101" spans="1:23" s="5" customFormat="1" ht="18.95" customHeight="1" thickTop="1" x14ac:dyDescent="0.2">
      <c r="H101" s="96"/>
      <c r="J101" s="96"/>
      <c r="K101" s="197"/>
      <c r="L101" s="96"/>
      <c r="M101" s="197"/>
      <c r="N101" s="196"/>
    </row>
    <row r="102" spans="1:23" s="5" customFormat="1" ht="18.95" customHeight="1" x14ac:dyDescent="0.2">
      <c r="A102" s="188" t="s">
        <v>87</v>
      </c>
      <c r="B102" s="14"/>
      <c r="C102" s="14"/>
      <c r="D102" s="14"/>
      <c r="E102" s="14"/>
      <c r="F102" s="14"/>
      <c r="G102" s="14"/>
    </row>
    <row r="103" spans="1:23" s="5" customFormat="1" ht="18.95" customHeight="1" x14ac:dyDescent="0.2">
      <c r="A103" s="5" t="s">
        <v>204</v>
      </c>
      <c r="K103" s="3"/>
      <c r="M103" s="3"/>
    </row>
    <row r="104" spans="1:23" s="5" customFormat="1" ht="18.95" customHeight="1" x14ac:dyDescent="0.2">
      <c r="A104" s="5" t="s">
        <v>101</v>
      </c>
      <c r="H104" s="155">
        <v>206</v>
      </c>
      <c r="I104" s="155"/>
      <c r="J104" s="155">
        <v>359</v>
      </c>
      <c r="K104" s="155"/>
      <c r="L104" s="155">
        <v>163</v>
      </c>
      <c r="M104" s="155"/>
      <c r="N104" s="5">
        <v>135</v>
      </c>
    </row>
    <row r="105" spans="1:23" s="5" customFormat="1" ht="18.95" customHeight="1" x14ac:dyDescent="0.2">
      <c r="A105" s="5" t="s">
        <v>194</v>
      </c>
      <c r="H105" s="155"/>
      <c r="J105" s="155"/>
      <c r="K105" s="3"/>
      <c r="L105" s="155"/>
      <c r="M105" s="3"/>
    </row>
    <row r="106" spans="1:23" s="5" customFormat="1" ht="18.95" customHeight="1" x14ac:dyDescent="0.2">
      <c r="B106" s="5" t="s">
        <v>205</v>
      </c>
      <c r="H106" s="155">
        <v>34045</v>
      </c>
      <c r="I106" s="155"/>
      <c r="J106" s="155">
        <v>73906</v>
      </c>
      <c r="K106" s="155"/>
      <c r="L106" s="155">
        <v>4651</v>
      </c>
      <c r="M106" s="155"/>
      <c r="N106" s="192">
        <v>36903</v>
      </c>
    </row>
    <row r="107" spans="1:23" s="5" customFormat="1" ht="18.95" customHeight="1" x14ac:dyDescent="0.2">
      <c r="A107" s="5" t="s">
        <v>109</v>
      </c>
      <c r="K107" s="3"/>
      <c r="M107" s="3"/>
    </row>
    <row r="108" spans="1:23" s="5" customFormat="1" ht="18.95" customHeight="1" x14ac:dyDescent="0.2">
      <c r="B108" s="5" t="s">
        <v>110</v>
      </c>
      <c r="H108" s="155">
        <v>2039</v>
      </c>
      <c r="I108" s="155"/>
      <c r="J108" s="155">
        <v>2039</v>
      </c>
      <c r="K108" s="155"/>
      <c r="L108" s="155">
        <v>0</v>
      </c>
      <c r="M108" s="155"/>
      <c r="N108" s="192">
        <v>0</v>
      </c>
    </row>
    <row r="109" spans="1:23" s="5" customFormat="1" ht="18.95" customHeight="1" x14ac:dyDescent="0.2">
      <c r="A109" s="5" t="s">
        <v>111</v>
      </c>
      <c r="K109" s="3"/>
      <c r="M109" s="3"/>
    </row>
    <row r="110" spans="1:23" s="5" customFormat="1" ht="18.95" customHeight="1" x14ac:dyDescent="0.2">
      <c r="B110" s="5" t="s">
        <v>199</v>
      </c>
      <c r="H110" s="155">
        <v>0</v>
      </c>
      <c r="I110" s="155"/>
      <c r="J110" s="155">
        <v>45954</v>
      </c>
      <c r="K110" s="155"/>
      <c r="L110" s="155">
        <v>0</v>
      </c>
      <c r="M110" s="155"/>
      <c r="N110" s="190">
        <v>0</v>
      </c>
    </row>
    <row r="111" spans="1:23" s="5" customFormat="1" ht="18.95" customHeight="1" x14ac:dyDescent="0.2">
      <c r="H111" s="155"/>
      <c r="I111" s="155"/>
      <c r="J111" s="155"/>
      <c r="K111" s="155"/>
      <c r="L111" s="155"/>
      <c r="M111" s="155"/>
      <c r="N111" s="190"/>
    </row>
    <row r="112" spans="1:23" s="5" customFormat="1" ht="18.95" customHeight="1" x14ac:dyDescent="0.2">
      <c r="H112" s="155"/>
      <c r="I112" s="155"/>
      <c r="J112" s="155"/>
      <c r="K112" s="155"/>
      <c r="L112" s="155"/>
      <c r="M112" s="155"/>
      <c r="N112" s="190"/>
    </row>
    <row r="113" spans="8:14" s="5" customFormat="1" ht="18.95" customHeight="1" x14ac:dyDescent="0.2">
      <c r="H113" s="155"/>
      <c r="I113" s="155"/>
      <c r="J113" s="155"/>
      <c r="K113" s="155"/>
      <c r="L113" s="155"/>
      <c r="M113" s="155"/>
      <c r="N113" s="190"/>
    </row>
    <row r="114" spans="8:14" s="5" customFormat="1" ht="18.95" customHeight="1" x14ac:dyDescent="0.2">
      <c r="H114" s="151"/>
      <c r="I114" s="152"/>
      <c r="J114" s="151"/>
      <c r="K114" s="152"/>
      <c r="L114" s="152"/>
      <c r="M114" s="152"/>
      <c r="N114" s="151"/>
    </row>
    <row r="115" spans="8:14" s="5" customFormat="1" ht="17.100000000000001" customHeight="1" x14ac:dyDescent="0.2">
      <c r="L115" s="59"/>
      <c r="M115" s="32"/>
      <c r="N115" s="59"/>
    </row>
    <row r="116" spans="8:14" s="5" customFormat="1" ht="17.100000000000001" customHeight="1" x14ac:dyDescent="0.2">
      <c r="L116" s="59"/>
      <c r="M116" s="32"/>
      <c r="N116" s="59"/>
    </row>
    <row r="117" spans="8:14" ht="17.100000000000001" customHeight="1" x14ac:dyDescent="0.2"/>
    <row r="118" spans="8:14" ht="17.100000000000001" customHeight="1" x14ac:dyDescent="0.2"/>
  </sheetData>
  <mergeCells count="27">
    <mergeCell ref="H9:J9"/>
    <mergeCell ref="L9:N9"/>
    <mergeCell ref="A3:N3"/>
    <mergeCell ref="A4:N4"/>
    <mergeCell ref="A5:N5"/>
    <mergeCell ref="A6:N6"/>
    <mergeCell ref="H8:N8"/>
    <mergeCell ref="A79:N79"/>
    <mergeCell ref="H10:J10"/>
    <mergeCell ref="L10:N10"/>
    <mergeCell ref="A41:N41"/>
    <mergeCell ref="A42:N42"/>
    <mergeCell ref="A43:N43"/>
    <mergeCell ref="A44:N44"/>
    <mergeCell ref="H46:N46"/>
    <mergeCell ref="H47:J47"/>
    <mergeCell ref="L47:N47"/>
    <mergeCell ref="H48:J48"/>
    <mergeCell ref="L48:N48"/>
    <mergeCell ref="H86:J86"/>
    <mergeCell ref="L86:N86"/>
    <mergeCell ref="A80:N80"/>
    <mergeCell ref="A81:N81"/>
    <mergeCell ref="A82:N82"/>
    <mergeCell ref="H84:N84"/>
    <mergeCell ref="H85:J85"/>
    <mergeCell ref="L85:N85"/>
  </mergeCells>
  <pageMargins left="0.78740157480314965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A24" sqref="A24"/>
    </sheetView>
  </sheetViews>
  <sheetFormatPr defaultColWidth="9.140625" defaultRowHeight="12.75" x14ac:dyDescent="0.2"/>
  <cols>
    <col min="1" max="16384" width="9.140625" style="1"/>
  </cols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FINANCIAL  POSITION</vt:lpstr>
      <vt:lpstr>COMPREHENSIVE  INCOME 3 month</vt:lpstr>
      <vt:lpstr>COMPREHENSIVE  INCOME 9 month</vt:lpstr>
      <vt:lpstr>CHANGES  IN - Conso</vt:lpstr>
      <vt:lpstr>CHANGES  IN - Separate</vt:lpstr>
      <vt:lpstr>CASH  FLOWS</vt:lpstr>
      <vt:lpstr>Sheet1</vt:lpstr>
      <vt:lpstr>'CASH  FLOWS'!Print_Area</vt:lpstr>
      <vt:lpstr>'CHANGES  IN - Conso'!Print_Area</vt:lpstr>
      <vt:lpstr>'CHANGES  IN - Separate'!Print_Area</vt:lpstr>
      <vt:lpstr>'COMPREHENSIVE  INCOME 3 month'!Print_Area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wilaiwan.n</cp:lastModifiedBy>
  <cp:lastPrinted>2025-05-12T16:18:16Z</cp:lastPrinted>
  <dcterms:created xsi:type="dcterms:W3CDTF">2013-05-31T06:36:58Z</dcterms:created>
  <dcterms:modified xsi:type="dcterms:W3CDTF">2025-05-13T09:06:59Z</dcterms:modified>
</cp:coreProperties>
</file>