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"/>
    </mc:Choice>
  </mc:AlternateContent>
  <xr:revisionPtr revIDLastSave="0" documentId="8_{48CB4445-787E-4133-A378-5C3C90E2B70D}" xr6:coauthVersionLast="47" xr6:coauthVersionMax="47" xr10:uidLastSave="{00000000-0000-0000-0000-000000000000}"/>
  <bookViews>
    <workbookView xWindow="-108" yWindow="-108" windowWidth="23256" windowHeight="12456" tabRatio="742" activeTab="4" xr2:uid="{C95123F0-BE50-4538-A60F-7C4887D783A6}"/>
  </bookViews>
  <sheets>
    <sheet name="BS3-5" sheetId="1" r:id="rId1"/>
    <sheet name="PL-6-7" sheetId="2" r:id="rId2"/>
    <sheet name="SH-8-9" sheetId="3" r:id="rId3"/>
    <sheet name="SH-10" sheetId="4" r:id="rId4"/>
    <sheet name="CF-11-12" sheetId="5" r:id="rId5"/>
  </sheets>
  <definedNames>
    <definedName name="\p">#N/A</definedName>
    <definedName name="\z">#N/A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3">#N/A</definedName>
    <definedName name="_4">#N/A</definedName>
    <definedName name="_5">#N/A</definedName>
    <definedName name="_6">#N/A</definedName>
    <definedName name="_7">#N/A</definedName>
    <definedName name="_8">#N/A</definedName>
    <definedName name="_9">#N/A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NvsValTbl.MB_SUBAC_CFLD">"MB_SUBAC_TBL"</definedName>
    <definedName name="_xlnm.Print_Area" localSheetId="0">'BS3-5'!$A$1:$J$86</definedName>
    <definedName name="_xlnm.Print_Area" localSheetId="4">'CF-11-12'!$A$1:$J$80</definedName>
    <definedName name="_xlnm.Print_Area" localSheetId="1">'PL-6-7'!$A$1:$J$60</definedName>
    <definedName name="_xlnm.Print_Area" localSheetId="3">'SH-10'!$A$1:$L$27</definedName>
    <definedName name="_xlnm.Print_Area" localSheetId="2">'SH-8-9'!$A$1:$P$43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F19" i="1"/>
  <c r="H19" i="1"/>
  <c r="D19" i="1"/>
  <c r="H25" i="4"/>
  <c r="F25" i="4"/>
  <c r="D25" i="4"/>
  <c r="L23" i="4"/>
  <c r="N42" i="3" l="1"/>
  <c r="H42" i="3"/>
  <c r="F42" i="3"/>
  <c r="D42" i="3"/>
  <c r="P40" i="3"/>
  <c r="L40" i="3"/>
  <c r="J26" i="2"/>
  <c r="H26" i="2"/>
  <c r="F26" i="2"/>
  <c r="D26" i="2"/>
  <c r="N16" i="3" l="1"/>
  <c r="N18" i="3" s="1"/>
  <c r="L16" i="3"/>
  <c r="L18" i="3" s="1"/>
  <c r="J16" i="3"/>
  <c r="J18" i="3" s="1"/>
  <c r="H16" i="3"/>
  <c r="H18" i="3" s="1"/>
  <c r="F16" i="3"/>
  <c r="F18" i="3" s="1"/>
  <c r="D16" i="3"/>
  <c r="D18" i="3" s="1"/>
  <c r="P15" i="3"/>
  <c r="P16" i="3" l="1"/>
  <c r="P18" i="3" s="1"/>
  <c r="D60" i="5"/>
  <c r="D13" i="4" l="1"/>
  <c r="F13" i="4"/>
  <c r="H13" i="4"/>
  <c r="N22" i="3"/>
  <c r="D22" i="3"/>
  <c r="D24" i="3" s="1"/>
  <c r="F22" i="3"/>
  <c r="H22" i="3"/>
  <c r="H14" i="2" l="1"/>
  <c r="H21" i="2" l="1"/>
  <c r="H23" i="2" s="1"/>
  <c r="D21" i="2" l="1"/>
  <c r="H61" i="1" l="1"/>
  <c r="D61" i="1"/>
  <c r="H54" i="1"/>
  <c r="D54" i="1"/>
  <c r="H32" i="1"/>
  <c r="D32" i="1"/>
  <c r="H30" i="2"/>
  <c r="D30" i="2"/>
  <c r="D14" i="2"/>
  <c r="D38" i="3"/>
  <c r="F38" i="3"/>
  <c r="H38" i="3"/>
  <c r="N38" i="3"/>
  <c r="H34" i="1" l="1"/>
  <c r="D62" i="1"/>
  <c r="D34" i="1"/>
  <c r="D23" i="2"/>
  <c r="D32" i="2" s="1"/>
  <c r="H32" i="2"/>
  <c r="H34" i="2" s="1"/>
  <c r="H36" i="2" s="1"/>
  <c r="H62" i="1"/>
  <c r="J21" i="2"/>
  <c r="F21" i="2"/>
  <c r="J14" i="2"/>
  <c r="F14" i="2"/>
  <c r="H39" i="2" l="1"/>
  <c r="H50" i="2" s="1"/>
  <c r="H24" i="5"/>
  <c r="D34" i="2"/>
  <c r="D36" i="2" s="1"/>
  <c r="L37" i="3" l="1"/>
  <c r="L38" i="3" s="1"/>
  <c r="L42" i="3" s="1"/>
  <c r="D39" i="2"/>
  <c r="D50" i="2" s="1"/>
  <c r="D24" i="5"/>
  <c r="D40" i="5" s="1"/>
  <c r="H52" i="2"/>
  <c r="H55" i="2" s="1"/>
  <c r="H57" i="2" l="1"/>
  <c r="J38" i="3"/>
  <c r="J42" i="3" s="1"/>
  <c r="P37" i="3"/>
  <c r="D52" i="2"/>
  <c r="D55" i="2" s="1"/>
  <c r="F81" i="1"/>
  <c r="L18" i="4"/>
  <c r="P38" i="3" l="1"/>
  <c r="P42" i="3" s="1"/>
  <c r="D57" i="2"/>
  <c r="L35" i="3"/>
  <c r="L10" i="3" l="1"/>
  <c r="P10" i="3" s="1"/>
  <c r="F32" i="1" l="1"/>
  <c r="P35" i="3" l="1"/>
  <c r="J32" i="1" l="1"/>
  <c r="J72" i="5" l="1"/>
  <c r="J60" i="5"/>
  <c r="F72" i="5"/>
  <c r="F60" i="5"/>
  <c r="H21" i="4"/>
  <c r="F21" i="4"/>
  <c r="D21" i="4"/>
  <c r="J30" i="2" l="1"/>
  <c r="F30" i="2"/>
  <c r="J81" i="1"/>
  <c r="F83" i="1"/>
  <c r="J23" i="2" l="1"/>
  <c r="F23" i="2"/>
  <c r="H15" i="4"/>
  <c r="F15" i="4"/>
  <c r="D15" i="4"/>
  <c r="L10" i="4"/>
  <c r="H24" i="3"/>
  <c r="F24" i="3"/>
  <c r="N24" i="3"/>
  <c r="J83" i="1"/>
  <c r="J61" i="1"/>
  <c r="F61" i="1"/>
  <c r="J54" i="1"/>
  <c r="F54" i="1"/>
  <c r="F62" i="1" l="1"/>
  <c r="F85" i="1" s="1"/>
  <c r="J62" i="1"/>
  <c r="J85" i="1" s="1"/>
  <c r="J34" i="1"/>
  <c r="F34" i="1"/>
  <c r="J32" i="2" l="1"/>
  <c r="F32" i="2"/>
  <c r="J34" i="2" l="1"/>
  <c r="F34" i="2"/>
  <c r="J36" i="2" l="1"/>
  <c r="F36" i="2"/>
  <c r="J24" i="5" l="1"/>
  <c r="J13" i="4"/>
  <c r="J15" i="4" s="1"/>
  <c r="J22" i="3"/>
  <c r="L21" i="3"/>
  <c r="L22" i="3" s="1"/>
  <c r="J39" i="2"/>
  <c r="F24" i="5"/>
  <c r="F39" i="2"/>
  <c r="J40" i="5" l="1"/>
  <c r="F40" i="5"/>
  <c r="H72" i="5"/>
  <c r="J42" i="5" l="1"/>
  <c r="F42" i="5"/>
  <c r="J52" i="2"/>
  <c r="L12" i="4"/>
  <c r="L13" i="4" s="1"/>
  <c r="F52" i="2"/>
  <c r="J24" i="3"/>
  <c r="D72" i="5"/>
  <c r="J74" i="5" l="1"/>
  <c r="F74" i="5"/>
  <c r="L15" i="4"/>
  <c r="J55" i="2"/>
  <c r="J57" i="2" s="1"/>
  <c r="P21" i="3"/>
  <c r="L24" i="3"/>
  <c r="F55" i="2"/>
  <c r="F57" i="2" s="1"/>
  <c r="H60" i="5"/>
  <c r="P22" i="3" l="1"/>
  <c r="P24" i="3" s="1"/>
  <c r="J76" i="5"/>
  <c r="F76" i="5"/>
  <c r="J21" i="4"/>
  <c r="J25" i="4" s="1"/>
  <c r="H40" i="5"/>
  <c r="H42" i="5" s="1"/>
  <c r="H74" i="5" s="1"/>
  <c r="H76" i="5" s="1"/>
  <c r="L20" i="4"/>
  <c r="L21" i="4" s="1"/>
  <c r="L25" i="4" l="1"/>
  <c r="D42" i="5" l="1"/>
  <c r="D74" i="5" s="1"/>
  <c r="H81" i="1" l="1"/>
  <c r="H83" i="1" s="1"/>
  <c r="D81" i="1"/>
  <c r="D83" i="1" s="1"/>
  <c r="D76" i="5"/>
  <c r="D85" i="1" l="1"/>
  <c r="H85" i="1"/>
</calcChain>
</file>

<file path=xl/sharedStrings.xml><?xml version="1.0" encoding="utf-8"?>
<sst xmlns="http://schemas.openxmlformats.org/spreadsheetml/2006/main" count="317" uniqueCount="178">
  <si>
    <t>บริษัท ยูนิค ไมนิ่ง เซอร์วิสเซส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</si>
  <si>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</si>
  <si>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</si>
  <si>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</si>
  <si>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</si>
  <si>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</si>
  <si>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</si>
  <si>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</si>
  <si>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</si>
  <si>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</si>
  <si>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</si>
  <si>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</si>
  <si>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</si>
  <si>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ลูกหนี้สัญญาเช่าเงินทุนที่ถึงกำหนดชำระภายในหนึ่งปี</t>
  </si>
  <si>
    <t>3, 5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</si>
  <si>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</si>
  <si>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</si>
  <si>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</si>
  <si>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</si>
  <si>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</si>
  <si>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</si>
  <si>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</si>
  <si>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</si>
  <si>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</si>
  <si>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เงินมัดจำจ่ายล่วงหน้าค่าซื้ออุปกรณ์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</si>
  <si>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</si>
  <si>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</si>
  <si>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</si>
  <si>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</si>
  <si>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</si>
  <si>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</si>
  <si>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</si>
  <si>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</si>
  <si>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</si>
  <si>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</si>
  <si>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</si>
  <si>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</si>
  <si>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</si>
  <si>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</si>
  <si>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</si>
  <si>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ดอกเบี้ยค้างจ่ายกิจการที่เกี่ยวข้องกัน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</si>
  <si>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</si>
  <si>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</si>
  <si>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</si>
  <si>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</si>
  <si>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</si>
  <si>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</si>
  <si>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</si>
  <si>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</si>
  <si>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</si>
  <si>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</si>
  <si>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</si>
  <si>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</si>
  <si>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</si>
  <si>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</si>
  <si>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</si>
  <si>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</si>
  <si>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</si>
  <si>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</si>
  <si>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</si>
  <si>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</si>
  <si>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</si>
  <si>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</si>
  <si>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</si>
  <si>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</si>
  <si>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</si>
  <si>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</si>
  <si>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</si>
  <si>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</si>
  <si>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</si>
  <si>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รายได้จากการขายและให้บริการเซลล์แสงอาทิตย์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</si>
  <si>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</si>
  <si>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</si>
  <si>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</si>
  <si>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</si>
  <si>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</si>
  <si>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ต้นทุนขายและให้บริการเซลล์แสงอาทิตย์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</si>
  <si>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</si>
  <si>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</si>
  <si>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</si>
  <si>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</si>
  <si>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</si>
  <si>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</si>
  <si>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</si>
  <si>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</si>
  <si>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</si>
  <si>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</si>
  <si>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</si>
  <si>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</si>
  <si>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</si>
  <si>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</si>
  <si>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</si>
  <si>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</si>
  <si>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</si>
  <si>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</si>
  <si>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</si>
  <si>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</si>
  <si>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</si>
  <si>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</si>
  <si>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</t>
  </si>
  <si>
    <t>ส่วนได้เสียที่ไม่มี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</si>
  <si>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</si>
  <si>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</si>
  <si>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</si>
  <si>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</si>
  <si>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</si>
  <si>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</si>
  <si>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</si>
  <si>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</si>
  <si>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</si>
  <si>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</si>
  <si>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</si>
  <si>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</si>
  <si>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</si>
  <si>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</si>
  <si>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ขาดทุน</t>
  </si>
  <si>
    <t>ยอดคงเหลือ ณ วันที่ 1 มกราคม 2567</t>
  </si>
  <si>
    <t>ส่วนเกินมูลค่าหุ้น</t>
  </si>
  <si>
    <t>รายได้จากการขุดบิตคอยน์</t>
  </si>
  <si>
    <t>ต้นทุนการขุดบิตคอยน์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</si>
  <si>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</si>
  <si>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</si>
  <si>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</si>
  <si>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</si>
  <si>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</si>
  <si>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</si>
  <si>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กำไรจากการจำหน่ายที่ดิน อาคารและอุปกรณ์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</si>
  <si>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</si>
  <si>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</si>
  <si>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ขาดทุนจากการปรับมูลค่าลูกหนี้สัญญาเช่าเงินทุน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</si>
  <si>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</si>
  <si>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</si>
  <si>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</si>
  <si>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</si>
  <si>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เงินสดจ่ายเพื่อให้กู้ยืมเงินแก่กิจการที่เกี่ยวข้องกัน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</si>
  <si>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</si>
  <si>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</si>
  <si>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</si>
  <si>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เงินสดจ่ายเพื่อซื้อสินทรัพย์สกุลเงินดิจิทัล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</si>
  <si>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</si>
  <si>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</si>
  <si>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</si>
  <si>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</si>
  <si>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</si>
  <si>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</si>
  <si>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</si>
  <si>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</si>
  <si>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</si>
  <si>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</si>
  <si>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</si>
  <si>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</si>
  <si>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</si>
  <si>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</si>
  <si>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หนี้สินคงค้างเพื่อการจ่ายซื้ออาคารและอุปกรณ์</t>
  </si>
  <si>
    <t>31 มีนาคม</t>
  </si>
  <si>
    <t>ยอดคงเหลือ ณ วันที่ 1 มกราคม 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</si>
  <si>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</si>
  <si>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</si>
  <si>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</si>
  <si>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</si>
  <si>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</si>
  <si>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กำไรจากการจำหน่ายที่ดิน อาคาร และอุปกรณ์</t>
  </si>
  <si>
    <t>ประมาณการหนี้สินไม่หมุนเวียน</t>
  </si>
  <si>
    <t>สำหรับผลประโยชน์พนักงาน</t>
  </si>
  <si>
    <t>(ขาดทุน) กำไรจากกิจกรรมดำเนินงาน</t>
  </si>
  <si>
    <t>กลับรายการขาดทุนจากการปรับมูลค่าสินค้า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</si>
  <si>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</si>
  <si>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</si>
  <si>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</si>
  <si>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</si>
  <si>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ภาษีเงินได้ (จ่ายออก) รับคืน</t>
  </si>
  <si>
    <t>โอนไปชดเชยขาดทุนสะสม</t>
  </si>
  <si>
    <t>การชดเชยผลขาดทุนสะสม</t>
  </si>
  <si>
    <t>ที่จัดประเภทเป็นสินทรัพย์ที่ถือไว้เพื่อขาย</t>
  </si>
  <si>
    <t>กำไร (ขาดทุน) เบ็ดเสร็จรวมสำหรับงวด</t>
  </si>
  <si>
    <t>รวมกำไร (ขาดทุน) เบ็ดเสร็จสำหรับงวด</t>
  </si>
  <si>
    <t>3, 8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</si>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</sst>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#,##0.000\ ;\(#,##0.000\)"/>
    <numFmt numFmtId="170" formatCode="#,##0.00\ ;\(#,##0.00\)"/>
    <numFmt numFmtId="171" formatCode="#,##0.000000;\(#,##0.000000\)"/>
    <numFmt numFmtId="172" formatCode="#,##0;\(#,##0\);\-"/>
    <numFmt numFmtId="173" formatCode="[$-409]mmmm\ d\,\ yyyy;@"/>
    <numFmt numFmtId="174" formatCode="_([$€-2]* #,##0.00_);_([$€-2]* \(#,##0.00\);_([$€-2]* &quot;-&quot;??_)"/>
    <numFmt numFmtId="175" formatCode="_-[$€]* #,##0.00_-;\-[$€]* #,##0.00_-;_-[$€]* &quot;-&quot;??_-;_-@_-"/>
    <numFmt numFmtId="176" formatCode="_(* #,##0.0000_);_(* \(#,##0.0000\);_(* &quot;-&quot;??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color theme="1"/>
      <name val="Leelawadee"/>
      <family val="2"/>
    </font>
    <font>
      <sz val="9"/>
      <color indexed="8"/>
      <name val="Verdana"/>
      <family val="2"/>
    </font>
    <font>
      <sz val="11"/>
      <color indexed="8"/>
      <name val="Calibri"/>
      <family val="2"/>
    </font>
    <font>
      <u/>
      <sz val="14"/>
      <color theme="10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164" fontId="11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164" fontId="11" fillId="0" borderId="0" applyFont="0" applyFill="0" applyBorder="0" applyAlignment="0" applyProtection="0"/>
    <xf numFmtId="0" fontId="6" fillId="0" borderId="0"/>
    <xf numFmtId="164" fontId="11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9" fillId="0" borderId="0"/>
    <xf numFmtId="9" fontId="2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1" fillId="0" borderId="0"/>
    <xf numFmtId="164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3" fontId="20" fillId="0" borderId="0"/>
    <xf numFmtId="0" fontId="22" fillId="0" borderId="0"/>
    <xf numFmtId="174" fontId="23" fillId="0" borderId="0"/>
    <xf numFmtId="0" fontId="1" fillId="0" borderId="0"/>
    <xf numFmtId="173" fontId="20" fillId="0" borderId="0"/>
    <xf numFmtId="164" fontId="20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18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166" fontId="0" fillId="0" borderId="0" xfId="0" applyNumberFormat="1"/>
    <xf numFmtId="166" fontId="0" fillId="0" borderId="0" xfId="1" applyNumberFormat="1" applyFont="1" applyFill="1"/>
    <xf numFmtId="166" fontId="8" fillId="0" borderId="1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164" fontId="0" fillId="0" borderId="0" xfId="1" applyFont="1" applyFill="1"/>
    <xf numFmtId="0" fontId="12" fillId="0" borderId="0" xfId="0" applyFont="1" applyAlignment="1">
      <alignment horizontal="left"/>
    </xf>
    <xf numFmtId="166" fontId="8" fillId="0" borderId="2" xfId="1" applyNumberFormat="1" applyFont="1" applyFill="1" applyBorder="1" applyAlignment="1">
      <alignment horizontal="right"/>
    </xf>
    <xf numFmtId="0" fontId="8" fillId="0" borderId="0" xfId="0" applyFont="1"/>
    <xf numFmtId="0" fontId="8" fillId="0" borderId="0" xfId="3" applyFont="1" applyAlignment="1">
      <alignment horizontal="left"/>
    </xf>
    <xf numFmtId="0" fontId="0" fillId="0" borderId="0" xfId="0" applyAlignment="1">
      <alignment horizontal="left" indent="1"/>
    </xf>
    <xf numFmtId="166" fontId="0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6" fontId="0" fillId="0" borderId="3" xfId="1" applyNumberFormat="1" applyFont="1" applyFill="1" applyBorder="1" applyAlignment="1">
      <alignment horizontal="center"/>
    </xf>
    <xf numFmtId="164" fontId="0" fillId="0" borderId="3" xfId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168" fontId="0" fillId="0" borderId="0" xfId="5" applyNumberFormat="1" applyFont="1"/>
    <xf numFmtId="166" fontId="0" fillId="0" borderId="0" xfId="1" applyNumberFormat="1" applyFont="1" applyFill="1" applyBorder="1" applyAlignment="1">
      <alignment horizontal="right" wrapText="1"/>
    </xf>
    <xf numFmtId="164" fontId="8" fillId="0" borderId="0" xfId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wrapText="1"/>
    </xf>
    <xf numFmtId="166" fontId="8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/>
    <xf numFmtId="166" fontId="8" fillId="0" borderId="1" xfId="1" applyNumberFormat="1" applyFont="1" applyFill="1" applyBorder="1"/>
    <xf numFmtId="166" fontId="0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166" fontId="8" fillId="0" borderId="2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13" fillId="0" borderId="0" xfId="0" applyFont="1"/>
    <xf numFmtId="167" fontId="4" fillId="0" borderId="0" xfId="7" applyNumberFormat="1" applyFont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4" fontId="13" fillId="0" borderId="0" xfId="1" applyFont="1" applyFill="1"/>
    <xf numFmtId="166" fontId="13" fillId="0" borderId="0" xfId="1" applyNumberFormat="1" applyFont="1" applyFill="1" applyAlignment="1">
      <alignment horizontal="center"/>
    </xf>
    <xf numFmtId="166" fontId="13" fillId="0" borderId="4" xfId="1" applyNumberFormat="1" applyFont="1" applyFill="1" applyBorder="1" applyAlignment="1">
      <alignment horizontal="right"/>
    </xf>
    <xf numFmtId="166" fontId="13" fillId="0" borderId="0" xfId="0" applyNumberFormat="1" applyFont="1"/>
    <xf numFmtId="164" fontId="13" fillId="0" borderId="0" xfId="0" applyNumberFormat="1" applyFont="1"/>
    <xf numFmtId="166" fontId="13" fillId="0" borderId="0" xfId="1" applyNumberFormat="1" applyFont="1" applyFill="1"/>
    <xf numFmtId="166" fontId="13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13" fillId="0" borderId="0" xfId="0" applyNumberFormat="1" applyFont="1"/>
    <xf numFmtId="166" fontId="13" fillId="0" borderId="0" xfId="1" quotePrefix="1" applyNumberFormat="1" applyFont="1" applyFill="1" applyAlignment="1">
      <alignment horizontal="center"/>
    </xf>
    <xf numFmtId="164" fontId="13" fillId="0" borderId="0" xfId="1" applyFont="1" applyFill="1" applyAlignment="1">
      <alignment horizontal="right"/>
    </xf>
    <xf numFmtId="166" fontId="13" fillId="0" borderId="0" xfId="1" applyNumberFormat="1" applyFont="1" applyFill="1" applyAlignment="1"/>
    <xf numFmtId="172" fontId="13" fillId="0" borderId="0" xfId="0" applyNumberFormat="1" applyFont="1"/>
    <xf numFmtId="164" fontId="4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left" indent="2"/>
    </xf>
    <xf numFmtId="0" fontId="4" fillId="0" borderId="0" xfId="3" applyFont="1" applyAlignment="1">
      <alignment horizontal="left"/>
    </xf>
    <xf numFmtId="166" fontId="4" fillId="0" borderId="0" xfId="1" applyNumberFormat="1" applyFont="1" applyFill="1" applyBorder="1" applyAlignment="1">
      <alignment horizontal="right"/>
    </xf>
    <xf numFmtId="167" fontId="13" fillId="0" borderId="0" xfId="7" applyNumberFormat="1" applyFont="1" applyAlignment="1">
      <alignment horizontal="center"/>
    </xf>
    <xf numFmtId="164" fontId="0" fillId="0" borderId="0" xfId="1" applyFont="1" applyFill="1" applyAlignment="1">
      <alignment horizontal="right"/>
    </xf>
    <xf numFmtId="43" fontId="0" fillId="0" borderId="0" xfId="0" applyNumberFormat="1"/>
    <xf numFmtId="166" fontId="8" fillId="0" borderId="0" xfId="11" applyNumberFormat="1" applyFont="1" applyFill="1" applyBorder="1"/>
    <xf numFmtId="166" fontId="3" fillId="0" borderId="0" xfId="11" applyNumberFormat="1" applyFont="1" applyFill="1" applyBorder="1" applyAlignment="1">
      <alignment horizontal="right"/>
    </xf>
    <xf numFmtId="0" fontId="15" fillId="0" borderId="0" xfId="0" applyFont="1"/>
    <xf numFmtId="43" fontId="13" fillId="0" borderId="0" xfId="11" applyFont="1" applyFill="1"/>
    <xf numFmtId="0" fontId="18" fillId="0" borderId="0" xfId="0" applyFont="1"/>
    <xf numFmtId="43" fontId="13" fillId="0" borderId="0" xfId="11" applyFont="1"/>
    <xf numFmtId="43" fontId="0" fillId="0" borderId="0" xfId="11" applyFont="1" applyFill="1"/>
    <xf numFmtId="43" fontId="13" fillId="0" borderId="0" xfId="0" applyNumberFormat="1" applyFont="1"/>
    <xf numFmtId="166" fontId="13" fillId="0" borderId="0" xfId="11" applyNumberFormat="1" applyFont="1" applyFill="1" applyAlignment="1">
      <alignment horizontal="right"/>
    </xf>
    <xf numFmtId="43" fontId="0" fillId="0" borderId="0" xfId="11" applyFont="1" applyFill="1" applyBorder="1" applyAlignment="1">
      <alignment horizontal="right"/>
    </xf>
    <xf numFmtId="164" fontId="0" fillId="0" borderId="0" xfId="0" applyNumberFormat="1"/>
    <xf numFmtId="166" fontId="8" fillId="0" borderId="5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3" fillId="0" borderId="0" xfId="11" applyNumberFormat="1" applyFont="1" applyFill="1" applyBorder="1"/>
    <xf numFmtId="166" fontId="8" fillId="0" borderId="3" xfId="1" applyNumberFormat="1" applyFont="1" applyFill="1" applyBorder="1"/>
    <xf numFmtId="164" fontId="0" fillId="0" borderId="0" xfId="1" applyFont="1"/>
    <xf numFmtId="0" fontId="16" fillId="0" borderId="0" xfId="0" applyFont="1"/>
    <xf numFmtId="43" fontId="13" fillId="0" borderId="0" xfId="11" applyFont="1" applyFill="1" applyBorder="1"/>
    <xf numFmtId="43" fontId="0" fillId="0" borderId="0" xfId="11" applyFont="1" applyFill="1" applyBorder="1"/>
    <xf numFmtId="43" fontId="8" fillId="0" borderId="0" xfId="0" applyNumberFormat="1" applyFont="1"/>
    <xf numFmtId="43" fontId="17" fillId="0" borderId="0" xfId="0" applyNumberFormat="1" applyFont="1"/>
    <xf numFmtId="0" fontId="17" fillId="0" borderId="0" xfId="0" applyFont="1"/>
    <xf numFmtId="166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wrapText="1"/>
    </xf>
    <xf numFmtId="165" fontId="8" fillId="0" borderId="0" xfId="1" applyNumberFormat="1" applyFont="1" applyFill="1" applyBorder="1" applyAlignment="1">
      <alignment wrapText="1"/>
    </xf>
    <xf numFmtId="166" fontId="8" fillId="0" borderId="0" xfId="1" applyNumberFormat="1" applyFont="1" applyFill="1" applyBorder="1" applyAlignment="1"/>
    <xf numFmtId="166" fontId="8" fillId="0" borderId="3" xfId="1" applyNumberFormat="1" applyFont="1" applyFill="1" applyBorder="1" applyAlignment="1"/>
    <xf numFmtId="166" fontId="8" fillId="0" borderId="1" xfId="1" quotePrefix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8" fontId="8" fillId="0" borderId="0" xfId="2" applyNumberFormat="1" applyFont="1"/>
    <xf numFmtId="164" fontId="14" fillId="0" borderId="0" xfId="1" applyFont="1"/>
    <xf numFmtId="164" fontId="3" fillId="0" borderId="0" xfId="1" applyFont="1"/>
    <xf numFmtId="165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6" fontId="13" fillId="0" borderId="0" xfId="8" applyNumberFormat="1" applyFont="1" applyFill="1" applyBorder="1" applyAlignment="1">
      <alignment horizontal="center"/>
    </xf>
    <xf numFmtId="16" fontId="0" fillId="0" borderId="0" xfId="2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8" fillId="0" borderId="0" xfId="0" applyNumberFormat="1" applyFont="1" applyAlignment="1">
      <alignment horizontal="right"/>
    </xf>
    <xf numFmtId="165" fontId="0" fillId="0" borderId="2" xfId="0" applyNumberFormat="1" applyBorder="1"/>
    <xf numFmtId="167" fontId="0" fillId="0" borderId="0" xfId="0" applyNumberFormat="1" applyAlignment="1">
      <alignment horizontal="right"/>
    </xf>
    <xf numFmtId="165" fontId="0" fillId="0" borderId="3" xfId="0" applyNumberFormat="1" applyBorder="1"/>
    <xf numFmtId="167" fontId="13" fillId="0" borderId="0" xfId="2" applyNumberFormat="1" applyFont="1"/>
    <xf numFmtId="0" fontId="8" fillId="0" borderId="0" xfId="2" applyFont="1" applyAlignment="1">
      <alignment horizontal="center"/>
    </xf>
    <xf numFmtId="0" fontId="13" fillId="0" borderId="0" xfId="7" applyFont="1"/>
    <xf numFmtId="165" fontId="4" fillId="0" borderId="0" xfId="0" applyNumberFormat="1" applyFont="1"/>
    <xf numFmtId="0" fontId="8" fillId="0" borderId="0" xfId="4" applyFont="1" applyAlignment="1">
      <alignment horizontal="center"/>
    </xf>
    <xf numFmtId="167" fontId="0" fillId="0" borderId="0" xfId="5" applyNumberFormat="1" applyFont="1"/>
    <xf numFmtId="165" fontId="0" fillId="0" borderId="0" xfId="5" applyNumberFormat="1" applyFont="1"/>
    <xf numFmtId="165" fontId="8" fillId="0" borderId="6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165" fontId="8" fillId="0" borderId="0" xfId="0" applyNumberFormat="1" applyFont="1" applyAlignment="1">
      <alignment wrapText="1"/>
    </xf>
    <xf numFmtId="166" fontId="0" fillId="0" borderId="0" xfId="5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Continuous"/>
    </xf>
    <xf numFmtId="170" fontId="8" fillId="0" borderId="0" xfId="0" applyNumberFormat="1" applyFont="1" applyAlignment="1">
      <alignment horizontal="centerContinuous"/>
    </xf>
    <xf numFmtId="0" fontId="4" fillId="0" borderId="0" xfId="4" applyFont="1" applyAlignment="1">
      <alignment horizontal="left"/>
    </xf>
    <xf numFmtId="0" fontId="9" fillId="0" borderId="0" xfId="0" applyFont="1"/>
    <xf numFmtId="171" fontId="9" fillId="0" borderId="0" xfId="2" applyNumberFormat="1" applyFont="1" applyAlignment="1">
      <alignment horizontal="left" indent="1"/>
    </xf>
    <xf numFmtId="168" fontId="0" fillId="0" borderId="0" xfId="2" applyNumberFormat="1" applyFont="1" applyAlignment="1">
      <alignment horizontal="left" indent="1"/>
    </xf>
    <xf numFmtId="168" fontId="9" fillId="0" borderId="0" xfId="2" applyNumberFormat="1" applyFont="1" applyAlignment="1">
      <alignment horizontal="left" indent="1"/>
    </xf>
    <xf numFmtId="168" fontId="0" fillId="0" borderId="0" xfId="2" applyNumberFormat="1" applyFont="1"/>
    <xf numFmtId="0" fontId="8" fillId="0" borderId="0" xfId="2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7" applyFont="1"/>
    <xf numFmtId="0" fontId="13" fillId="0" borderId="0" xfId="7" applyFont="1" applyAlignment="1">
      <alignment horizontal="right"/>
    </xf>
    <xf numFmtId="0" fontId="13" fillId="0" borderId="0" xfId="0" applyFont="1" applyAlignment="1">
      <alignment horizontal="center"/>
    </xf>
    <xf numFmtId="0" fontId="5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166" fontId="0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Alignment="1">
      <alignment horizontal="centerContinuous"/>
    </xf>
    <xf numFmtId="166" fontId="3" fillId="0" borderId="0" xfId="1" quotePrefix="1" applyNumberFormat="1" applyFont="1" applyFill="1" applyBorder="1" applyAlignment="1">
      <alignment horizontal="center"/>
    </xf>
    <xf numFmtId="176" fontId="8" fillId="0" borderId="2" xfId="0" applyNumberFormat="1" applyFont="1" applyBorder="1" applyAlignment="1">
      <alignment horizontal="right"/>
    </xf>
    <xf numFmtId="166" fontId="3" fillId="0" borderId="3" xfId="1" quotePrefix="1" applyNumberFormat="1" applyFont="1" applyFill="1" applyBorder="1" applyAlignment="1">
      <alignment horizontal="center"/>
    </xf>
    <xf numFmtId="166" fontId="0" fillId="0" borderId="3" xfId="1" quotePrefix="1" applyNumberFormat="1" applyFont="1" applyFill="1" applyBorder="1" applyAlignment="1">
      <alignment horizontal="center"/>
    </xf>
    <xf numFmtId="0" fontId="0" fillId="2" borderId="0" xfId="0" applyFill="1"/>
    <xf numFmtId="0" fontId="13" fillId="2" borderId="0" xfId="0" applyFont="1" applyFill="1"/>
    <xf numFmtId="0" fontId="10" fillId="2" borderId="0" xfId="0" applyFont="1" applyFill="1" applyAlignment="1">
      <alignment horizontal="center"/>
    </xf>
    <xf numFmtId="166" fontId="13" fillId="2" borderId="0" xfId="1" applyNumberFormat="1" applyFont="1" applyFill="1" applyAlignment="1">
      <alignment horizontal="center"/>
    </xf>
    <xf numFmtId="165" fontId="13" fillId="2" borderId="0" xfId="0" applyNumberFormat="1" applyFont="1" applyFill="1" applyAlignment="1">
      <alignment horizontal="right"/>
    </xf>
    <xf numFmtId="43" fontId="0" fillId="2" borderId="0" xfId="11" applyFont="1" applyFill="1" applyBorder="1"/>
    <xf numFmtId="43" fontId="13" fillId="2" borderId="0" xfId="11" applyFont="1" applyFill="1" applyBorder="1"/>
    <xf numFmtId="43" fontId="0" fillId="2" borderId="0" xfId="0" applyNumberFormat="1" applyFill="1"/>
    <xf numFmtId="3" fontId="0" fillId="0" borderId="0" xfId="0" applyNumberFormat="1"/>
    <xf numFmtId="0" fontId="7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7" fontId="4" fillId="0" borderId="0" xfId="7" applyNumberFormat="1" applyFont="1" applyAlignment="1">
      <alignment horizontal="center"/>
    </xf>
    <xf numFmtId="167" fontId="13" fillId="0" borderId="0" xfId="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75">
    <cellStyle name="Comma" xfId="1" builtinId="3"/>
    <cellStyle name="Comma 100 2 2 2" xfId="24" xr:uid="{33AC7E5C-B6BD-4F87-91E9-9252B4E8104C}"/>
    <cellStyle name="Comma 100 2 2 2 3" xfId="67" xr:uid="{29366A53-E63B-4619-A7EB-FB2D4F513CF9}"/>
    <cellStyle name="Comma 100 3" xfId="36" xr:uid="{51B0CB39-5935-49A5-B051-CDA8EBCAB20A}"/>
    <cellStyle name="Comma 101 2" xfId="23" xr:uid="{EC8795D4-8FF6-4BD4-85C2-4BE060DDDFD9}"/>
    <cellStyle name="Comma 101 2 4" xfId="73" xr:uid="{2657AEE7-CACF-4C08-AF2D-208CADDA6E69}"/>
    <cellStyle name="Comma 17" xfId="72" xr:uid="{A339A7D6-FA02-4F59-BFC3-3C3F5BB41F72}"/>
    <cellStyle name="Comma 2" xfId="6" xr:uid="{57CD0712-597F-4153-8BA7-C644A95EBC71}"/>
    <cellStyle name="Comma 2 15" xfId="65" xr:uid="{6DE7BE09-2517-4943-9993-087D2470D8AB}"/>
    <cellStyle name="Comma 2 17 3" xfId="26" xr:uid="{B6E99B19-27AA-45C6-B979-AF1AF58A7DC2}"/>
    <cellStyle name="Comma 2 2" xfId="25" xr:uid="{0CE2200E-3DA6-4BA2-B0FE-4AE66FE29CB6}"/>
    <cellStyle name="Comma 2 2 2" xfId="34" xr:uid="{F9293962-4771-4CA3-BC2B-77F139423369}"/>
    <cellStyle name="Comma 2 2 2 2" xfId="59" xr:uid="{B5200E4C-586B-457F-A0A2-E5D78828091D}"/>
    <cellStyle name="Comma 2 22" xfId="11" xr:uid="{A1CC7BF0-2E37-40C3-84B6-BB6AF78C7466}"/>
    <cellStyle name="Comma 2 3" xfId="30" xr:uid="{561F41EE-23F3-431C-9875-926CFFA3277A}"/>
    <cellStyle name="Comma 25" xfId="43" xr:uid="{8ADB0AF2-2C7A-4E1D-8B9F-CD9A398504A0}"/>
    <cellStyle name="Comma 26" xfId="53" xr:uid="{580CE43B-F8F8-4CCC-8210-D9895950652E}"/>
    <cellStyle name="Comma 26 3" xfId="56" xr:uid="{CC708A41-B689-40E6-A752-913B4AF50024}"/>
    <cellStyle name="Comma 27 2" xfId="62" xr:uid="{B9E1CFDA-3C0C-474E-9D65-0E4223B6AD9F}"/>
    <cellStyle name="Comma 3" xfId="27" xr:uid="{5A9534C4-AFAA-4055-B109-C9D03B94CC26}"/>
    <cellStyle name="Comma 3 2" xfId="8" xr:uid="{0937DB42-D20A-4C15-AC44-2AD88EA52DB7}"/>
    <cellStyle name="Comma 3 2 2" xfId="64" xr:uid="{328E6CCF-6C29-4247-BB54-EFD268DC8E2F}"/>
    <cellStyle name="Comma 3 3" xfId="35" xr:uid="{B7BBEF69-EBC9-4517-B9E1-A8FCC2721A30}"/>
    <cellStyle name="Comma 39" xfId="14" xr:uid="{27BB9E15-39A9-44A7-A022-813D5CA0BD4E}"/>
    <cellStyle name="Comma 4" xfId="32" xr:uid="{ABD2FA6F-4FB5-4E46-96B6-4F624B8BB7BE}"/>
    <cellStyle name="Comma 5" xfId="19" xr:uid="{B51A3140-8B26-46C7-BA3A-D7D81ABE1CB8}"/>
    <cellStyle name="Hyperlink 2" xfId="50" xr:uid="{E07FE12B-8DD9-48FC-A481-0BD0F738EFA4}"/>
    <cellStyle name="Normal" xfId="0" builtinId="0"/>
    <cellStyle name="Normal - Style1" xfId="10" xr:uid="{3B8AB4D8-5302-4FB3-A65C-FC76516A9BB7}"/>
    <cellStyle name="Normal - Style1 10" xfId="15" xr:uid="{A9262C6F-9FEC-457B-A4D1-B847BF56F8FB}"/>
    <cellStyle name="Normal 17" xfId="51" xr:uid="{521485D8-8483-4268-80A7-B1F5220272F2}"/>
    <cellStyle name="Normal 18" xfId="31" xr:uid="{0F80659B-7FF2-4DF6-B48E-7BC1231E8475}"/>
    <cellStyle name="Normal 18 28" xfId="38" xr:uid="{183654AF-4341-486A-9BF0-D647349A5F80}"/>
    <cellStyle name="Normal 18 3" xfId="40" xr:uid="{E11FDC72-8F51-4975-BE4F-A1AED5618899}"/>
    <cellStyle name="Normal 18 3 2" xfId="42" xr:uid="{E0820DCE-0542-4D9E-B99D-A6CAE816B246}"/>
    <cellStyle name="Normal 183" xfId="37" xr:uid="{412856F6-3F83-4DE7-BDDA-116CD83D5930}"/>
    <cellStyle name="Normal 184 2" xfId="22" xr:uid="{01A974F3-F309-494E-BE59-7CEC0AE6AFD1}"/>
    <cellStyle name="Normal 184 2 4" xfId="71" xr:uid="{8FA21C76-02CB-4CA3-9CDF-CF059FE701AB}"/>
    <cellStyle name="Normal 2" xfId="20" xr:uid="{FC81FF5F-C85B-4652-81C5-315EB493ED17}"/>
    <cellStyle name="Normal 2 11" xfId="66" xr:uid="{3F473160-D14A-43D8-906C-BB832A822141}"/>
    <cellStyle name="Normal 2 19 2" xfId="57" xr:uid="{CB174BE1-0E90-4563-80C2-C6B5F649CCC3}"/>
    <cellStyle name="Normal 2 2" xfId="28" xr:uid="{55DD7335-B4EB-4817-A65D-D763192994E5}"/>
    <cellStyle name="Normal 2 2 2" xfId="63" xr:uid="{89644256-DA17-4591-B1D4-D9646F11E6D6}"/>
    <cellStyle name="Normal 2 3" xfId="47" xr:uid="{14FC6254-EC85-46BB-9130-3547C2AE4936}"/>
    <cellStyle name="Normal 2 3 2" xfId="60" xr:uid="{DC0F97D6-340F-4137-AD9C-2D29FE54287C}"/>
    <cellStyle name="Normal 2 3 4" xfId="70" xr:uid="{813AB65B-EF14-40F5-BEE5-0B16E2D31CC4}"/>
    <cellStyle name="Normal 245" xfId="13" xr:uid="{38CA3C16-A7FA-4747-B04A-BDD2A6E1BEE2}"/>
    <cellStyle name="Normal 25" xfId="52" xr:uid="{DC9338D0-B01B-42CE-AAEB-BF99F598889B}"/>
    <cellStyle name="Normal 29" xfId="44" xr:uid="{0CE1B5EA-7E9A-475F-8C7F-CF9958E2FEA3}"/>
    <cellStyle name="Normal 3" xfId="9" xr:uid="{F46679B9-935A-4482-A691-74A1B75F7301}"/>
    <cellStyle name="Normal 3 2" xfId="39" xr:uid="{9C9C4601-FACA-4842-BB53-5681C844AB32}"/>
    <cellStyle name="Normal 3 2 4" xfId="54" xr:uid="{9928CE70-6BB4-4E78-B1CD-22D2FE1865C6}"/>
    <cellStyle name="Normal 3 3" xfId="41" xr:uid="{CAD4AC7A-D7D1-4195-B37A-C35678B59CAD}"/>
    <cellStyle name="Normal 3 4" xfId="29" xr:uid="{A49194C0-351B-4D8A-85F0-27D95BC662C7}"/>
    <cellStyle name="Normal 36 2" xfId="48" xr:uid="{293A9DCF-495F-4D50-B3BC-3B7BD5FE8661}"/>
    <cellStyle name="Normal 39" xfId="46" xr:uid="{A565AD4A-0328-4EAB-AECD-BA98EE4BD7D3}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4 2 2 2" xfId="45" xr:uid="{79C301F3-61E4-4669-AA79-1431896C5F83}"/>
    <cellStyle name="Normal 4 2 3" xfId="74" xr:uid="{6ABBD2A7-AA9E-487F-9DA5-C034D2C4E482}"/>
    <cellStyle name="Normal 5" xfId="4" xr:uid="{1A383300-0246-4829-B959-BFC8FA427CD0}"/>
    <cellStyle name="Normal 6" xfId="18" xr:uid="{8DCA0042-84AB-46EC-87E6-21523EDE5254}"/>
    <cellStyle name="Normal 7" xfId="49" xr:uid="{6D0DA657-B8E8-4576-B166-0FED29352699}"/>
    <cellStyle name="Normal 86" xfId="16" xr:uid="{D8CB092B-3B18-4117-B767-9C6D3D3C7204}"/>
    <cellStyle name="Normal 98" xfId="58" xr:uid="{B9C02706-550F-4B11-A7ED-3CA43D2435A7}"/>
    <cellStyle name="Normal_AMT_BCP_TFS_Q151_Final-120508 2 2" xfId="5" xr:uid="{031C4EFF-0365-4387-9294-AE4E76B19C39}"/>
    <cellStyle name="Percent 2" xfId="21" xr:uid="{557C629B-91B5-47F9-9081-D07734209DEB}"/>
    <cellStyle name="Percent 2 2" xfId="12" xr:uid="{3EFA1EAB-F734-451A-90B4-C28E168B8A88}"/>
    <cellStyle name="Percent 2 2 2" xfId="33" xr:uid="{E8028B41-2216-4851-BD8F-5A99AFB3EC7E}"/>
    <cellStyle name="Percent 2 2 4" xfId="69" xr:uid="{C1BD1586-DC0F-4987-9088-329DAC78C2D4}"/>
    <cellStyle name="Percent 2 8" xfId="68" xr:uid="{1CBF70A2-8E6B-4882-89EB-66DB4E7FAC10}"/>
    <cellStyle name="Percent 3" xfId="17" xr:uid="{514A2557-6CF4-481F-B8AA-6BA892D074B5}"/>
    <cellStyle name="Percent 4" xfId="55" xr:uid="{008D0E34-223E-45A5-ABB4-435DA6F39829}"/>
    <cellStyle name="Percent 4 2" xfId="61" xr:uid="{16B1F08F-2084-4F0B-8760-BEDDD6795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sheetPr>
    <pageSetUpPr fitToPage="1"/>
  </sheetPr>
  <dimension ref="A1:T105"/>
  <sheetViews>
    <sheetView view="pageBreakPreview" topLeftCell="A19" zoomScale="70" zoomScaleNormal="115" zoomScaleSheetLayoutView="70" workbookViewId="0">
      <selection activeCell="M50" sqref="M50"/>
    </sheetView>
  </sheetViews>
  <sheetFormatPr defaultRowHeight="21.6"/>
  <cols>
    <col min="1" max="1" width="45.125" style="4" customWidth="1"/>
    <col min="2" max="2" width="8.75" style="174" customWidth="1"/>
    <col min="3" max="3" width="1.75" customWidth="1"/>
    <col min="4" max="4" width="16.375" customWidth="1"/>
    <col min="5" max="5" width="1.75" customWidth="1"/>
    <col min="6" max="6" width="16.375" customWidth="1"/>
    <col min="7" max="7" width="1.75" customWidth="1"/>
    <col min="8" max="8" width="16.375" customWidth="1"/>
    <col min="9" max="9" width="1.375" customWidth="1"/>
    <col min="10" max="10" width="16.375" customWidth="1"/>
    <col min="11" max="11" width="16.625" customWidth="1"/>
    <col min="12" max="12" width="15.125" bestFit="1" customWidth="1"/>
    <col min="13" max="13" width="14" bestFit="1" customWidth="1"/>
    <col min="14" max="14" width="14.875" customWidth="1"/>
    <col min="15" max="15" width="14.25" customWidth="1"/>
    <col min="16" max="16" width="15.875" customWidth="1"/>
    <col min="17" max="17" width="15.125" hidden="1" customWidth="1"/>
    <col min="18" max="18" width="14.625" hidden="1" customWidth="1"/>
    <col min="19" max="19" width="16.75" hidden="1" customWidth="1"/>
    <col min="20" max="20" width="14.625" hidden="1" customWidth="1"/>
    <col min="21" max="21" width="0" hidden="1" customWidth="1"/>
    <col min="253" max="253" width="41.125" customWidth="1"/>
    <col min="254" max="254" width="8.125" customWidth="1"/>
    <col min="255" max="255" width="1.75" customWidth="1"/>
    <col min="256" max="256" width="14.75" bestFit="1" customWidth="1"/>
    <col min="257" max="257" width="1.625" customWidth="1"/>
    <col min="258" max="258" width="14.625" customWidth="1"/>
    <col min="259" max="259" width="1.625" customWidth="1"/>
    <col min="260" max="260" width="14.75" bestFit="1" customWidth="1"/>
    <col min="261" max="261" width="1.625" customWidth="1"/>
    <col min="262" max="262" width="14.625" customWidth="1"/>
    <col min="263" max="263" width="13.875" customWidth="1"/>
    <col min="264" max="264" width="16" customWidth="1"/>
    <col min="265" max="265" width="15.875" bestFit="1" customWidth="1"/>
    <col min="266" max="266" width="17.125" customWidth="1"/>
    <col min="267" max="267" width="23.625" customWidth="1"/>
    <col min="268" max="268" width="14.375" customWidth="1"/>
    <col min="269" max="269" width="15.125" bestFit="1" customWidth="1"/>
    <col min="270" max="270" width="15.875" customWidth="1"/>
    <col min="271" max="271" width="16.75" bestFit="1" customWidth="1"/>
    <col min="272" max="272" width="5.125" bestFit="1" customWidth="1"/>
    <col min="273" max="273" width="15.125" bestFit="1" customWidth="1"/>
    <col min="274" max="274" width="5.125" bestFit="1" customWidth="1"/>
    <col min="275" max="275" width="16.75" bestFit="1" customWidth="1"/>
    <col min="509" max="509" width="41.125" customWidth="1"/>
    <col min="510" max="510" width="8.125" customWidth="1"/>
    <col min="511" max="511" width="1.75" customWidth="1"/>
    <col min="512" max="512" width="14.75" bestFit="1" customWidth="1"/>
    <col min="513" max="513" width="1.625" customWidth="1"/>
    <col min="514" max="514" width="14.625" customWidth="1"/>
    <col min="515" max="515" width="1.625" customWidth="1"/>
    <col min="516" max="516" width="14.75" bestFit="1" customWidth="1"/>
    <col min="517" max="517" width="1.625" customWidth="1"/>
    <col min="518" max="518" width="14.625" customWidth="1"/>
    <col min="519" max="519" width="13.875" customWidth="1"/>
    <col min="520" max="520" width="16" customWidth="1"/>
    <col min="521" max="521" width="15.875" bestFit="1" customWidth="1"/>
    <col min="522" max="522" width="17.125" customWidth="1"/>
    <col min="523" max="523" width="23.625" customWidth="1"/>
    <col min="524" max="524" width="14.375" customWidth="1"/>
    <col min="525" max="525" width="15.125" bestFit="1" customWidth="1"/>
    <col min="526" max="526" width="15.875" customWidth="1"/>
    <col min="527" max="527" width="16.75" bestFit="1" customWidth="1"/>
    <col min="528" max="528" width="5.125" bestFit="1" customWidth="1"/>
    <col min="529" max="529" width="15.125" bestFit="1" customWidth="1"/>
    <col min="530" max="530" width="5.125" bestFit="1" customWidth="1"/>
    <col min="531" max="531" width="16.75" bestFit="1" customWidth="1"/>
    <col min="765" max="765" width="41.125" customWidth="1"/>
    <col min="766" max="766" width="8.125" customWidth="1"/>
    <col min="767" max="767" width="1.75" customWidth="1"/>
    <col min="768" max="768" width="14.75" bestFit="1" customWidth="1"/>
    <col min="769" max="769" width="1.625" customWidth="1"/>
    <col min="770" max="770" width="14.625" customWidth="1"/>
    <col min="771" max="771" width="1.625" customWidth="1"/>
    <col min="772" max="772" width="14.75" bestFit="1" customWidth="1"/>
    <col min="773" max="773" width="1.625" customWidth="1"/>
    <col min="774" max="774" width="14.625" customWidth="1"/>
    <col min="775" max="775" width="13.875" customWidth="1"/>
    <col min="776" max="776" width="16" customWidth="1"/>
    <col min="777" max="777" width="15.875" bestFit="1" customWidth="1"/>
    <col min="778" max="778" width="17.125" customWidth="1"/>
    <col min="779" max="779" width="23.625" customWidth="1"/>
    <col min="780" max="780" width="14.375" customWidth="1"/>
    <col min="781" max="781" width="15.125" bestFit="1" customWidth="1"/>
    <col min="782" max="782" width="15.875" customWidth="1"/>
    <col min="783" max="783" width="16.75" bestFit="1" customWidth="1"/>
    <col min="784" max="784" width="5.125" bestFit="1" customWidth="1"/>
    <col min="785" max="785" width="15.125" bestFit="1" customWidth="1"/>
    <col min="786" max="786" width="5.125" bestFit="1" customWidth="1"/>
    <col min="787" max="787" width="16.75" bestFit="1" customWidth="1"/>
    <col min="1021" max="1021" width="41.125" customWidth="1"/>
    <col min="1022" max="1022" width="8.125" customWidth="1"/>
    <col min="1023" max="1023" width="1.75" customWidth="1"/>
    <col min="1024" max="1024" width="14.75" bestFit="1" customWidth="1"/>
    <col min="1025" max="1025" width="1.625" customWidth="1"/>
    <col min="1026" max="1026" width="14.625" customWidth="1"/>
    <col min="1027" max="1027" width="1.625" customWidth="1"/>
    <col min="1028" max="1028" width="14.75" bestFit="1" customWidth="1"/>
    <col min="1029" max="1029" width="1.625" customWidth="1"/>
    <col min="1030" max="1030" width="14.625" customWidth="1"/>
    <col min="1031" max="1031" width="13.875" customWidth="1"/>
    <col min="1032" max="1032" width="16" customWidth="1"/>
    <col min="1033" max="1033" width="15.875" bestFit="1" customWidth="1"/>
    <col min="1034" max="1034" width="17.125" customWidth="1"/>
    <col min="1035" max="1035" width="23.625" customWidth="1"/>
    <col min="1036" max="1036" width="14.375" customWidth="1"/>
    <col min="1037" max="1037" width="15.125" bestFit="1" customWidth="1"/>
    <col min="1038" max="1038" width="15.875" customWidth="1"/>
    <col min="1039" max="1039" width="16.75" bestFit="1" customWidth="1"/>
    <col min="1040" max="1040" width="5.125" bestFit="1" customWidth="1"/>
    <col min="1041" max="1041" width="15.125" bestFit="1" customWidth="1"/>
    <col min="1042" max="1042" width="5.125" bestFit="1" customWidth="1"/>
    <col min="1043" max="1043" width="16.75" bestFit="1" customWidth="1"/>
    <col min="1277" max="1277" width="41.125" customWidth="1"/>
    <col min="1278" max="1278" width="8.125" customWidth="1"/>
    <col min="1279" max="1279" width="1.75" customWidth="1"/>
    <col min="1280" max="1280" width="14.75" bestFit="1" customWidth="1"/>
    <col min="1281" max="1281" width="1.625" customWidth="1"/>
    <col min="1282" max="1282" width="14.625" customWidth="1"/>
    <col min="1283" max="1283" width="1.625" customWidth="1"/>
    <col min="1284" max="1284" width="14.75" bestFit="1" customWidth="1"/>
    <col min="1285" max="1285" width="1.625" customWidth="1"/>
    <col min="1286" max="1286" width="14.625" customWidth="1"/>
    <col min="1287" max="1287" width="13.875" customWidth="1"/>
    <col min="1288" max="1288" width="16" customWidth="1"/>
    <col min="1289" max="1289" width="15.875" bestFit="1" customWidth="1"/>
    <col min="1290" max="1290" width="17.125" customWidth="1"/>
    <col min="1291" max="1291" width="23.625" customWidth="1"/>
    <col min="1292" max="1292" width="14.375" customWidth="1"/>
    <col min="1293" max="1293" width="15.125" bestFit="1" customWidth="1"/>
    <col min="1294" max="1294" width="15.875" customWidth="1"/>
    <col min="1295" max="1295" width="16.75" bestFit="1" customWidth="1"/>
    <col min="1296" max="1296" width="5.125" bestFit="1" customWidth="1"/>
    <col min="1297" max="1297" width="15.125" bestFit="1" customWidth="1"/>
    <col min="1298" max="1298" width="5.125" bestFit="1" customWidth="1"/>
    <col min="1299" max="1299" width="16.75" bestFit="1" customWidth="1"/>
    <col min="1533" max="1533" width="41.125" customWidth="1"/>
    <col min="1534" max="1534" width="8.125" customWidth="1"/>
    <col min="1535" max="1535" width="1.75" customWidth="1"/>
    <col min="1536" max="1536" width="14.75" bestFit="1" customWidth="1"/>
    <col min="1537" max="1537" width="1.625" customWidth="1"/>
    <col min="1538" max="1538" width="14.625" customWidth="1"/>
    <col min="1539" max="1539" width="1.625" customWidth="1"/>
    <col min="1540" max="1540" width="14.75" bestFit="1" customWidth="1"/>
    <col min="1541" max="1541" width="1.625" customWidth="1"/>
    <col min="1542" max="1542" width="14.625" customWidth="1"/>
    <col min="1543" max="1543" width="13.875" customWidth="1"/>
    <col min="1544" max="1544" width="16" customWidth="1"/>
    <col min="1545" max="1545" width="15.875" bestFit="1" customWidth="1"/>
    <col min="1546" max="1546" width="17.125" customWidth="1"/>
    <col min="1547" max="1547" width="23.625" customWidth="1"/>
    <col min="1548" max="1548" width="14.375" customWidth="1"/>
    <col min="1549" max="1549" width="15.125" bestFit="1" customWidth="1"/>
    <col min="1550" max="1550" width="15.875" customWidth="1"/>
    <col min="1551" max="1551" width="16.75" bestFit="1" customWidth="1"/>
    <col min="1552" max="1552" width="5.125" bestFit="1" customWidth="1"/>
    <col min="1553" max="1553" width="15.125" bestFit="1" customWidth="1"/>
    <col min="1554" max="1554" width="5.125" bestFit="1" customWidth="1"/>
    <col min="1555" max="1555" width="16.75" bestFit="1" customWidth="1"/>
    <col min="1789" max="1789" width="41.125" customWidth="1"/>
    <col min="1790" max="1790" width="8.125" customWidth="1"/>
    <col min="1791" max="1791" width="1.75" customWidth="1"/>
    <col min="1792" max="1792" width="14.75" bestFit="1" customWidth="1"/>
    <col min="1793" max="1793" width="1.625" customWidth="1"/>
    <col min="1794" max="1794" width="14.625" customWidth="1"/>
    <col min="1795" max="1795" width="1.625" customWidth="1"/>
    <col min="1796" max="1796" width="14.75" bestFit="1" customWidth="1"/>
    <col min="1797" max="1797" width="1.625" customWidth="1"/>
    <col min="1798" max="1798" width="14.625" customWidth="1"/>
    <col min="1799" max="1799" width="13.875" customWidth="1"/>
    <col min="1800" max="1800" width="16" customWidth="1"/>
    <col min="1801" max="1801" width="15.875" bestFit="1" customWidth="1"/>
    <col min="1802" max="1802" width="17.125" customWidth="1"/>
    <col min="1803" max="1803" width="23.625" customWidth="1"/>
    <col min="1804" max="1804" width="14.375" customWidth="1"/>
    <col min="1805" max="1805" width="15.125" bestFit="1" customWidth="1"/>
    <col min="1806" max="1806" width="15.875" customWidth="1"/>
    <col min="1807" max="1807" width="16.75" bestFit="1" customWidth="1"/>
    <col min="1808" max="1808" width="5.125" bestFit="1" customWidth="1"/>
    <col min="1809" max="1809" width="15.125" bestFit="1" customWidth="1"/>
    <col min="1810" max="1810" width="5.125" bestFit="1" customWidth="1"/>
    <col min="1811" max="1811" width="16.75" bestFit="1" customWidth="1"/>
    <col min="2045" max="2045" width="41.125" customWidth="1"/>
    <col min="2046" max="2046" width="8.125" customWidth="1"/>
    <col min="2047" max="2047" width="1.75" customWidth="1"/>
    <col min="2048" max="2048" width="14.75" bestFit="1" customWidth="1"/>
    <col min="2049" max="2049" width="1.625" customWidth="1"/>
    <col min="2050" max="2050" width="14.625" customWidth="1"/>
    <col min="2051" max="2051" width="1.625" customWidth="1"/>
    <col min="2052" max="2052" width="14.75" bestFit="1" customWidth="1"/>
    <col min="2053" max="2053" width="1.625" customWidth="1"/>
    <col min="2054" max="2054" width="14.625" customWidth="1"/>
    <col min="2055" max="2055" width="13.875" customWidth="1"/>
    <col min="2056" max="2056" width="16" customWidth="1"/>
    <col min="2057" max="2057" width="15.875" bestFit="1" customWidth="1"/>
    <col min="2058" max="2058" width="17.125" customWidth="1"/>
    <col min="2059" max="2059" width="23.625" customWidth="1"/>
    <col min="2060" max="2060" width="14.375" customWidth="1"/>
    <col min="2061" max="2061" width="15.125" bestFit="1" customWidth="1"/>
    <col min="2062" max="2062" width="15.875" customWidth="1"/>
    <col min="2063" max="2063" width="16.75" bestFit="1" customWidth="1"/>
    <col min="2064" max="2064" width="5.125" bestFit="1" customWidth="1"/>
    <col min="2065" max="2065" width="15.125" bestFit="1" customWidth="1"/>
    <col min="2066" max="2066" width="5.125" bestFit="1" customWidth="1"/>
    <col min="2067" max="2067" width="16.75" bestFit="1" customWidth="1"/>
    <col min="2301" max="2301" width="41.125" customWidth="1"/>
    <col min="2302" max="2302" width="8.125" customWidth="1"/>
    <col min="2303" max="2303" width="1.75" customWidth="1"/>
    <col min="2304" max="2304" width="14.75" bestFit="1" customWidth="1"/>
    <col min="2305" max="2305" width="1.625" customWidth="1"/>
    <col min="2306" max="2306" width="14.625" customWidth="1"/>
    <col min="2307" max="2307" width="1.625" customWidth="1"/>
    <col min="2308" max="2308" width="14.75" bestFit="1" customWidth="1"/>
    <col min="2309" max="2309" width="1.625" customWidth="1"/>
    <col min="2310" max="2310" width="14.625" customWidth="1"/>
    <col min="2311" max="2311" width="13.875" customWidth="1"/>
    <col min="2312" max="2312" width="16" customWidth="1"/>
    <col min="2313" max="2313" width="15.875" bestFit="1" customWidth="1"/>
    <col min="2314" max="2314" width="17.125" customWidth="1"/>
    <col min="2315" max="2315" width="23.625" customWidth="1"/>
    <col min="2316" max="2316" width="14.375" customWidth="1"/>
    <col min="2317" max="2317" width="15.125" bestFit="1" customWidth="1"/>
    <col min="2318" max="2318" width="15.875" customWidth="1"/>
    <col min="2319" max="2319" width="16.75" bestFit="1" customWidth="1"/>
    <col min="2320" max="2320" width="5.125" bestFit="1" customWidth="1"/>
    <col min="2321" max="2321" width="15.125" bestFit="1" customWidth="1"/>
    <col min="2322" max="2322" width="5.125" bestFit="1" customWidth="1"/>
    <col min="2323" max="2323" width="16.75" bestFit="1" customWidth="1"/>
    <col min="2557" max="2557" width="41.125" customWidth="1"/>
    <col min="2558" max="2558" width="8.125" customWidth="1"/>
    <col min="2559" max="2559" width="1.75" customWidth="1"/>
    <col min="2560" max="2560" width="14.75" bestFit="1" customWidth="1"/>
    <col min="2561" max="2561" width="1.625" customWidth="1"/>
    <col min="2562" max="2562" width="14.625" customWidth="1"/>
    <col min="2563" max="2563" width="1.625" customWidth="1"/>
    <col min="2564" max="2564" width="14.75" bestFit="1" customWidth="1"/>
    <col min="2565" max="2565" width="1.625" customWidth="1"/>
    <col min="2566" max="2566" width="14.625" customWidth="1"/>
    <col min="2567" max="2567" width="13.875" customWidth="1"/>
    <col min="2568" max="2568" width="16" customWidth="1"/>
    <col min="2569" max="2569" width="15.875" bestFit="1" customWidth="1"/>
    <col min="2570" max="2570" width="17.125" customWidth="1"/>
    <col min="2571" max="2571" width="23.625" customWidth="1"/>
    <col min="2572" max="2572" width="14.375" customWidth="1"/>
    <col min="2573" max="2573" width="15.125" bestFit="1" customWidth="1"/>
    <col min="2574" max="2574" width="15.875" customWidth="1"/>
    <col min="2575" max="2575" width="16.75" bestFit="1" customWidth="1"/>
    <col min="2576" max="2576" width="5.125" bestFit="1" customWidth="1"/>
    <col min="2577" max="2577" width="15.125" bestFit="1" customWidth="1"/>
    <col min="2578" max="2578" width="5.125" bestFit="1" customWidth="1"/>
    <col min="2579" max="2579" width="16.75" bestFit="1" customWidth="1"/>
    <col min="2813" max="2813" width="41.125" customWidth="1"/>
    <col min="2814" max="2814" width="8.125" customWidth="1"/>
    <col min="2815" max="2815" width="1.75" customWidth="1"/>
    <col min="2816" max="2816" width="14.75" bestFit="1" customWidth="1"/>
    <col min="2817" max="2817" width="1.625" customWidth="1"/>
    <col min="2818" max="2818" width="14.625" customWidth="1"/>
    <col min="2819" max="2819" width="1.625" customWidth="1"/>
    <col min="2820" max="2820" width="14.75" bestFit="1" customWidth="1"/>
    <col min="2821" max="2821" width="1.625" customWidth="1"/>
    <col min="2822" max="2822" width="14.625" customWidth="1"/>
    <col min="2823" max="2823" width="13.875" customWidth="1"/>
    <col min="2824" max="2824" width="16" customWidth="1"/>
    <col min="2825" max="2825" width="15.875" bestFit="1" customWidth="1"/>
    <col min="2826" max="2826" width="17.125" customWidth="1"/>
    <col min="2827" max="2827" width="23.625" customWidth="1"/>
    <col min="2828" max="2828" width="14.375" customWidth="1"/>
    <col min="2829" max="2829" width="15.125" bestFit="1" customWidth="1"/>
    <col min="2830" max="2830" width="15.875" customWidth="1"/>
    <col min="2831" max="2831" width="16.75" bestFit="1" customWidth="1"/>
    <col min="2832" max="2832" width="5.125" bestFit="1" customWidth="1"/>
    <col min="2833" max="2833" width="15.125" bestFit="1" customWidth="1"/>
    <col min="2834" max="2834" width="5.125" bestFit="1" customWidth="1"/>
    <col min="2835" max="2835" width="16.75" bestFit="1" customWidth="1"/>
    <col min="3069" max="3069" width="41.125" customWidth="1"/>
    <col min="3070" max="3070" width="8.125" customWidth="1"/>
    <col min="3071" max="3071" width="1.75" customWidth="1"/>
    <col min="3072" max="3072" width="14.75" bestFit="1" customWidth="1"/>
    <col min="3073" max="3073" width="1.625" customWidth="1"/>
    <col min="3074" max="3074" width="14.625" customWidth="1"/>
    <col min="3075" max="3075" width="1.625" customWidth="1"/>
    <col min="3076" max="3076" width="14.75" bestFit="1" customWidth="1"/>
    <col min="3077" max="3077" width="1.625" customWidth="1"/>
    <col min="3078" max="3078" width="14.625" customWidth="1"/>
    <col min="3079" max="3079" width="13.875" customWidth="1"/>
    <col min="3080" max="3080" width="16" customWidth="1"/>
    <col min="3081" max="3081" width="15.875" bestFit="1" customWidth="1"/>
    <col min="3082" max="3082" width="17.125" customWidth="1"/>
    <col min="3083" max="3083" width="23.625" customWidth="1"/>
    <col min="3084" max="3084" width="14.375" customWidth="1"/>
    <col min="3085" max="3085" width="15.125" bestFit="1" customWidth="1"/>
    <col min="3086" max="3086" width="15.875" customWidth="1"/>
    <col min="3087" max="3087" width="16.75" bestFit="1" customWidth="1"/>
    <col min="3088" max="3088" width="5.125" bestFit="1" customWidth="1"/>
    <col min="3089" max="3089" width="15.125" bestFit="1" customWidth="1"/>
    <col min="3090" max="3090" width="5.125" bestFit="1" customWidth="1"/>
    <col min="3091" max="3091" width="16.75" bestFit="1" customWidth="1"/>
    <col min="3325" max="3325" width="41.125" customWidth="1"/>
    <col min="3326" max="3326" width="8.125" customWidth="1"/>
    <col min="3327" max="3327" width="1.75" customWidth="1"/>
    <col min="3328" max="3328" width="14.75" bestFit="1" customWidth="1"/>
    <col min="3329" max="3329" width="1.625" customWidth="1"/>
    <col min="3330" max="3330" width="14.625" customWidth="1"/>
    <col min="3331" max="3331" width="1.625" customWidth="1"/>
    <col min="3332" max="3332" width="14.75" bestFit="1" customWidth="1"/>
    <col min="3333" max="3333" width="1.625" customWidth="1"/>
    <col min="3334" max="3334" width="14.625" customWidth="1"/>
    <col min="3335" max="3335" width="13.875" customWidth="1"/>
    <col min="3336" max="3336" width="16" customWidth="1"/>
    <col min="3337" max="3337" width="15.875" bestFit="1" customWidth="1"/>
    <col min="3338" max="3338" width="17.125" customWidth="1"/>
    <col min="3339" max="3339" width="23.625" customWidth="1"/>
    <col min="3340" max="3340" width="14.375" customWidth="1"/>
    <col min="3341" max="3341" width="15.125" bestFit="1" customWidth="1"/>
    <col min="3342" max="3342" width="15.875" customWidth="1"/>
    <col min="3343" max="3343" width="16.75" bestFit="1" customWidth="1"/>
    <col min="3344" max="3344" width="5.125" bestFit="1" customWidth="1"/>
    <col min="3345" max="3345" width="15.125" bestFit="1" customWidth="1"/>
    <col min="3346" max="3346" width="5.125" bestFit="1" customWidth="1"/>
    <col min="3347" max="3347" width="16.75" bestFit="1" customWidth="1"/>
    <col min="3581" max="3581" width="41.125" customWidth="1"/>
    <col min="3582" max="3582" width="8.125" customWidth="1"/>
    <col min="3583" max="3583" width="1.75" customWidth="1"/>
    <col min="3584" max="3584" width="14.75" bestFit="1" customWidth="1"/>
    <col min="3585" max="3585" width="1.625" customWidth="1"/>
    <col min="3586" max="3586" width="14.625" customWidth="1"/>
    <col min="3587" max="3587" width="1.625" customWidth="1"/>
    <col min="3588" max="3588" width="14.75" bestFit="1" customWidth="1"/>
    <col min="3589" max="3589" width="1.625" customWidth="1"/>
    <col min="3590" max="3590" width="14.625" customWidth="1"/>
    <col min="3591" max="3591" width="13.875" customWidth="1"/>
    <col min="3592" max="3592" width="16" customWidth="1"/>
    <col min="3593" max="3593" width="15.875" bestFit="1" customWidth="1"/>
    <col min="3594" max="3594" width="17.125" customWidth="1"/>
    <col min="3595" max="3595" width="23.625" customWidth="1"/>
    <col min="3596" max="3596" width="14.375" customWidth="1"/>
    <col min="3597" max="3597" width="15.125" bestFit="1" customWidth="1"/>
    <col min="3598" max="3598" width="15.875" customWidth="1"/>
    <col min="3599" max="3599" width="16.75" bestFit="1" customWidth="1"/>
    <col min="3600" max="3600" width="5.125" bestFit="1" customWidth="1"/>
    <col min="3601" max="3601" width="15.125" bestFit="1" customWidth="1"/>
    <col min="3602" max="3602" width="5.125" bestFit="1" customWidth="1"/>
    <col min="3603" max="3603" width="16.75" bestFit="1" customWidth="1"/>
    <col min="3837" max="3837" width="41.125" customWidth="1"/>
    <col min="3838" max="3838" width="8.125" customWidth="1"/>
    <col min="3839" max="3839" width="1.75" customWidth="1"/>
    <col min="3840" max="3840" width="14.75" bestFit="1" customWidth="1"/>
    <col min="3841" max="3841" width="1.625" customWidth="1"/>
    <col min="3842" max="3842" width="14.625" customWidth="1"/>
    <col min="3843" max="3843" width="1.625" customWidth="1"/>
    <col min="3844" max="3844" width="14.75" bestFit="1" customWidth="1"/>
    <col min="3845" max="3845" width="1.625" customWidth="1"/>
    <col min="3846" max="3846" width="14.625" customWidth="1"/>
    <col min="3847" max="3847" width="13.875" customWidth="1"/>
    <col min="3848" max="3848" width="16" customWidth="1"/>
    <col min="3849" max="3849" width="15.875" bestFit="1" customWidth="1"/>
    <col min="3850" max="3850" width="17.125" customWidth="1"/>
    <col min="3851" max="3851" width="23.625" customWidth="1"/>
    <col min="3852" max="3852" width="14.375" customWidth="1"/>
    <col min="3853" max="3853" width="15.125" bestFit="1" customWidth="1"/>
    <col min="3854" max="3854" width="15.875" customWidth="1"/>
    <col min="3855" max="3855" width="16.75" bestFit="1" customWidth="1"/>
    <col min="3856" max="3856" width="5.125" bestFit="1" customWidth="1"/>
    <col min="3857" max="3857" width="15.125" bestFit="1" customWidth="1"/>
    <col min="3858" max="3858" width="5.125" bestFit="1" customWidth="1"/>
    <col min="3859" max="3859" width="16.75" bestFit="1" customWidth="1"/>
    <col min="4093" max="4093" width="41.125" customWidth="1"/>
    <col min="4094" max="4094" width="8.125" customWidth="1"/>
    <col min="4095" max="4095" width="1.75" customWidth="1"/>
    <col min="4096" max="4096" width="14.75" bestFit="1" customWidth="1"/>
    <col min="4097" max="4097" width="1.625" customWidth="1"/>
    <col min="4098" max="4098" width="14.625" customWidth="1"/>
    <col min="4099" max="4099" width="1.625" customWidth="1"/>
    <col min="4100" max="4100" width="14.75" bestFit="1" customWidth="1"/>
    <col min="4101" max="4101" width="1.625" customWidth="1"/>
    <col min="4102" max="4102" width="14.625" customWidth="1"/>
    <col min="4103" max="4103" width="13.875" customWidth="1"/>
    <col min="4104" max="4104" width="16" customWidth="1"/>
    <col min="4105" max="4105" width="15.875" bestFit="1" customWidth="1"/>
    <col min="4106" max="4106" width="17.125" customWidth="1"/>
    <col min="4107" max="4107" width="23.625" customWidth="1"/>
    <col min="4108" max="4108" width="14.375" customWidth="1"/>
    <col min="4109" max="4109" width="15.125" bestFit="1" customWidth="1"/>
    <col min="4110" max="4110" width="15.875" customWidth="1"/>
    <col min="4111" max="4111" width="16.75" bestFit="1" customWidth="1"/>
    <col min="4112" max="4112" width="5.125" bestFit="1" customWidth="1"/>
    <col min="4113" max="4113" width="15.125" bestFit="1" customWidth="1"/>
    <col min="4114" max="4114" width="5.125" bestFit="1" customWidth="1"/>
    <col min="4115" max="4115" width="16.75" bestFit="1" customWidth="1"/>
    <col min="4349" max="4349" width="41.125" customWidth="1"/>
    <col min="4350" max="4350" width="8.125" customWidth="1"/>
    <col min="4351" max="4351" width="1.75" customWidth="1"/>
    <col min="4352" max="4352" width="14.75" bestFit="1" customWidth="1"/>
    <col min="4353" max="4353" width="1.625" customWidth="1"/>
    <col min="4354" max="4354" width="14.625" customWidth="1"/>
    <col min="4355" max="4355" width="1.625" customWidth="1"/>
    <col min="4356" max="4356" width="14.75" bestFit="1" customWidth="1"/>
    <col min="4357" max="4357" width="1.625" customWidth="1"/>
    <col min="4358" max="4358" width="14.625" customWidth="1"/>
    <col min="4359" max="4359" width="13.875" customWidth="1"/>
    <col min="4360" max="4360" width="16" customWidth="1"/>
    <col min="4361" max="4361" width="15.875" bestFit="1" customWidth="1"/>
    <col min="4362" max="4362" width="17.125" customWidth="1"/>
    <col min="4363" max="4363" width="23.625" customWidth="1"/>
    <col min="4364" max="4364" width="14.375" customWidth="1"/>
    <col min="4365" max="4365" width="15.125" bestFit="1" customWidth="1"/>
    <col min="4366" max="4366" width="15.875" customWidth="1"/>
    <col min="4367" max="4367" width="16.75" bestFit="1" customWidth="1"/>
    <col min="4368" max="4368" width="5.125" bestFit="1" customWidth="1"/>
    <col min="4369" max="4369" width="15.125" bestFit="1" customWidth="1"/>
    <col min="4370" max="4370" width="5.125" bestFit="1" customWidth="1"/>
    <col min="4371" max="4371" width="16.75" bestFit="1" customWidth="1"/>
    <col min="4605" max="4605" width="41.125" customWidth="1"/>
    <col min="4606" max="4606" width="8.125" customWidth="1"/>
    <col min="4607" max="4607" width="1.75" customWidth="1"/>
    <col min="4608" max="4608" width="14.75" bestFit="1" customWidth="1"/>
    <col min="4609" max="4609" width="1.625" customWidth="1"/>
    <col min="4610" max="4610" width="14.625" customWidth="1"/>
    <col min="4611" max="4611" width="1.625" customWidth="1"/>
    <col min="4612" max="4612" width="14.75" bestFit="1" customWidth="1"/>
    <col min="4613" max="4613" width="1.625" customWidth="1"/>
    <col min="4614" max="4614" width="14.625" customWidth="1"/>
    <col min="4615" max="4615" width="13.875" customWidth="1"/>
    <col min="4616" max="4616" width="16" customWidth="1"/>
    <col min="4617" max="4617" width="15.875" bestFit="1" customWidth="1"/>
    <col min="4618" max="4618" width="17.125" customWidth="1"/>
    <col min="4619" max="4619" width="23.625" customWidth="1"/>
    <col min="4620" max="4620" width="14.375" customWidth="1"/>
    <col min="4621" max="4621" width="15.125" bestFit="1" customWidth="1"/>
    <col min="4622" max="4622" width="15.875" customWidth="1"/>
    <col min="4623" max="4623" width="16.75" bestFit="1" customWidth="1"/>
    <col min="4624" max="4624" width="5.125" bestFit="1" customWidth="1"/>
    <col min="4625" max="4625" width="15.125" bestFit="1" customWidth="1"/>
    <col min="4626" max="4626" width="5.125" bestFit="1" customWidth="1"/>
    <col min="4627" max="4627" width="16.75" bestFit="1" customWidth="1"/>
    <col min="4861" max="4861" width="41.125" customWidth="1"/>
    <col min="4862" max="4862" width="8.125" customWidth="1"/>
    <col min="4863" max="4863" width="1.75" customWidth="1"/>
    <col min="4864" max="4864" width="14.75" bestFit="1" customWidth="1"/>
    <col min="4865" max="4865" width="1.625" customWidth="1"/>
    <col min="4866" max="4866" width="14.625" customWidth="1"/>
    <col min="4867" max="4867" width="1.625" customWidth="1"/>
    <col min="4868" max="4868" width="14.75" bestFit="1" customWidth="1"/>
    <col min="4869" max="4869" width="1.625" customWidth="1"/>
    <col min="4870" max="4870" width="14.625" customWidth="1"/>
    <col min="4871" max="4871" width="13.875" customWidth="1"/>
    <col min="4872" max="4872" width="16" customWidth="1"/>
    <col min="4873" max="4873" width="15.875" bestFit="1" customWidth="1"/>
    <col min="4874" max="4874" width="17.125" customWidth="1"/>
    <col min="4875" max="4875" width="23.625" customWidth="1"/>
    <col min="4876" max="4876" width="14.375" customWidth="1"/>
    <col min="4877" max="4877" width="15.125" bestFit="1" customWidth="1"/>
    <col min="4878" max="4878" width="15.875" customWidth="1"/>
    <col min="4879" max="4879" width="16.75" bestFit="1" customWidth="1"/>
    <col min="4880" max="4880" width="5.125" bestFit="1" customWidth="1"/>
    <col min="4881" max="4881" width="15.125" bestFit="1" customWidth="1"/>
    <col min="4882" max="4882" width="5.125" bestFit="1" customWidth="1"/>
    <col min="4883" max="4883" width="16.75" bestFit="1" customWidth="1"/>
    <col min="5117" max="5117" width="41.125" customWidth="1"/>
    <col min="5118" max="5118" width="8.125" customWidth="1"/>
    <col min="5119" max="5119" width="1.75" customWidth="1"/>
    <col min="5120" max="5120" width="14.75" bestFit="1" customWidth="1"/>
    <col min="5121" max="5121" width="1.625" customWidth="1"/>
    <col min="5122" max="5122" width="14.625" customWidth="1"/>
    <col min="5123" max="5123" width="1.625" customWidth="1"/>
    <col min="5124" max="5124" width="14.75" bestFit="1" customWidth="1"/>
    <col min="5125" max="5125" width="1.625" customWidth="1"/>
    <col min="5126" max="5126" width="14.625" customWidth="1"/>
    <col min="5127" max="5127" width="13.875" customWidth="1"/>
    <col min="5128" max="5128" width="16" customWidth="1"/>
    <col min="5129" max="5129" width="15.875" bestFit="1" customWidth="1"/>
    <col min="5130" max="5130" width="17.125" customWidth="1"/>
    <col min="5131" max="5131" width="23.625" customWidth="1"/>
    <col min="5132" max="5132" width="14.375" customWidth="1"/>
    <col min="5133" max="5133" width="15.125" bestFit="1" customWidth="1"/>
    <col min="5134" max="5134" width="15.875" customWidth="1"/>
    <col min="5135" max="5135" width="16.75" bestFit="1" customWidth="1"/>
    <col min="5136" max="5136" width="5.125" bestFit="1" customWidth="1"/>
    <col min="5137" max="5137" width="15.125" bestFit="1" customWidth="1"/>
    <col min="5138" max="5138" width="5.125" bestFit="1" customWidth="1"/>
    <col min="5139" max="5139" width="16.75" bestFit="1" customWidth="1"/>
    <col min="5373" max="5373" width="41.125" customWidth="1"/>
    <col min="5374" max="5374" width="8.125" customWidth="1"/>
    <col min="5375" max="5375" width="1.75" customWidth="1"/>
    <col min="5376" max="5376" width="14.75" bestFit="1" customWidth="1"/>
    <col min="5377" max="5377" width="1.625" customWidth="1"/>
    <col min="5378" max="5378" width="14.625" customWidth="1"/>
    <col min="5379" max="5379" width="1.625" customWidth="1"/>
    <col min="5380" max="5380" width="14.75" bestFit="1" customWidth="1"/>
    <col min="5381" max="5381" width="1.625" customWidth="1"/>
    <col min="5382" max="5382" width="14.625" customWidth="1"/>
    <col min="5383" max="5383" width="13.875" customWidth="1"/>
    <col min="5384" max="5384" width="16" customWidth="1"/>
    <col min="5385" max="5385" width="15.875" bestFit="1" customWidth="1"/>
    <col min="5386" max="5386" width="17.125" customWidth="1"/>
    <col min="5387" max="5387" width="23.625" customWidth="1"/>
    <col min="5388" max="5388" width="14.375" customWidth="1"/>
    <col min="5389" max="5389" width="15.125" bestFit="1" customWidth="1"/>
    <col min="5390" max="5390" width="15.875" customWidth="1"/>
    <col min="5391" max="5391" width="16.75" bestFit="1" customWidth="1"/>
    <col min="5392" max="5392" width="5.125" bestFit="1" customWidth="1"/>
    <col min="5393" max="5393" width="15.125" bestFit="1" customWidth="1"/>
    <col min="5394" max="5394" width="5.125" bestFit="1" customWidth="1"/>
    <col min="5395" max="5395" width="16.75" bestFit="1" customWidth="1"/>
    <col min="5629" max="5629" width="41.125" customWidth="1"/>
    <col min="5630" max="5630" width="8.125" customWidth="1"/>
    <col min="5631" max="5631" width="1.75" customWidth="1"/>
    <col min="5632" max="5632" width="14.75" bestFit="1" customWidth="1"/>
    <col min="5633" max="5633" width="1.625" customWidth="1"/>
    <col min="5634" max="5634" width="14.625" customWidth="1"/>
    <col min="5635" max="5635" width="1.625" customWidth="1"/>
    <col min="5636" max="5636" width="14.75" bestFit="1" customWidth="1"/>
    <col min="5637" max="5637" width="1.625" customWidth="1"/>
    <col min="5638" max="5638" width="14.625" customWidth="1"/>
    <col min="5639" max="5639" width="13.875" customWidth="1"/>
    <col min="5640" max="5640" width="16" customWidth="1"/>
    <col min="5641" max="5641" width="15.875" bestFit="1" customWidth="1"/>
    <col min="5642" max="5642" width="17.125" customWidth="1"/>
    <col min="5643" max="5643" width="23.625" customWidth="1"/>
    <col min="5644" max="5644" width="14.375" customWidth="1"/>
    <col min="5645" max="5645" width="15.125" bestFit="1" customWidth="1"/>
    <col min="5646" max="5646" width="15.875" customWidth="1"/>
    <col min="5647" max="5647" width="16.75" bestFit="1" customWidth="1"/>
    <col min="5648" max="5648" width="5.125" bestFit="1" customWidth="1"/>
    <col min="5649" max="5649" width="15.125" bestFit="1" customWidth="1"/>
    <col min="5650" max="5650" width="5.125" bestFit="1" customWidth="1"/>
    <col min="5651" max="5651" width="16.75" bestFit="1" customWidth="1"/>
    <col min="5885" max="5885" width="41.125" customWidth="1"/>
    <col min="5886" max="5886" width="8.125" customWidth="1"/>
    <col min="5887" max="5887" width="1.75" customWidth="1"/>
    <col min="5888" max="5888" width="14.75" bestFit="1" customWidth="1"/>
    <col min="5889" max="5889" width="1.625" customWidth="1"/>
    <col min="5890" max="5890" width="14.625" customWidth="1"/>
    <col min="5891" max="5891" width="1.625" customWidth="1"/>
    <col min="5892" max="5892" width="14.75" bestFit="1" customWidth="1"/>
    <col min="5893" max="5893" width="1.625" customWidth="1"/>
    <col min="5894" max="5894" width="14.625" customWidth="1"/>
    <col min="5895" max="5895" width="13.875" customWidth="1"/>
    <col min="5896" max="5896" width="16" customWidth="1"/>
    <col min="5897" max="5897" width="15.875" bestFit="1" customWidth="1"/>
    <col min="5898" max="5898" width="17.125" customWidth="1"/>
    <col min="5899" max="5899" width="23.625" customWidth="1"/>
    <col min="5900" max="5900" width="14.375" customWidth="1"/>
    <col min="5901" max="5901" width="15.125" bestFit="1" customWidth="1"/>
    <col min="5902" max="5902" width="15.875" customWidth="1"/>
    <col min="5903" max="5903" width="16.75" bestFit="1" customWidth="1"/>
    <col min="5904" max="5904" width="5.125" bestFit="1" customWidth="1"/>
    <col min="5905" max="5905" width="15.125" bestFit="1" customWidth="1"/>
    <col min="5906" max="5906" width="5.125" bestFit="1" customWidth="1"/>
    <col min="5907" max="5907" width="16.75" bestFit="1" customWidth="1"/>
    <col min="6141" max="6141" width="41.125" customWidth="1"/>
    <col min="6142" max="6142" width="8.125" customWidth="1"/>
    <col min="6143" max="6143" width="1.75" customWidth="1"/>
    <col min="6144" max="6144" width="14.75" bestFit="1" customWidth="1"/>
    <col min="6145" max="6145" width="1.625" customWidth="1"/>
    <col min="6146" max="6146" width="14.625" customWidth="1"/>
    <col min="6147" max="6147" width="1.625" customWidth="1"/>
    <col min="6148" max="6148" width="14.75" bestFit="1" customWidth="1"/>
    <col min="6149" max="6149" width="1.625" customWidth="1"/>
    <col min="6150" max="6150" width="14.625" customWidth="1"/>
    <col min="6151" max="6151" width="13.875" customWidth="1"/>
    <col min="6152" max="6152" width="16" customWidth="1"/>
    <col min="6153" max="6153" width="15.875" bestFit="1" customWidth="1"/>
    <col min="6154" max="6154" width="17.125" customWidth="1"/>
    <col min="6155" max="6155" width="23.625" customWidth="1"/>
    <col min="6156" max="6156" width="14.375" customWidth="1"/>
    <col min="6157" max="6157" width="15.125" bestFit="1" customWidth="1"/>
    <col min="6158" max="6158" width="15.875" customWidth="1"/>
    <col min="6159" max="6159" width="16.75" bestFit="1" customWidth="1"/>
    <col min="6160" max="6160" width="5.125" bestFit="1" customWidth="1"/>
    <col min="6161" max="6161" width="15.125" bestFit="1" customWidth="1"/>
    <col min="6162" max="6162" width="5.125" bestFit="1" customWidth="1"/>
    <col min="6163" max="6163" width="16.75" bestFit="1" customWidth="1"/>
    <col min="6397" max="6397" width="41.125" customWidth="1"/>
    <col min="6398" max="6398" width="8.125" customWidth="1"/>
    <col min="6399" max="6399" width="1.75" customWidth="1"/>
    <col min="6400" max="6400" width="14.75" bestFit="1" customWidth="1"/>
    <col min="6401" max="6401" width="1.625" customWidth="1"/>
    <col min="6402" max="6402" width="14.625" customWidth="1"/>
    <col min="6403" max="6403" width="1.625" customWidth="1"/>
    <col min="6404" max="6404" width="14.75" bestFit="1" customWidth="1"/>
    <col min="6405" max="6405" width="1.625" customWidth="1"/>
    <col min="6406" max="6406" width="14.625" customWidth="1"/>
    <col min="6407" max="6407" width="13.875" customWidth="1"/>
    <col min="6408" max="6408" width="16" customWidth="1"/>
    <col min="6409" max="6409" width="15.875" bestFit="1" customWidth="1"/>
    <col min="6410" max="6410" width="17.125" customWidth="1"/>
    <col min="6411" max="6411" width="23.625" customWidth="1"/>
    <col min="6412" max="6412" width="14.375" customWidth="1"/>
    <col min="6413" max="6413" width="15.125" bestFit="1" customWidth="1"/>
    <col min="6414" max="6414" width="15.875" customWidth="1"/>
    <col min="6415" max="6415" width="16.75" bestFit="1" customWidth="1"/>
    <col min="6416" max="6416" width="5.125" bestFit="1" customWidth="1"/>
    <col min="6417" max="6417" width="15.125" bestFit="1" customWidth="1"/>
    <col min="6418" max="6418" width="5.125" bestFit="1" customWidth="1"/>
    <col min="6419" max="6419" width="16.75" bestFit="1" customWidth="1"/>
    <col min="6653" max="6653" width="41.125" customWidth="1"/>
    <col min="6654" max="6654" width="8.125" customWidth="1"/>
    <col min="6655" max="6655" width="1.75" customWidth="1"/>
    <col min="6656" max="6656" width="14.75" bestFit="1" customWidth="1"/>
    <col min="6657" max="6657" width="1.625" customWidth="1"/>
    <col min="6658" max="6658" width="14.625" customWidth="1"/>
    <col min="6659" max="6659" width="1.625" customWidth="1"/>
    <col min="6660" max="6660" width="14.75" bestFit="1" customWidth="1"/>
    <col min="6661" max="6661" width="1.625" customWidth="1"/>
    <col min="6662" max="6662" width="14.625" customWidth="1"/>
    <col min="6663" max="6663" width="13.875" customWidth="1"/>
    <col min="6664" max="6664" width="16" customWidth="1"/>
    <col min="6665" max="6665" width="15.875" bestFit="1" customWidth="1"/>
    <col min="6666" max="6666" width="17.125" customWidth="1"/>
    <col min="6667" max="6667" width="23.625" customWidth="1"/>
    <col min="6668" max="6668" width="14.375" customWidth="1"/>
    <col min="6669" max="6669" width="15.125" bestFit="1" customWidth="1"/>
    <col min="6670" max="6670" width="15.875" customWidth="1"/>
    <col min="6671" max="6671" width="16.75" bestFit="1" customWidth="1"/>
    <col min="6672" max="6672" width="5.125" bestFit="1" customWidth="1"/>
    <col min="6673" max="6673" width="15.125" bestFit="1" customWidth="1"/>
    <col min="6674" max="6674" width="5.125" bestFit="1" customWidth="1"/>
    <col min="6675" max="6675" width="16.75" bestFit="1" customWidth="1"/>
    <col min="6909" max="6909" width="41.125" customWidth="1"/>
    <col min="6910" max="6910" width="8.125" customWidth="1"/>
    <col min="6911" max="6911" width="1.75" customWidth="1"/>
    <col min="6912" max="6912" width="14.75" bestFit="1" customWidth="1"/>
    <col min="6913" max="6913" width="1.625" customWidth="1"/>
    <col min="6914" max="6914" width="14.625" customWidth="1"/>
    <col min="6915" max="6915" width="1.625" customWidth="1"/>
    <col min="6916" max="6916" width="14.75" bestFit="1" customWidth="1"/>
    <col min="6917" max="6917" width="1.625" customWidth="1"/>
    <col min="6918" max="6918" width="14.625" customWidth="1"/>
    <col min="6919" max="6919" width="13.875" customWidth="1"/>
    <col min="6920" max="6920" width="16" customWidth="1"/>
    <col min="6921" max="6921" width="15.875" bestFit="1" customWidth="1"/>
    <col min="6922" max="6922" width="17.125" customWidth="1"/>
    <col min="6923" max="6923" width="23.625" customWidth="1"/>
    <col min="6924" max="6924" width="14.375" customWidth="1"/>
    <col min="6925" max="6925" width="15.125" bestFit="1" customWidth="1"/>
    <col min="6926" max="6926" width="15.875" customWidth="1"/>
    <col min="6927" max="6927" width="16.75" bestFit="1" customWidth="1"/>
    <col min="6928" max="6928" width="5.125" bestFit="1" customWidth="1"/>
    <col min="6929" max="6929" width="15.125" bestFit="1" customWidth="1"/>
    <col min="6930" max="6930" width="5.125" bestFit="1" customWidth="1"/>
    <col min="6931" max="6931" width="16.75" bestFit="1" customWidth="1"/>
    <col min="7165" max="7165" width="41.125" customWidth="1"/>
    <col min="7166" max="7166" width="8.125" customWidth="1"/>
    <col min="7167" max="7167" width="1.75" customWidth="1"/>
    <col min="7168" max="7168" width="14.75" bestFit="1" customWidth="1"/>
    <col min="7169" max="7169" width="1.625" customWidth="1"/>
    <col min="7170" max="7170" width="14.625" customWidth="1"/>
    <col min="7171" max="7171" width="1.625" customWidth="1"/>
    <col min="7172" max="7172" width="14.75" bestFit="1" customWidth="1"/>
    <col min="7173" max="7173" width="1.625" customWidth="1"/>
    <col min="7174" max="7174" width="14.625" customWidth="1"/>
    <col min="7175" max="7175" width="13.875" customWidth="1"/>
    <col min="7176" max="7176" width="16" customWidth="1"/>
    <col min="7177" max="7177" width="15.875" bestFit="1" customWidth="1"/>
    <col min="7178" max="7178" width="17.125" customWidth="1"/>
    <col min="7179" max="7179" width="23.625" customWidth="1"/>
    <col min="7180" max="7180" width="14.375" customWidth="1"/>
    <col min="7181" max="7181" width="15.125" bestFit="1" customWidth="1"/>
    <col min="7182" max="7182" width="15.875" customWidth="1"/>
    <col min="7183" max="7183" width="16.75" bestFit="1" customWidth="1"/>
    <col min="7184" max="7184" width="5.125" bestFit="1" customWidth="1"/>
    <col min="7185" max="7185" width="15.125" bestFit="1" customWidth="1"/>
    <col min="7186" max="7186" width="5.125" bestFit="1" customWidth="1"/>
    <col min="7187" max="7187" width="16.75" bestFit="1" customWidth="1"/>
    <col min="7421" max="7421" width="41.125" customWidth="1"/>
    <col min="7422" max="7422" width="8.125" customWidth="1"/>
    <col min="7423" max="7423" width="1.75" customWidth="1"/>
    <col min="7424" max="7424" width="14.75" bestFit="1" customWidth="1"/>
    <col min="7425" max="7425" width="1.625" customWidth="1"/>
    <col min="7426" max="7426" width="14.625" customWidth="1"/>
    <col min="7427" max="7427" width="1.625" customWidth="1"/>
    <col min="7428" max="7428" width="14.75" bestFit="1" customWidth="1"/>
    <col min="7429" max="7429" width="1.625" customWidth="1"/>
    <col min="7430" max="7430" width="14.625" customWidth="1"/>
    <col min="7431" max="7431" width="13.875" customWidth="1"/>
    <col min="7432" max="7432" width="16" customWidth="1"/>
    <col min="7433" max="7433" width="15.875" bestFit="1" customWidth="1"/>
    <col min="7434" max="7434" width="17.125" customWidth="1"/>
    <col min="7435" max="7435" width="23.625" customWidth="1"/>
    <col min="7436" max="7436" width="14.375" customWidth="1"/>
    <col min="7437" max="7437" width="15.125" bestFit="1" customWidth="1"/>
    <col min="7438" max="7438" width="15.875" customWidth="1"/>
    <col min="7439" max="7439" width="16.75" bestFit="1" customWidth="1"/>
    <col min="7440" max="7440" width="5.125" bestFit="1" customWidth="1"/>
    <col min="7441" max="7441" width="15.125" bestFit="1" customWidth="1"/>
    <col min="7442" max="7442" width="5.125" bestFit="1" customWidth="1"/>
    <col min="7443" max="7443" width="16.75" bestFit="1" customWidth="1"/>
    <col min="7677" max="7677" width="41.125" customWidth="1"/>
    <col min="7678" max="7678" width="8.125" customWidth="1"/>
    <col min="7679" max="7679" width="1.75" customWidth="1"/>
    <col min="7680" max="7680" width="14.75" bestFit="1" customWidth="1"/>
    <col min="7681" max="7681" width="1.625" customWidth="1"/>
    <col min="7682" max="7682" width="14.625" customWidth="1"/>
    <col min="7683" max="7683" width="1.625" customWidth="1"/>
    <col min="7684" max="7684" width="14.75" bestFit="1" customWidth="1"/>
    <col min="7685" max="7685" width="1.625" customWidth="1"/>
    <col min="7686" max="7686" width="14.625" customWidth="1"/>
    <col min="7687" max="7687" width="13.875" customWidth="1"/>
    <col min="7688" max="7688" width="16" customWidth="1"/>
    <col min="7689" max="7689" width="15.875" bestFit="1" customWidth="1"/>
    <col min="7690" max="7690" width="17.125" customWidth="1"/>
    <col min="7691" max="7691" width="23.625" customWidth="1"/>
    <col min="7692" max="7692" width="14.375" customWidth="1"/>
    <col min="7693" max="7693" width="15.125" bestFit="1" customWidth="1"/>
    <col min="7694" max="7694" width="15.875" customWidth="1"/>
    <col min="7695" max="7695" width="16.75" bestFit="1" customWidth="1"/>
    <col min="7696" max="7696" width="5.125" bestFit="1" customWidth="1"/>
    <col min="7697" max="7697" width="15.125" bestFit="1" customWidth="1"/>
    <col min="7698" max="7698" width="5.125" bestFit="1" customWidth="1"/>
    <col min="7699" max="7699" width="16.75" bestFit="1" customWidth="1"/>
    <col min="7933" max="7933" width="41.125" customWidth="1"/>
    <col min="7934" max="7934" width="8.125" customWidth="1"/>
    <col min="7935" max="7935" width="1.75" customWidth="1"/>
    <col min="7936" max="7936" width="14.75" bestFit="1" customWidth="1"/>
    <col min="7937" max="7937" width="1.625" customWidth="1"/>
    <col min="7938" max="7938" width="14.625" customWidth="1"/>
    <col min="7939" max="7939" width="1.625" customWidth="1"/>
    <col min="7940" max="7940" width="14.75" bestFit="1" customWidth="1"/>
    <col min="7941" max="7941" width="1.625" customWidth="1"/>
    <col min="7942" max="7942" width="14.625" customWidth="1"/>
    <col min="7943" max="7943" width="13.875" customWidth="1"/>
    <col min="7944" max="7944" width="16" customWidth="1"/>
    <col min="7945" max="7945" width="15.875" bestFit="1" customWidth="1"/>
    <col min="7946" max="7946" width="17.125" customWidth="1"/>
    <col min="7947" max="7947" width="23.625" customWidth="1"/>
    <col min="7948" max="7948" width="14.375" customWidth="1"/>
    <col min="7949" max="7949" width="15.125" bestFit="1" customWidth="1"/>
    <col min="7950" max="7950" width="15.875" customWidth="1"/>
    <col min="7951" max="7951" width="16.75" bestFit="1" customWidth="1"/>
    <col min="7952" max="7952" width="5.125" bestFit="1" customWidth="1"/>
    <col min="7953" max="7953" width="15.125" bestFit="1" customWidth="1"/>
    <col min="7954" max="7954" width="5.125" bestFit="1" customWidth="1"/>
    <col min="7955" max="7955" width="16.75" bestFit="1" customWidth="1"/>
    <col min="8189" max="8189" width="41.125" customWidth="1"/>
    <col min="8190" max="8190" width="8.125" customWidth="1"/>
    <col min="8191" max="8191" width="1.75" customWidth="1"/>
    <col min="8192" max="8192" width="14.75" bestFit="1" customWidth="1"/>
    <col min="8193" max="8193" width="1.625" customWidth="1"/>
    <col min="8194" max="8194" width="14.625" customWidth="1"/>
    <col min="8195" max="8195" width="1.625" customWidth="1"/>
    <col min="8196" max="8196" width="14.75" bestFit="1" customWidth="1"/>
    <col min="8197" max="8197" width="1.625" customWidth="1"/>
    <col min="8198" max="8198" width="14.625" customWidth="1"/>
    <col min="8199" max="8199" width="13.875" customWidth="1"/>
    <col min="8200" max="8200" width="16" customWidth="1"/>
    <col min="8201" max="8201" width="15.875" bestFit="1" customWidth="1"/>
    <col min="8202" max="8202" width="17.125" customWidth="1"/>
    <col min="8203" max="8203" width="23.625" customWidth="1"/>
    <col min="8204" max="8204" width="14.375" customWidth="1"/>
    <col min="8205" max="8205" width="15.125" bestFit="1" customWidth="1"/>
    <col min="8206" max="8206" width="15.875" customWidth="1"/>
    <col min="8207" max="8207" width="16.75" bestFit="1" customWidth="1"/>
    <col min="8208" max="8208" width="5.125" bestFit="1" customWidth="1"/>
    <col min="8209" max="8209" width="15.125" bestFit="1" customWidth="1"/>
    <col min="8210" max="8210" width="5.125" bestFit="1" customWidth="1"/>
    <col min="8211" max="8211" width="16.75" bestFit="1" customWidth="1"/>
    <col min="8445" max="8445" width="41.125" customWidth="1"/>
    <col min="8446" max="8446" width="8.125" customWidth="1"/>
    <col min="8447" max="8447" width="1.75" customWidth="1"/>
    <col min="8448" max="8448" width="14.75" bestFit="1" customWidth="1"/>
    <col min="8449" max="8449" width="1.625" customWidth="1"/>
    <col min="8450" max="8450" width="14.625" customWidth="1"/>
    <col min="8451" max="8451" width="1.625" customWidth="1"/>
    <col min="8452" max="8452" width="14.75" bestFit="1" customWidth="1"/>
    <col min="8453" max="8453" width="1.625" customWidth="1"/>
    <col min="8454" max="8454" width="14.625" customWidth="1"/>
    <col min="8455" max="8455" width="13.875" customWidth="1"/>
    <col min="8456" max="8456" width="16" customWidth="1"/>
    <col min="8457" max="8457" width="15.875" bestFit="1" customWidth="1"/>
    <col min="8458" max="8458" width="17.125" customWidth="1"/>
    <col min="8459" max="8459" width="23.625" customWidth="1"/>
    <col min="8460" max="8460" width="14.375" customWidth="1"/>
    <col min="8461" max="8461" width="15.125" bestFit="1" customWidth="1"/>
    <col min="8462" max="8462" width="15.875" customWidth="1"/>
    <col min="8463" max="8463" width="16.75" bestFit="1" customWidth="1"/>
    <col min="8464" max="8464" width="5.125" bestFit="1" customWidth="1"/>
    <col min="8465" max="8465" width="15.125" bestFit="1" customWidth="1"/>
    <col min="8466" max="8466" width="5.125" bestFit="1" customWidth="1"/>
    <col min="8467" max="8467" width="16.75" bestFit="1" customWidth="1"/>
    <col min="8701" max="8701" width="41.125" customWidth="1"/>
    <col min="8702" max="8702" width="8.125" customWidth="1"/>
    <col min="8703" max="8703" width="1.75" customWidth="1"/>
    <col min="8704" max="8704" width="14.75" bestFit="1" customWidth="1"/>
    <col min="8705" max="8705" width="1.625" customWidth="1"/>
    <col min="8706" max="8706" width="14.625" customWidth="1"/>
    <col min="8707" max="8707" width="1.625" customWidth="1"/>
    <col min="8708" max="8708" width="14.75" bestFit="1" customWidth="1"/>
    <col min="8709" max="8709" width="1.625" customWidth="1"/>
    <col min="8710" max="8710" width="14.625" customWidth="1"/>
    <col min="8711" max="8711" width="13.875" customWidth="1"/>
    <col min="8712" max="8712" width="16" customWidth="1"/>
    <col min="8713" max="8713" width="15.875" bestFit="1" customWidth="1"/>
    <col min="8714" max="8714" width="17.125" customWidth="1"/>
    <col min="8715" max="8715" width="23.625" customWidth="1"/>
    <col min="8716" max="8716" width="14.375" customWidth="1"/>
    <col min="8717" max="8717" width="15.125" bestFit="1" customWidth="1"/>
    <col min="8718" max="8718" width="15.875" customWidth="1"/>
    <col min="8719" max="8719" width="16.75" bestFit="1" customWidth="1"/>
    <col min="8720" max="8720" width="5.125" bestFit="1" customWidth="1"/>
    <col min="8721" max="8721" width="15.125" bestFit="1" customWidth="1"/>
    <col min="8722" max="8722" width="5.125" bestFit="1" customWidth="1"/>
    <col min="8723" max="8723" width="16.75" bestFit="1" customWidth="1"/>
    <col min="8957" max="8957" width="41.125" customWidth="1"/>
    <col min="8958" max="8958" width="8.125" customWidth="1"/>
    <col min="8959" max="8959" width="1.75" customWidth="1"/>
    <col min="8960" max="8960" width="14.75" bestFit="1" customWidth="1"/>
    <col min="8961" max="8961" width="1.625" customWidth="1"/>
    <col min="8962" max="8962" width="14.625" customWidth="1"/>
    <col min="8963" max="8963" width="1.625" customWidth="1"/>
    <col min="8964" max="8964" width="14.75" bestFit="1" customWidth="1"/>
    <col min="8965" max="8965" width="1.625" customWidth="1"/>
    <col min="8966" max="8966" width="14.625" customWidth="1"/>
    <col min="8967" max="8967" width="13.875" customWidth="1"/>
    <col min="8968" max="8968" width="16" customWidth="1"/>
    <col min="8969" max="8969" width="15.875" bestFit="1" customWidth="1"/>
    <col min="8970" max="8970" width="17.125" customWidth="1"/>
    <col min="8971" max="8971" width="23.625" customWidth="1"/>
    <col min="8972" max="8972" width="14.375" customWidth="1"/>
    <col min="8973" max="8973" width="15.125" bestFit="1" customWidth="1"/>
    <col min="8974" max="8974" width="15.875" customWidth="1"/>
    <col min="8975" max="8975" width="16.75" bestFit="1" customWidth="1"/>
    <col min="8976" max="8976" width="5.125" bestFit="1" customWidth="1"/>
    <col min="8977" max="8977" width="15.125" bestFit="1" customWidth="1"/>
    <col min="8978" max="8978" width="5.125" bestFit="1" customWidth="1"/>
    <col min="8979" max="8979" width="16.75" bestFit="1" customWidth="1"/>
    <col min="9213" max="9213" width="41.125" customWidth="1"/>
    <col min="9214" max="9214" width="8.125" customWidth="1"/>
    <col min="9215" max="9215" width="1.75" customWidth="1"/>
    <col min="9216" max="9216" width="14.75" bestFit="1" customWidth="1"/>
    <col min="9217" max="9217" width="1.625" customWidth="1"/>
    <col min="9218" max="9218" width="14.625" customWidth="1"/>
    <col min="9219" max="9219" width="1.625" customWidth="1"/>
    <col min="9220" max="9220" width="14.75" bestFit="1" customWidth="1"/>
    <col min="9221" max="9221" width="1.625" customWidth="1"/>
    <col min="9222" max="9222" width="14.625" customWidth="1"/>
    <col min="9223" max="9223" width="13.875" customWidth="1"/>
    <col min="9224" max="9224" width="16" customWidth="1"/>
    <col min="9225" max="9225" width="15.875" bestFit="1" customWidth="1"/>
    <col min="9226" max="9226" width="17.125" customWidth="1"/>
    <col min="9227" max="9227" width="23.625" customWidth="1"/>
    <col min="9228" max="9228" width="14.375" customWidth="1"/>
    <col min="9229" max="9229" width="15.125" bestFit="1" customWidth="1"/>
    <col min="9230" max="9230" width="15.875" customWidth="1"/>
    <col min="9231" max="9231" width="16.75" bestFit="1" customWidth="1"/>
    <col min="9232" max="9232" width="5.125" bestFit="1" customWidth="1"/>
    <col min="9233" max="9233" width="15.125" bestFit="1" customWidth="1"/>
    <col min="9234" max="9234" width="5.125" bestFit="1" customWidth="1"/>
    <col min="9235" max="9235" width="16.75" bestFit="1" customWidth="1"/>
    <col min="9469" max="9469" width="41.125" customWidth="1"/>
    <col min="9470" max="9470" width="8.125" customWidth="1"/>
    <col min="9471" max="9471" width="1.75" customWidth="1"/>
    <col min="9472" max="9472" width="14.75" bestFit="1" customWidth="1"/>
    <col min="9473" max="9473" width="1.625" customWidth="1"/>
    <col min="9474" max="9474" width="14.625" customWidth="1"/>
    <col min="9475" max="9475" width="1.625" customWidth="1"/>
    <col min="9476" max="9476" width="14.75" bestFit="1" customWidth="1"/>
    <col min="9477" max="9477" width="1.625" customWidth="1"/>
    <col min="9478" max="9478" width="14.625" customWidth="1"/>
    <col min="9479" max="9479" width="13.875" customWidth="1"/>
    <col min="9480" max="9480" width="16" customWidth="1"/>
    <col min="9481" max="9481" width="15.875" bestFit="1" customWidth="1"/>
    <col min="9482" max="9482" width="17.125" customWidth="1"/>
    <col min="9483" max="9483" width="23.625" customWidth="1"/>
    <col min="9484" max="9484" width="14.375" customWidth="1"/>
    <col min="9485" max="9485" width="15.125" bestFit="1" customWidth="1"/>
    <col min="9486" max="9486" width="15.875" customWidth="1"/>
    <col min="9487" max="9487" width="16.75" bestFit="1" customWidth="1"/>
    <col min="9488" max="9488" width="5.125" bestFit="1" customWidth="1"/>
    <col min="9489" max="9489" width="15.125" bestFit="1" customWidth="1"/>
    <col min="9490" max="9490" width="5.125" bestFit="1" customWidth="1"/>
    <col min="9491" max="9491" width="16.75" bestFit="1" customWidth="1"/>
    <col min="9725" max="9725" width="41.125" customWidth="1"/>
    <col min="9726" max="9726" width="8.125" customWidth="1"/>
    <col min="9727" max="9727" width="1.75" customWidth="1"/>
    <col min="9728" max="9728" width="14.75" bestFit="1" customWidth="1"/>
    <col min="9729" max="9729" width="1.625" customWidth="1"/>
    <col min="9730" max="9730" width="14.625" customWidth="1"/>
    <col min="9731" max="9731" width="1.625" customWidth="1"/>
    <col min="9732" max="9732" width="14.75" bestFit="1" customWidth="1"/>
    <col min="9733" max="9733" width="1.625" customWidth="1"/>
    <col min="9734" max="9734" width="14.625" customWidth="1"/>
    <col min="9735" max="9735" width="13.875" customWidth="1"/>
    <col min="9736" max="9736" width="16" customWidth="1"/>
    <col min="9737" max="9737" width="15.875" bestFit="1" customWidth="1"/>
    <col min="9738" max="9738" width="17.125" customWidth="1"/>
    <col min="9739" max="9739" width="23.625" customWidth="1"/>
    <col min="9740" max="9740" width="14.375" customWidth="1"/>
    <col min="9741" max="9741" width="15.125" bestFit="1" customWidth="1"/>
    <col min="9742" max="9742" width="15.875" customWidth="1"/>
    <col min="9743" max="9743" width="16.75" bestFit="1" customWidth="1"/>
    <col min="9744" max="9744" width="5.125" bestFit="1" customWidth="1"/>
    <col min="9745" max="9745" width="15.125" bestFit="1" customWidth="1"/>
    <col min="9746" max="9746" width="5.125" bestFit="1" customWidth="1"/>
    <col min="9747" max="9747" width="16.75" bestFit="1" customWidth="1"/>
    <col min="9981" max="9981" width="41.125" customWidth="1"/>
    <col min="9982" max="9982" width="8.125" customWidth="1"/>
    <col min="9983" max="9983" width="1.75" customWidth="1"/>
    <col min="9984" max="9984" width="14.75" bestFit="1" customWidth="1"/>
    <col min="9985" max="9985" width="1.625" customWidth="1"/>
    <col min="9986" max="9986" width="14.625" customWidth="1"/>
    <col min="9987" max="9987" width="1.625" customWidth="1"/>
    <col min="9988" max="9988" width="14.75" bestFit="1" customWidth="1"/>
    <col min="9989" max="9989" width="1.625" customWidth="1"/>
    <col min="9990" max="9990" width="14.625" customWidth="1"/>
    <col min="9991" max="9991" width="13.875" customWidth="1"/>
    <col min="9992" max="9992" width="16" customWidth="1"/>
    <col min="9993" max="9993" width="15.875" bestFit="1" customWidth="1"/>
    <col min="9994" max="9994" width="17.125" customWidth="1"/>
    <col min="9995" max="9995" width="23.625" customWidth="1"/>
    <col min="9996" max="9996" width="14.375" customWidth="1"/>
    <col min="9997" max="9997" width="15.125" bestFit="1" customWidth="1"/>
    <col min="9998" max="9998" width="15.875" customWidth="1"/>
    <col min="9999" max="9999" width="16.75" bestFit="1" customWidth="1"/>
    <col min="10000" max="10000" width="5.125" bestFit="1" customWidth="1"/>
    <col min="10001" max="10001" width="15.125" bestFit="1" customWidth="1"/>
    <col min="10002" max="10002" width="5.125" bestFit="1" customWidth="1"/>
    <col min="10003" max="10003" width="16.75" bestFit="1" customWidth="1"/>
    <col min="10237" max="10237" width="41.125" customWidth="1"/>
    <col min="10238" max="10238" width="8.125" customWidth="1"/>
    <col min="10239" max="10239" width="1.75" customWidth="1"/>
    <col min="10240" max="10240" width="14.75" bestFit="1" customWidth="1"/>
    <col min="10241" max="10241" width="1.625" customWidth="1"/>
    <col min="10242" max="10242" width="14.625" customWidth="1"/>
    <col min="10243" max="10243" width="1.625" customWidth="1"/>
    <col min="10244" max="10244" width="14.75" bestFit="1" customWidth="1"/>
    <col min="10245" max="10245" width="1.625" customWidth="1"/>
    <col min="10246" max="10246" width="14.625" customWidth="1"/>
    <col min="10247" max="10247" width="13.875" customWidth="1"/>
    <col min="10248" max="10248" width="16" customWidth="1"/>
    <col min="10249" max="10249" width="15.875" bestFit="1" customWidth="1"/>
    <col min="10250" max="10250" width="17.125" customWidth="1"/>
    <col min="10251" max="10251" width="23.625" customWidth="1"/>
    <col min="10252" max="10252" width="14.375" customWidth="1"/>
    <col min="10253" max="10253" width="15.125" bestFit="1" customWidth="1"/>
    <col min="10254" max="10254" width="15.875" customWidth="1"/>
    <col min="10255" max="10255" width="16.75" bestFit="1" customWidth="1"/>
    <col min="10256" max="10256" width="5.125" bestFit="1" customWidth="1"/>
    <col min="10257" max="10257" width="15.125" bestFit="1" customWidth="1"/>
    <col min="10258" max="10258" width="5.125" bestFit="1" customWidth="1"/>
    <col min="10259" max="10259" width="16.75" bestFit="1" customWidth="1"/>
    <col min="10493" max="10493" width="41.125" customWidth="1"/>
    <col min="10494" max="10494" width="8.125" customWidth="1"/>
    <col min="10495" max="10495" width="1.75" customWidth="1"/>
    <col min="10496" max="10496" width="14.75" bestFit="1" customWidth="1"/>
    <col min="10497" max="10497" width="1.625" customWidth="1"/>
    <col min="10498" max="10498" width="14.625" customWidth="1"/>
    <col min="10499" max="10499" width="1.625" customWidth="1"/>
    <col min="10500" max="10500" width="14.75" bestFit="1" customWidth="1"/>
    <col min="10501" max="10501" width="1.625" customWidth="1"/>
    <col min="10502" max="10502" width="14.625" customWidth="1"/>
    <col min="10503" max="10503" width="13.875" customWidth="1"/>
    <col min="10504" max="10504" width="16" customWidth="1"/>
    <col min="10505" max="10505" width="15.875" bestFit="1" customWidth="1"/>
    <col min="10506" max="10506" width="17.125" customWidth="1"/>
    <col min="10507" max="10507" width="23.625" customWidth="1"/>
    <col min="10508" max="10508" width="14.375" customWidth="1"/>
    <col min="10509" max="10509" width="15.125" bestFit="1" customWidth="1"/>
    <col min="10510" max="10510" width="15.875" customWidth="1"/>
    <col min="10511" max="10511" width="16.75" bestFit="1" customWidth="1"/>
    <col min="10512" max="10512" width="5.125" bestFit="1" customWidth="1"/>
    <col min="10513" max="10513" width="15.125" bestFit="1" customWidth="1"/>
    <col min="10514" max="10514" width="5.125" bestFit="1" customWidth="1"/>
    <col min="10515" max="10515" width="16.75" bestFit="1" customWidth="1"/>
    <col min="10749" max="10749" width="41.125" customWidth="1"/>
    <col min="10750" max="10750" width="8.125" customWidth="1"/>
    <col min="10751" max="10751" width="1.75" customWidth="1"/>
    <col min="10752" max="10752" width="14.75" bestFit="1" customWidth="1"/>
    <col min="10753" max="10753" width="1.625" customWidth="1"/>
    <col min="10754" max="10754" width="14.625" customWidth="1"/>
    <col min="10755" max="10755" width="1.625" customWidth="1"/>
    <col min="10756" max="10756" width="14.75" bestFit="1" customWidth="1"/>
    <col min="10757" max="10757" width="1.625" customWidth="1"/>
    <col min="10758" max="10758" width="14.625" customWidth="1"/>
    <col min="10759" max="10759" width="13.875" customWidth="1"/>
    <col min="10760" max="10760" width="16" customWidth="1"/>
    <col min="10761" max="10761" width="15.875" bestFit="1" customWidth="1"/>
    <col min="10762" max="10762" width="17.125" customWidth="1"/>
    <col min="10763" max="10763" width="23.625" customWidth="1"/>
    <col min="10764" max="10764" width="14.375" customWidth="1"/>
    <col min="10765" max="10765" width="15.125" bestFit="1" customWidth="1"/>
    <col min="10766" max="10766" width="15.875" customWidth="1"/>
    <col min="10767" max="10767" width="16.75" bestFit="1" customWidth="1"/>
    <col min="10768" max="10768" width="5.125" bestFit="1" customWidth="1"/>
    <col min="10769" max="10769" width="15.125" bestFit="1" customWidth="1"/>
    <col min="10770" max="10770" width="5.125" bestFit="1" customWidth="1"/>
    <col min="10771" max="10771" width="16.75" bestFit="1" customWidth="1"/>
    <col min="11005" max="11005" width="41.125" customWidth="1"/>
    <col min="11006" max="11006" width="8.125" customWidth="1"/>
    <col min="11007" max="11007" width="1.75" customWidth="1"/>
    <col min="11008" max="11008" width="14.75" bestFit="1" customWidth="1"/>
    <col min="11009" max="11009" width="1.625" customWidth="1"/>
    <col min="11010" max="11010" width="14.625" customWidth="1"/>
    <col min="11011" max="11011" width="1.625" customWidth="1"/>
    <col min="11012" max="11012" width="14.75" bestFit="1" customWidth="1"/>
    <col min="11013" max="11013" width="1.625" customWidth="1"/>
    <col min="11014" max="11014" width="14.625" customWidth="1"/>
    <col min="11015" max="11015" width="13.875" customWidth="1"/>
    <col min="11016" max="11016" width="16" customWidth="1"/>
    <col min="11017" max="11017" width="15.875" bestFit="1" customWidth="1"/>
    <col min="11018" max="11018" width="17.125" customWidth="1"/>
    <col min="11019" max="11019" width="23.625" customWidth="1"/>
    <col min="11020" max="11020" width="14.375" customWidth="1"/>
    <col min="11021" max="11021" width="15.125" bestFit="1" customWidth="1"/>
    <col min="11022" max="11022" width="15.875" customWidth="1"/>
    <col min="11023" max="11023" width="16.75" bestFit="1" customWidth="1"/>
    <col min="11024" max="11024" width="5.125" bestFit="1" customWidth="1"/>
    <col min="11025" max="11025" width="15.125" bestFit="1" customWidth="1"/>
    <col min="11026" max="11026" width="5.125" bestFit="1" customWidth="1"/>
    <col min="11027" max="11027" width="16.75" bestFit="1" customWidth="1"/>
    <col min="11261" max="11261" width="41.125" customWidth="1"/>
    <col min="11262" max="11262" width="8.125" customWidth="1"/>
    <col min="11263" max="11263" width="1.75" customWidth="1"/>
    <col min="11264" max="11264" width="14.75" bestFit="1" customWidth="1"/>
    <col min="11265" max="11265" width="1.625" customWidth="1"/>
    <col min="11266" max="11266" width="14.625" customWidth="1"/>
    <col min="11267" max="11267" width="1.625" customWidth="1"/>
    <col min="11268" max="11268" width="14.75" bestFit="1" customWidth="1"/>
    <col min="11269" max="11269" width="1.625" customWidth="1"/>
    <col min="11270" max="11270" width="14.625" customWidth="1"/>
    <col min="11271" max="11271" width="13.875" customWidth="1"/>
    <col min="11272" max="11272" width="16" customWidth="1"/>
    <col min="11273" max="11273" width="15.875" bestFit="1" customWidth="1"/>
    <col min="11274" max="11274" width="17.125" customWidth="1"/>
    <col min="11275" max="11275" width="23.625" customWidth="1"/>
    <col min="11276" max="11276" width="14.375" customWidth="1"/>
    <col min="11277" max="11277" width="15.125" bestFit="1" customWidth="1"/>
    <col min="11278" max="11278" width="15.875" customWidth="1"/>
    <col min="11279" max="11279" width="16.75" bestFit="1" customWidth="1"/>
    <col min="11280" max="11280" width="5.125" bestFit="1" customWidth="1"/>
    <col min="11281" max="11281" width="15.125" bestFit="1" customWidth="1"/>
    <col min="11282" max="11282" width="5.125" bestFit="1" customWidth="1"/>
    <col min="11283" max="11283" width="16.75" bestFit="1" customWidth="1"/>
    <col min="11517" max="11517" width="41.125" customWidth="1"/>
    <col min="11518" max="11518" width="8.125" customWidth="1"/>
    <col min="11519" max="11519" width="1.75" customWidth="1"/>
    <col min="11520" max="11520" width="14.75" bestFit="1" customWidth="1"/>
    <col min="11521" max="11521" width="1.625" customWidth="1"/>
    <col min="11522" max="11522" width="14.625" customWidth="1"/>
    <col min="11523" max="11523" width="1.625" customWidth="1"/>
    <col min="11524" max="11524" width="14.75" bestFit="1" customWidth="1"/>
    <col min="11525" max="11525" width="1.625" customWidth="1"/>
    <col min="11526" max="11526" width="14.625" customWidth="1"/>
    <col min="11527" max="11527" width="13.875" customWidth="1"/>
    <col min="11528" max="11528" width="16" customWidth="1"/>
    <col min="11529" max="11529" width="15.875" bestFit="1" customWidth="1"/>
    <col min="11530" max="11530" width="17.125" customWidth="1"/>
    <col min="11531" max="11531" width="23.625" customWidth="1"/>
    <col min="11532" max="11532" width="14.375" customWidth="1"/>
    <col min="11533" max="11533" width="15.125" bestFit="1" customWidth="1"/>
    <col min="11534" max="11534" width="15.875" customWidth="1"/>
    <col min="11535" max="11535" width="16.75" bestFit="1" customWidth="1"/>
    <col min="11536" max="11536" width="5.125" bestFit="1" customWidth="1"/>
    <col min="11537" max="11537" width="15.125" bestFit="1" customWidth="1"/>
    <col min="11538" max="11538" width="5.125" bestFit="1" customWidth="1"/>
    <col min="11539" max="11539" width="16.75" bestFit="1" customWidth="1"/>
    <col min="11773" max="11773" width="41.125" customWidth="1"/>
    <col min="11774" max="11774" width="8.125" customWidth="1"/>
    <col min="11775" max="11775" width="1.75" customWidth="1"/>
    <col min="11776" max="11776" width="14.75" bestFit="1" customWidth="1"/>
    <col min="11777" max="11777" width="1.625" customWidth="1"/>
    <col min="11778" max="11778" width="14.625" customWidth="1"/>
    <col min="11779" max="11779" width="1.625" customWidth="1"/>
    <col min="11780" max="11780" width="14.75" bestFit="1" customWidth="1"/>
    <col min="11781" max="11781" width="1.625" customWidth="1"/>
    <col min="11782" max="11782" width="14.625" customWidth="1"/>
    <col min="11783" max="11783" width="13.875" customWidth="1"/>
    <col min="11784" max="11784" width="16" customWidth="1"/>
    <col min="11785" max="11785" width="15.875" bestFit="1" customWidth="1"/>
    <col min="11786" max="11786" width="17.125" customWidth="1"/>
    <col min="11787" max="11787" width="23.625" customWidth="1"/>
    <col min="11788" max="11788" width="14.375" customWidth="1"/>
    <col min="11789" max="11789" width="15.125" bestFit="1" customWidth="1"/>
    <col min="11790" max="11790" width="15.875" customWidth="1"/>
    <col min="11791" max="11791" width="16.75" bestFit="1" customWidth="1"/>
    <col min="11792" max="11792" width="5.125" bestFit="1" customWidth="1"/>
    <col min="11793" max="11793" width="15.125" bestFit="1" customWidth="1"/>
    <col min="11794" max="11794" width="5.125" bestFit="1" customWidth="1"/>
    <col min="11795" max="11795" width="16.75" bestFit="1" customWidth="1"/>
    <col min="12029" max="12029" width="41.125" customWidth="1"/>
    <col min="12030" max="12030" width="8.125" customWidth="1"/>
    <col min="12031" max="12031" width="1.75" customWidth="1"/>
    <col min="12032" max="12032" width="14.75" bestFit="1" customWidth="1"/>
    <col min="12033" max="12033" width="1.625" customWidth="1"/>
    <col min="12034" max="12034" width="14.625" customWidth="1"/>
    <col min="12035" max="12035" width="1.625" customWidth="1"/>
    <col min="12036" max="12036" width="14.75" bestFit="1" customWidth="1"/>
    <col min="12037" max="12037" width="1.625" customWidth="1"/>
    <col min="12038" max="12038" width="14.625" customWidth="1"/>
    <col min="12039" max="12039" width="13.875" customWidth="1"/>
    <col min="12040" max="12040" width="16" customWidth="1"/>
    <col min="12041" max="12041" width="15.875" bestFit="1" customWidth="1"/>
    <col min="12042" max="12042" width="17.125" customWidth="1"/>
    <col min="12043" max="12043" width="23.625" customWidth="1"/>
    <col min="12044" max="12044" width="14.375" customWidth="1"/>
    <col min="12045" max="12045" width="15.125" bestFit="1" customWidth="1"/>
    <col min="12046" max="12046" width="15.875" customWidth="1"/>
    <col min="12047" max="12047" width="16.75" bestFit="1" customWidth="1"/>
    <col min="12048" max="12048" width="5.125" bestFit="1" customWidth="1"/>
    <col min="12049" max="12049" width="15.125" bestFit="1" customWidth="1"/>
    <col min="12050" max="12050" width="5.125" bestFit="1" customWidth="1"/>
    <col min="12051" max="12051" width="16.75" bestFit="1" customWidth="1"/>
    <col min="12285" max="12285" width="41.125" customWidth="1"/>
    <col min="12286" max="12286" width="8.125" customWidth="1"/>
    <col min="12287" max="12287" width="1.75" customWidth="1"/>
    <col min="12288" max="12288" width="14.75" bestFit="1" customWidth="1"/>
    <col min="12289" max="12289" width="1.625" customWidth="1"/>
    <col min="12290" max="12290" width="14.625" customWidth="1"/>
    <col min="12291" max="12291" width="1.625" customWidth="1"/>
    <col min="12292" max="12292" width="14.75" bestFit="1" customWidth="1"/>
    <col min="12293" max="12293" width="1.625" customWidth="1"/>
    <col min="12294" max="12294" width="14.625" customWidth="1"/>
    <col min="12295" max="12295" width="13.875" customWidth="1"/>
    <col min="12296" max="12296" width="16" customWidth="1"/>
    <col min="12297" max="12297" width="15.875" bestFit="1" customWidth="1"/>
    <col min="12298" max="12298" width="17.125" customWidth="1"/>
    <col min="12299" max="12299" width="23.625" customWidth="1"/>
    <col min="12300" max="12300" width="14.375" customWidth="1"/>
    <col min="12301" max="12301" width="15.125" bestFit="1" customWidth="1"/>
    <col min="12302" max="12302" width="15.875" customWidth="1"/>
    <col min="12303" max="12303" width="16.75" bestFit="1" customWidth="1"/>
    <col min="12304" max="12304" width="5.125" bestFit="1" customWidth="1"/>
    <col min="12305" max="12305" width="15.125" bestFit="1" customWidth="1"/>
    <col min="12306" max="12306" width="5.125" bestFit="1" customWidth="1"/>
    <col min="12307" max="12307" width="16.75" bestFit="1" customWidth="1"/>
    <col min="12541" max="12541" width="41.125" customWidth="1"/>
    <col min="12542" max="12542" width="8.125" customWidth="1"/>
    <col min="12543" max="12543" width="1.75" customWidth="1"/>
    <col min="12544" max="12544" width="14.75" bestFit="1" customWidth="1"/>
    <col min="12545" max="12545" width="1.625" customWidth="1"/>
    <col min="12546" max="12546" width="14.625" customWidth="1"/>
    <col min="12547" max="12547" width="1.625" customWidth="1"/>
    <col min="12548" max="12548" width="14.75" bestFit="1" customWidth="1"/>
    <col min="12549" max="12549" width="1.625" customWidth="1"/>
    <col min="12550" max="12550" width="14.625" customWidth="1"/>
    <col min="12551" max="12551" width="13.875" customWidth="1"/>
    <col min="12552" max="12552" width="16" customWidth="1"/>
    <col min="12553" max="12553" width="15.875" bestFit="1" customWidth="1"/>
    <col min="12554" max="12554" width="17.125" customWidth="1"/>
    <col min="12555" max="12555" width="23.625" customWidth="1"/>
    <col min="12556" max="12556" width="14.375" customWidth="1"/>
    <col min="12557" max="12557" width="15.125" bestFit="1" customWidth="1"/>
    <col min="12558" max="12558" width="15.875" customWidth="1"/>
    <col min="12559" max="12559" width="16.75" bestFit="1" customWidth="1"/>
    <col min="12560" max="12560" width="5.125" bestFit="1" customWidth="1"/>
    <col min="12561" max="12561" width="15.125" bestFit="1" customWidth="1"/>
    <col min="12562" max="12562" width="5.125" bestFit="1" customWidth="1"/>
    <col min="12563" max="12563" width="16.75" bestFit="1" customWidth="1"/>
    <col min="12797" max="12797" width="41.125" customWidth="1"/>
    <col min="12798" max="12798" width="8.125" customWidth="1"/>
    <col min="12799" max="12799" width="1.75" customWidth="1"/>
    <col min="12800" max="12800" width="14.75" bestFit="1" customWidth="1"/>
    <col min="12801" max="12801" width="1.625" customWidth="1"/>
    <col min="12802" max="12802" width="14.625" customWidth="1"/>
    <col min="12803" max="12803" width="1.625" customWidth="1"/>
    <col min="12804" max="12804" width="14.75" bestFit="1" customWidth="1"/>
    <col min="12805" max="12805" width="1.625" customWidth="1"/>
    <col min="12806" max="12806" width="14.625" customWidth="1"/>
    <col min="12807" max="12807" width="13.875" customWidth="1"/>
    <col min="12808" max="12808" width="16" customWidth="1"/>
    <col min="12809" max="12809" width="15.875" bestFit="1" customWidth="1"/>
    <col min="12810" max="12810" width="17.125" customWidth="1"/>
    <col min="12811" max="12811" width="23.625" customWidth="1"/>
    <col min="12812" max="12812" width="14.375" customWidth="1"/>
    <col min="12813" max="12813" width="15.125" bestFit="1" customWidth="1"/>
    <col min="12814" max="12814" width="15.875" customWidth="1"/>
    <col min="12815" max="12815" width="16.75" bestFit="1" customWidth="1"/>
    <col min="12816" max="12816" width="5.125" bestFit="1" customWidth="1"/>
    <col min="12817" max="12817" width="15.125" bestFit="1" customWidth="1"/>
    <col min="12818" max="12818" width="5.125" bestFit="1" customWidth="1"/>
    <col min="12819" max="12819" width="16.75" bestFit="1" customWidth="1"/>
    <col min="13053" max="13053" width="41.125" customWidth="1"/>
    <col min="13054" max="13054" width="8.125" customWidth="1"/>
    <col min="13055" max="13055" width="1.75" customWidth="1"/>
    <col min="13056" max="13056" width="14.75" bestFit="1" customWidth="1"/>
    <col min="13057" max="13057" width="1.625" customWidth="1"/>
    <col min="13058" max="13058" width="14.625" customWidth="1"/>
    <col min="13059" max="13059" width="1.625" customWidth="1"/>
    <col min="13060" max="13060" width="14.75" bestFit="1" customWidth="1"/>
    <col min="13061" max="13061" width="1.625" customWidth="1"/>
    <col min="13062" max="13062" width="14.625" customWidth="1"/>
    <col min="13063" max="13063" width="13.875" customWidth="1"/>
    <col min="13064" max="13064" width="16" customWidth="1"/>
    <col min="13065" max="13065" width="15.875" bestFit="1" customWidth="1"/>
    <col min="13066" max="13066" width="17.125" customWidth="1"/>
    <col min="13067" max="13067" width="23.625" customWidth="1"/>
    <col min="13068" max="13068" width="14.375" customWidth="1"/>
    <col min="13069" max="13069" width="15.125" bestFit="1" customWidth="1"/>
    <col min="13070" max="13070" width="15.875" customWidth="1"/>
    <col min="13071" max="13071" width="16.75" bestFit="1" customWidth="1"/>
    <col min="13072" max="13072" width="5.125" bestFit="1" customWidth="1"/>
    <col min="13073" max="13073" width="15.125" bestFit="1" customWidth="1"/>
    <col min="13074" max="13074" width="5.125" bestFit="1" customWidth="1"/>
    <col min="13075" max="13075" width="16.75" bestFit="1" customWidth="1"/>
    <col min="13309" max="13309" width="41.125" customWidth="1"/>
    <col min="13310" max="13310" width="8.125" customWidth="1"/>
    <col min="13311" max="13311" width="1.75" customWidth="1"/>
    <col min="13312" max="13312" width="14.75" bestFit="1" customWidth="1"/>
    <col min="13313" max="13313" width="1.625" customWidth="1"/>
    <col min="13314" max="13314" width="14.625" customWidth="1"/>
    <col min="13315" max="13315" width="1.625" customWidth="1"/>
    <col min="13316" max="13316" width="14.75" bestFit="1" customWidth="1"/>
    <col min="13317" max="13317" width="1.625" customWidth="1"/>
    <col min="13318" max="13318" width="14.625" customWidth="1"/>
    <col min="13319" max="13319" width="13.875" customWidth="1"/>
    <col min="13320" max="13320" width="16" customWidth="1"/>
    <col min="13321" max="13321" width="15.875" bestFit="1" customWidth="1"/>
    <col min="13322" max="13322" width="17.125" customWidth="1"/>
    <col min="13323" max="13323" width="23.625" customWidth="1"/>
    <col min="13324" max="13324" width="14.375" customWidth="1"/>
    <col min="13325" max="13325" width="15.125" bestFit="1" customWidth="1"/>
    <col min="13326" max="13326" width="15.875" customWidth="1"/>
    <col min="13327" max="13327" width="16.75" bestFit="1" customWidth="1"/>
    <col min="13328" max="13328" width="5.125" bestFit="1" customWidth="1"/>
    <col min="13329" max="13329" width="15.125" bestFit="1" customWidth="1"/>
    <col min="13330" max="13330" width="5.125" bestFit="1" customWidth="1"/>
    <col min="13331" max="13331" width="16.75" bestFit="1" customWidth="1"/>
    <col min="13565" max="13565" width="41.125" customWidth="1"/>
    <col min="13566" max="13566" width="8.125" customWidth="1"/>
    <col min="13567" max="13567" width="1.75" customWidth="1"/>
    <col min="13568" max="13568" width="14.75" bestFit="1" customWidth="1"/>
    <col min="13569" max="13569" width="1.625" customWidth="1"/>
    <col min="13570" max="13570" width="14.625" customWidth="1"/>
    <col min="13571" max="13571" width="1.625" customWidth="1"/>
    <col min="13572" max="13572" width="14.75" bestFit="1" customWidth="1"/>
    <col min="13573" max="13573" width="1.625" customWidth="1"/>
    <col min="13574" max="13574" width="14.625" customWidth="1"/>
    <col min="13575" max="13575" width="13.875" customWidth="1"/>
    <col min="13576" max="13576" width="16" customWidth="1"/>
    <col min="13577" max="13577" width="15.875" bestFit="1" customWidth="1"/>
    <col min="13578" max="13578" width="17.125" customWidth="1"/>
    <col min="13579" max="13579" width="23.625" customWidth="1"/>
    <col min="13580" max="13580" width="14.375" customWidth="1"/>
    <col min="13581" max="13581" width="15.125" bestFit="1" customWidth="1"/>
    <col min="13582" max="13582" width="15.875" customWidth="1"/>
    <col min="13583" max="13583" width="16.75" bestFit="1" customWidth="1"/>
    <col min="13584" max="13584" width="5.125" bestFit="1" customWidth="1"/>
    <col min="13585" max="13585" width="15.125" bestFit="1" customWidth="1"/>
    <col min="13586" max="13586" width="5.125" bestFit="1" customWidth="1"/>
    <col min="13587" max="13587" width="16.75" bestFit="1" customWidth="1"/>
    <col min="13821" max="13821" width="41.125" customWidth="1"/>
    <col min="13822" max="13822" width="8.125" customWidth="1"/>
    <col min="13823" max="13823" width="1.75" customWidth="1"/>
    <col min="13824" max="13824" width="14.75" bestFit="1" customWidth="1"/>
    <col min="13825" max="13825" width="1.625" customWidth="1"/>
    <col min="13826" max="13826" width="14.625" customWidth="1"/>
    <col min="13827" max="13827" width="1.625" customWidth="1"/>
    <col min="13828" max="13828" width="14.75" bestFit="1" customWidth="1"/>
    <col min="13829" max="13829" width="1.625" customWidth="1"/>
    <col min="13830" max="13830" width="14.625" customWidth="1"/>
    <col min="13831" max="13831" width="13.875" customWidth="1"/>
    <col min="13832" max="13832" width="16" customWidth="1"/>
    <col min="13833" max="13833" width="15.875" bestFit="1" customWidth="1"/>
    <col min="13834" max="13834" width="17.125" customWidth="1"/>
    <col min="13835" max="13835" width="23.625" customWidth="1"/>
    <col min="13836" max="13836" width="14.375" customWidth="1"/>
    <col min="13837" max="13837" width="15.125" bestFit="1" customWidth="1"/>
    <col min="13838" max="13838" width="15.875" customWidth="1"/>
    <col min="13839" max="13839" width="16.75" bestFit="1" customWidth="1"/>
    <col min="13840" max="13840" width="5.125" bestFit="1" customWidth="1"/>
    <col min="13841" max="13841" width="15.125" bestFit="1" customWidth="1"/>
    <col min="13842" max="13842" width="5.125" bestFit="1" customWidth="1"/>
    <col min="13843" max="13843" width="16.75" bestFit="1" customWidth="1"/>
    <col min="14077" max="14077" width="41.125" customWidth="1"/>
    <col min="14078" max="14078" width="8.125" customWidth="1"/>
    <col min="14079" max="14079" width="1.75" customWidth="1"/>
    <col min="14080" max="14080" width="14.75" bestFit="1" customWidth="1"/>
    <col min="14081" max="14081" width="1.625" customWidth="1"/>
    <col min="14082" max="14082" width="14.625" customWidth="1"/>
    <col min="14083" max="14083" width="1.625" customWidth="1"/>
    <col min="14084" max="14084" width="14.75" bestFit="1" customWidth="1"/>
    <col min="14085" max="14085" width="1.625" customWidth="1"/>
    <col min="14086" max="14086" width="14.625" customWidth="1"/>
    <col min="14087" max="14087" width="13.875" customWidth="1"/>
    <col min="14088" max="14088" width="16" customWidth="1"/>
    <col min="14089" max="14089" width="15.875" bestFit="1" customWidth="1"/>
    <col min="14090" max="14090" width="17.125" customWidth="1"/>
    <col min="14091" max="14091" width="23.625" customWidth="1"/>
    <col min="14092" max="14092" width="14.375" customWidth="1"/>
    <col min="14093" max="14093" width="15.125" bestFit="1" customWidth="1"/>
    <col min="14094" max="14094" width="15.875" customWidth="1"/>
    <col min="14095" max="14095" width="16.75" bestFit="1" customWidth="1"/>
    <col min="14096" max="14096" width="5.125" bestFit="1" customWidth="1"/>
    <col min="14097" max="14097" width="15.125" bestFit="1" customWidth="1"/>
    <col min="14098" max="14098" width="5.125" bestFit="1" customWidth="1"/>
    <col min="14099" max="14099" width="16.75" bestFit="1" customWidth="1"/>
    <col min="14333" max="14333" width="41.125" customWidth="1"/>
    <col min="14334" max="14334" width="8.125" customWidth="1"/>
    <col min="14335" max="14335" width="1.75" customWidth="1"/>
    <col min="14336" max="14336" width="14.75" bestFit="1" customWidth="1"/>
    <col min="14337" max="14337" width="1.625" customWidth="1"/>
    <col min="14338" max="14338" width="14.625" customWidth="1"/>
    <col min="14339" max="14339" width="1.625" customWidth="1"/>
    <col min="14340" max="14340" width="14.75" bestFit="1" customWidth="1"/>
    <col min="14341" max="14341" width="1.625" customWidth="1"/>
    <col min="14342" max="14342" width="14.625" customWidth="1"/>
    <col min="14343" max="14343" width="13.875" customWidth="1"/>
    <col min="14344" max="14344" width="16" customWidth="1"/>
    <col min="14345" max="14345" width="15.875" bestFit="1" customWidth="1"/>
    <col min="14346" max="14346" width="17.125" customWidth="1"/>
    <col min="14347" max="14347" width="23.625" customWidth="1"/>
    <col min="14348" max="14348" width="14.375" customWidth="1"/>
    <col min="14349" max="14349" width="15.125" bestFit="1" customWidth="1"/>
    <col min="14350" max="14350" width="15.875" customWidth="1"/>
    <col min="14351" max="14351" width="16.75" bestFit="1" customWidth="1"/>
    <col min="14352" max="14352" width="5.125" bestFit="1" customWidth="1"/>
    <col min="14353" max="14353" width="15.125" bestFit="1" customWidth="1"/>
    <col min="14354" max="14354" width="5.125" bestFit="1" customWidth="1"/>
    <col min="14355" max="14355" width="16.75" bestFit="1" customWidth="1"/>
    <col min="14589" max="14589" width="41.125" customWidth="1"/>
    <col min="14590" max="14590" width="8.125" customWidth="1"/>
    <col min="14591" max="14591" width="1.75" customWidth="1"/>
    <col min="14592" max="14592" width="14.75" bestFit="1" customWidth="1"/>
    <col min="14593" max="14593" width="1.625" customWidth="1"/>
    <col min="14594" max="14594" width="14.625" customWidth="1"/>
    <col min="14595" max="14595" width="1.625" customWidth="1"/>
    <col min="14596" max="14596" width="14.75" bestFit="1" customWidth="1"/>
    <col min="14597" max="14597" width="1.625" customWidth="1"/>
    <col min="14598" max="14598" width="14.625" customWidth="1"/>
    <col min="14599" max="14599" width="13.875" customWidth="1"/>
    <col min="14600" max="14600" width="16" customWidth="1"/>
    <col min="14601" max="14601" width="15.875" bestFit="1" customWidth="1"/>
    <col min="14602" max="14602" width="17.125" customWidth="1"/>
    <col min="14603" max="14603" width="23.625" customWidth="1"/>
    <col min="14604" max="14604" width="14.375" customWidth="1"/>
    <col min="14605" max="14605" width="15.125" bestFit="1" customWidth="1"/>
    <col min="14606" max="14606" width="15.875" customWidth="1"/>
    <col min="14607" max="14607" width="16.75" bestFit="1" customWidth="1"/>
    <col min="14608" max="14608" width="5.125" bestFit="1" customWidth="1"/>
    <col min="14609" max="14609" width="15.125" bestFit="1" customWidth="1"/>
    <col min="14610" max="14610" width="5.125" bestFit="1" customWidth="1"/>
    <col min="14611" max="14611" width="16.75" bestFit="1" customWidth="1"/>
    <col min="14845" max="14845" width="41.125" customWidth="1"/>
    <col min="14846" max="14846" width="8.125" customWidth="1"/>
    <col min="14847" max="14847" width="1.75" customWidth="1"/>
    <col min="14848" max="14848" width="14.75" bestFit="1" customWidth="1"/>
    <col min="14849" max="14849" width="1.625" customWidth="1"/>
    <col min="14850" max="14850" width="14.625" customWidth="1"/>
    <col min="14851" max="14851" width="1.625" customWidth="1"/>
    <col min="14852" max="14852" width="14.75" bestFit="1" customWidth="1"/>
    <col min="14853" max="14853" width="1.625" customWidth="1"/>
    <col min="14854" max="14854" width="14.625" customWidth="1"/>
    <col min="14855" max="14855" width="13.875" customWidth="1"/>
    <col min="14856" max="14856" width="16" customWidth="1"/>
    <col min="14857" max="14857" width="15.875" bestFit="1" customWidth="1"/>
    <col min="14858" max="14858" width="17.125" customWidth="1"/>
    <col min="14859" max="14859" width="23.625" customWidth="1"/>
    <col min="14860" max="14860" width="14.375" customWidth="1"/>
    <col min="14861" max="14861" width="15.125" bestFit="1" customWidth="1"/>
    <col min="14862" max="14862" width="15.875" customWidth="1"/>
    <col min="14863" max="14863" width="16.75" bestFit="1" customWidth="1"/>
    <col min="14864" max="14864" width="5.125" bestFit="1" customWidth="1"/>
    <col min="14865" max="14865" width="15.125" bestFit="1" customWidth="1"/>
    <col min="14866" max="14866" width="5.125" bestFit="1" customWidth="1"/>
    <col min="14867" max="14867" width="16.75" bestFit="1" customWidth="1"/>
    <col min="15101" max="15101" width="41.125" customWidth="1"/>
    <col min="15102" max="15102" width="8.125" customWidth="1"/>
    <col min="15103" max="15103" width="1.75" customWidth="1"/>
    <col min="15104" max="15104" width="14.75" bestFit="1" customWidth="1"/>
    <col min="15105" max="15105" width="1.625" customWidth="1"/>
    <col min="15106" max="15106" width="14.625" customWidth="1"/>
    <col min="15107" max="15107" width="1.625" customWidth="1"/>
    <col min="15108" max="15108" width="14.75" bestFit="1" customWidth="1"/>
    <col min="15109" max="15109" width="1.625" customWidth="1"/>
    <col min="15110" max="15110" width="14.625" customWidth="1"/>
    <col min="15111" max="15111" width="13.875" customWidth="1"/>
    <col min="15112" max="15112" width="16" customWidth="1"/>
    <col min="15113" max="15113" width="15.875" bestFit="1" customWidth="1"/>
    <col min="15114" max="15114" width="17.125" customWidth="1"/>
    <col min="15115" max="15115" width="23.625" customWidth="1"/>
    <col min="15116" max="15116" width="14.375" customWidth="1"/>
    <col min="15117" max="15117" width="15.125" bestFit="1" customWidth="1"/>
    <col min="15118" max="15118" width="15.875" customWidth="1"/>
    <col min="15119" max="15119" width="16.75" bestFit="1" customWidth="1"/>
    <col min="15120" max="15120" width="5.125" bestFit="1" customWidth="1"/>
    <col min="15121" max="15121" width="15.125" bestFit="1" customWidth="1"/>
    <col min="15122" max="15122" width="5.125" bestFit="1" customWidth="1"/>
    <col min="15123" max="15123" width="16.75" bestFit="1" customWidth="1"/>
    <col min="15357" max="15357" width="41.125" customWidth="1"/>
    <col min="15358" max="15358" width="8.125" customWidth="1"/>
    <col min="15359" max="15359" width="1.75" customWidth="1"/>
    <col min="15360" max="15360" width="14.75" bestFit="1" customWidth="1"/>
    <col min="15361" max="15361" width="1.625" customWidth="1"/>
    <col min="15362" max="15362" width="14.625" customWidth="1"/>
    <col min="15363" max="15363" width="1.625" customWidth="1"/>
    <col min="15364" max="15364" width="14.75" bestFit="1" customWidth="1"/>
    <col min="15365" max="15365" width="1.625" customWidth="1"/>
    <col min="15366" max="15366" width="14.625" customWidth="1"/>
    <col min="15367" max="15367" width="13.875" customWidth="1"/>
    <col min="15368" max="15368" width="16" customWidth="1"/>
    <col min="15369" max="15369" width="15.875" bestFit="1" customWidth="1"/>
    <col min="15370" max="15370" width="17.125" customWidth="1"/>
    <col min="15371" max="15371" width="23.625" customWidth="1"/>
    <col min="15372" max="15372" width="14.375" customWidth="1"/>
    <col min="15373" max="15373" width="15.125" bestFit="1" customWidth="1"/>
    <col min="15374" max="15374" width="15.875" customWidth="1"/>
    <col min="15375" max="15375" width="16.75" bestFit="1" customWidth="1"/>
    <col min="15376" max="15376" width="5.125" bestFit="1" customWidth="1"/>
    <col min="15377" max="15377" width="15.125" bestFit="1" customWidth="1"/>
    <col min="15378" max="15378" width="5.125" bestFit="1" customWidth="1"/>
    <col min="15379" max="15379" width="16.75" bestFit="1" customWidth="1"/>
    <col min="15613" max="15613" width="41.125" customWidth="1"/>
    <col min="15614" max="15614" width="8.125" customWidth="1"/>
    <col min="15615" max="15615" width="1.75" customWidth="1"/>
    <col min="15616" max="15616" width="14.75" bestFit="1" customWidth="1"/>
    <col min="15617" max="15617" width="1.625" customWidth="1"/>
    <col min="15618" max="15618" width="14.625" customWidth="1"/>
    <col min="15619" max="15619" width="1.625" customWidth="1"/>
    <col min="15620" max="15620" width="14.75" bestFit="1" customWidth="1"/>
    <col min="15621" max="15621" width="1.625" customWidth="1"/>
    <col min="15622" max="15622" width="14.625" customWidth="1"/>
    <col min="15623" max="15623" width="13.875" customWidth="1"/>
    <col min="15624" max="15624" width="16" customWidth="1"/>
    <col min="15625" max="15625" width="15.875" bestFit="1" customWidth="1"/>
    <col min="15626" max="15626" width="17.125" customWidth="1"/>
    <col min="15627" max="15627" width="23.625" customWidth="1"/>
    <col min="15628" max="15628" width="14.375" customWidth="1"/>
    <col min="15629" max="15629" width="15.125" bestFit="1" customWidth="1"/>
    <col min="15630" max="15630" width="15.875" customWidth="1"/>
    <col min="15631" max="15631" width="16.75" bestFit="1" customWidth="1"/>
    <col min="15632" max="15632" width="5.125" bestFit="1" customWidth="1"/>
    <col min="15633" max="15633" width="15.125" bestFit="1" customWidth="1"/>
    <col min="15634" max="15634" width="5.125" bestFit="1" customWidth="1"/>
    <col min="15635" max="15635" width="16.75" bestFit="1" customWidth="1"/>
    <col min="15869" max="15869" width="41.125" customWidth="1"/>
    <col min="15870" max="15870" width="8.125" customWidth="1"/>
    <col min="15871" max="15871" width="1.75" customWidth="1"/>
    <col min="15872" max="15872" width="14.75" bestFit="1" customWidth="1"/>
    <col min="15873" max="15873" width="1.625" customWidth="1"/>
    <col min="15874" max="15874" width="14.625" customWidth="1"/>
    <col min="15875" max="15875" width="1.625" customWidth="1"/>
    <col min="15876" max="15876" width="14.75" bestFit="1" customWidth="1"/>
    <col min="15877" max="15877" width="1.625" customWidth="1"/>
    <col min="15878" max="15878" width="14.625" customWidth="1"/>
    <col min="15879" max="15879" width="13.875" customWidth="1"/>
    <col min="15880" max="15880" width="16" customWidth="1"/>
    <col min="15881" max="15881" width="15.875" bestFit="1" customWidth="1"/>
    <col min="15882" max="15882" width="17.125" customWidth="1"/>
    <col min="15883" max="15883" width="23.625" customWidth="1"/>
    <col min="15884" max="15884" width="14.375" customWidth="1"/>
    <col min="15885" max="15885" width="15.125" bestFit="1" customWidth="1"/>
    <col min="15886" max="15886" width="15.875" customWidth="1"/>
    <col min="15887" max="15887" width="16.75" bestFit="1" customWidth="1"/>
    <col min="15888" max="15888" width="5.125" bestFit="1" customWidth="1"/>
    <col min="15889" max="15889" width="15.125" bestFit="1" customWidth="1"/>
    <col min="15890" max="15890" width="5.125" bestFit="1" customWidth="1"/>
    <col min="15891" max="15891" width="16.75" bestFit="1" customWidth="1"/>
    <col min="16125" max="16125" width="41.125" customWidth="1"/>
    <col min="16126" max="16126" width="8.125" customWidth="1"/>
    <col min="16127" max="16127" width="1.75" customWidth="1"/>
    <col min="16128" max="16128" width="14.75" bestFit="1" customWidth="1"/>
    <col min="16129" max="16129" width="1.625" customWidth="1"/>
    <col min="16130" max="16130" width="14.625" customWidth="1"/>
    <col min="16131" max="16131" width="1.625" customWidth="1"/>
    <col min="16132" max="16132" width="14.75" bestFit="1" customWidth="1"/>
    <col min="16133" max="16133" width="1.625" customWidth="1"/>
    <col min="16134" max="16134" width="14.625" customWidth="1"/>
    <col min="16135" max="16135" width="13.875" customWidth="1"/>
    <col min="16136" max="16136" width="16" customWidth="1"/>
    <col min="16137" max="16137" width="15.875" bestFit="1" customWidth="1"/>
    <col min="16138" max="16138" width="17.125" customWidth="1"/>
    <col min="16139" max="16139" width="23.625" customWidth="1"/>
    <col min="16140" max="16140" width="14.375" customWidth="1"/>
    <col min="16141" max="16141" width="15.125" bestFit="1" customWidth="1"/>
    <col min="16142" max="16142" width="15.875" customWidth="1"/>
    <col min="16143" max="16143" width="16.75" bestFit="1" customWidth="1"/>
    <col min="16144" max="16144" width="5.125" bestFit="1" customWidth="1"/>
    <col min="16145" max="16145" width="15.125" bestFit="1" customWidth="1"/>
    <col min="16146" max="16146" width="5.125" bestFit="1" customWidth="1"/>
    <col min="16147" max="16147" width="16.75" bestFit="1" customWidth="1"/>
  </cols>
  <sheetData>
    <row r="1" spans="1:17" s="2" customFormat="1" ht="23.1" customHeight="1">
      <c r="A1" s="1" t="s">
        <v>0</v>
      </c>
      <c r="B1" s="150"/>
    </row>
    <row r="2" spans="1:17" s="2" customFormat="1" ht="23.1" customHeight="1">
      <c r="A2" s="3" t="s">
        <v>1</v>
      </c>
      <c r="B2" s="150"/>
    </row>
    <row r="3" spans="1:17" s="2" customFormat="1" ht="23.1" customHeight="1">
      <c r="A3" s="3"/>
      <c r="B3" s="150"/>
    </row>
    <row r="4" spans="1:17" ht="23.1" customHeight="1">
      <c r="C4" s="5"/>
      <c r="D4" s="175" t="s">
        <v>2</v>
      </c>
      <c r="E4" s="175"/>
      <c r="F4" s="175"/>
      <c r="G4" s="128"/>
      <c r="H4" s="175" t="s">
        <v>3</v>
      </c>
      <c r="I4" s="175"/>
      <c r="J4" s="175"/>
    </row>
    <row r="5" spans="1:17" ht="23.1" customHeight="1">
      <c r="B5"/>
      <c r="C5" s="5"/>
      <c r="D5" s="121" t="s">
        <v>154</v>
      </c>
      <c r="E5" s="121"/>
      <c r="F5" s="121" t="s">
        <v>4</v>
      </c>
      <c r="G5" s="128"/>
      <c r="H5" s="121" t="s">
        <v>154</v>
      </c>
      <c r="I5" s="121"/>
      <c r="J5" s="121" t="s">
        <v>4</v>
      </c>
    </row>
    <row r="6" spans="1:17" ht="23.1" customHeight="1">
      <c r="A6" s="1" t="s">
        <v>5</v>
      </c>
      <c r="B6" s="174" t="s">
        <v>6</v>
      </c>
      <c r="C6" s="5"/>
      <c r="D6" s="7">
        <v>2568</v>
      </c>
      <c r="E6" s="7"/>
      <c r="F6" s="7">
        <v>2567</v>
      </c>
      <c r="G6" s="7"/>
      <c r="H6" s="7">
        <v>2568</v>
      </c>
      <c r="I6" s="7"/>
      <c r="J6" s="7">
        <v>2567</v>
      </c>
    </row>
    <row r="7" spans="1:17" ht="23.1" customHeight="1">
      <c r="A7" s="6"/>
      <c r="C7" s="5"/>
      <c r="D7" s="7" t="s">
        <v>7</v>
      </c>
      <c r="E7" s="7"/>
      <c r="F7" s="7"/>
      <c r="G7" s="7"/>
      <c r="H7" s="7" t="s">
        <v>7</v>
      </c>
      <c r="I7" s="7"/>
      <c r="J7" s="7"/>
    </row>
    <row r="8" spans="1:17" ht="23.1" customHeight="1">
      <c r="C8" s="5"/>
      <c r="D8" s="176" t="s">
        <v>8</v>
      </c>
      <c r="E8" s="176"/>
      <c r="F8" s="176"/>
      <c r="G8" s="176"/>
      <c r="H8" s="176"/>
      <c r="I8" s="176"/>
      <c r="J8" s="176"/>
    </row>
    <row r="9" spans="1:17" ht="23.1" customHeight="1">
      <c r="A9" s="8" t="s">
        <v>9</v>
      </c>
      <c r="D9" s="122"/>
      <c r="E9" s="122"/>
      <c r="F9" s="122"/>
      <c r="G9" s="122"/>
      <c r="H9" s="122"/>
      <c r="I9" s="122"/>
      <c r="J9" s="122"/>
    </row>
    <row r="10" spans="1:17" ht="23.1" customHeight="1">
      <c r="A10" s="4" t="s">
        <v>10</v>
      </c>
      <c r="D10" s="10">
        <v>140604413</v>
      </c>
      <c r="E10" s="122"/>
      <c r="F10" s="10">
        <v>129278459</v>
      </c>
      <c r="G10" s="122"/>
      <c r="H10" s="11">
        <v>123442910</v>
      </c>
      <c r="I10" s="122"/>
      <c r="J10" s="10">
        <v>109184887</v>
      </c>
    </row>
    <row r="11" spans="1:17" ht="23.1" customHeight="1">
      <c r="A11" s="4" t="s">
        <v>11</v>
      </c>
      <c r="B11" s="174">
        <v>4</v>
      </c>
      <c r="D11" s="10">
        <v>29851653</v>
      </c>
      <c r="E11" s="122"/>
      <c r="F11" s="10">
        <v>27073883</v>
      </c>
      <c r="G11" s="122"/>
      <c r="H11" s="11">
        <v>14950860</v>
      </c>
      <c r="I11" s="122"/>
      <c r="J11" s="10">
        <v>20491717</v>
      </c>
      <c r="L11" s="95"/>
      <c r="M11" s="90"/>
    </row>
    <row r="12" spans="1:17" ht="23.1" customHeight="1">
      <c r="A12" s="4" t="s">
        <v>12</v>
      </c>
      <c r="B12" s="174">
        <v>3</v>
      </c>
      <c r="D12" s="10">
        <v>28599707</v>
      </c>
      <c r="E12" s="122"/>
      <c r="F12" s="10">
        <v>28807937</v>
      </c>
      <c r="G12" s="122"/>
      <c r="H12" s="11">
        <v>27694157</v>
      </c>
      <c r="I12" s="122"/>
      <c r="J12" s="10">
        <v>26854141</v>
      </c>
      <c r="L12" s="95"/>
      <c r="M12" s="90"/>
      <c r="Q12" s="12"/>
    </row>
    <row r="13" spans="1:17" ht="23.1" customHeight="1">
      <c r="A13" s="4" t="s">
        <v>13</v>
      </c>
      <c r="B13" s="174" t="s">
        <v>14</v>
      </c>
      <c r="D13" s="13">
        <v>18690949</v>
      </c>
      <c r="E13" s="78"/>
      <c r="F13" s="10">
        <v>24861298</v>
      </c>
      <c r="G13" s="78"/>
      <c r="H13" s="11">
        <v>18690949</v>
      </c>
      <c r="I13" s="78"/>
      <c r="J13" s="10">
        <v>24861298</v>
      </c>
    </row>
    <row r="14" spans="1:17" ht="23.1" customHeight="1">
      <c r="A14" s="4" t="s">
        <v>15</v>
      </c>
      <c r="B14" s="174">
        <v>3</v>
      </c>
      <c r="D14" s="13">
        <v>0</v>
      </c>
      <c r="E14" s="78"/>
      <c r="F14" s="11">
        <v>0</v>
      </c>
      <c r="G14" s="78"/>
      <c r="H14" s="11">
        <v>74750000</v>
      </c>
      <c r="I14" s="78"/>
      <c r="J14" s="11">
        <v>74750000</v>
      </c>
    </row>
    <row r="15" spans="1:17" ht="23.1" customHeight="1">
      <c r="A15" s="4" t="s">
        <v>16</v>
      </c>
      <c r="D15" s="10">
        <v>8165049</v>
      </c>
      <c r="E15" s="122"/>
      <c r="F15" s="10">
        <v>7805995</v>
      </c>
      <c r="G15" s="122"/>
      <c r="H15" s="11">
        <v>5423149</v>
      </c>
      <c r="I15" s="122"/>
      <c r="J15" s="10">
        <v>5188655</v>
      </c>
      <c r="K15" s="10"/>
    </row>
    <row r="16" spans="1:17" ht="23.1" customHeight="1">
      <c r="A16" s="4" t="s">
        <v>17</v>
      </c>
      <c r="D16" s="10">
        <v>1604621</v>
      </c>
      <c r="E16" s="122"/>
      <c r="F16" s="10">
        <v>658835</v>
      </c>
      <c r="G16" s="122"/>
      <c r="H16" s="11">
        <v>1454828</v>
      </c>
      <c r="I16" s="122"/>
      <c r="J16" s="10">
        <v>637030</v>
      </c>
    </row>
    <row r="17" spans="1:14" ht="23.1" hidden="1" customHeight="1">
      <c r="A17" s="4" t="s">
        <v>19</v>
      </c>
      <c r="D17" s="10"/>
      <c r="E17" s="122"/>
      <c r="F17" s="10"/>
      <c r="G17" s="122"/>
      <c r="H17" s="11"/>
      <c r="I17" s="122"/>
      <c r="J17" s="10"/>
    </row>
    <row r="18" spans="1:14" ht="23.1" hidden="1" customHeight="1">
      <c r="A18" s="21" t="s">
        <v>173</v>
      </c>
      <c r="D18" s="10"/>
      <c r="E18" s="122"/>
      <c r="F18" s="16"/>
      <c r="G18" s="122"/>
      <c r="H18" s="10"/>
      <c r="I18" s="122"/>
      <c r="J18" s="16"/>
    </row>
    <row r="19" spans="1:14" ht="23.1" customHeight="1">
      <c r="A19" s="6" t="s">
        <v>18</v>
      </c>
      <c r="D19" s="14">
        <f>SUM(D10:D18)</f>
        <v>227516392</v>
      </c>
      <c r="E19" s="123"/>
      <c r="F19" s="14">
        <f>SUM(F10:F18)</f>
        <v>218486407</v>
      </c>
      <c r="G19" s="123"/>
      <c r="H19" s="14">
        <f>SUM(H10:H18)</f>
        <v>266406853</v>
      </c>
      <c r="I19" s="123"/>
      <c r="J19" s="14">
        <f>SUM(J10:J18)</f>
        <v>261967728</v>
      </c>
      <c r="L19" s="12"/>
      <c r="M19" s="12"/>
      <c r="N19" s="12"/>
    </row>
    <row r="20" spans="1:14" ht="23.1" customHeight="1">
      <c r="D20" s="122"/>
      <c r="E20" s="122"/>
      <c r="F20" s="122"/>
      <c r="G20" s="122"/>
      <c r="H20" s="122"/>
      <c r="I20" s="122"/>
      <c r="J20" s="122"/>
    </row>
    <row r="21" spans="1:14" ht="23.1" customHeight="1">
      <c r="A21" s="8" t="s">
        <v>19</v>
      </c>
      <c r="D21" s="122"/>
      <c r="E21" s="122"/>
      <c r="F21" s="122"/>
      <c r="G21" s="122"/>
      <c r="H21" s="122"/>
      <c r="I21" s="122"/>
      <c r="J21" s="122"/>
    </row>
    <row r="22" spans="1:14" ht="23.1" customHeight="1">
      <c r="A22" s="15" t="s">
        <v>20</v>
      </c>
      <c r="B22" s="174">
        <v>11</v>
      </c>
      <c r="D22" s="13">
        <v>1758475</v>
      </c>
      <c r="E22" s="122"/>
      <c r="F22" s="10">
        <v>1758475</v>
      </c>
      <c r="G22" s="122"/>
      <c r="H22" s="11">
        <v>0</v>
      </c>
      <c r="I22" s="122"/>
      <c r="J22" s="11">
        <v>0</v>
      </c>
    </row>
    <row r="23" spans="1:14" ht="22.5" customHeight="1">
      <c r="A23" s="15" t="s">
        <v>21</v>
      </c>
      <c r="B23" s="174">
        <v>6</v>
      </c>
      <c r="D23" s="16">
        <v>0</v>
      </c>
      <c r="E23" s="122"/>
      <c r="F23" s="13">
        <v>0</v>
      </c>
      <c r="G23" s="11"/>
      <c r="H23" s="11">
        <v>177763207</v>
      </c>
      <c r="I23" s="11"/>
      <c r="J23" s="11">
        <v>177763207</v>
      </c>
    </row>
    <row r="24" spans="1:14" ht="22.5" customHeight="1">
      <c r="A24" s="15" t="s">
        <v>22</v>
      </c>
      <c r="B24" s="174" t="s">
        <v>14</v>
      </c>
      <c r="D24" s="13">
        <v>179864953</v>
      </c>
      <c r="E24" s="122"/>
      <c r="F24" s="10">
        <v>143286690</v>
      </c>
      <c r="G24" s="11"/>
      <c r="H24" s="11">
        <v>179864953</v>
      </c>
      <c r="I24" s="11"/>
      <c r="J24" s="11">
        <v>143286690</v>
      </c>
    </row>
    <row r="25" spans="1:14" ht="22.5" customHeight="1">
      <c r="A25" s="15" t="s">
        <v>23</v>
      </c>
      <c r="D25" s="13">
        <v>138241629</v>
      </c>
      <c r="E25" s="122"/>
      <c r="F25" s="10">
        <v>140770989</v>
      </c>
      <c r="G25" s="11"/>
      <c r="H25" s="13">
        <v>138241629</v>
      </c>
      <c r="I25" s="11"/>
      <c r="J25" s="11">
        <v>140770989</v>
      </c>
    </row>
    <row r="26" spans="1:14" ht="22.5" customHeight="1">
      <c r="A26" s="15" t="s">
        <v>24</v>
      </c>
      <c r="D26" s="10">
        <v>934000</v>
      </c>
      <c r="E26" s="122"/>
      <c r="F26" s="10">
        <v>1069500</v>
      </c>
      <c r="G26" s="11"/>
      <c r="H26" s="13">
        <v>0</v>
      </c>
      <c r="I26" s="11"/>
      <c r="J26" s="11">
        <v>149500</v>
      </c>
    </row>
    <row r="27" spans="1:14" ht="23.1" customHeight="1">
      <c r="A27" s="4" t="s">
        <v>25</v>
      </c>
      <c r="B27" s="174">
        <v>7</v>
      </c>
      <c r="D27" s="10">
        <v>475640620</v>
      </c>
      <c r="E27" s="122"/>
      <c r="F27" s="10">
        <v>519521723</v>
      </c>
      <c r="G27" s="11"/>
      <c r="H27" s="11">
        <v>286577498</v>
      </c>
      <c r="I27" s="11"/>
      <c r="J27" s="11">
        <v>331227168</v>
      </c>
      <c r="K27" s="10"/>
      <c r="L27" s="16"/>
      <c r="M27" s="90"/>
    </row>
    <row r="28" spans="1:14" ht="23.1" customHeight="1">
      <c r="A28" s="15" t="s">
        <v>26</v>
      </c>
      <c r="D28" s="11">
        <v>8540339</v>
      </c>
      <c r="E28" s="122"/>
      <c r="F28" s="10">
        <v>4870065</v>
      </c>
      <c r="G28" s="11"/>
      <c r="H28" s="11">
        <v>8540339</v>
      </c>
      <c r="I28" s="11"/>
      <c r="J28" s="11">
        <v>4870065</v>
      </c>
      <c r="L28" s="95"/>
      <c r="M28" s="90"/>
    </row>
    <row r="29" spans="1:14" ht="23.1" customHeight="1">
      <c r="A29" s="15" t="s">
        <v>27</v>
      </c>
      <c r="D29" s="11">
        <v>47167434</v>
      </c>
      <c r="E29" s="122"/>
      <c r="F29" s="10">
        <v>46698476</v>
      </c>
      <c r="G29" s="11"/>
      <c r="H29" s="11">
        <v>47167434</v>
      </c>
      <c r="I29" s="11"/>
      <c r="J29" s="11">
        <v>46698476</v>
      </c>
    </row>
    <row r="30" spans="1:14" ht="23.1" customHeight="1">
      <c r="A30" s="4" t="s">
        <v>28</v>
      </c>
      <c r="D30" s="12">
        <v>157456</v>
      </c>
      <c r="E30" s="122"/>
      <c r="F30" s="10">
        <v>166169</v>
      </c>
      <c r="G30" s="11"/>
      <c r="H30" s="11">
        <v>133664</v>
      </c>
      <c r="I30" s="11"/>
      <c r="J30" s="11">
        <v>140280</v>
      </c>
    </row>
    <row r="31" spans="1:14" ht="23.1" customHeight="1">
      <c r="A31" s="4" t="s">
        <v>29</v>
      </c>
      <c r="D31" s="12">
        <v>14161211</v>
      </c>
      <c r="E31" s="122"/>
      <c r="F31" s="10">
        <v>13598790</v>
      </c>
      <c r="G31" s="11"/>
      <c r="H31" s="11">
        <v>9654492</v>
      </c>
      <c r="I31" s="11"/>
      <c r="J31" s="11">
        <v>9277198</v>
      </c>
      <c r="K31" s="12"/>
    </row>
    <row r="32" spans="1:14" ht="23.1" customHeight="1">
      <c r="A32" s="6" t="s">
        <v>30</v>
      </c>
      <c r="D32" s="14">
        <f>SUM(D22:D31)</f>
        <v>866466117</v>
      </c>
      <c r="E32" s="123"/>
      <c r="F32" s="14">
        <f>SUM(F22:F31)</f>
        <v>871740877</v>
      </c>
      <c r="G32" s="123"/>
      <c r="H32" s="14">
        <f>SUM(H22:H31)</f>
        <v>847943216</v>
      </c>
      <c r="I32" s="123"/>
      <c r="J32" s="14">
        <f>SUM(J22:J31)</f>
        <v>854183573</v>
      </c>
    </row>
    <row r="33" spans="1:20" ht="23.1" customHeight="1">
      <c r="A33" s="6"/>
      <c r="D33" s="123"/>
      <c r="E33" s="123"/>
      <c r="F33" s="123"/>
      <c r="G33" s="123"/>
      <c r="H33" s="123"/>
      <c r="I33" s="123"/>
      <c r="J33" s="123"/>
      <c r="L33" s="2"/>
    </row>
    <row r="34" spans="1:20" ht="24" thickBot="1">
      <c r="A34" s="6" t="s">
        <v>31</v>
      </c>
      <c r="D34" s="18">
        <f>D32+D19</f>
        <v>1093982509</v>
      </c>
      <c r="E34" s="123"/>
      <c r="F34" s="18">
        <f>F32+F19</f>
        <v>1090227284</v>
      </c>
      <c r="G34" s="123"/>
      <c r="H34" s="18">
        <f>H32+H19</f>
        <v>1114350069</v>
      </c>
      <c r="I34" s="123"/>
      <c r="J34" s="18">
        <f>J32+J19</f>
        <v>1116151301</v>
      </c>
      <c r="L34" s="2"/>
      <c r="M34" s="2"/>
      <c r="N34" s="2"/>
      <c r="R34" s="12"/>
      <c r="T34" s="12"/>
    </row>
    <row r="35" spans="1:20" ht="23.1" customHeight="1" thickTop="1">
      <c r="A35" s="6"/>
      <c r="D35" s="123"/>
      <c r="E35" s="123"/>
      <c r="F35" s="123"/>
      <c r="G35" s="123"/>
      <c r="H35" s="123"/>
      <c r="I35" s="123"/>
      <c r="J35" s="123"/>
      <c r="L35" s="2"/>
      <c r="M35" s="2"/>
      <c r="N35" s="2"/>
    </row>
    <row r="36" spans="1:20" s="2" customFormat="1" ht="23.1" customHeight="1">
      <c r="A36" s="1" t="s">
        <v>0</v>
      </c>
      <c r="B36" s="150"/>
      <c r="K36"/>
      <c r="L36" s="19"/>
    </row>
    <row r="37" spans="1:20" s="2" customFormat="1" ht="23.1" customHeight="1">
      <c r="A37" s="3" t="s">
        <v>1</v>
      </c>
      <c r="B37" s="150"/>
      <c r="L37"/>
      <c r="M37" s="19"/>
      <c r="N37" s="19"/>
    </row>
    <row r="38" spans="1:20" s="2" customFormat="1" ht="23.1" customHeight="1">
      <c r="A38" s="3"/>
      <c r="B38" s="150"/>
      <c r="L38"/>
      <c r="M38"/>
      <c r="N38"/>
    </row>
    <row r="39" spans="1:20" s="19" customFormat="1" ht="23.1" customHeight="1">
      <c r="A39" s="6"/>
      <c r="B39" s="156"/>
      <c r="D39" s="175" t="s">
        <v>2</v>
      </c>
      <c r="E39" s="175"/>
      <c r="F39" s="175"/>
      <c r="G39" s="128"/>
      <c r="H39" s="175" t="s">
        <v>3</v>
      </c>
      <c r="I39" s="175"/>
      <c r="J39" s="175"/>
      <c r="K39" s="2"/>
      <c r="L39"/>
      <c r="M39"/>
      <c r="N39"/>
    </row>
    <row r="40" spans="1:20" ht="23.1" customHeight="1">
      <c r="B40"/>
      <c r="C40" s="5"/>
      <c r="D40" s="121" t="s">
        <v>154</v>
      </c>
      <c r="E40" s="121"/>
      <c r="F40" s="121" t="s">
        <v>4</v>
      </c>
      <c r="G40" s="128"/>
      <c r="H40" s="121" t="s">
        <v>154</v>
      </c>
      <c r="I40" s="121"/>
      <c r="J40" s="121" t="s">
        <v>4</v>
      </c>
      <c r="K40" s="19"/>
    </row>
    <row r="41" spans="1:20" ht="23.1" customHeight="1">
      <c r="A41" s="75" t="s">
        <v>32</v>
      </c>
      <c r="B41" s="174" t="s">
        <v>6</v>
      </c>
      <c r="C41" s="5"/>
      <c r="D41" s="7">
        <v>2568</v>
      </c>
      <c r="E41" s="7"/>
      <c r="F41" s="7">
        <v>2567</v>
      </c>
      <c r="G41" s="7"/>
      <c r="H41" s="7">
        <v>2568</v>
      </c>
      <c r="I41" s="7"/>
      <c r="J41" s="7">
        <v>2567</v>
      </c>
    </row>
    <row r="42" spans="1:20" ht="23.1" customHeight="1">
      <c r="A42" s="20"/>
      <c r="C42" s="5"/>
      <c r="D42" s="7" t="s">
        <v>7</v>
      </c>
      <c r="E42" s="7"/>
      <c r="F42" s="7"/>
      <c r="G42" s="7"/>
      <c r="H42" s="7" t="s">
        <v>7</v>
      </c>
      <c r="I42" s="7"/>
      <c r="J42" s="7"/>
    </row>
    <row r="43" spans="1:20" ht="23.1" customHeight="1">
      <c r="C43" s="5"/>
      <c r="D43" s="176" t="s">
        <v>8</v>
      </c>
      <c r="E43" s="176"/>
      <c r="F43" s="176"/>
      <c r="G43" s="176"/>
      <c r="H43" s="176"/>
      <c r="I43" s="176"/>
      <c r="J43" s="176"/>
    </row>
    <row r="44" spans="1:20" ht="23.1" customHeight="1">
      <c r="A44" s="8" t="s">
        <v>33</v>
      </c>
      <c r="D44" s="122"/>
      <c r="E44" s="122"/>
      <c r="F44" s="122"/>
      <c r="G44" s="122"/>
      <c r="H44" s="122"/>
      <c r="I44" s="122"/>
      <c r="J44" s="122"/>
    </row>
    <row r="45" spans="1:20" ht="23.1" customHeight="1">
      <c r="A45" s="4" t="s">
        <v>34</v>
      </c>
      <c r="B45" s="174">
        <v>8</v>
      </c>
      <c r="D45" s="10">
        <v>5000000</v>
      </c>
      <c r="E45" s="122"/>
      <c r="F45" s="10">
        <v>5000000</v>
      </c>
      <c r="G45" s="11"/>
      <c r="H45" s="11">
        <v>5000000</v>
      </c>
      <c r="I45" s="11"/>
      <c r="J45" s="11">
        <v>5000000</v>
      </c>
    </row>
    <row r="46" spans="1:20" ht="23.1" customHeight="1">
      <c r="A46" s="17" t="s">
        <v>35</v>
      </c>
      <c r="D46" s="13">
        <v>15564713</v>
      </c>
      <c r="E46" s="11"/>
      <c r="F46" s="10">
        <v>12033333</v>
      </c>
      <c r="G46" s="11"/>
      <c r="H46" s="11">
        <v>4473282</v>
      </c>
      <c r="I46" s="11"/>
      <c r="J46" s="11">
        <v>6787875</v>
      </c>
      <c r="Q46" s="12"/>
    </row>
    <row r="47" spans="1:20" ht="23.1" customHeight="1">
      <c r="A47" s="4" t="s">
        <v>36</v>
      </c>
      <c r="B47" s="174">
        <v>3</v>
      </c>
      <c r="D47" s="13">
        <v>13179266</v>
      </c>
      <c r="E47" s="122"/>
      <c r="F47" s="10">
        <v>7207685</v>
      </c>
      <c r="G47" s="11"/>
      <c r="H47" s="11">
        <v>8857229</v>
      </c>
      <c r="I47" s="11"/>
      <c r="J47" s="11">
        <v>6693648</v>
      </c>
      <c r="M47" s="12"/>
    </row>
    <row r="48" spans="1:20" ht="23.1" customHeight="1">
      <c r="A48" s="4" t="s">
        <v>37</v>
      </c>
      <c r="D48" s="13"/>
      <c r="E48" s="122"/>
      <c r="F48" s="10"/>
      <c r="G48" s="11"/>
      <c r="H48" s="11"/>
      <c r="I48" s="11"/>
      <c r="J48" s="11"/>
    </row>
    <row r="49" spans="1:17" ht="23.1" customHeight="1">
      <c r="A49" s="21" t="s">
        <v>38</v>
      </c>
      <c r="B49" s="174" t="s">
        <v>176</v>
      </c>
      <c r="D49" s="13">
        <v>2015994</v>
      </c>
      <c r="E49" s="122"/>
      <c r="F49" s="10">
        <v>1247164</v>
      </c>
      <c r="G49" s="11"/>
      <c r="H49" s="11">
        <v>2015994</v>
      </c>
      <c r="I49" s="11"/>
      <c r="J49" s="11">
        <v>1247164</v>
      </c>
    </row>
    <row r="50" spans="1:17" ht="23.1" customHeight="1">
      <c r="A50" s="4" t="s">
        <v>39</v>
      </c>
      <c r="B50" s="174" t="s">
        <v>176</v>
      </c>
      <c r="D50" s="10">
        <v>748937000</v>
      </c>
      <c r="E50" s="122"/>
      <c r="F50" s="10">
        <v>748937000</v>
      </c>
      <c r="G50" s="11"/>
      <c r="H50" s="11">
        <v>757937000</v>
      </c>
      <c r="I50" s="11"/>
      <c r="J50" s="11">
        <v>757937000</v>
      </c>
    </row>
    <row r="51" spans="1:17" ht="23.1" customHeight="1">
      <c r="A51" s="4" t="s">
        <v>40</v>
      </c>
      <c r="B51" s="174">
        <v>3</v>
      </c>
      <c r="D51" s="10">
        <v>101061008</v>
      </c>
      <c r="E51" s="122"/>
      <c r="F51" s="10">
        <v>92778660</v>
      </c>
      <c r="G51" s="11"/>
      <c r="H51" s="11">
        <v>101111925</v>
      </c>
      <c r="I51" s="11"/>
      <c r="J51" s="11">
        <v>92831304</v>
      </c>
      <c r="Q51" s="10"/>
    </row>
    <row r="52" spans="1:17" ht="23.1" customHeight="1">
      <c r="A52" s="4" t="s">
        <v>41</v>
      </c>
      <c r="D52" s="10">
        <v>2688868</v>
      </c>
      <c r="E52" s="122"/>
      <c r="F52" s="10">
        <v>5231492</v>
      </c>
      <c r="G52" s="11"/>
      <c r="H52" s="11">
        <v>1693907</v>
      </c>
      <c r="I52" s="11"/>
      <c r="J52" s="11">
        <v>3896063</v>
      </c>
      <c r="Q52" s="10"/>
    </row>
    <row r="53" spans="1:17" ht="23.1" customHeight="1">
      <c r="A53" s="4" t="s">
        <v>42</v>
      </c>
      <c r="D53" s="10">
        <v>1173509</v>
      </c>
      <c r="E53" s="122"/>
      <c r="F53" s="10">
        <v>2116798</v>
      </c>
      <c r="G53" s="11"/>
      <c r="H53" s="11">
        <v>229881</v>
      </c>
      <c r="I53" s="11"/>
      <c r="J53" s="11">
        <v>1155320</v>
      </c>
    </row>
    <row r="54" spans="1:17" ht="23.1" customHeight="1">
      <c r="A54" s="6" t="s">
        <v>43</v>
      </c>
      <c r="D54" s="14">
        <f>SUM(D45:D53)</f>
        <v>889620358</v>
      </c>
      <c r="E54" s="123"/>
      <c r="F54" s="14">
        <f>SUM(F45:F53)</f>
        <v>874552132</v>
      </c>
      <c r="G54" s="123"/>
      <c r="H54" s="14">
        <f>SUM(H45:H53)</f>
        <v>881319218</v>
      </c>
      <c r="I54" s="123"/>
      <c r="J54" s="14">
        <f>SUM(J45:J53)</f>
        <v>875548374</v>
      </c>
      <c r="K54" s="12"/>
      <c r="L54" s="12"/>
      <c r="M54" s="12"/>
      <c r="N54" s="12"/>
      <c r="O54" s="12"/>
      <c r="P54" s="12"/>
    </row>
    <row r="55" spans="1:17" ht="23.1" customHeight="1">
      <c r="A55" s="6"/>
      <c r="D55" s="123"/>
      <c r="E55" s="123"/>
      <c r="F55" s="123"/>
      <c r="G55" s="123"/>
      <c r="H55" s="123"/>
      <c r="I55" s="123"/>
      <c r="J55" s="123"/>
    </row>
    <row r="56" spans="1:17" ht="23.1" customHeight="1">
      <c r="A56" s="8" t="s">
        <v>44</v>
      </c>
      <c r="D56" s="122"/>
      <c r="E56" s="122"/>
      <c r="F56" s="122"/>
      <c r="G56" s="122"/>
      <c r="H56" s="122"/>
      <c r="I56" s="122"/>
      <c r="J56" s="122"/>
    </row>
    <row r="57" spans="1:17" ht="23.1" customHeight="1">
      <c r="A57" s="4" t="s">
        <v>45</v>
      </c>
      <c r="B57" s="174" t="s">
        <v>176</v>
      </c>
      <c r="D57" s="122">
        <v>5274763</v>
      </c>
      <c r="E57" s="122"/>
      <c r="F57" s="122">
        <v>2340409</v>
      </c>
      <c r="G57" s="122"/>
      <c r="H57" s="22">
        <v>5274763</v>
      </c>
      <c r="I57" s="122"/>
      <c r="J57" s="22">
        <v>2340409</v>
      </c>
    </row>
    <row r="58" spans="1:17" ht="23.1" customHeight="1">
      <c r="A58" s="4" t="s">
        <v>162</v>
      </c>
      <c r="D58" s="10"/>
      <c r="E58" s="122"/>
      <c r="F58" s="10"/>
      <c r="G58" s="22"/>
      <c r="H58" s="122"/>
      <c r="I58" s="22"/>
      <c r="J58" s="122"/>
    </row>
    <row r="59" spans="1:17" ht="23.1" customHeight="1">
      <c r="A59" s="21" t="s">
        <v>163</v>
      </c>
      <c r="D59" s="10">
        <v>6017497</v>
      </c>
      <c r="E59" s="122"/>
      <c r="F59" s="10">
        <v>5785782</v>
      </c>
      <c r="G59" s="22"/>
      <c r="H59" s="122">
        <v>5472830</v>
      </c>
      <c r="I59" s="22"/>
      <c r="J59" s="122">
        <v>5262542</v>
      </c>
    </row>
    <row r="60" spans="1:17" ht="23.1" customHeight="1">
      <c r="A60" s="4" t="s">
        <v>47</v>
      </c>
      <c r="D60" s="10">
        <v>2005764</v>
      </c>
      <c r="E60" s="122"/>
      <c r="F60" s="10">
        <v>1579046</v>
      </c>
      <c r="G60" s="11"/>
      <c r="H60" s="22">
        <v>2005764</v>
      </c>
      <c r="I60" s="11"/>
      <c r="J60" s="22">
        <v>1579046</v>
      </c>
    </row>
    <row r="61" spans="1:17" ht="23.1" customHeight="1">
      <c r="A61" s="6" t="s">
        <v>48</v>
      </c>
      <c r="D61" s="14">
        <f>SUM(D57:D60)</f>
        <v>13298024</v>
      </c>
      <c r="E61" s="123"/>
      <c r="F61" s="14">
        <f>SUM(F57:F60)</f>
        <v>9705237</v>
      </c>
      <c r="G61" s="123"/>
      <c r="H61" s="14">
        <f>SUM(H57:H60)</f>
        <v>12753357</v>
      </c>
      <c r="I61" s="123"/>
      <c r="J61" s="14">
        <f>SUM(J57:J60)</f>
        <v>9181997</v>
      </c>
    </row>
    <row r="62" spans="1:17" ht="23.1" customHeight="1">
      <c r="A62" s="6" t="s">
        <v>49</v>
      </c>
      <c r="D62" s="14">
        <f>SUM(D54,D61)</f>
        <v>902918382</v>
      </c>
      <c r="E62" s="123"/>
      <c r="F62" s="14">
        <f>SUM(F54,F61)</f>
        <v>884257369</v>
      </c>
      <c r="G62" s="123"/>
      <c r="H62" s="14">
        <f>SUM(H54,H61)</f>
        <v>894072575</v>
      </c>
      <c r="I62" s="123"/>
      <c r="J62" s="14">
        <f>SUM(J54,J61)</f>
        <v>884730371</v>
      </c>
      <c r="L62" s="2"/>
      <c r="N62" s="2"/>
    </row>
    <row r="63" spans="1:17" ht="23.1" customHeight="1">
      <c r="A63" s="6"/>
      <c r="D63" s="123"/>
      <c r="E63" s="123"/>
      <c r="F63" s="123"/>
      <c r="G63" s="123"/>
      <c r="H63" s="123"/>
      <c r="I63" s="123"/>
      <c r="J63" s="123"/>
      <c r="L63" s="2"/>
      <c r="M63" s="2"/>
      <c r="N63" s="2"/>
    </row>
    <row r="64" spans="1:17" s="2" customFormat="1" ht="23.1" customHeight="1">
      <c r="A64" s="1" t="s">
        <v>0</v>
      </c>
      <c r="B64" s="150"/>
      <c r="K64"/>
    </row>
    <row r="65" spans="1:17" s="2" customFormat="1" ht="23.1" customHeight="1">
      <c r="A65" s="3" t="s">
        <v>1</v>
      </c>
      <c r="B65" s="150"/>
      <c r="K65"/>
      <c r="L65" s="19"/>
      <c r="N65" s="19"/>
    </row>
    <row r="66" spans="1:17" s="2" customFormat="1" ht="23.1" customHeight="1">
      <c r="A66" s="3"/>
      <c r="B66" s="150"/>
      <c r="L66"/>
      <c r="M66" s="19"/>
      <c r="N66"/>
    </row>
    <row r="67" spans="1:17" s="19" customFormat="1" ht="23.4">
      <c r="A67" s="6"/>
      <c r="B67" s="156"/>
      <c r="D67" s="175" t="s">
        <v>2</v>
      </c>
      <c r="E67" s="175"/>
      <c r="F67" s="175"/>
      <c r="G67" s="128"/>
      <c r="H67" s="175" t="s">
        <v>3</v>
      </c>
      <c r="I67" s="175"/>
      <c r="J67" s="175"/>
      <c r="K67" s="2"/>
      <c r="L67"/>
      <c r="M67"/>
      <c r="N67"/>
    </row>
    <row r="68" spans="1:17" ht="23.4">
      <c r="B68"/>
      <c r="C68" s="5"/>
      <c r="D68" s="121" t="s">
        <v>154</v>
      </c>
      <c r="E68" s="121"/>
      <c r="F68" s="121" t="s">
        <v>4</v>
      </c>
      <c r="G68" s="128"/>
      <c r="H68" s="121" t="s">
        <v>154</v>
      </c>
      <c r="I68" s="121"/>
      <c r="J68" s="121" t="s">
        <v>4</v>
      </c>
      <c r="K68" s="2"/>
    </row>
    <row r="69" spans="1:17" ht="23.25" customHeight="1">
      <c r="A69" s="75" t="s">
        <v>32</v>
      </c>
      <c r="B69" s="174" t="s">
        <v>6</v>
      </c>
      <c r="C69" s="5"/>
      <c r="D69" s="7">
        <v>2568</v>
      </c>
      <c r="E69" s="7"/>
      <c r="F69" s="7">
        <v>2567</v>
      </c>
      <c r="G69" s="7"/>
      <c r="H69" s="7">
        <v>2568</v>
      </c>
      <c r="I69" s="7"/>
      <c r="J69" s="7">
        <v>2567</v>
      </c>
      <c r="K69" s="19"/>
    </row>
    <row r="70" spans="1:17" ht="20.100000000000001" customHeight="1">
      <c r="A70" s="20"/>
      <c r="C70" s="5"/>
      <c r="D70" s="7" t="s">
        <v>7</v>
      </c>
      <c r="E70" s="7"/>
      <c r="F70" s="7"/>
      <c r="G70" s="7"/>
      <c r="H70" s="7" t="s">
        <v>7</v>
      </c>
      <c r="I70" s="7"/>
      <c r="J70" s="7"/>
    </row>
    <row r="71" spans="1:17" ht="23.25" customHeight="1">
      <c r="C71" s="5"/>
      <c r="D71" s="176" t="s">
        <v>8</v>
      </c>
      <c r="E71" s="176"/>
      <c r="F71" s="176"/>
      <c r="G71" s="176"/>
      <c r="H71" s="176"/>
      <c r="I71" s="176"/>
      <c r="J71" s="176"/>
    </row>
    <row r="72" spans="1:17" ht="23.25" customHeight="1">
      <c r="A72" s="23" t="s">
        <v>50</v>
      </c>
      <c r="D72" s="122"/>
      <c r="E72" s="122"/>
      <c r="F72" s="122"/>
      <c r="G72" s="122"/>
      <c r="H72" s="122"/>
      <c r="I72" s="122"/>
      <c r="J72" s="122"/>
    </row>
    <row r="73" spans="1:17" ht="23.25" customHeight="1">
      <c r="A73" s="4" t="s">
        <v>51</v>
      </c>
      <c r="B73" s="9"/>
      <c r="D73" s="122"/>
      <c r="E73" s="122"/>
      <c r="F73" s="122"/>
      <c r="G73" s="122"/>
      <c r="H73" s="122"/>
      <c r="I73" s="122"/>
      <c r="J73" s="122"/>
    </row>
    <row r="74" spans="1:17" ht="23.25" customHeight="1" thickBot="1">
      <c r="A74" s="4" t="s">
        <v>52</v>
      </c>
      <c r="B74" s="9"/>
      <c r="D74" s="124">
        <v>644174772</v>
      </c>
      <c r="F74" s="124">
        <v>644174772</v>
      </c>
      <c r="H74" s="124">
        <v>644174772</v>
      </c>
      <c r="J74" s="124">
        <v>644174772</v>
      </c>
    </row>
    <row r="75" spans="1:17" ht="23.25" customHeight="1" thickTop="1">
      <c r="A75" s="4" t="s">
        <v>53</v>
      </c>
      <c r="B75" s="9"/>
      <c r="D75" s="122">
        <v>644174772</v>
      </c>
      <c r="F75" s="122">
        <v>644174772</v>
      </c>
      <c r="H75" s="122">
        <v>644174772</v>
      </c>
      <c r="J75" s="122">
        <v>644174772</v>
      </c>
      <c r="Q75" s="12"/>
    </row>
    <row r="76" spans="1:17" ht="23.25" customHeight="1">
      <c r="A76" s="4" t="s">
        <v>54</v>
      </c>
      <c r="B76" s="9">
        <v>9</v>
      </c>
      <c r="D76" s="78">
        <v>0</v>
      </c>
      <c r="E76" s="122"/>
      <c r="F76" s="122">
        <v>593893282</v>
      </c>
      <c r="G76" s="122"/>
      <c r="H76" s="78">
        <v>0</v>
      </c>
      <c r="I76" s="122"/>
      <c r="J76" s="122">
        <v>593893282</v>
      </c>
    </row>
    <row r="77" spans="1:17" ht="23.25" customHeight="1">
      <c r="A77" s="4" t="s">
        <v>55</v>
      </c>
      <c r="B77" s="9"/>
      <c r="D77" s="11"/>
      <c r="E77" s="122"/>
      <c r="F77" s="11"/>
      <c r="G77" s="122"/>
      <c r="H77" s="122"/>
      <c r="I77" s="122"/>
    </row>
    <row r="78" spans="1:17" ht="23.25" customHeight="1">
      <c r="A78" s="21" t="s">
        <v>56</v>
      </c>
      <c r="B78" s="9"/>
      <c r="D78" s="11"/>
      <c r="E78" s="11"/>
      <c r="G78" s="122"/>
      <c r="H78" s="122"/>
      <c r="I78" s="122"/>
    </row>
    <row r="79" spans="1:17" ht="23.25" customHeight="1">
      <c r="A79" s="21" t="s">
        <v>57</v>
      </c>
      <c r="B79" s="9">
        <v>9</v>
      </c>
      <c r="D79" s="16">
        <v>0</v>
      </c>
      <c r="E79" s="125"/>
      <c r="F79" s="10">
        <v>10500000</v>
      </c>
      <c r="G79" s="125"/>
      <c r="H79" s="11">
        <v>0</v>
      </c>
      <c r="I79" s="125"/>
      <c r="J79" s="11">
        <v>10500000</v>
      </c>
    </row>
    <row r="80" spans="1:17" ht="23.25" customHeight="1">
      <c r="A80" s="21" t="s">
        <v>58</v>
      </c>
      <c r="D80" s="24">
        <v>-453110660</v>
      </c>
      <c r="E80" s="122"/>
      <c r="F80" s="24">
        <v>-1042598154</v>
      </c>
      <c r="G80" s="122"/>
      <c r="H80" s="126">
        <v>-423897278</v>
      </c>
      <c r="I80" s="122"/>
      <c r="J80" s="126">
        <v>-1017147124</v>
      </c>
      <c r="Q80" s="12"/>
    </row>
    <row r="81" spans="1:18" ht="23.25" customHeight="1">
      <c r="A81" s="20" t="s">
        <v>59</v>
      </c>
      <c r="D81" s="25">
        <f>SUM(D75:D80)</f>
        <v>191064112</v>
      </c>
      <c r="E81" s="122"/>
      <c r="F81" s="25">
        <f>SUM(F75:F80)</f>
        <v>205969900</v>
      </c>
      <c r="G81" s="123"/>
      <c r="H81" s="25">
        <f>SUM(H75:H80)</f>
        <v>220277494</v>
      </c>
      <c r="I81" s="123"/>
      <c r="J81" s="25">
        <f>SUM(J75:J80)</f>
        <v>231420930</v>
      </c>
      <c r="L81" s="12"/>
      <c r="Q81" s="12"/>
      <c r="R81" s="12"/>
    </row>
    <row r="82" spans="1:18" ht="23.25" customHeight="1">
      <c r="A82" s="26" t="s">
        <v>60</v>
      </c>
      <c r="D82" s="27">
        <v>15</v>
      </c>
      <c r="E82" s="122"/>
      <c r="F82" s="27">
        <v>15</v>
      </c>
      <c r="G82" s="122"/>
      <c r="H82" s="28">
        <v>0</v>
      </c>
      <c r="I82" s="122"/>
      <c r="J82" s="28">
        <v>0</v>
      </c>
    </row>
    <row r="83" spans="1:18" ht="23.25" customHeight="1">
      <c r="A83" s="20" t="s">
        <v>61</v>
      </c>
      <c r="D83" s="29">
        <f>SUM(D81:D82)</f>
        <v>191064127</v>
      </c>
      <c r="E83" s="123"/>
      <c r="F83" s="29">
        <f>SUM(F81:F82)</f>
        <v>205969915</v>
      </c>
      <c r="G83" s="123"/>
      <c r="H83" s="29">
        <f>SUM(H81:H82)</f>
        <v>220277494</v>
      </c>
      <c r="I83" s="123"/>
      <c r="J83" s="29">
        <f>SUM(J81:J82)</f>
        <v>231420930</v>
      </c>
      <c r="L83" s="12"/>
    </row>
    <row r="84" spans="1:18" ht="23.25" customHeight="1">
      <c r="A84" s="6"/>
      <c r="D84" s="11"/>
      <c r="E84" s="123"/>
      <c r="F84" s="11"/>
      <c r="G84" s="123"/>
      <c r="H84" s="11"/>
      <c r="I84" s="123"/>
      <c r="J84" s="11"/>
    </row>
    <row r="85" spans="1:18" ht="23.55" customHeight="1" thickBot="1">
      <c r="A85" s="20" t="s">
        <v>62</v>
      </c>
      <c r="D85" s="18">
        <f>SUM(D62+D83)</f>
        <v>1093982509</v>
      </c>
      <c r="E85" s="123"/>
      <c r="F85" s="18">
        <f>SUM(F62+F83)</f>
        <v>1090227284</v>
      </c>
      <c r="G85" s="123"/>
      <c r="H85" s="18">
        <f>SUM(H62+H83)</f>
        <v>1114350069</v>
      </c>
      <c r="I85" s="123"/>
      <c r="J85" s="18">
        <f>SUM(J62+J83)</f>
        <v>1116151301</v>
      </c>
      <c r="K85" s="12"/>
      <c r="L85" s="12"/>
      <c r="M85" s="12"/>
      <c r="N85" s="12"/>
    </row>
    <row r="86" spans="1:18" ht="20.100000000000001" customHeight="1" thickTop="1">
      <c r="A86" s="6"/>
      <c r="D86" s="30"/>
      <c r="E86" s="30"/>
      <c r="F86" s="30"/>
      <c r="G86" s="30"/>
      <c r="H86" s="30"/>
      <c r="I86" s="30"/>
      <c r="J86" s="30"/>
    </row>
    <row r="87" spans="1:18" ht="20.100000000000001" customHeight="1">
      <c r="D87" s="12"/>
      <c r="F87" s="12"/>
      <c r="H87" s="12"/>
      <c r="J87" s="12"/>
    </row>
    <row r="88" spans="1:18" ht="20.100000000000001" customHeight="1"/>
    <row r="89" spans="1:18" ht="20.100000000000001" customHeight="1">
      <c r="D89" s="12"/>
      <c r="F89" s="12"/>
      <c r="H89" s="90"/>
      <c r="J89" s="12"/>
    </row>
    <row r="90" spans="1:18" ht="20.100000000000001" customHeight="1"/>
    <row r="91" spans="1:18" ht="20.100000000000001" customHeight="1">
      <c r="D91" s="12"/>
    </row>
    <row r="92" spans="1:18" ht="20.100000000000001" customHeight="1"/>
    <row r="93" spans="1:18" ht="20.100000000000001" customHeight="1"/>
    <row r="94" spans="1:18" ht="20.100000000000001" customHeight="1"/>
    <row r="95" spans="1:18" ht="20.100000000000001" customHeight="1"/>
    <row r="96" spans="1:18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</sheetData>
  <mergeCells count="9">
    <mergeCell ref="D67:F67"/>
    <mergeCell ref="H67:J67"/>
    <mergeCell ref="D71:J71"/>
    <mergeCell ref="D4:F4"/>
    <mergeCell ref="H4:J4"/>
    <mergeCell ref="D8:J8"/>
    <mergeCell ref="D39:F39"/>
    <mergeCell ref="H39:J39"/>
    <mergeCell ref="D43:J43"/>
  </mergeCells>
  <conditionalFormatting sqref="C6:C8">
    <cfRule type="expression" priority="38" stopIfTrue="1">
      <formula>"if(E11&gt;0,#,##0;(#,##0),"-")"</formula>
    </cfRule>
  </conditionalFormatting>
  <conditionalFormatting sqref="C43:C44">
    <cfRule type="expression" priority="24" stopIfTrue="1">
      <formula>"if(E11&gt;0,#,##0;(#,##0),"-")"</formula>
    </cfRule>
  </conditionalFormatting>
  <conditionalFormatting sqref="C72:C74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41:E44">
    <cfRule type="expression" priority="6" stopIfTrue="1">
      <formula>"if(E11&gt;0,#,##0;(#,##0),"-")"</formula>
    </cfRule>
  </conditionalFormatting>
  <conditionalFormatting sqref="E69:E70">
    <cfRule type="expression" priority="3" stopIfTrue="1">
      <formula>"if(E11&gt;0,#,##0;(#,##0),"-")"</formula>
    </cfRule>
  </conditionalFormatting>
  <conditionalFormatting sqref="E72:E73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41:G44">
    <cfRule type="expression" priority="5" stopIfTrue="1">
      <formula>"if(E11&gt;0,#,##0;(#,##0),"-")"</formula>
    </cfRule>
  </conditionalFormatting>
  <conditionalFormatting sqref="G69:G70">
    <cfRule type="expression" priority="2" stopIfTrue="1">
      <formula>"if(E11&gt;0,#,##0;(#,##0),"-")"</formula>
    </cfRule>
  </conditionalFormatting>
  <conditionalFormatting sqref="G72:G73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41:I44">
    <cfRule type="expression" priority="4" stopIfTrue="1">
      <formula>"if(E11&gt;0,#,##0;(#,##0),"-")"</formula>
    </cfRule>
  </conditionalFormatting>
  <conditionalFormatting sqref="I69:I70">
    <cfRule type="expression" priority="1" stopIfTrue="1">
      <formula>"if(E11&gt;0,#,##0;(#,##0),"-")"</formula>
    </cfRule>
  </conditionalFormatting>
  <conditionalFormatting sqref="I72:I73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79" firstPageNumber="3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X66"/>
  <sheetViews>
    <sheetView view="pageBreakPreview" topLeftCell="A35" zoomScale="85" zoomScaleNormal="115" zoomScaleSheetLayoutView="85" workbookViewId="0">
      <selection activeCell="D86" sqref="D86"/>
    </sheetView>
  </sheetViews>
  <sheetFormatPr defaultRowHeight="24" customHeight="1"/>
  <cols>
    <col min="1" max="1" width="43.75" customWidth="1"/>
    <col min="2" max="2" width="9" style="174" customWidth="1"/>
    <col min="3" max="3" width="1.375" customWidth="1"/>
    <col min="4" max="4" width="15.75" style="10" customWidth="1"/>
    <col min="5" max="5" width="1.375" customWidth="1"/>
    <col min="6" max="6" width="14.75" style="10" customWidth="1"/>
    <col min="7" max="7" width="1.375" customWidth="1"/>
    <col min="8" max="8" width="15.75" customWidth="1"/>
    <col min="9" max="9" width="1.375" customWidth="1"/>
    <col min="10" max="10" width="14.75" customWidth="1"/>
    <col min="12" max="13" width="15.125" bestFit="1" customWidth="1"/>
    <col min="14" max="14" width="17.125" hidden="1" customWidth="1"/>
    <col min="15" max="15" width="0" hidden="1" customWidth="1"/>
    <col min="16" max="16" width="16.375" hidden="1" customWidth="1"/>
    <col min="17" max="17" width="0" hidden="1" customWidth="1"/>
    <col min="18" max="18" width="10.125" hidden="1" customWidth="1"/>
    <col min="19" max="19" width="0" hidden="1" customWidth="1"/>
    <col min="20" max="20" width="7" hidden="1" customWidth="1"/>
    <col min="21" max="21" width="18.625" customWidth="1"/>
    <col min="22" max="22" width="17.125" customWidth="1"/>
    <col min="23" max="23" width="15.625" customWidth="1"/>
    <col min="24" max="24" width="11.625" bestFit="1" customWidth="1"/>
    <col min="240" max="240" width="40.75" customWidth="1"/>
    <col min="241" max="241" width="8.125" customWidth="1"/>
    <col min="242" max="242" width="1.75" customWidth="1"/>
    <col min="243" max="243" width="13.875" customWidth="1"/>
    <col min="244" max="244" width="1.625" customWidth="1"/>
    <col min="245" max="245" width="13.875" customWidth="1"/>
    <col min="246" max="246" width="1.625" customWidth="1"/>
    <col min="247" max="247" width="13.875" customWidth="1"/>
    <col min="248" max="248" width="1.625" customWidth="1"/>
    <col min="249" max="249" width="13.875" customWidth="1"/>
    <col min="251" max="251" width="16.75" bestFit="1" customWidth="1"/>
    <col min="252" max="252" width="12.625" bestFit="1" customWidth="1"/>
    <col min="496" max="496" width="40.75" customWidth="1"/>
    <col min="497" max="497" width="8.125" customWidth="1"/>
    <col min="498" max="498" width="1.75" customWidth="1"/>
    <col min="499" max="499" width="13.875" customWidth="1"/>
    <col min="500" max="500" width="1.625" customWidth="1"/>
    <col min="501" max="501" width="13.875" customWidth="1"/>
    <col min="502" max="502" width="1.625" customWidth="1"/>
    <col min="503" max="503" width="13.875" customWidth="1"/>
    <col min="504" max="504" width="1.625" customWidth="1"/>
    <col min="505" max="505" width="13.875" customWidth="1"/>
    <col min="507" max="507" width="16.75" bestFit="1" customWidth="1"/>
    <col min="508" max="508" width="12.625" bestFit="1" customWidth="1"/>
    <col min="752" max="752" width="40.75" customWidth="1"/>
    <col min="753" max="753" width="8.125" customWidth="1"/>
    <col min="754" max="754" width="1.75" customWidth="1"/>
    <col min="755" max="755" width="13.875" customWidth="1"/>
    <col min="756" max="756" width="1.625" customWidth="1"/>
    <col min="757" max="757" width="13.875" customWidth="1"/>
    <col min="758" max="758" width="1.625" customWidth="1"/>
    <col min="759" max="759" width="13.875" customWidth="1"/>
    <col min="760" max="760" width="1.625" customWidth="1"/>
    <col min="761" max="761" width="13.875" customWidth="1"/>
    <col min="763" max="763" width="16.75" bestFit="1" customWidth="1"/>
    <col min="764" max="764" width="12.625" bestFit="1" customWidth="1"/>
    <col min="1008" max="1008" width="40.75" customWidth="1"/>
    <col min="1009" max="1009" width="8.125" customWidth="1"/>
    <col min="1010" max="1010" width="1.75" customWidth="1"/>
    <col min="1011" max="1011" width="13.875" customWidth="1"/>
    <col min="1012" max="1012" width="1.625" customWidth="1"/>
    <col min="1013" max="1013" width="13.875" customWidth="1"/>
    <col min="1014" max="1014" width="1.625" customWidth="1"/>
    <col min="1015" max="1015" width="13.875" customWidth="1"/>
    <col min="1016" max="1016" width="1.625" customWidth="1"/>
    <col min="1017" max="1017" width="13.875" customWidth="1"/>
    <col min="1019" max="1019" width="16.75" bestFit="1" customWidth="1"/>
    <col min="1020" max="1020" width="12.625" bestFit="1" customWidth="1"/>
    <col min="1264" max="1264" width="40.75" customWidth="1"/>
    <col min="1265" max="1265" width="8.125" customWidth="1"/>
    <col min="1266" max="1266" width="1.75" customWidth="1"/>
    <col min="1267" max="1267" width="13.875" customWidth="1"/>
    <col min="1268" max="1268" width="1.625" customWidth="1"/>
    <col min="1269" max="1269" width="13.875" customWidth="1"/>
    <col min="1270" max="1270" width="1.625" customWidth="1"/>
    <col min="1271" max="1271" width="13.875" customWidth="1"/>
    <col min="1272" max="1272" width="1.625" customWidth="1"/>
    <col min="1273" max="1273" width="13.875" customWidth="1"/>
    <col min="1275" max="1275" width="16.75" bestFit="1" customWidth="1"/>
    <col min="1276" max="1276" width="12.625" bestFit="1" customWidth="1"/>
    <col min="1520" max="1520" width="40.75" customWidth="1"/>
    <col min="1521" max="1521" width="8.125" customWidth="1"/>
    <col min="1522" max="1522" width="1.75" customWidth="1"/>
    <col min="1523" max="1523" width="13.875" customWidth="1"/>
    <col min="1524" max="1524" width="1.625" customWidth="1"/>
    <col min="1525" max="1525" width="13.875" customWidth="1"/>
    <col min="1526" max="1526" width="1.625" customWidth="1"/>
    <col min="1527" max="1527" width="13.875" customWidth="1"/>
    <col min="1528" max="1528" width="1.625" customWidth="1"/>
    <col min="1529" max="1529" width="13.875" customWidth="1"/>
    <col min="1531" max="1531" width="16.75" bestFit="1" customWidth="1"/>
    <col min="1532" max="1532" width="12.625" bestFit="1" customWidth="1"/>
    <col min="1776" max="1776" width="40.75" customWidth="1"/>
    <col min="1777" max="1777" width="8.125" customWidth="1"/>
    <col min="1778" max="1778" width="1.75" customWidth="1"/>
    <col min="1779" max="1779" width="13.875" customWidth="1"/>
    <col min="1780" max="1780" width="1.625" customWidth="1"/>
    <col min="1781" max="1781" width="13.875" customWidth="1"/>
    <col min="1782" max="1782" width="1.625" customWidth="1"/>
    <col min="1783" max="1783" width="13.875" customWidth="1"/>
    <col min="1784" max="1784" width="1.625" customWidth="1"/>
    <col min="1785" max="1785" width="13.875" customWidth="1"/>
    <col min="1787" max="1787" width="16.75" bestFit="1" customWidth="1"/>
    <col min="1788" max="1788" width="12.625" bestFit="1" customWidth="1"/>
    <col min="2032" max="2032" width="40.75" customWidth="1"/>
    <col min="2033" max="2033" width="8.125" customWidth="1"/>
    <col min="2034" max="2034" width="1.75" customWidth="1"/>
    <col min="2035" max="2035" width="13.875" customWidth="1"/>
    <col min="2036" max="2036" width="1.625" customWidth="1"/>
    <col min="2037" max="2037" width="13.875" customWidth="1"/>
    <col min="2038" max="2038" width="1.625" customWidth="1"/>
    <col min="2039" max="2039" width="13.875" customWidth="1"/>
    <col min="2040" max="2040" width="1.625" customWidth="1"/>
    <col min="2041" max="2041" width="13.875" customWidth="1"/>
    <col min="2043" max="2043" width="16.75" bestFit="1" customWidth="1"/>
    <col min="2044" max="2044" width="12.625" bestFit="1" customWidth="1"/>
    <col min="2288" max="2288" width="40.75" customWidth="1"/>
    <col min="2289" max="2289" width="8.125" customWidth="1"/>
    <col min="2290" max="2290" width="1.75" customWidth="1"/>
    <col min="2291" max="2291" width="13.875" customWidth="1"/>
    <col min="2292" max="2292" width="1.625" customWidth="1"/>
    <col min="2293" max="2293" width="13.875" customWidth="1"/>
    <col min="2294" max="2294" width="1.625" customWidth="1"/>
    <col min="2295" max="2295" width="13.875" customWidth="1"/>
    <col min="2296" max="2296" width="1.625" customWidth="1"/>
    <col min="2297" max="2297" width="13.875" customWidth="1"/>
    <col min="2299" max="2299" width="16.75" bestFit="1" customWidth="1"/>
    <col min="2300" max="2300" width="12.625" bestFit="1" customWidth="1"/>
    <col min="2544" max="2544" width="40.75" customWidth="1"/>
    <col min="2545" max="2545" width="8.125" customWidth="1"/>
    <col min="2546" max="2546" width="1.75" customWidth="1"/>
    <col min="2547" max="2547" width="13.875" customWidth="1"/>
    <col min="2548" max="2548" width="1.625" customWidth="1"/>
    <col min="2549" max="2549" width="13.875" customWidth="1"/>
    <col min="2550" max="2550" width="1.625" customWidth="1"/>
    <col min="2551" max="2551" width="13.875" customWidth="1"/>
    <col min="2552" max="2552" width="1.625" customWidth="1"/>
    <col min="2553" max="2553" width="13.875" customWidth="1"/>
    <col min="2555" max="2555" width="16.75" bestFit="1" customWidth="1"/>
    <col min="2556" max="2556" width="12.625" bestFit="1" customWidth="1"/>
    <col min="2800" max="2800" width="40.75" customWidth="1"/>
    <col min="2801" max="2801" width="8.125" customWidth="1"/>
    <col min="2802" max="2802" width="1.75" customWidth="1"/>
    <col min="2803" max="2803" width="13.875" customWidth="1"/>
    <col min="2804" max="2804" width="1.625" customWidth="1"/>
    <col min="2805" max="2805" width="13.875" customWidth="1"/>
    <col min="2806" max="2806" width="1.625" customWidth="1"/>
    <col min="2807" max="2807" width="13.875" customWidth="1"/>
    <col min="2808" max="2808" width="1.625" customWidth="1"/>
    <col min="2809" max="2809" width="13.875" customWidth="1"/>
    <col min="2811" max="2811" width="16.75" bestFit="1" customWidth="1"/>
    <col min="2812" max="2812" width="12.625" bestFit="1" customWidth="1"/>
    <col min="3056" max="3056" width="40.75" customWidth="1"/>
    <col min="3057" max="3057" width="8.125" customWidth="1"/>
    <col min="3058" max="3058" width="1.75" customWidth="1"/>
    <col min="3059" max="3059" width="13.875" customWidth="1"/>
    <col min="3060" max="3060" width="1.625" customWidth="1"/>
    <col min="3061" max="3061" width="13.875" customWidth="1"/>
    <col min="3062" max="3062" width="1.625" customWidth="1"/>
    <col min="3063" max="3063" width="13.875" customWidth="1"/>
    <col min="3064" max="3064" width="1.625" customWidth="1"/>
    <col min="3065" max="3065" width="13.875" customWidth="1"/>
    <col min="3067" max="3067" width="16.75" bestFit="1" customWidth="1"/>
    <col min="3068" max="3068" width="12.625" bestFit="1" customWidth="1"/>
    <col min="3312" max="3312" width="40.75" customWidth="1"/>
    <col min="3313" max="3313" width="8.125" customWidth="1"/>
    <col min="3314" max="3314" width="1.75" customWidth="1"/>
    <col min="3315" max="3315" width="13.875" customWidth="1"/>
    <col min="3316" max="3316" width="1.625" customWidth="1"/>
    <col min="3317" max="3317" width="13.875" customWidth="1"/>
    <col min="3318" max="3318" width="1.625" customWidth="1"/>
    <col min="3319" max="3319" width="13.875" customWidth="1"/>
    <col min="3320" max="3320" width="1.625" customWidth="1"/>
    <col min="3321" max="3321" width="13.875" customWidth="1"/>
    <col min="3323" max="3323" width="16.75" bestFit="1" customWidth="1"/>
    <col min="3324" max="3324" width="12.625" bestFit="1" customWidth="1"/>
    <col min="3568" max="3568" width="40.75" customWidth="1"/>
    <col min="3569" max="3569" width="8.125" customWidth="1"/>
    <col min="3570" max="3570" width="1.75" customWidth="1"/>
    <col min="3571" max="3571" width="13.875" customWidth="1"/>
    <col min="3572" max="3572" width="1.625" customWidth="1"/>
    <col min="3573" max="3573" width="13.875" customWidth="1"/>
    <col min="3574" max="3574" width="1.625" customWidth="1"/>
    <col min="3575" max="3575" width="13.875" customWidth="1"/>
    <col min="3576" max="3576" width="1.625" customWidth="1"/>
    <col min="3577" max="3577" width="13.875" customWidth="1"/>
    <col min="3579" max="3579" width="16.75" bestFit="1" customWidth="1"/>
    <col min="3580" max="3580" width="12.625" bestFit="1" customWidth="1"/>
    <col min="3824" max="3824" width="40.75" customWidth="1"/>
    <col min="3825" max="3825" width="8.125" customWidth="1"/>
    <col min="3826" max="3826" width="1.75" customWidth="1"/>
    <col min="3827" max="3827" width="13.875" customWidth="1"/>
    <col min="3828" max="3828" width="1.625" customWidth="1"/>
    <col min="3829" max="3829" width="13.875" customWidth="1"/>
    <col min="3830" max="3830" width="1.625" customWidth="1"/>
    <col min="3831" max="3831" width="13.875" customWidth="1"/>
    <col min="3832" max="3832" width="1.625" customWidth="1"/>
    <col min="3833" max="3833" width="13.875" customWidth="1"/>
    <col min="3835" max="3835" width="16.75" bestFit="1" customWidth="1"/>
    <col min="3836" max="3836" width="12.625" bestFit="1" customWidth="1"/>
    <col min="4080" max="4080" width="40.75" customWidth="1"/>
    <col min="4081" max="4081" width="8.125" customWidth="1"/>
    <col min="4082" max="4082" width="1.75" customWidth="1"/>
    <col min="4083" max="4083" width="13.875" customWidth="1"/>
    <col min="4084" max="4084" width="1.625" customWidth="1"/>
    <col min="4085" max="4085" width="13.875" customWidth="1"/>
    <col min="4086" max="4086" width="1.625" customWidth="1"/>
    <col min="4087" max="4087" width="13.875" customWidth="1"/>
    <col min="4088" max="4088" width="1.625" customWidth="1"/>
    <col min="4089" max="4089" width="13.875" customWidth="1"/>
    <col min="4091" max="4091" width="16.75" bestFit="1" customWidth="1"/>
    <col min="4092" max="4092" width="12.625" bestFit="1" customWidth="1"/>
    <col min="4336" max="4336" width="40.75" customWidth="1"/>
    <col min="4337" max="4337" width="8.125" customWidth="1"/>
    <col min="4338" max="4338" width="1.75" customWidth="1"/>
    <col min="4339" max="4339" width="13.875" customWidth="1"/>
    <col min="4340" max="4340" width="1.625" customWidth="1"/>
    <col min="4341" max="4341" width="13.875" customWidth="1"/>
    <col min="4342" max="4342" width="1.625" customWidth="1"/>
    <col min="4343" max="4343" width="13.875" customWidth="1"/>
    <col min="4344" max="4344" width="1.625" customWidth="1"/>
    <col min="4345" max="4345" width="13.875" customWidth="1"/>
    <col min="4347" max="4347" width="16.75" bestFit="1" customWidth="1"/>
    <col min="4348" max="4348" width="12.625" bestFit="1" customWidth="1"/>
    <col min="4592" max="4592" width="40.75" customWidth="1"/>
    <col min="4593" max="4593" width="8.125" customWidth="1"/>
    <col min="4594" max="4594" width="1.75" customWidth="1"/>
    <col min="4595" max="4595" width="13.875" customWidth="1"/>
    <col min="4596" max="4596" width="1.625" customWidth="1"/>
    <col min="4597" max="4597" width="13.875" customWidth="1"/>
    <col min="4598" max="4598" width="1.625" customWidth="1"/>
    <col min="4599" max="4599" width="13.875" customWidth="1"/>
    <col min="4600" max="4600" width="1.625" customWidth="1"/>
    <col min="4601" max="4601" width="13.875" customWidth="1"/>
    <col min="4603" max="4603" width="16.75" bestFit="1" customWidth="1"/>
    <col min="4604" max="4604" width="12.625" bestFit="1" customWidth="1"/>
    <col min="4848" max="4848" width="40.75" customWidth="1"/>
    <col min="4849" max="4849" width="8.125" customWidth="1"/>
    <col min="4850" max="4850" width="1.75" customWidth="1"/>
    <col min="4851" max="4851" width="13.875" customWidth="1"/>
    <col min="4852" max="4852" width="1.625" customWidth="1"/>
    <col min="4853" max="4853" width="13.875" customWidth="1"/>
    <col min="4854" max="4854" width="1.625" customWidth="1"/>
    <col min="4855" max="4855" width="13.875" customWidth="1"/>
    <col min="4856" max="4856" width="1.625" customWidth="1"/>
    <col min="4857" max="4857" width="13.875" customWidth="1"/>
    <col min="4859" max="4859" width="16.75" bestFit="1" customWidth="1"/>
    <col min="4860" max="4860" width="12.625" bestFit="1" customWidth="1"/>
    <col min="5104" max="5104" width="40.75" customWidth="1"/>
    <col min="5105" max="5105" width="8.125" customWidth="1"/>
    <col min="5106" max="5106" width="1.75" customWidth="1"/>
    <col min="5107" max="5107" width="13.875" customWidth="1"/>
    <col min="5108" max="5108" width="1.625" customWidth="1"/>
    <col min="5109" max="5109" width="13.875" customWidth="1"/>
    <col min="5110" max="5110" width="1.625" customWidth="1"/>
    <col min="5111" max="5111" width="13.875" customWidth="1"/>
    <col min="5112" max="5112" width="1.625" customWidth="1"/>
    <col min="5113" max="5113" width="13.875" customWidth="1"/>
    <col min="5115" max="5115" width="16.75" bestFit="1" customWidth="1"/>
    <col min="5116" max="5116" width="12.625" bestFit="1" customWidth="1"/>
    <col min="5360" max="5360" width="40.75" customWidth="1"/>
    <col min="5361" max="5361" width="8.125" customWidth="1"/>
    <col min="5362" max="5362" width="1.75" customWidth="1"/>
    <col min="5363" max="5363" width="13.875" customWidth="1"/>
    <col min="5364" max="5364" width="1.625" customWidth="1"/>
    <col min="5365" max="5365" width="13.875" customWidth="1"/>
    <col min="5366" max="5366" width="1.625" customWidth="1"/>
    <col min="5367" max="5367" width="13.875" customWidth="1"/>
    <col min="5368" max="5368" width="1.625" customWidth="1"/>
    <col min="5369" max="5369" width="13.875" customWidth="1"/>
    <col min="5371" max="5371" width="16.75" bestFit="1" customWidth="1"/>
    <col min="5372" max="5372" width="12.625" bestFit="1" customWidth="1"/>
    <col min="5616" max="5616" width="40.75" customWidth="1"/>
    <col min="5617" max="5617" width="8.125" customWidth="1"/>
    <col min="5618" max="5618" width="1.75" customWidth="1"/>
    <col min="5619" max="5619" width="13.875" customWidth="1"/>
    <col min="5620" max="5620" width="1.625" customWidth="1"/>
    <col min="5621" max="5621" width="13.875" customWidth="1"/>
    <col min="5622" max="5622" width="1.625" customWidth="1"/>
    <col min="5623" max="5623" width="13.875" customWidth="1"/>
    <col min="5624" max="5624" width="1.625" customWidth="1"/>
    <col min="5625" max="5625" width="13.875" customWidth="1"/>
    <col min="5627" max="5627" width="16.75" bestFit="1" customWidth="1"/>
    <col min="5628" max="5628" width="12.625" bestFit="1" customWidth="1"/>
    <col min="5872" max="5872" width="40.75" customWidth="1"/>
    <col min="5873" max="5873" width="8.125" customWidth="1"/>
    <col min="5874" max="5874" width="1.75" customWidth="1"/>
    <col min="5875" max="5875" width="13.875" customWidth="1"/>
    <col min="5876" max="5876" width="1.625" customWidth="1"/>
    <col min="5877" max="5877" width="13.875" customWidth="1"/>
    <col min="5878" max="5878" width="1.625" customWidth="1"/>
    <col min="5879" max="5879" width="13.875" customWidth="1"/>
    <col min="5880" max="5880" width="1.625" customWidth="1"/>
    <col min="5881" max="5881" width="13.875" customWidth="1"/>
    <col min="5883" max="5883" width="16.75" bestFit="1" customWidth="1"/>
    <col min="5884" max="5884" width="12.625" bestFit="1" customWidth="1"/>
    <col min="6128" max="6128" width="40.75" customWidth="1"/>
    <col min="6129" max="6129" width="8.125" customWidth="1"/>
    <col min="6130" max="6130" width="1.75" customWidth="1"/>
    <col min="6131" max="6131" width="13.875" customWidth="1"/>
    <col min="6132" max="6132" width="1.625" customWidth="1"/>
    <col min="6133" max="6133" width="13.875" customWidth="1"/>
    <col min="6134" max="6134" width="1.625" customWidth="1"/>
    <col min="6135" max="6135" width="13.875" customWidth="1"/>
    <col min="6136" max="6136" width="1.625" customWidth="1"/>
    <col min="6137" max="6137" width="13.875" customWidth="1"/>
    <col min="6139" max="6139" width="16.75" bestFit="1" customWidth="1"/>
    <col min="6140" max="6140" width="12.625" bestFit="1" customWidth="1"/>
    <col min="6384" max="6384" width="40.75" customWidth="1"/>
    <col min="6385" max="6385" width="8.125" customWidth="1"/>
    <col min="6386" max="6386" width="1.75" customWidth="1"/>
    <col min="6387" max="6387" width="13.875" customWidth="1"/>
    <col min="6388" max="6388" width="1.625" customWidth="1"/>
    <col min="6389" max="6389" width="13.875" customWidth="1"/>
    <col min="6390" max="6390" width="1.625" customWidth="1"/>
    <col min="6391" max="6391" width="13.875" customWidth="1"/>
    <col min="6392" max="6392" width="1.625" customWidth="1"/>
    <col min="6393" max="6393" width="13.875" customWidth="1"/>
    <col min="6395" max="6395" width="16.75" bestFit="1" customWidth="1"/>
    <col min="6396" max="6396" width="12.625" bestFit="1" customWidth="1"/>
    <col min="6640" max="6640" width="40.75" customWidth="1"/>
    <col min="6641" max="6641" width="8.125" customWidth="1"/>
    <col min="6642" max="6642" width="1.75" customWidth="1"/>
    <col min="6643" max="6643" width="13.875" customWidth="1"/>
    <col min="6644" max="6644" width="1.625" customWidth="1"/>
    <col min="6645" max="6645" width="13.875" customWidth="1"/>
    <col min="6646" max="6646" width="1.625" customWidth="1"/>
    <col min="6647" max="6647" width="13.875" customWidth="1"/>
    <col min="6648" max="6648" width="1.625" customWidth="1"/>
    <col min="6649" max="6649" width="13.875" customWidth="1"/>
    <col min="6651" max="6651" width="16.75" bestFit="1" customWidth="1"/>
    <col min="6652" max="6652" width="12.625" bestFit="1" customWidth="1"/>
    <col min="6896" max="6896" width="40.75" customWidth="1"/>
    <col min="6897" max="6897" width="8.125" customWidth="1"/>
    <col min="6898" max="6898" width="1.75" customWidth="1"/>
    <col min="6899" max="6899" width="13.875" customWidth="1"/>
    <col min="6900" max="6900" width="1.625" customWidth="1"/>
    <col min="6901" max="6901" width="13.875" customWidth="1"/>
    <col min="6902" max="6902" width="1.625" customWidth="1"/>
    <col min="6903" max="6903" width="13.875" customWidth="1"/>
    <col min="6904" max="6904" width="1.625" customWidth="1"/>
    <col min="6905" max="6905" width="13.875" customWidth="1"/>
    <col min="6907" max="6907" width="16.75" bestFit="1" customWidth="1"/>
    <col min="6908" max="6908" width="12.625" bestFit="1" customWidth="1"/>
    <col min="7152" max="7152" width="40.75" customWidth="1"/>
    <col min="7153" max="7153" width="8.125" customWidth="1"/>
    <col min="7154" max="7154" width="1.75" customWidth="1"/>
    <col min="7155" max="7155" width="13.875" customWidth="1"/>
    <col min="7156" max="7156" width="1.625" customWidth="1"/>
    <col min="7157" max="7157" width="13.875" customWidth="1"/>
    <col min="7158" max="7158" width="1.625" customWidth="1"/>
    <col min="7159" max="7159" width="13.875" customWidth="1"/>
    <col min="7160" max="7160" width="1.625" customWidth="1"/>
    <col min="7161" max="7161" width="13.875" customWidth="1"/>
    <col min="7163" max="7163" width="16.75" bestFit="1" customWidth="1"/>
    <col min="7164" max="7164" width="12.625" bestFit="1" customWidth="1"/>
    <col min="7408" max="7408" width="40.75" customWidth="1"/>
    <col min="7409" max="7409" width="8.125" customWidth="1"/>
    <col min="7410" max="7410" width="1.75" customWidth="1"/>
    <col min="7411" max="7411" width="13.875" customWidth="1"/>
    <col min="7412" max="7412" width="1.625" customWidth="1"/>
    <col min="7413" max="7413" width="13.875" customWidth="1"/>
    <col min="7414" max="7414" width="1.625" customWidth="1"/>
    <col min="7415" max="7415" width="13.875" customWidth="1"/>
    <col min="7416" max="7416" width="1.625" customWidth="1"/>
    <col min="7417" max="7417" width="13.875" customWidth="1"/>
    <col min="7419" max="7419" width="16.75" bestFit="1" customWidth="1"/>
    <col min="7420" max="7420" width="12.625" bestFit="1" customWidth="1"/>
    <col min="7664" max="7664" width="40.75" customWidth="1"/>
    <col min="7665" max="7665" width="8.125" customWidth="1"/>
    <col min="7666" max="7666" width="1.75" customWidth="1"/>
    <col min="7667" max="7667" width="13.875" customWidth="1"/>
    <col min="7668" max="7668" width="1.625" customWidth="1"/>
    <col min="7669" max="7669" width="13.875" customWidth="1"/>
    <col min="7670" max="7670" width="1.625" customWidth="1"/>
    <col min="7671" max="7671" width="13.875" customWidth="1"/>
    <col min="7672" max="7672" width="1.625" customWidth="1"/>
    <col min="7673" max="7673" width="13.875" customWidth="1"/>
    <col min="7675" max="7675" width="16.75" bestFit="1" customWidth="1"/>
    <col min="7676" max="7676" width="12.625" bestFit="1" customWidth="1"/>
    <col min="7920" max="7920" width="40.75" customWidth="1"/>
    <col min="7921" max="7921" width="8.125" customWidth="1"/>
    <col min="7922" max="7922" width="1.75" customWidth="1"/>
    <col min="7923" max="7923" width="13.875" customWidth="1"/>
    <col min="7924" max="7924" width="1.625" customWidth="1"/>
    <col min="7925" max="7925" width="13.875" customWidth="1"/>
    <col min="7926" max="7926" width="1.625" customWidth="1"/>
    <col min="7927" max="7927" width="13.875" customWidth="1"/>
    <col min="7928" max="7928" width="1.625" customWidth="1"/>
    <col min="7929" max="7929" width="13.875" customWidth="1"/>
    <col min="7931" max="7931" width="16.75" bestFit="1" customWidth="1"/>
    <col min="7932" max="7932" width="12.625" bestFit="1" customWidth="1"/>
    <col min="8176" max="8176" width="40.75" customWidth="1"/>
    <col min="8177" max="8177" width="8.125" customWidth="1"/>
    <col min="8178" max="8178" width="1.75" customWidth="1"/>
    <col min="8179" max="8179" width="13.875" customWidth="1"/>
    <col min="8180" max="8180" width="1.625" customWidth="1"/>
    <col min="8181" max="8181" width="13.875" customWidth="1"/>
    <col min="8182" max="8182" width="1.625" customWidth="1"/>
    <col min="8183" max="8183" width="13.875" customWidth="1"/>
    <col min="8184" max="8184" width="1.625" customWidth="1"/>
    <col min="8185" max="8185" width="13.875" customWidth="1"/>
    <col min="8187" max="8187" width="16.75" bestFit="1" customWidth="1"/>
    <col min="8188" max="8188" width="12.625" bestFit="1" customWidth="1"/>
    <col min="8432" max="8432" width="40.75" customWidth="1"/>
    <col min="8433" max="8433" width="8.125" customWidth="1"/>
    <col min="8434" max="8434" width="1.75" customWidth="1"/>
    <col min="8435" max="8435" width="13.875" customWidth="1"/>
    <col min="8436" max="8436" width="1.625" customWidth="1"/>
    <col min="8437" max="8437" width="13.875" customWidth="1"/>
    <col min="8438" max="8438" width="1.625" customWidth="1"/>
    <col min="8439" max="8439" width="13.875" customWidth="1"/>
    <col min="8440" max="8440" width="1.625" customWidth="1"/>
    <col min="8441" max="8441" width="13.875" customWidth="1"/>
    <col min="8443" max="8443" width="16.75" bestFit="1" customWidth="1"/>
    <col min="8444" max="8444" width="12.625" bestFit="1" customWidth="1"/>
    <col min="8688" max="8688" width="40.75" customWidth="1"/>
    <col min="8689" max="8689" width="8.125" customWidth="1"/>
    <col min="8690" max="8690" width="1.75" customWidth="1"/>
    <col min="8691" max="8691" width="13.875" customWidth="1"/>
    <col min="8692" max="8692" width="1.625" customWidth="1"/>
    <col min="8693" max="8693" width="13.875" customWidth="1"/>
    <col min="8694" max="8694" width="1.625" customWidth="1"/>
    <col min="8695" max="8695" width="13.875" customWidth="1"/>
    <col min="8696" max="8696" width="1.625" customWidth="1"/>
    <col min="8697" max="8697" width="13.875" customWidth="1"/>
    <col min="8699" max="8699" width="16.75" bestFit="1" customWidth="1"/>
    <col min="8700" max="8700" width="12.625" bestFit="1" customWidth="1"/>
    <col min="8944" max="8944" width="40.75" customWidth="1"/>
    <col min="8945" max="8945" width="8.125" customWidth="1"/>
    <col min="8946" max="8946" width="1.75" customWidth="1"/>
    <col min="8947" max="8947" width="13.875" customWidth="1"/>
    <col min="8948" max="8948" width="1.625" customWidth="1"/>
    <col min="8949" max="8949" width="13.875" customWidth="1"/>
    <col min="8950" max="8950" width="1.625" customWidth="1"/>
    <col min="8951" max="8951" width="13.875" customWidth="1"/>
    <col min="8952" max="8952" width="1.625" customWidth="1"/>
    <col min="8953" max="8953" width="13.875" customWidth="1"/>
    <col min="8955" max="8955" width="16.75" bestFit="1" customWidth="1"/>
    <col min="8956" max="8956" width="12.625" bestFit="1" customWidth="1"/>
    <col min="9200" max="9200" width="40.75" customWidth="1"/>
    <col min="9201" max="9201" width="8.125" customWidth="1"/>
    <col min="9202" max="9202" width="1.75" customWidth="1"/>
    <col min="9203" max="9203" width="13.875" customWidth="1"/>
    <col min="9204" max="9204" width="1.625" customWidth="1"/>
    <col min="9205" max="9205" width="13.875" customWidth="1"/>
    <col min="9206" max="9206" width="1.625" customWidth="1"/>
    <col min="9207" max="9207" width="13.875" customWidth="1"/>
    <col min="9208" max="9208" width="1.625" customWidth="1"/>
    <col min="9209" max="9209" width="13.875" customWidth="1"/>
    <col min="9211" max="9211" width="16.75" bestFit="1" customWidth="1"/>
    <col min="9212" max="9212" width="12.625" bestFit="1" customWidth="1"/>
    <col min="9456" max="9456" width="40.75" customWidth="1"/>
    <col min="9457" max="9457" width="8.125" customWidth="1"/>
    <col min="9458" max="9458" width="1.75" customWidth="1"/>
    <col min="9459" max="9459" width="13.875" customWidth="1"/>
    <col min="9460" max="9460" width="1.625" customWidth="1"/>
    <col min="9461" max="9461" width="13.875" customWidth="1"/>
    <col min="9462" max="9462" width="1.625" customWidth="1"/>
    <col min="9463" max="9463" width="13.875" customWidth="1"/>
    <col min="9464" max="9464" width="1.625" customWidth="1"/>
    <col min="9465" max="9465" width="13.875" customWidth="1"/>
    <col min="9467" max="9467" width="16.75" bestFit="1" customWidth="1"/>
    <col min="9468" max="9468" width="12.625" bestFit="1" customWidth="1"/>
    <col min="9712" max="9712" width="40.75" customWidth="1"/>
    <col min="9713" max="9713" width="8.125" customWidth="1"/>
    <col min="9714" max="9714" width="1.75" customWidth="1"/>
    <col min="9715" max="9715" width="13.875" customWidth="1"/>
    <col min="9716" max="9716" width="1.625" customWidth="1"/>
    <col min="9717" max="9717" width="13.875" customWidth="1"/>
    <col min="9718" max="9718" width="1.625" customWidth="1"/>
    <col min="9719" max="9719" width="13.875" customWidth="1"/>
    <col min="9720" max="9720" width="1.625" customWidth="1"/>
    <col min="9721" max="9721" width="13.875" customWidth="1"/>
    <col min="9723" max="9723" width="16.75" bestFit="1" customWidth="1"/>
    <col min="9724" max="9724" width="12.625" bestFit="1" customWidth="1"/>
    <col min="9968" max="9968" width="40.75" customWidth="1"/>
    <col min="9969" max="9969" width="8.125" customWidth="1"/>
    <col min="9970" max="9970" width="1.75" customWidth="1"/>
    <col min="9971" max="9971" width="13.875" customWidth="1"/>
    <col min="9972" max="9972" width="1.625" customWidth="1"/>
    <col min="9973" max="9973" width="13.875" customWidth="1"/>
    <col min="9974" max="9974" width="1.625" customWidth="1"/>
    <col min="9975" max="9975" width="13.875" customWidth="1"/>
    <col min="9976" max="9976" width="1.625" customWidth="1"/>
    <col min="9977" max="9977" width="13.875" customWidth="1"/>
    <col min="9979" max="9979" width="16.75" bestFit="1" customWidth="1"/>
    <col min="9980" max="9980" width="12.625" bestFit="1" customWidth="1"/>
    <col min="10224" max="10224" width="40.75" customWidth="1"/>
    <col min="10225" max="10225" width="8.125" customWidth="1"/>
    <col min="10226" max="10226" width="1.75" customWidth="1"/>
    <col min="10227" max="10227" width="13.875" customWidth="1"/>
    <col min="10228" max="10228" width="1.625" customWidth="1"/>
    <col min="10229" max="10229" width="13.875" customWidth="1"/>
    <col min="10230" max="10230" width="1.625" customWidth="1"/>
    <col min="10231" max="10231" width="13.875" customWidth="1"/>
    <col min="10232" max="10232" width="1.625" customWidth="1"/>
    <col min="10233" max="10233" width="13.875" customWidth="1"/>
    <col min="10235" max="10235" width="16.75" bestFit="1" customWidth="1"/>
    <col min="10236" max="10236" width="12.625" bestFit="1" customWidth="1"/>
    <col min="10480" max="10480" width="40.75" customWidth="1"/>
    <col min="10481" max="10481" width="8.125" customWidth="1"/>
    <col min="10482" max="10482" width="1.75" customWidth="1"/>
    <col min="10483" max="10483" width="13.875" customWidth="1"/>
    <col min="10484" max="10484" width="1.625" customWidth="1"/>
    <col min="10485" max="10485" width="13.875" customWidth="1"/>
    <col min="10486" max="10486" width="1.625" customWidth="1"/>
    <col min="10487" max="10487" width="13.875" customWidth="1"/>
    <col min="10488" max="10488" width="1.625" customWidth="1"/>
    <col min="10489" max="10489" width="13.875" customWidth="1"/>
    <col min="10491" max="10491" width="16.75" bestFit="1" customWidth="1"/>
    <col min="10492" max="10492" width="12.625" bestFit="1" customWidth="1"/>
    <col min="10736" max="10736" width="40.75" customWidth="1"/>
    <col min="10737" max="10737" width="8.125" customWidth="1"/>
    <col min="10738" max="10738" width="1.75" customWidth="1"/>
    <col min="10739" max="10739" width="13.875" customWidth="1"/>
    <col min="10740" max="10740" width="1.625" customWidth="1"/>
    <col min="10741" max="10741" width="13.875" customWidth="1"/>
    <col min="10742" max="10742" width="1.625" customWidth="1"/>
    <col min="10743" max="10743" width="13.875" customWidth="1"/>
    <col min="10744" max="10744" width="1.625" customWidth="1"/>
    <col min="10745" max="10745" width="13.875" customWidth="1"/>
    <col min="10747" max="10747" width="16.75" bestFit="1" customWidth="1"/>
    <col min="10748" max="10748" width="12.625" bestFit="1" customWidth="1"/>
    <col min="10992" max="10992" width="40.75" customWidth="1"/>
    <col min="10993" max="10993" width="8.125" customWidth="1"/>
    <col min="10994" max="10994" width="1.75" customWidth="1"/>
    <col min="10995" max="10995" width="13.875" customWidth="1"/>
    <col min="10996" max="10996" width="1.625" customWidth="1"/>
    <col min="10997" max="10997" width="13.875" customWidth="1"/>
    <col min="10998" max="10998" width="1.625" customWidth="1"/>
    <col min="10999" max="10999" width="13.875" customWidth="1"/>
    <col min="11000" max="11000" width="1.625" customWidth="1"/>
    <col min="11001" max="11001" width="13.875" customWidth="1"/>
    <col min="11003" max="11003" width="16.75" bestFit="1" customWidth="1"/>
    <col min="11004" max="11004" width="12.625" bestFit="1" customWidth="1"/>
    <col min="11248" max="11248" width="40.75" customWidth="1"/>
    <col min="11249" max="11249" width="8.125" customWidth="1"/>
    <col min="11250" max="11250" width="1.75" customWidth="1"/>
    <col min="11251" max="11251" width="13.875" customWidth="1"/>
    <col min="11252" max="11252" width="1.625" customWidth="1"/>
    <col min="11253" max="11253" width="13.875" customWidth="1"/>
    <col min="11254" max="11254" width="1.625" customWidth="1"/>
    <col min="11255" max="11255" width="13.875" customWidth="1"/>
    <col min="11256" max="11256" width="1.625" customWidth="1"/>
    <col min="11257" max="11257" width="13.875" customWidth="1"/>
    <col min="11259" max="11259" width="16.75" bestFit="1" customWidth="1"/>
    <col min="11260" max="11260" width="12.625" bestFit="1" customWidth="1"/>
    <col min="11504" max="11504" width="40.75" customWidth="1"/>
    <col min="11505" max="11505" width="8.125" customWidth="1"/>
    <col min="11506" max="11506" width="1.75" customWidth="1"/>
    <col min="11507" max="11507" width="13.875" customWidth="1"/>
    <col min="11508" max="11508" width="1.625" customWidth="1"/>
    <col min="11509" max="11509" width="13.875" customWidth="1"/>
    <col min="11510" max="11510" width="1.625" customWidth="1"/>
    <col min="11511" max="11511" width="13.875" customWidth="1"/>
    <col min="11512" max="11512" width="1.625" customWidth="1"/>
    <col min="11513" max="11513" width="13.875" customWidth="1"/>
    <col min="11515" max="11515" width="16.75" bestFit="1" customWidth="1"/>
    <col min="11516" max="11516" width="12.625" bestFit="1" customWidth="1"/>
    <col min="11760" max="11760" width="40.75" customWidth="1"/>
    <col min="11761" max="11761" width="8.125" customWidth="1"/>
    <col min="11762" max="11762" width="1.75" customWidth="1"/>
    <col min="11763" max="11763" width="13.875" customWidth="1"/>
    <col min="11764" max="11764" width="1.625" customWidth="1"/>
    <col min="11765" max="11765" width="13.875" customWidth="1"/>
    <col min="11766" max="11766" width="1.625" customWidth="1"/>
    <col min="11767" max="11767" width="13.875" customWidth="1"/>
    <col min="11768" max="11768" width="1.625" customWidth="1"/>
    <col min="11769" max="11769" width="13.875" customWidth="1"/>
    <col min="11771" max="11771" width="16.75" bestFit="1" customWidth="1"/>
    <col min="11772" max="11772" width="12.625" bestFit="1" customWidth="1"/>
    <col min="12016" max="12016" width="40.75" customWidth="1"/>
    <col min="12017" max="12017" width="8.125" customWidth="1"/>
    <col min="12018" max="12018" width="1.75" customWidth="1"/>
    <col min="12019" max="12019" width="13.875" customWidth="1"/>
    <col min="12020" max="12020" width="1.625" customWidth="1"/>
    <col min="12021" max="12021" width="13.875" customWidth="1"/>
    <col min="12022" max="12022" width="1.625" customWidth="1"/>
    <col min="12023" max="12023" width="13.875" customWidth="1"/>
    <col min="12024" max="12024" width="1.625" customWidth="1"/>
    <col min="12025" max="12025" width="13.875" customWidth="1"/>
    <col min="12027" max="12027" width="16.75" bestFit="1" customWidth="1"/>
    <col min="12028" max="12028" width="12.625" bestFit="1" customWidth="1"/>
    <col min="12272" max="12272" width="40.75" customWidth="1"/>
    <col min="12273" max="12273" width="8.125" customWidth="1"/>
    <col min="12274" max="12274" width="1.75" customWidth="1"/>
    <col min="12275" max="12275" width="13.875" customWidth="1"/>
    <col min="12276" max="12276" width="1.625" customWidth="1"/>
    <col min="12277" max="12277" width="13.875" customWidth="1"/>
    <col min="12278" max="12278" width="1.625" customWidth="1"/>
    <col min="12279" max="12279" width="13.875" customWidth="1"/>
    <col min="12280" max="12280" width="1.625" customWidth="1"/>
    <col min="12281" max="12281" width="13.875" customWidth="1"/>
    <col min="12283" max="12283" width="16.75" bestFit="1" customWidth="1"/>
    <col min="12284" max="12284" width="12.625" bestFit="1" customWidth="1"/>
    <col min="12528" max="12528" width="40.75" customWidth="1"/>
    <col min="12529" max="12529" width="8.125" customWidth="1"/>
    <col min="12530" max="12530" width="1.75" customWidth="1"/>
    <col min="12531" max="12531" width="13.875" customWidth="1"/>
    <col min="12532" max="12532" width="1.625" customWidth="1"/>
    <col min="12533" max="12533" width="13.875" customWidth="1"/>
    <col min="12534" max="12534" width="1.625" customWidth="1"/>
    <col min="12535" max="12535" width="13.875" customWidth="1"/>
    <col min="12536" max="12536" width="1.625" customWidth="1"/>
    <col min="12537" max="12537" width="13.875" customWidth="1"/>
    <col min="12539" max="12539" width="16.75" bestFit="1" customWidth="1"/>
    <col min="12540" max="12540" width="12.625" bestFit="1" customWidth="1"/>
    <col min="12784" max="12784" width="40.75" customWidth="1"/>
    <col min="12785" max="12785" width="8.125" customWidth="1"/>
    <col min="12786" max="12786" width="1.75" customWidth="1"/>
    <col min="12787" max="12787" width="13.875" customWidth="1"/>
    <col min="12788" max="12788" width="1.625" customWidth="1"/>
    <col min="12789" max="12789" width="13.875" customWidth="1"/>
    <col min="12790" max="12790" width="1.625" customWidth="1"/>
    <col min="12791" max="12791" width="13.875" customWidth="1"/>
    <col min="12792" max="12792" width="1.625" customWidth="1"/>
    <col min="12793" max="12793" width="13.875" customWidth="1"/>
    <col min="12795" max="12795" width="16.75" bestFit="1" customWidth="1"/>
    <col min="12796" max="12796" width="12.625" bestFit="1" customWidth="1"/>
    <col min="13040" max="13040" width="40.75" customWidth="1"/>
    <col min="13041" max="13041" width="8.125" customWidth="1"/>
    <col min="13042" max="13042" width="1.75" customWidth="1"/>
    <col min="13043" max="13043" width="13.875" customWidth="1"/>
    <col min="13044" max="13044" width="1.625" customWidth="1"/>
    <col min="13045" max="13045" width="13.875" customWidth="1"/>
    <col min="13046" max="13046" width="1.625" customWidth="1"/>
    <col min="13047" max="13047" width="13.875" customWidth="1"/>
    <col min="13048" max="13048" width="1.625" customWidth="1"/>
    <col min="13049" max="13049" width="13.875" customWidth="1"/>
    <col min="13051" max="13051" width="16.75" bestFit="1" customWidth="1"/>
    <col min="13052" max="13052" width="12.625" bestFit="1" customWidth="1"/>
    <col min="13296" max="13296" width="40.75" customWidth="1"/>
    <col min="13297" max="13297" width="8.125" customWidth="1"/>
    <col min="13298" max="13298" width="1.75" customWidth="1"/>
    <col min="13299" max="13299" width="13.875" customWidth="1"/>
    <col min="13300" max="13300" width="1.625" customWidth="1"/>
    <col min="13301" max="13301" width="13.875" customWidth="1"/>
    <col min="13302" max="13302" width="1.625" customWidth="1"/>
    <col min="13303" max="13303" width="13.875" customWidth="1"/>
    <col min="13304" max="13304" width="1.625" customWidth="1"/>
    <col min="13305" max="13305" width="13.875" customWidth="1"/>
    <col min="13307" max="13307" width="16.75" bestFit="1" customWidth="1"/>
    <col min="13308" max="13308" width="12.625" bestFit="1" customWidth="1"/>
    <col min="13552" max="13552" width="40.75" customWidth="1"/>
    <col min="13553" max="13553" width="8.125" customWidth="1"/>
    <col min="13554" max="13554" width="1.75" customWidth="1"/>
    <col min="13555" max="13555" width="13.875" customWidth="1"/>
    <col min="13556" max="13556" width="1.625" customWidth="1"/>
    <col min="13557" max="13557" width="13.875" customWidth="1"/>
    <col min="13558" max="13558" width="1.625" customWidth="1"/>
    <col min="13559" max="13559" width="13.875" customWidth="1"/>
    <col min="13560" max="13560" width="1.625" customWidth="1"/>
    <col min="13561" max="13561" width="13.875" customWidth="1"/>
    <col min="13563" max="13563" width="16.75" bestFit="1" customWidth="1"/>
    <col min="13564" max="13564" width="12.625" bestFit="1" customWidth="1"/>
    <col min="13808" max="13808" width="40.75" customWidth="1"/>
    <col min="13809" max="13809" width="8.125" customWidth="1"/>
    <col min="13810" max="13810" width="1.75" customWidth="1"/>
    <col min="13811" max="13811" width="13.875" customWidth="1"/>
    <col min="13812" max="13812" width="1.625" customWidth="1"/>
    <col min="13813" max="13813" width="13.875" customWidth="1"/>
    <col min="13814" max="13814" width="1.625" customWidth="1"/>
    <col min="13815" max="13815" width="13.875" customWidth="1"/>
    <col min="13816" max="13816" width="1.625" customWidth="1"/>
    <col min="13817" max="13817" width="13.875" customWidth="1"/>
    <col min="13819" max="13819" width="16.75" bestFit="1" customWidth="1"/>
    <col min="13820" max="13820" width="12.625" bestFit="1" customWidth="1"/>
    <col min="14064" max="14064" width="40.75" customWidth="1"/>
    <col min="14065" max="14065" width="8.125" customWidth="1"/>
    <col min="14066" max="14066" width="1.75" customWidth="1"/>
    <col min="14067" max="14067" width="13.875" customWidth="1"/>
    <col min="14068" max="14068" width="1.625" customWidth="1"/>
    <col min="14069" max="14069" width="13.875" customWidth="1"/>
    <col min="14070" max="14070" width="1.625" customWidth="1"/>
    <col min="14071" max="14071" width="13.875" customWidth="1"/>
    <col min="14072" max="14072" width="1.625" customWidth="1"/>
    <col min="14073" max="14073" width="13.875" customWidth="1"/>
    <col min="14075" max="14075" width="16.75" bestFit="1" customWidth="1"/>
    <col min="14076" max="14076" width="12.625" bestFit="1" customWidth="1"/>
    <col min="14320" max="14320" width="40.75" customWidth="1"/>
    <col min="14321" max="14321" width="8.125" customWidth="1"/>
    <col min="14322" max="14322" width="1.75" customWidth="1"/>
    <col min="14323" max="14323" width="13.875" customWidth="1"/>
    <col min="14324" max="14324" width="1.625" customWidth="1"/>
    <col min="14325" max="14325" width="13.875" customWidth="1"/>
    <col min="14326" max="14326" width="1.625" customWidth="1"/>
    <col min="14327" max="14327" width="13.875" customWidth="1"/>
    <col min="14328" max="14328" width="1.625" customWidth="1"/>
    <col min="14329" max="14329" width="13.875" customWidth="1"/>
    <col min="14331" max="14331" width="16.75" bestFit="1" customWidth="1"/>
    <col min="14332" max="14332" width="12.625" bestFit="1" customWidth="1"/>
    <col min="14576" max="14576" width="40.75" customWidth="1"/>
    <col min="14577" max="14577" width="8.125" customWidth="1"/>
    <col min="14578" max="14578" width="1.75" customWidth="1"/>
    <col min="14579" max="14579" width="13.875" customWidth="1"/>
    <col min="14580" max="14580" width="1.625" customWidth="1"/>
    <col min="14581" max="14581" width="13.875" customWidth="1"/>
    <col min="14582" max="14582" width="1.625" customWidth="1"/>
    <col min="14583" max="14583" width="13.875" customWidth="1"/>
    <col min="14584" max="14584" width="1.625" customWidth="1"/>
    <col min="14585" max="14585" width="13.875" customWidth="1"/>
    <col min="14587" max="14587" width="16.75" bestFit="1" customWidth="1"/>
    <col min="14588" max="14588" width="12.625" bestFit="1" customWidth="1"/>
    <col min="14832" max="14832" width="40.75" customWidth="1"/>
    <col min="14833" max="14833" width="8.125" customWidth="1"/>
    <col min="14834" max="14834" width="1.75" customWidth="1"/>
    <col min="14835" max="14835" width="13.875" customWidth="1"/>
    <col min="14836" max="14836" width="1.625" customWidth="1"/>
    <col min="14837" max="14837" width="13.875" customWidth="1"/>
    <col min="14838" max="14838" width="1.625" customWidth="1"/>
    <col min="14839" max="14839" width="13.875" customWidth="1"/>
    <col min="14840" max="14840" width="1.625" customWidth="1"/>
    <col min="14841" max="14841" width="13.875" customWidth="1"/>
    <col min="14843" max="14843" width="16.75" bestFit="1" customWidth="1"/>
    <col min="14844" max="14844" width="12.625" bestFit="1" customWidth="1"/>
    <col min="15088" max="15088" width="40.75" customWidth="1"/>
    <col min="15089" max="15089" width="8.125" customWidth="1"/>
    <col min="15090" max="15090" width="1.75" customWidth="1"/>
    <col min="15091" max="15091" width="13.875" customWidth="1"/>
    <col min="15092" max="15092" width="1.625" customWidth="1"/>
    <col min="15093" max="15093" width="13.875" customWidth="1"/>
    <col min="15094" max="15094" width="1.625" customWidth="1"/>
    <col min="15095" max="15095" width="13.875" customWidth="1"/>
    <col min="15096" max="15096" width="1.625" customWidth="1"/>
    <col min="15097" max="15097" width="13.875" customWidth="1"/>
    <col min="15099" max="15099" width="16.75" bestFit="1" customWidth="1"/>
    <col min="15100" max="15100" width="12.625" bestFit="1" customWidth="1"/>
    <col min="15344" max="15344" width="40.75" customWidth="1"/>
    <col min="15345" max="15345" width="8.125" customWidth="1"/>
    <col min="15346" max="15346" width="1.75" customWidth="1"/>
    <col min="15347" max="15347" width="13.875" customWidth="1"/>
    <col min="15348" max="15348" width="1.625" customWidth="1"/>
    <col min="15349" max="15349" width="13.875" customWidth="1"/>
    <col min="15350" max="15350" width="1.625" customWidth="1"/>
    <col min="15351" max="15351" width="13.875" customWidth="1"/>
    <col min="15352" max="15352" width="1.625" customWidth="1"/>
    <col min="15353" max="15353" width="13.875" customWidth="1"/>
    <col min="15355" max="15355" width="16.75" bestFit="1" customWidth="1"/>
    <col min="15356" max="15356" width="12.625" bestFit="1" customWidth="1"/>
    <col min="15600" max="15600" width="40.75" customWidth="1"/>
    <col min="15601" max="15601" width="8.125" customWidth="1"/>
    <col min="15602" max="15602" width="1.75" customWidth="1"/>
    <col min="15603" max="15603" width="13.875" customWidth="1"/>
    <col min="15604" max="15604" width="1.625" customWidth="1"/>
    <col min="15605" max="15605" width="13.875" customWidth="1"/>
    <col min="15606" max="15606" width="1.625" customWidth="1"/>
    <col min="15607" max="15607" width="13.875" customWidth="1"/>
    <col min="15608" max="15608" width="1.625" customWidth="1"/>
    <col min="15609" max="15609" width="13.875" customWidth="1"/>
    <col min="15611" max="15611" width="16.75" bestFit="1" customWidth="1"/>
    <col min="15612" max="15612" width="12.625" bestFit="1" customWidth="1"/>
    <col min="15856" max="15856" width="40.75" customWidth="1"/>
    <col min="15857" max="15857" width="8.125" customWidth="1"/>
    <col min="15858" max="15858" width="1.75" customWidth="1"/>
    <col min="15859" max="15859" width="13.875" customWidth="1"/>
    <col min="15860" max="15860" width="1.625" customWidth="1"/>
    <col min="15861" max="15861" width="13.875" customWidth="1"/>
    <col min="15862" max="15862" width="1.625" customWidth="1"/>
    <col min="15863" max="15863" width="13.875" customWidth="1"/>
    <col min="15864" max="15864" width="1.625" customWidth="1"/>
    <col min="15865" max="15865" width="13.875" customWidth="1"/>
    <col min="15867" max="15867" width="16.75" bestFit="1" customWidth="1"/>
    <col min="15868" max="15868" width="12.625" bestFit="1" customWidth="1"/>
    <col min="16112" max="16112" width="40.75" customWidth="1"/>
    <col min="16113" max="16113" width="8.125" customWidth="1"/>
    <col min="16114" max="16114" width="1.75" customWidth="1"/>
    <col min="16115" max="16115" width="13.875" customWidth="1"/>
    <col min="16116" max="16116" width="1.625" customWidth="1"/>
    <col min="16117" max="16117" width="13.875" customWidth="1"/>
    <col min="16118" max="16118" width="1.625" customWidth="1"/>
    <col min="16119" max="16119" width="13.875" customWidth="1"/>
    <col min="16120" max="16120" width="1.625" customWidth="1"/>
    <col min="16121" max="16121" width="13.875" customWidth="1"/>
    <col min="16123" max="16123" width="16.75" bestFit="1" customWidth="1"/>
    <col min="16124" max="16124" width="12.625" bestFit="1" customWidth="1"/>
    <col min="16368" max="16384" width="9.125" customWidth="1"/>
  </cols>
  <sheetData>
    <row r="1" spans="1:24" s="2" customFormat="1" ht="23.55" customHeight="1">
      <c r="A1" s="2" t="s">
        <v>0</v>
      </c>
      <c r="B1" s="150"/>
      <c r="D1" s="130"/>
      <c r="F1" s="130"/>
    </row>
    <row r="2" spans="1:24" s="2" customFormat="1" ht="23.55" customHeight="1">
      <c r="A2" s="143" t="s">
        <v>63</v>
      </c>
      <c r="B2" s="150"/>
      <c r="D2" s="130"/>
      <c r="F2" s="130"/>
    </row>
    <row r="3" spans="1:24" ht="22.5" customHeight="1">
      <c r="A3" s="143"/>
      <c r="W3" s="12"/>
      <c r="X3" s="12"/>
    </row>
    <row r="4" spans="1:24" ht="21" customHeight="1">
      <c r="C4" s="5"/>
      <c r="D4" s="179" t="s">
        <v>64</v>
      </c>
      <c r="E4" s="179"/>
      <c r="F4" s="179"/>
      <c r="G4" s="131"/>
      <c r="H4" s="179" t="s">
        <v>65</v>
      </c>
      <c r="I4" s="179"/>
      <c r="J4" s="179"/>
      <c r="W4" s="12"/>
      <c r="X4" s="12"/>
    </row>
    <row r="5" spans="1:24" ht="21" customHeight="1">
      <c r="C5" s="5"/>
      <c r="D5" s="177" t="s">
        <v>66</v>
      </c>
      <c r="E5" s="178"/>
      <c r="F5" s="178"/>
      <c r="G5" s="131"/>
      <c r="H5" s="177" t="s">
        <v>66</v>
      </c>
      <c r="I5" s="178"/>
      <c r="J5" s="178"/>
      <c r="W5" s="12"/>
      <c r="X5" s="12"/>
    </row>
    <row r="6" spans="1:24" ht="21" customHeight="1">
      <c r="C6" s="5"/>
      <c r="D6" s="177" t="s">
        <v>154</v>
      </c>
      <c r="E6" s="178"/>
      <c r="F6" s="178"/>
      <c r="G6" s="131"/>
      <c r="H6" s="177" t="s">
        <v>154</v>
      </c>
      <c r="I6" s="178"/>
      <c r="J6" s="178"/>
      <c r="W6" s="12"/>
      <c r="X6" s="12"/>
    </row>
    <row r="7" spans="1:24" ht="21" customHeight="1">
      <c r="B7" s="174" t="s">
        <v>6</v>
      </c>
      <c r="C7" s="5"/>
      <c r="D7" s="7">
        <v>2568</v>
      </c>
      <c r="E7" s="7"/>
      <c r="F7" s="7">
        <v>2567</v>
      </c>
      <c r="G7" s="7"/>
      <c r="H7" s="7">
        <v>2568</v>
      </c>
      <c r="I7" s="7"/>
      <c r="J7" s="7">
        <v>2567</v>
      </c>
      <c r="W7" s="12"/>
      <c r="X7" s="12"/>
    </row>
    <row r="8" spans="1:24" ht="21" customHeight="1">
      <c r="C8" s="5"/>
      <c r="D8" s="176" t="s">
        <v>8</v>
      </c>
      <c r="E8" s="176"/>
      <c r="F8" s="176"/>
      <c r="G8" s="176"/>
      <c r="H8" s="176"/>
      <c r="I8" s="176"/>
      <c r="J8" s="176"/>
      <c r="W8" s="12"/>
      <c r="X8" s="12"/>
    </row>
    <row r="9" spans="1:24" ht="21" customHeight="1">
      <c r="A9" s="144" t="s">
        <v>67</v>
      </c>
      <c r="D9" s="122"/>
      <c r="E9" s="122"/>
      <c r="F9" s="122"/>
      <c r="G9" s="122"/>
      <c r="H9" s="122"/>
      <c r="I9" s="122"/>
      <c r="J9" s="122"/>
      <c r="W9" s="12"/>
      <c r="X9" s="12"/>
    </row>
    <row r="10" spans="1:24" ht="21" customHeight="1">
      <c r="A10" t="s">
        <v>68</v>
      </c>
      <c r="B10" s="174">
        <v>10</v>
      </c>
      <c r="D10" s="103">
        <v>18156075</v>
      </c>
      <c r="E10" s="122"/>
      <c r="F10" s="103">
        <v>56136984</v>
      </c>
      <c r="G10" s="122"/>
      <c r="H10" s="103">
        <v>7609290</v>
      </c>
      <c r="I10" s="122"/>
      <c r="J10" s="103">
        <v>56136984</v>
      </c>
      <c r="L10" s="95"/>
      <c r="M10" s="95"/>
      <c r="U10" s="116"/>
      <c r="V10" s="116"/>
      <c r="W10" s="12"/>
      <c r="X10" s="12"/>
    </row>
    <row r="11" spans="1:24" ht="21" customHeight="1">
      <c r="A11" t="s">
        <v>69</v>
      </c>
      <c r="B11" s="174" t="s">
        <v>177</v>
      </c>
      <c r="D11" s="103">
        <v>23712762</v>
      </c>
      <c r="E11" s="122"/>
      <c r="F11" s="103">
        <v>22525015</v>
      </c>
      <c r="G11" s="122"/>
      <c r="H11" s="104">
        <v>14563268</v>
      </c>
      <c r="I11" s="122"/>
      <c r="J11" s="103">
        <v>13071888</v>
      </c>
      <c r="L11" s="95"/>
      <c r="M11" s="95"/>
      <c r="U11" s="116"/>
      <c r="V11" s="116"/>
      <c r="W11" s="12"/>
      <c r="X11" s="12"/>
    </row>
    <row r="12" spans="1:24" ht="21" customHeight="1">
      <c r="A12" t="s">
        <v>70</v>
      </c>
      <c r="B12" s="174" t="s">
        <v>177</v>
      </c>
      <c r="D12" s="103">
        <v>44914649</v>
      </c>
      <c r="E12" s="122"/>
      <c r="F12" s="103">
        <v>57000727</v>
      </c>
      <c r="G12" s="122"/>
      <c r="H12" s="103">
        <v>44914649</v>
      </c>
      <c r="I12" s="122"/>
      <c r="J12" s="103">
        <v>57000727</v>
      </c>
      <c r="K12" s="19"/>
      <c r="L12" s="95"/>
      <c r="M12" s="95"/>
      <c r="U12" s="116"/>
      <c r="V12" s="116"/>
      <c r="W12" s="12"/>
      <c r="X12" s="12"/>
    </row>
    <row r="13" spans="1:24" ht="21" customHeight="1">
      <c r="A13" t="s">
        <v>71</v>
      </c>
      <c r="B13" s="174">
        <v>10</v>
      </c>
      <c r="D13" s="103">
        <v>468958</v>
      </c>
      <c r="E13" s="122"/>
      <c r="F13" s="103">
        <v>9136640</v>
      </c>
      <c r="G13" s="122"/>
      <c r="H13" s="103">
        <v>468958</v>
      </c>
      <c r="I13" s="122"/>
      <c r="J13" s="103">
        <v>9136640</v>
      </c>
      <c r="L13" s="95"/>
      <c r="M13" s="95"/>
      <c r="U13" s="116"/>
      <c r="V13" s="116"/>
      <c r="W13" s="12"/>
      <c r="X13" s="12"/>
    </row>
    <row r="14" spans="1:24" ht="21" customHeight="1">
      <c r="A14" s="19" t="s">
        <v>72</v>
      </c>
      <c r="B14" s="174">
        <v>10</v>
      </c>
      <c r="C14" s="19"/>
      <c r="D14" s="135">
        <f>SUM(D10:D13)</f>
        <v>87252444</v>
      </c>
      <c r="E14" s="123"/>
      <c r="F14" s="135">
        <f>SUM(F10:F13)</f>
        <v>144799366</v>
      </c>
      <c r="G14" s="123"/>
      <c r="H14" s="135">
        <f>SUM(H10:H13)</f>
        <v>67556165</v>
      </c>
      <c r="I14" s="123"/>
      <c r="J14" s="135">
        <f>SUM(J10:J13)</f>
        <v>135346239</v>
      </c>
      <c r="L14" s="95"/>
      <c r="M14" s="95"/>
      <c r="U14" s="116"/>
      <c r="V14" s="116"/>
      <c r="W14" s="12"/>
      <c r="X14" s="12"/>
    </row>
    <row r="15" spans="1:24" ht="21" customHeight="1">
      <c r="D15" s="103"/>
      <c r="E15" s="122"/>
      <c r="F15" s="122"/>
      <c r="G15" s="122"/>
      <c r="H15" s="105"/>
      <c r="I15" s="122"/>
      <c r="J15" s="105"/>
      <c r="L15" s="95"/>
      <c r="M15" s="95"/>
      <c r="U15" s="116"/>
      <c r="V15" s="116"/>
      <c r="W15" s="12"/>
      <c r="X15" s="12"/>
    </row>
    <row r="16" spans="1:24" ht="21" customHeight="1">
      <c r="A16" s="144" t="s">
        <v>73</v>
      </c>
      <c r="D16" s="103"/>
      <c r="E16" s="122"/>
      <c r="F16" s="122"/>
      <c r="G16" s="122"/>
      <c r="H16" s="105"/>
      <c r="I16" s="122"/>
      <c r="J16" s="105"/>
      <c r="L16" s="95"/>
      <c r="M16" s="95"/>
      <c r="U16" s="116"/>
      <c r="V16" s="116"/>
      <c r="W16" s="12"/>
      <c r="X16" s="12"/>
    </row>
    <row r="17" spans="1:24" ht="21" customHeight="1">
      <c r="A17" t="s">
        <v>74</v>
      </c>
      <c r="B17" s="174">
        <v>3</v>
      </c>
      <c r="D17" s="103">
        <v>15280697</v>
      </c>
      <c r="E17" s="122"/>
      <c r="F17" s="103">
        <v>49406307</v>
      </c>
      <c r="G17" s="122"/>
      <c r="H17" s="104">
        <v>5685455</v>
      </c>
      <c r="I17" s="122"/>
      <c r="J17" s="104">
        <v>49406307</v>
      </c>
      <c r="L17" s="95"/>
      <c r="M17" s="95"/>
      <c r="U17" s="116"/>
      <c r="V17" s="116"/>
      <c r="W17" s="12"/>
      <c r="X17" s="12"/>
    </row>
    <row r="18" spans="1:24" ht="21" customHeight="1">
      <c r="A18" t="s">
        <v>75</v>
      </c>
      <c r="D18" s="103">
        <v>20688395</v>
      </c>
      <c r="E18" s="122"/>
      <c r="F18" s="103">
        <v>18539455</v>
      </c>
      <c r="G18" s="122"/>
      <c r="H18" s="104">
        <v>11120592</v>
      </c>
      <c r="I18" s="122"/>
      <c r="J18" s="104">
        <v>9056932</v>
      </c>
      <c r="L18" s="95"/>
      <c r="M18" s="95"/>
      <c r="U18" s="116"/>
      <c r="V18" s="116"/>
      <c r="W18" s="12"/>
      <c r="X18" s="12"/>
    </row>
    <row r="19" spans="1:24" ht="21" customHeight="1">
      <c r="A19" t="s">
        <v>76</v>
      </c>
      <c r="D19" s="103">
        <v>40337267</v>
      </c>
      <c r="E19" s="122"/>
      <c r="F19" s="103">
        <v>48161698</v>
      </c>
      <c r="G19" s="122"/>
      <c r="H19" s="103">
        <v>40337267</v>
      </c>
      <c r="I19" s="122"/>
      <c r="J19" s="103">
        <v>48161698</v>
      </c>
      <c r="L19" s="95"/>
      <c r="M19" s="95"/>
      <c r="U19" s="116"/>
      <c r="V19" s="116"/>
      <c r="W19" s="12"/>
      <c r="X19" s="12"/>
    </row>
    <row r="20" spans="1:24" ht="21" customHeight="1">
      <c r="A20" t="s">
        <v>77</v>
      </c>
      <c r="D20" s="103">
        <v>3602937</v>
      </c>
      <c r="E20" s="122"/>
      <c r="F20" s="103">
        <v>11556573</v>
      </c>
      <c r="G20" s="122"/>
      <c r="H20" s="103">
        <v>3602936</v>
      </c>
      <c r="I20" s="122"/>
      <c r="J20" s="103">
        <v>11556573</v>
      </c>
      <c r="L20" s="95"/>
      <c r="M20" s="95"/>
      <c r="U20" s="116"/>
      <c r="V20" s="116"/>
      <c r="W20" s="12"/>
      <c r="X20" s="12"/>
    </row>
    <row r="21" spans="1:24" ht="21" customHeight="1">
      <c r="A21" s="19" t="s">
        <v>78</v>
      </c>
      <c r="B21" s="156"/>
      <c r="C21" s="19"/>
      <c r="D21" s="135">
        <f>SUM(D17:D20)</f>
        <v>79909296</v>
      </c>
      <c r="E21" s="123"/>
      <c r="F21" s="135">
        <f>SUM(F17:F20)</f>
        <v>127664033</v>
      </c>
      <c r="G21" s="123"/>
      <c r="H21" s="135">
        <f>SUM(H17:H20)</f>
        <v>60746250</v>
      </c>
      <c r="I21" s="123"/>
      <c r="J21" s="135">
        <f>SUM(J17:J20)</f>
        <v>118181510</v>
      </c>
      <c r="L21" s="95"/>
      <c r="M21" s="95"/>
      <c r="U21" s="116"/>
      <c r="V21" s="117"/>
      <c r="W21" s="12"/>
      <c r="X21" s="12"/>
    </row>
    <row r="22" spans="1:24" ht="21" customHeight="1">
      <c r="D22" s="103"/>
      <c r="E22" s="122"/>
      <c r="F22" s="122"/>
      <c r="G22" s="122"/>
      <c r="H22" s="30"/>
      <c r="I22" s="122"/>
      <c r="J22" s="105"/>
      <c r="L22" s="95"/>
      <c r="M22" s="95"/>
      <c r="U22" s="117"/>
      <c r="V22" s="116"/>
      <c r="W22" s="12"/>
      <c r="X22" s="12"/>
    </row>
    <row r="23" spans="1:24" ht="21.6" customHeight="1">
      <c r="A23" s="19" t="s">
        <v>79</v>
      </c>
      <c r="B23" s="156"/>
      <c r="C23" s="19"/>
      <c r="D23" s="123">
        <f>D14-D21</f>
        <v>7343148</v>
      </c>
      <c r="E23" s="123"/>
      <c r="F23" s="123">
        <f>F14-F21</f>
        <v>17135333</v>
      </c>
      <c r="G23" s="123"/>
      <c r="H23" s="123">
        <f>H14-H21</f>
        <v>6809915</v>
      </c>
      <c r="I23" s="123"/>
      <c r="J23" s="123">
        <f>J14-J21</f>
        <v>17164729</v>
      </c>
      <c r="L23" s="95"/>
      <c r="M23" s="95"/>
      <c r="U23" s="116"/>
      <c r="V23" s="116"/>
      <c r="W23" s="12"/>
      <c r="X23" s="12"/>
    </row>
    <row r="24" spans="1:24" ht="21.6" hidden="1" customHeight="1">
      <c r="A24" t="s">
        <v>161</v>
      </c>
      <c r="B24" s="156"/>
      <c r="C24" s="19"/>
      <c r="D24" s="122">
        <v>0</v>
      </c>
      <c r="E24" s="123"/>
      <c r="F24" s="78">
        <v>0</v>
      </c>
      <c r="G24" s="123"/>
      <c r="H24" s="122">
        <v>0</v>
      </c>
      <c r="I24" s="123"/>
      <c r="J24" s="78">
        <v>0</v>
      </c>
      <c r="L24" s="95"/>
      <c r="M24" s="95"/>
      <c r="U24" s="116"/>
      <c r="V24" s="116"/>
      <c r="W24" s="12"/>
      <c r="X24" s="12"/>
    </row>
    <row r="25" spans="1:24" ht="21" customHeight="1">
      <c r="A25" t="s">
        <v>80</v>
      </c>
      <c r="D25" s="103">
        <v>395255</v>
      </c>
      <c r="E25" s="122"/>
      <c r="F25" s="103">
        <v>42935</v>
      </c>
      <c r="G25" s="122"/>
      <c r="H25" s="103">
        <v>3426426</v>
      </c>
      <c r="I25" s="122"/>
      <c r="J25" s="103">
        <v>2571222</v>
      </c>
      <c r="K25" s="19"/>
      <c r="L25" s="95"/>
      <c r="M25" s="95"/>
      <c r="U25" s="116"/>
      <c r="V25" s="116"/>
      <c r="W25" s="12"/>
      <c r="X25" s="12"/>
    </row>
    <row r="26" spans="1:24" ht="21" customHeight="1">
      <c r="A26" s="19" t="s">
        <v>81</v>
      </c>
      <c r="B26" s="156"/>
      <c r="C26" s="19"/>
      <c r="D26" s="135">
        <f>D23+D25+D24</f>
        <v>7738403</v>
      </c>
      <c r="E26" s="123"/>
      <c r="F26" s="135">
        <f>F23+F25+F24</f>
        <v>17178268</v>
      </c>
      <c r="G26" s="123"/>
      <c r="H26" s="135">
        <f>H23+H25+H24</f>
        <v>10236341</v>
      </c>
      <c r="I26" s="123"/>
      <c r="J26" s="135">
        <f>J23+J25+J24</f>
        <v>19735951</v>
      </c>
      <c r="L26" s="95"/>
      <c r="M26" s="95"/>
      <c r="U26" s="116"/>
      <c r="V26" s="116"/>
      <c r="W26" s="12"/>
      <c r="X26" s="12"/>
    </row>
    <row r="27" spans="1:24" ht="21" customHeight="1">
      <c r="D27" s="103"/>
      <c r="E27" s="122"/>
      <c r="F27" s="122"/>
      <c r="G27" s="122"/>
      <c r="H27" s="105"/>
      <c r="I27" s="122"/>
      <c r="J27" s="105"/>
      <c r="L27" s="95"/>
      <c r="M27" s="95"/>
      <c r="U27" s="116"/>
      <c r="V27" s="116"/>
      <c r="W27" s="12"/>
      <c r="X27" s="12"/>
    </row>
    <row r="28" spans="1:24" ht="21" customHeight="1">
      <c r="A28" t="s">
        <v>82</v>
      </c>
      <c r="D28" s="103">
        <v>1990061</v>
      </c>
      <c r="E28" s="122"/>
      <c r="F28" s="103">
        <v>2004509</v>
      </c>
      <c r="G28" s="122"/>
      <c r="H28" s="103">
        <v>1305981</v>
      </c>
      <c r="I28" s="122"/>
      <c r="J28" s="103">
        <v>2004509</v>
      </c>
      <c r="L28" s="95"/>
      <c r="M28" s="95"/>
      <c r="U28" s="116"/>
      <c r="V28" s="116"/>
      <c r="W28" s="12"/>
      <c r="X28" s="12"/>
    </row>
    <row r="29" spans="1:24" ht="21" customHeight="1">
      <c r="A29" t="s">
        <v>83</v>
      </c>
      <c r="B29" s="174">
        <v>3</v>
      </c>
      <c r="D29" s="103">
        <v>11587342</v>
      </c>
      <c r="E29" s="122"/>
      <c r="F29" s="103">
        <v>9867622</v>
      </c>
      <c r="G29" s="122"/>
      <c r="H29" s="107">
        <v>10937357</v>
      </c>
      <c r="I29" s="122"/>
      <c r="J29" s="103">
        <v>9052658</v>
      </c>
      <c r="L29" s="95"/>
      <c r="M29" s="95"/>
      <c r="U29" s="116"/>
      <c r="V29" s="116"/>
      <c r="W29" s="12"/>
      <c r="X29" s="12"/>
    </row>
    <row r="30" spans="1:24" ht="21" customHeight="1">
      <c r="A30" s="19" t="s">
        <v>84</v>
      </c>
      <c r="B30" s="156"/>
      <c r="C30" s="19"/>
      <c r="D30" s="135">
        <f>SUM(D28:D29)</f>
        <v>13577403</v>
      </c>
      <c r="E30" s="123"/>
      <c r="F30" s="135">
        <f>SUM(F28:F29)</f>
        <v>11872131</v>
      </c>
      <c r="G30" s="123"/>
      <c r="H30" s="135">
        <f>SUM(H28:H29)</f>
        <v>12243338</v>
      </c>
      <c r="I30" s="123"/>
      <c r="J30" s="135">
        <f>SUM(J28:J29)</f>
        <v>11057167</v>
      </c>
      <c r="L30" s="95"/>
      <c r="M30" s="95"/>
      <c r="U30" s="116"/>
      <c r="V30" s="116"/>
      <c r="W30" s="12"/>
      <c r="X30" s="12"/>
    </row>
    <row r="31" spans="1:24" ht="21" customHeight="1">
      <c r="A31" s="19"/>
      <c r="B31" s="156"/>
      <c r="C31" s="19"/>
      <c r="D31" s="106"/>
      <c r="E31" s="123"/>
      <c r="F31" s="123"/>
      <c r="G31" s="123"/>
      <c r="H31" s="108"/>
      <c r="I31" s="123"/>
      <c r="J31" s="108"/>
      <c r="L31" s="95"/>
      <c r="M31" s="95"/>
      <c r="U31" s="116"/>
      <c r="V31" s="116"/>
      <c r="W31" s="12"/>
      <c r="X31" s="12"/>
    </row>
    <row r="32" spans="1:24" ht="21" customHeight="1">
      <c r="A32" s="19" t="s">
        <v>164</v>
      </c>
      <c r="B32" s="156"/>
      <c r="C32" s="19"/>
      <c r="D32" s="123">
        <f>D26-D30</f>
        <v>-5839000</v>
      </c>
      <c r="E32" s="123"/>
      <c r="F32" s="123">
        <f>F26-F30</f>
        <v>5306137</v>
      </c>
      <c r="G32" s="123"/>
      <c r="H32" s="123">
        <f>H26-H30</f>
        <v>-2006997</v>
      </c>
      <c r="I32" s="123"/>
      <c r="J32" s="123">
        <f>J26-J30</f>
        <v>8678784</v>
      </c>
      <c r="L32" s="95"/>
      <c r="M32" s="95"/>
      <c r="U32" s="116"/>
      <c r="V32" s="116"/>
      <c r="W32" s="12"/>
      <c r="X32" s="12"/>
    </row>
    <row r="33" spans="1:24" ht="21" customHeight="1">
      <c r="A33" t="s">
        <v>85</v>
      </c>
      <c r="B33" s="174">
        <v>3</v>
      </c>
      <c r="D33" s="103">
        <v>-9058768</v>
      </c>
      <c r="E33" s="122"/>
      <c r="F33" s="107">
        <v>-7775826</v>
      </c>
      <c r="G33" s="122"/>
      <c r="H33" s="107">
        <v>-9136439</v>
      </c>
      <c r="I33" s="122"/>
      <c r="J33" s="107">
        <v>-8939316</v>
      </c>
      <c r="L33" s="95"/>
      <c r="M33" s="95"/>
      <c r="U33" s="116"/>
      <c r="V33" s="116"/>
      <c r="W33" s="12"/>
      <c r="X33" s="12"/>
    </row>
    <row r="34" spans="1:24" ht="21" customHeight="1">
      <c r="A34" s="19" t="s">
        <v>89</v>
      </c>
      <c r="D34" s="136">
        <f>SUM(D32:D33)</f>
        <v>-14897768</v>
      </c>
      <c r="E34" s="122"/>
      <c r="F34" s="136">
        <f>SUM(F32:F33)</f>
        <v>-2469689</v>
      </c>
      <c r="G34" s="122"/>
      <c r="H34" s="136">
        <f>SUM(H32:H33)</f>
        <v>-11143436</v>
      </c>
      <c r="I34" s="122"/>
      <c r="J34" s="136">
        <f>SUM(J32:J33)</f>
        <v>-260532</v>
      </c>
      <c r="L34" s="95"/>
      <c r="M34" s="95"/>
      <c r="U34" s="116"/>
      <c r="V34" s="116"/>
      <c r="W34" s="12"/>
      <c r="X34" s="12"/>
    </row>
    <row r="35" spans="1:24" ht="21" customHeight="1">
      <c r="A35" t="s">
        <v>90</v>
      </c>
      <c r="D35" s="104">
        <v>-8020</v>
      </c>
      <c r="E35" s="122"/>
      <c r="F35" s="103">
        <v>-8156</v>
      </c>
      <c r="G35" s="122"/>
      <c r="H35" s="78">
        <v>0</v>
      </c>
      <c r="I35" s="30"/>
      <c r="J35" s="78">
        <v>0</v>
      </c>
      <c r="L35" s="95"/>
      <c r="M35" s="95"/>
      <c r="U35" s="116"/>
      <c r="V35" s="117"/>
      <c r="W35" s="12"/>
      <c r="X35" s="12"/>
    </row>
    <row r="36" spans="1:24" ht="21" customHeight="1" thickBot="1">
      <c r="A36" s="19" t="s">
        <v>91</v>
      </c>
      <c r="D36" s="137">
        <f>SUM(D34:D35)</f>
        <v>-14905788</v>
      </c>
      <c r="E36" s="122"/>
      <c r="F36" s="137">
        <f>SUM(F34:F35)</f>
        <v>-2477845</v>
      </c>
      <c r="G36" s="122"/>
      <c r="H36" s="137">
        <f>SUM(H34:H35)</f>
        <v>-11143436</v>
      </c>
      <c r="I36" s="122"/>
      <c r="J36" s="137">
        <f>SUM(J34:J35)</f>
        <v>-260532</v>
      </c>
      <c r="L36" s="95"/>
      <c r="M36" s="95"/>
      <c r="U36" s="116"/>
      <c r="V36" s="116"/>
      <c r="W36" s="12"/>
      <c r="X36" s="12"/>
    </row>
    <row r="37" spans="1:24" ht="21" customHeight="1" thickTop="1">
      <c r="A37" s="6"/>
      <c r="B37" s="31"/>
      <c r="C37" s="31"/>
      <c r="D37" s="109"/>
      <c r="E37" s="133"/>
      <c r="F37" s="138"/>
      <c r="G37" s="133"/>
      <c r="H37" s="110"/>
      <c r="I37" s="133"/>
      <c r="J37" s="110"/>
      <c r="L37" s="95"/>
      <c r="M37" s="95"/>
      <c r="U37" s="116"/>
      <c r="V37" s="116"/>
      <c r="W37" s="12"/>
      <c r="X37" s="12"/>
    </row>
    <row r="38" spans="1:24" ht="21" customHeight="1">
      <c r="A38" s="6" t="s">
        <v>86</v>
      </c>
      <c r="B38" s="31"/>
      <c r="C38" s="31"/>
      <c r="D38" s="112">
        <v>0</v>
      </c>
      <c r="E38" s="133"/>
      <c r="F38" s="112">
        <v>0</v>
      </c>
      <c r="G38" s="133"/>
      <c r="H38" s="112">
        <v>0</v>
      </c>
      <c r="I38" s="133"/>
      <c r="J38" s="112">
        <v>0</v>
      </c>
      <c r="L38" s="95"/>
      <c r="M38" s="95"/>
      <c r="U38" s="116"/>
      <c r="V38" s="116"/>
      <c r="W38" s="12"/>
      <c r="X38" s="12"/>
    </row>
    <row r="39" spans="1:24" ht="21" customHeight="1" thickBot="1">
      <c r="A39" s="6" t="s">
        <v>174</v>
      </c>
      <c r="B39" s="31"/>
      <c r="C39" s="31"/>
      <c r="D39" s="137">
        <f>D36</f>
        <v>-14905788</v>
      </c>
      <c r="E39" s="122"/>
      <c r="F39" s="137">
        <f>F36</f>
        <v>-2477845</v>
      </c>
      <c r="G39" s="122"/>
      <c r="H39" s="137">
        <f>H36</f>
        <v>-11143436</v>
      </c>
      <c r="I39" s="122"/>
      <c r="J39" s="137">
        <f>J36</f>
        <v>-260532</v>
      </c>
      <c r="L39" s="95"/>
      <c r="M39" s="95"/>
      <c r="N39" s="10"/>
      <c r="U39" s="116"/>
      <c r="V39" s="116"/>
      <c r="W39" s="12"/>
      <c r="X39" s="12"/>
    </row>
    <row r="40" spans="1:24" thickTop="1">
      <c r="A40" s="6"/>
      <c r="B40" s="31"/>
      <c r="C40" s="31"/>
      <c r="D40" s="123"/>
      <c r="E40" s="122"/>
      <c r="F40" s="123"/>
      <c r="G40" s="122"/>
      <c r="H40" s="33"/>
      <c r="I40" s="122"/>
      <c r="J40" s="33"/>
      <c r="K40" s="2"/>
      <c r="U40" s="116"/>
      <c r="V40" s="116"/>
      <c r="W40" s="12"/>
      <c r="X40" s="12"/>
    </row>
    <row r="41" spans="1:24" ht="24" customHeight="1">
      <c r="A41" s="2" t="s">
        <v>0</v>
      </c>
      <c r="B41" s="150"/>
      <c r="C41" s="2"/>
      <c r="D41" s="130"/>
      <c r="E41" s="2"/>
      <c r="F41" s="130"/>
      <c r="G41" s="2"/>
      <c r="H41" s="2"/>
      <c r="I41" s="2"/>
      <c r="J41" s="2"/>
      <c r="K41" s="2"/>
      <c r="U41" s="116"/>
      <c r="V41" s="116"/>
      <c r="W41" s="12"/>
      <c r="X41" s="12"/>
    </row>
    <row r="42" spans="1:24" ht="24" customHeight="1">
      <c r="A42" s="143" t="s">
        <v>63</v>
      </c>
      <c r="B42" s="150"/>
      <c r="C42" s="2"/>
      <c r="D42" s="130"/>
      <c r="E42" s="2"/>
      <c r="F42" s="130"/>
      <c r="G42" s="2"/>
      <c r="H42" s="2"/>
      <c r="I42" s="2"/>
      <c r="J42" s="2"/>
      <c r="K42" s="2"/>
      <c r="U42" s="116"/>
      <c r="V42" s="116"/>
      <c r="W42" s="12"/>
      <c r="X42" s="12"/>
    </row>
    <row r="43" spans="1:24" ht="24" customHeight="1">
      <c r="A43" s="143"/>
      <c r="K43" s="2"/>
      <c r="U43" s="116"/>
      <c r="V43" s="116"/>
      <c r="W43" s="12"/>
      <c r="X43" s="12"/>
    </row>
    <row r="44" spans="1:24" ht="24" customHeight="1">
      <c r="C44" s="5"/>
      <c r="D44" s="179" t="s">
        <v>64</v>
      </c>
      <c r="E44" s="179"/>
      <c r="F44" s="179"/>
      <c r="G44" s="131"/>
      <c r="H44" s="179" t="s">
        <v>65</v>
      </c>
      <c r="I44" s="179"/>
      <c r="J44" s="179"/>
      <c r="U44" s="116"/>
      <c r="V44" s="116"/>
      <c r="W44" s="12"/>
      <c r="X44" s="12"/>
    </row>
    <row r="45" spans="1:24" ht="24" customHeight="1">
      <c r="C45" s="5"/>
      <c r="D45" s="177" t="s">
        <v>66</v>
      </c>
      <c r="E45" s="178"/>
      <c r="F45" s="178"/>
      <c r="G45" s="131"/>
      <c r="H45" s="177" t="s">
        <v>66</v>
      </c>
      <c r="I45" s="178"/>
      <c r="J45" s="178"/>
      <c r="U45" s="116"/>
      <c r="V45" s="116"/>
      <c r="W45" s="12"/>
      <c r="X45" s="12"/>
    </row>
    <row r="46" spans="1:24" ht="24" customHeight="1">
      <c r="C46" s="5"/>
      <c r="D46" s="177" t="s">
        <v>154</v>
      </c>
      <c r="E46" s="178"/>
      <c r="F46" s="178"/>
      <c r="G46" s="131"/>
      <c r="H46" s="177" t="s">
        <v>154</v>
      </c>
      <c r="I46" s="178"/>
      <c r="J46" s="178"/>
      <c r="U46" s="116"/>
      <c r="V46" s="116"/>
      <c r="W46" s="12"/>
      <c r="X46" s="12"/>
    </row>
    <row r="47" spans="1:24" ht="24" customHeight="1">
      <c r="C47" s="5"/>
      <c r="D47" s="7">
        <v>2568</v>
      </c>
      <c r="E47" s="7"/>
      <c r="F47" s="7">
        <v>2567</v>
      </c>
      <c r="G47" s="7"/>
      <c r="H47" s="7">
        <v>2568</v>
      </c>
      <c r="I47" s="7"/>
      <c r="J47" s="7">
        <v>2567</v>
      </c>
      <c r="U47" s="116"/>
      <c r="V47" s="116"/>
      <c r="W47" s="12"/>
      <c r="X47" s="12"/>
    </row>
    <row r="48" spans="1:24" ht="24" customHeight="1">
      <c r="C48" s="5"/>
      <c r="D48" s="176" t="s">
        <v>8</v>
      </c>
      <c r="E48" s="176"/>
      <c r="F48" s="176"/>
      <c r="G48" s="176"/>
      <c r="H48" s="176"/>
      <c r="I48" s="176"/>
      <c r="J48" s="176"/>
      <c r="U48" s="116"/>
      <c r="V48" s="116"/>
      <c r="W48" s="12"/>
      <c r="X48" s="12"/>
    </row>
    <row r="49" spans="1:24" ht="24" customHeight="1">
      <c r="A49" s="6" t="s">
        <v>92</v>
      </c>
      <c r="B49" s="31"/>
      <c r="C49" s="31"/>
      <c r="E49" s="132"/>
      <c r="G49" s="132"/>
      <c r="I49" s="132"/>
      <c r="U49" s="116"/>
      <c r="V49" s="116"/>
      <c r="W49" s="12"/>
      <c r="X49" s="12"/>
    </row>
    <row r="50" spans="1:24" ht="24" customHeight="1">
      <c r="A50" s="4" t="s">
        <v>87</v>
      </c>
      <c r="B50" s="31"/>
      <c r="C50" s="31"/>
      <c r="D50" s="32">
        <f>D39</f>
        <v>-14905788</v>
      </c>
      <c r="E50" s="139"/>
      <c r="F50" s="32">
        <v>-2477845</v>
      </c>
      <c r="G50" s="139"/>
      <c r="H50" s="32">
        <f>H39</f>
        <v>-11143436</v>
      </c>
      <c r="I50" s="139"/>
      <c r="J50" s="32">
        <v>-260532</v>
      </c>
      <c r="U50" s="95"/>
      <c r="V50" s="95"/>
      <c r="W50" s="12"/>
      <c r="X50" s="12"/>
    </row>
    <row r="51" spans="1:24" ht="24" customHeight="1">
      <c r="A51" s="4" t="s">
        <v>88</v>
      </c>
      <c r="B51" s="31"/>
      <c r="C51" s="31"/>
      <c r="D51" s="24">
        <v>0</v>
      </c>
      <c r="E51" s="22"/>
      <c r="F51" s="24">
        <v>0</v>
      </c>
      <c r="G51" s="22"/>
      <c r="H51" s="24">
        <v>0</v>
      </c>
      <c r="I51" s="22"/>
      <c r="J51" s="24">
        <v>0</v>
      </c>
      <c r="U51" s="95"/>
      <c r="V51" s="95"/>
      <c r="W51" s="12"/>
      <c r="X51" s="12"/>
    </row>
    <row r="52" spans="1:24" ht="24" customHeight="1" thickBot="1">
      <c r="A52" s="6" t="s">
        <v>91</v>
      </c>
      <c r="B52" s="31"/>
      <c r="C52" s="31"/>
      <c r="D52" s="91">
        <f>SUM(D50:D51)</f>
        <v>-14905788</v>
      </c>
      <c r="E52" s="45"/>
      <c r="F52" s="91">
        <f>SUM(F50:F51)</f>
        <v>-2477845</v>
      </c>
      <c r="G52" s="45"/>
      <c r="H52" s="91">
        <f>SUM(H50:H51)</f>
        <v>-11143436</v>
      </c>
      <c r="I52" s="45"/>
      <c r="J52" s="91">
        <f>SUM(J50:J51)</f>
        <v>-260532</v>
      </c>
      <c r="U52" s="95"/>
      <c r="V52" s="95"/>
      <c r="W52" s="12"/>
      <c r="X52" s="12"/>
    </row>
    <row r="53" spans="1:24" ht="24" customHeight="1" thickTop="1">
      <c r="A53" s="6"/>
      <c r="B53" s="31"/>
      <c r="C53" s="31"/>
      <c r="D53" s="11"/>
      <c r="E53" s="139"/>
      <c r="F53" s="139"/>
      <c r="G53" s="139"/>
      <c r="H53" s="22"/>
      <c r="I53" s="139"/>
      <c r="J53" s="22"/>
      <c r="U53" s="95"/>
      <c r="V53" s="95"/>
      <c r="W53" s="12"/>
      <c r="X53" s="12"/>
    </row>
    <row r="54" spans="1:24" ht="24" customHeight="1">
      <c r="A54" s="6" t="s">
        <v>93</v>
      </c>
      <c r="B54" s="31"/>
      <c r="C54" s="31"/>
      <c r="D54" s="11"/>
      <c r="E54" s="139"/>
      <c r="F54" s="139"/>
      <c r="G54" s="139"/>
      <c r="H54" s="11"/>
      <c r="I54" s="139"/>
      <c r="J54" s="139"/>
      <c r="U54" s="95"/>
      <c r="V54" s="95"/>
      <c r="W54" s="12"/>
      <c r="X54" s="12"/>
    </row>
    <row r="55" spans="1:24" ht="24" customHeight="1">
      <c r="A55" s="4" t="s">
        <v>87</v>
      </c>
      <c r="B55" s="31"/>
      <c r="C55" s="31"/>
      <c r="D55" s="159">
        <f>D52</f>
        <v>-14905788</v>
      </c>
      <c r="E55" s="139"/>
      <c r="F55" s="32">
        <f>F52</f>
        <v>-2477845</v>
      </c>
      <c r="G55" s="139"/>
      <c r="H55" s="32">
        <f>H52</f>
        <v>-11143436</v>
      </c>
      <c r="I55" s="139"/>
      <c r="J55" s="32">
        <f>J52</f>
        <v>-260532</v>
      </c>
      <c r="U55" s="95"/>
      <c r="V55" s="95"/>
      <c r="W55" s="12"/>
      <c r="X55" s="12"/>
    </row>
    <row r="56" spans="1:24" ht="24" customHeight="1">
      <c r="A56" s="4" t="s">
        <v>88</v>
      </c>
      <c r="B56" s="31"/>
      <c r="C56" s="31"/>
      <c r="D56" s="27">
        <v>0</v>
      </c>
      <c r="E56" s="102"/>
      <c r="F56" s="27">
        <v>0</v>
      </c>
      <c r="G56" s="102"/>
      <c r="H56" s="27">
        <v>0</v>
      </c>
      <c r="I56" s="102"/>
      <c r="J56" s="27">
        <v>0</v>
      </c>
      <c r="U56" s="95"/>
      <c r="V56" s="95"/>
      <c r="W56" s="12"/>
      <c r="X56" s="12"/>
    </row>
    <row r="57" spans="1:24" ht="24" customHeight="1" thickBot="1">
      <c r="A57" s="6" t="s">
        <v>174</v>
      </c>
      <c r="B57" s="31"/>
      <c r="C57" s="31"/>
      <c r="D57" s="91">
        <f>SUM(D55:D56)</f>
        <v>-14905788</v>
      </c>
      <c r="E57" s="111"/>
      <c r="F57" s="91">
        <f>SUM(F55:F56)</f>
        <v>-2477845</v>
      </c>
      <c r="G57" s="111"/>
      <c r="H57" s="91">
        <f>SUM(H55:H56)</f>
        <v>-11143436</v>
      </c>
      <c r="I57" s="111"/>
      <c r="J57" s="91">
        <f>SUM(J55:J56)</f>
        <v>-260532</v>
      </c>
      <c r="U57" s="95"/>
      <c r="V57" s="95"/>
      <c r="W57" s="12"/>
      <c r="X57" s="12"/>
    </row>
    <row r="58" spans="1:24" ht="24" customHeight="1" thickTop="1">
      <c r="A58" s="19"/>
      <c r="D58" s="134"/>
      <c r="E58" s="10"/>
      <c r="F58" s="134"/>
      <c r="G58" s="123"/>
      <c r="H58" s="123"/>
      <c r="I58" s="123"/>
      <c r="J58" s="123"/>
      <c r="U58" s="95"/>
      <c r="V58" s="95"/>
      <c r="W58" s="12"/>
      <c r="X58" s="12"/>
    </row>
    <row r="59" spans="1:24" ht="24" customHeight="1" thickBot="1">
      <c r="A59" s="19" t="s">
        <v>94</v>
      </c>
      <c r="D59" s="162">
        <v>-1.1599999999999999E-2</v>
      </c>
      <c r="E59" s="34"/>
      <c r="F59" s="162">
        <v>-1.9E-3</v>
      </c>
      <c r="G59" s="34"/>
      <c r="H59" s="162">
        <v>-8.6E-3</v>
      </c>
      <c r="I59" s="34"/>
      <c r="J59" s="162">
        <v>-2.0000000000000001E-4</v>
      </c>
      <c r="N59" s="16"/>
      <c r="P59" s="16"/>
      <c r="U59" s="95"/>
      <c r="V59" s="95"/>
      <c r="W59" s="12"/>
      <c r="X59" s="12"/>
    </row>
    <row r="60" spans="1:24" ht="24" customHeight="1" thickTop="1">
      <c r="A60" s="19"/>
      <c r="D60" s="140"/>
      <c r="E60" s="141"/>
      <c r="F60" s="140"/>
      <c r="G60" s="141"/>
      <c r="H60" s="142"/>
      <c r="U60" s="95"/>
      <c r="V60" s="95"/>
      <c r="W60" s="12"/>
      <c r="X60" s="12"/>
    </row>
    <row r="61" spans="1:24" ht="24" customHeight="1">
      <c r="H61" s="160"/>
    </row>
    <row r="62" spans="1:24" ht="24" customHeight="1">
      <c r="A62" s="19"/>
      <c r="D62" s="140"/>
      <c r="E62" s="141"/>
      <c r="F62" s="140"/>
      <c r="H62" s="142"/>
    </row>
    <row r="63" spans="1:24" ht="24" customHeight="1">
      <c r="E63" s="10"/>
      <c r="H63" s="142"/>
    </row>
    <row r="64" spans="1:24" ht="24" customHeight="1">
      <c r="E64" s="10"/>
      <c r="H64" s="142"/>
    </row>
    <row r="65" spans="5:6" ht="24" customHeight="1">
      <c r="E65" s="10"/>
    </row>
    <row r="66" spans="5:6" ht="24" customHeight="1">
      <c r="F66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6:F6"/>
    <mergeCell ref="H6:J6"/>
    <mergeCell ref="D4:F4"/>
    <mergeCell ref="H4:J4"/>
    <mergeCell ref="D5:F5"/>
    <mergeCell ref="H5:J5"/>
  </mergeCells>
  <conditionalFormatting sqref="D7">
    <cfRule type="expression" priority="23" stopIfTrue="1">
      <formula>"if(E11&gt;0,#,##0;(#,##0),"-")"</formula>
    </cfRule>
  </conditionalFormatting>
  <conditionalFormatting sqref="D37:D38">
    <cfRule type="expression" priority="10" stopIfTrue="1">
      <formula>"if(E11&gt;0,#,##0;(#,##0),"-")"</formula>
    </cfRule>
  </conditionalFormatting>
  <conditionalFormatting sqref="D41">
    <cfRule type="expression" priority="87" stopIfTrue="1">
      <formula>"if(E11&gt;0,#,##0;(#,##0),"-")"</formula>
    </cfRule>
  </conditionalFormatting>
  <conditionalFormatting sqref="D43:D44 H43:H44 E51 G51 I51 E56 G56 I56 H58 E59 G59 I59">
    <cfRule type="expression" priority="88" stopIfTrue="1">
      <formula>"if(E11&gt;0,#,##0;(#,##0),"-")"</formula>
    </cfRule>
  </conditionalFormatting>
  <conditionalFormatting sqref="D47:D51">
    <cfRule type="expression" priority="4" stopIfTrue="1">
      <formula>"if(E11&gt;0,#,##0;(#,##0),"-")"</formula>
    </cfRule>
  </conditionalFormatting>
  <conditionalFormatting sqref="D53:D55">
    <cfRule type="expression" priority="2" stopIfTrue="1">
      <formula>"if(E11&gt;0,#,##0;(#,##0),"-")"</formula>
    </cfRule>
  </conditionalFormatting>
  <conditionalFormatting sqref="D58">
    <cfRule type="expression" priority="85" stopIfTrue="1">
      <formula>"if(E11&gt;0,#,##0;(#,##0),"-")"</formula>
    </cfRule>
  </conditionalFormatting>
  <conditionalFormatting sqref="F7">
    <cfRule type="expression" priority="25" stopIfTrue="1">
      <formula>"if(E11&gt;0,#,##0;(#,##0),"-")"</formula>
    </cfRule>
  </conditionalFormatting>
  <conditionalFormatting sqref="F37:F38">
    <cfRule type="expression" priority="9" stopIfTrue="1">
      <formula>"if(E11&gt;0,#,##0;(#,##0),"-")"</formula>
    </cfRule>
  </conditionalFormatting>
  <conditionalFormatting sqref="F41">
    <cfRule type="expression" priority="68" stopIfTrue="1">
      <formula>"if(E11&gt;0,#,##0;(#,##0),"-")"</formula>
    </cfRule>
  </conditionalFormatting>
  <conditionalFormatting sqref="F43:F44">
    <cfRule type="expression" priority="69" stopIfTrue="1">
      <formula>"if(E11&gt;0,#,##0;(#,##0),"-")"</formula>
    </cfRule>
  </conditionalFormatting>
  <conditionalFormatting sqref="F47:F51">
    <cfRule type="expression" priority="21" stopIfTrue="1">
      <formula>"if(E11&gt;0,#,##0;(#,##0),"-")"</formula>
    </cfRule>
  </conditionalFormatting>
  <conditionalFormatting sqref="F53:F55 F58">
    <cfRule type="expression" priority="31" stopIfTrue="1">
      <formula>"if(E11&gt;0,#,##0;(#,##0),"-")"</formula>
    </cfRule>
  </conditionalFormatting>
  <conditionalFormatting sqref="H7">
    <cfRule type="expression" priority="44" stopIfTrue="1">
      <formula>"if(E11&gt;0,#,##0;(#,##0),"-")"</formula>
    </cfRule>
  </conditionalFormatting>
  <conditionalFormatting sqref="H37:H38">
    <cfRule type="expression" priority="8" stopIfTrue="1">
      <formula>"if(E11&gt;0,#,##0;(#,##0),"-")"</formula>
    </cfRule>
  </conditionalFormatting>
  <conditionalFormatting sqref="H41">
    <cfRule type="expression" priority="89" stopIfTrue="1">
      <formula>"if(E11&gt;0,#,##0;(#,##0),"-")"</formula>
    </cfRule>
  </conditionalFormatting>
  <conditionalFormatting sqref="H47:H50">
    <cfRule type="expression" priority="3" stopIfTrue="1">
      <formula>"if(E11&gt;0,#,##0;(#,##0),"-")"</formula>
    </cfRule>
  </conditionalFormatting>
  <conditionalFormatting sqref="H53:H55">
    <cfRule type="expression" priority="1" stopIfTrue="1">
      <formula>"if(E11&gt;0,#,##0;(#,##0),"-")"</formula>
    </cfRule>
  </conditionalFormatting>
  <conditionalFormatting sqref="J7">
    <cfRule type="expression" priority="24" stopIfTrue="1">
      <formula>"if(E11&gt;0,#,##0;(#,##0),"-")"</formula>
    </cfRule>
  </conditionalFormatting>
  <conditionalFormatting sqref="J37:J38">
    <cfRule type="expression" priority="7" stopIfTrue="1">
      <formula>"if(E11&gt;0,#,##0;(#,##0),"-")"</formula>
    </cfRule>
  </conditionalFormatting>
  <conditionalFormatting sqref="J41">
    <cfRule type="expression" priority="58" stopIfTrue="1">
      <formula>"if(E11&gt;0,#,##0;(#,##0),"-")"</formula>
    </cfRule>
  </conditionalFormatting>
  <conditionalFormatting sqref="J43:J44">
    <cfRule type="expression" priority="57" stopIfTrue="1">
      <formula>"if(E11&gt;0,#,##0;(#,##0),"-")"</formula>
    </cfRule>
  </conditionalFormatting>
  <conditionalFormatting sqref="J47:J50">
    <cfRule type="expression" priority="20" stopIfTrue="1">
      <formula>"if(E11&gt;0,#,##0;(#,##0),"-")"</formula>
    </cfRule>
  </conditionalFormatting>
  <conditionalFormatting sqref="J53:J55 J58">
    <cfRule type="expression" priority="30" stopIfTrue="1">
      <formula>"if(E11&gt;0,#,##0;(#,##0),"-")"</formula>
    </cfRule>
  </conditionalFormatting>
  <pageMargins left="0.7" right="0.7" top="0.48" bottom="0.5" header="0.5" footer="0.5"/>
  <pageSetup paperSize="9" scale="8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95"/>
  <sheetViews>
    <sheetView view="pageBreakPreview" topLeftCell="A6" zoomScale="70" zoomScaleNormal="100" zoomScaleSheetLayoutView="70" workbookViewId="0">
      <selection activeCell="N55" sqref="N55"/>
    </sheetView>
  </sheetViews>
  <sheetFormatPr defaultRowHeight="21.6"/>
  <cols>
    <col min="1" max="1" width="52.75" customWidth="1"/>
    <col min="2" max="2" width="5.125" style="174" customWidth="1"/>
    <col min="3" max="3" width="2.75" style="5" customWidth="1"/>
    <col min="4" max="4" width="14.875" customWidth="1"/>
    <col min="5" max="5" width="1.75" customWidth="1"/>
    <col min="6" max="6" width="14.875" customWidth="1"/>
    <col min="7" max="7" width="1.75" customWidth="1"/>
    <col min="8" max="8" width="14.875" customWidth="1"/>
    <col min="9" max="9" width="1.75" customWidth="1"/>
    <col min="10" max="10" width="14.875" customWidth="1"/>
    <col min="11" max="11" width="1.75" customWidth="1"/>
    <col min="12" max="12" width="14.875" customWidth="1"/>
    <col min="13" max="13" width="1.75" customWidth="1"/>
    <col min="14" max="14" width="14.875" customWidth="1"/>
    <col min="15" max="15" width="1.75" customWidth="1"/>
    <col min="16" max="16" width="14.875" customWidth="1"/>
    <col min="17" max="17" width="13.625" bestFit="1" customWidth="1"/>
    <col min="18" max="18" width="14.125" customWidth="1"/>
    <col min="19" max="19" width="8.75" customWidth="1"/>
    <col min="20" max="20" width="9.875" customWidth="1"/>
    <col min="21" max="23" width="8.75" customWidth="1"/>
    <col min="24" max="24" width="10.625" customWidth="1"/>
    <col min="25" max="25" width="8.75" customWidth="1"/>
    <col min="26" max="26" width="9.875" customWidth="1"/>
    <col min="27" max="28" width="8.75" customWidth="1"/>
    <col min="29" max="29" width="8.75"/>
    <col min="30" max="30" width="9.875" bestFit="1" customWidth="1"/>
    <col min="31" max="256" width="8.75"/>
    <col min="257" max="257" width="41.625" customWidth="1"/>
    <col min="258" max="258" width="10.625" customWidth="1"/>
    <col min="259" max="259" width="1.75" customWidth="1"/>
    <col min="260" max="260" width="14.375" customWidth="1"/>
    <col min="261" max="261" width="1.75" customWidth="1"/>
    <col min="262" max="262" width="14.375" customWidth="1"/>
    <col min="263" max="263" width="1.75" customWidth="1"/>
    <col min="264" max="264" width="14.375" customWidth="1"/>
    <col min="265" max="265" width="1.75" customWidth="1"/>
    <col min="266" max="266" width="14.375" customWidth="1"/>
    <col min="267" max="267" width="1.75" customWidth="1"/>
    <col min="268" max="268" width="14.375" customWidth="1"/>
    <col min="269" max="269" width="1.75" customWidth="1"/>
    <col min="270" max="270" width="14.375" customWidth="1"/>
    <col min="271" max="271" width="1.75" customWidth="1"/>
    <col min="272" max="272" width="14.375" customWidth="1"/>
    <col min="273" max="273" width="10" bestFit="1" customWidth="1"/>
    <col min="274" max="512" width="8.75"/>
    <col min="513" max="513" width="41.625" customWidth="1"/>
    <col min="514" max="514" width="10.625" customWidth="1"/>
    <col min="515" max="515" width="1.75" customWidth="1"/>
    <col min="516" max="516" width="14.375" customWidth="1"/>
    <col min="517" max="517" width="1.75" customWidth="1"/>
    <col min="518" max="518" width="14.375" customWidth="1"/>
    <col min="519" max="519" width="1.75" customWidth="1"/>
    <col min="520" max="520" width="14.375" customWidth="1"/>
    <col min="521" max="521" width="1.75" customWidth="1"/>
    <col min="522" max="522" width="14.375" customWidth="1"/>
    <col min="523" max="523" width="1.75" customWidth="1"/>
    <col min="524" max="524" width="14.375" customWidth="1"/>
    <col min="525" max="525" width="1.75" customWidth="1"/>
    <col min="526" max="526" width="14.375" customWidth="1"/>
    <col min="527" max="527" width="1.75" customWidth="1"/>
    <col min="528" max="528" width="14.375" customWidth="1"/>
    <col min="529" max="529" width="10" bestFit="1" customWidth="1"/>
    <col min="530" max="768" width="8.75"/>
    <col min="769" max="769" width="41.625" customWidth="1"/>
    <col min="770" max="770" width="10.625" customWidth="1"/>
    <col min="771" max="771" width="1.75" customWidth="1"/>
    <col min="772" max="772" width="14.375" customWidth="1"/>
    <col min="773" max="773" width="1.75" customWidth="1"/>
    <col min="774" max="774" width="14.375" customWidth="1"/>
    <col min="775" max="775" width="1.75" customWidth="1"/>
    <col min="776" max="776" width="14.375" customWidth="1"/>
    <col min="777" max="777" width="1.75" customWidth="1"/>
    <col min="778" max="778" width="14.375" customWidth="1"/>
    <col min="779" max="779" width="1.75" customWidth="1"/>
    <col min="780" max="780" width="14.375" customWidth="1"/>
    <col min="781" max="781" width="1.75" customWidth="1"/>
    <col min="782" max="782" width="14.375" customWidth="1"/>
    <col min="783" max="783" width="1.75" customWidth="1"/>
    <col min="784" max="784" width="14.375" customWidth="1"/>
    <col min="785" max="785" width="10" bestFit="1" customWidth="1"/>
    <col min="786" max="1024" width="8.75"/>
    <col min="1025" max="1025" width="41.625" customWidth="1"/>
    <col min="1026" max="1026" width="10.625" customWidth="1"/>
    <col min="1027" max="1027" width="1.75" customWidth="1"/>
    <col min="1028" max="1028" width="14.375" customWidth="1"/>
    <col min="1029" max="1029" width="1.75" customWidth="1"/>
    <col min="1030" max="1030" width="14.375" customWidth="1"/>
    <col min="1031" max="1031" width="1.75" customWidth="1"/>
    <col min="1032" max="1032" width="14.375" customWidth="1"/>
    <col min="1033" max="1033" width="1.75" customWidth="1"/>
    <col min="1034" max="1034" width="14.375" customWidth="1"/>
    <col min="1035" max="1035" width="1.75" customWidth="1"/>
    <col min="1036" max="1036" width="14.375" customWidth="1"/>
    <col min="1037" max="1037" width="1.75" customWidth="1"/>
    <col min="1038" max="1038" width="14.375" customWidth="1"/>
    <col min="1039" max="1039" width="1.75" customWidth="1"/>
    <col min="1040" max="1040" width="14.375" customWidth="1"/>
    <col min="1041" max="1041" width="10" bestFit="1" customWidth="1"/>
    <col min="1042" max="1280" width="8.75"/>
    <col min="1281" max="1281" width="41.625" customWidth="1"/>
    <col min="1282" max="1282" width="10.625" customWidth="1"/>
    <col min="1283" max="1283" width="1.75" customWidth="1"/>
    <col min="1284" max="1284" width="14.375" customWidth="1"/>
    <col min="1285" max="1285" width="1.75" customWidth="1"/>
    <col min="1286" max="1286" width="14.375" customWidth="1"/>
    <col min="1287" max="1287" width="1.75" customWidth="1"/>
    <col min="1288" max="1288" width="14.375" customWidth="1"/>
    <col min="1289" max="1289" width="1.75" customWidth="1"/>
    <col min="1290" max="1290" width="14.375" customWidth="1"/>
    <col min="1291" max="1291" width="1.75" customWidth="1"/>
    <col min="1292" max="1292" width="14.375" customWidth="1"/>
    <col min="1293" max="1293" width="1.75" customWidth="1"/>
    <col min="1294" max="1294" width="14.375" customWidth="1"/>
    <col min="1295" max="1295" width="1.75" customWidth="1"/>
    <col min="1296" max="1296" width="14.375" customWidth="1"/>
    <col min="1297" max="1297" width="10" bestFit="1" customWidth="1"/>
    <col min="1298" max="1536" width="8.75"/>
    <col min="1537" max="1537" width="41.625" customWidth="1"/>
    <col min="1538" max="1538" width="10.625" customWidth="1"/>
    <col min="1539" max="1539" width="1.75" customWidth="1"/>
    <col min="1540" max="1540" width="14.375" customWidth="1"/>
    <col min="1541" max="1541" width="1.75" customWidth="1"/>
    <col min="1542" max="1542" width="14.375" customWidth="1"/>
    <col min="1543" max="1543" width="1.75" customWidth="1"/>
    <col min="1544" max="1544" width="14.375" customWidth="1"/>
    <col min="1545" max="1545" width="1.75" customWidth="1"/>
    <col min="1546" max="1546" width="14.375" customWidth="1"/>
    <col min="1547" max="1547" width="1.75" customWidth="1"/>
    <col min="1548" max="1548" width="14.375" customWidth="1"/>
    <col min="1549" max="1549" width="1.75" customWidth="1"/>
    <col min="1550" max="1550" width="14.375" customWidth="1"/>
    <col min="1551" max="1551" width="1.75" customWidth="1"/>
    <col min="1552" max="1552" width="14.375" customWidth="1"/>
    <col min="1553" max="1553" width="10" bestFit="1" customWidth="1"/>
    <col min="1554" max="1792" width="8.75"/>
    <col min="1793" max="1793" width="41.625" customWidth="1"/>
    <col min="1794" max="1794" width="10.625" customWidth="1"/>
    <col min="1795" max="1795" width="1.75" customWidth="1"/>
    <col min="1796" max="1796" width="14.375" customWidth="1"/>
    <col min="1797" max="1797" width="1.75" customWidth="1"/>
    <col min="1798" max="1798" width="14.375" customWidth="1"/>
    <col min="1799" max="1799" width="1.75" customWidth="1"/>
    <col min="1800" max="1800" width="14.375" customWidth="1"/>
    <col min="1801" max="1801" width="1.75" customWidth="1"/>
    <col min="1802" max="1802" width="14.375" customWidth="1"/>
    <col min="1803" max="1803" width="1.75" customWidth="1"/>
    <col min="1804" max="1804" width="14.375" customWidth="1"/>
    <col min="1805" max="1805" width="1.75" customWidth="1"/>
    <col min="1806" max="1806" width="14.375" customWidth="1"/>
    <col min="1807" max="1807" width="1.75" customWidth="1"/>
    <col min="1808" max="1808" width="14.375" customWidth="1"/>
    <col min="1809" max="1809" width="10" bestFit="1" customWidth="1"/>
    <col min="1810" max="2048" width="8.75"/>
    <col min="2049" max="2049" width="41.625" customWidth="1"/>
    <col min="2050" max="2050" width="10.625" customWidth="1"/>
    <col min="2051" max="2051" width="1.75" customWidth="1"/>
    <col min="2052" max="2052" width="14.375" customWidth="1"/>
    <col min="2053" max="2053" width="1.75" customWidth="1"/>
    <col min="2054" max="2054" width="14.375" customWidth="1"/>
    <col min="2055" max="2055" width="1.75" customWidth="1"/>
    <col min="2056" max="2056" width="14.375" customWidth="1"/>
    <col min="2057" max="2057" width="1.75" customWidth="1"/>
    <col min="2058" max="2058" width="14.375" customWidth="1"/>
    <col min="2059" max="2059" width="1.75" customWidth="1"/>
    <col min="2060" max="2060" width="14.375" customWidth="1"/>
    <col min="2061" max="2061" width="1.75" customWidth="1"/>
    <col min="2062" max="2062" width="14.375" customWidth="1"/>
    <col min="2063" max="2063" width="1.75" customWidth="1"/>
    <col min="2064" max="2064" width="14.375" customWidth="1"/>
    <col min="2065" max="2065" width="10" bestFit="1" customWidth="1"/>
    <col min="2066" max="2304" width="8.75"/>
    <col min="2305" max="2305" width="41.625" customWidth="1"/>
    <col min="2306" max="2306" width="10.625" customWidth="1"/>
    <col min="2307" max="2307" width="1.75" customWidth="1"/>
    <col min="2308" max="2308" width="14.375" customWidth="1"/>
    <col min="2309" max="2309" width="1.75" customWidth="1"/>
    <col min="2310" max="2310" width="14.375" customWidth="1"/>
    <col min="2311" max="2311" width="1.75" customWidth="1"/>
    <col min="2312" max="2312" width="14.375" customWidth="1"/>
    <col min="2313" max="2313" width="1.75" customWidth="1"/>
    <col min="2314" max="2314" width="14.375" customWidth="1"/>
    <col min="2315" max="2315" width="1.75" customWidth="1"/>
    <col min="2316" max="2316" width="14.375" customWidth="1"/>
    <col min="2317" max="2317" width="1.75" customWidth="1"/>
    <col min="2318" max="2318" width="14.375" customWidth="1"/>
    <col min="2319" max="2319" width="1.75" customWidth="1"/>
    <col min="2320" max="2320" width="14.375" customWidth="1"/>
    <col min="2321" max="2321" width="10" bestFit="1" customWidth="1"/>
    <col min="2322" max="2560" width="8.75"/>
    <col min="2561" max="2561" width="41.625" customWidth="1"/>
    <col min="2562" max="2562" width="10.625" customWidth="1"/>
    <col min="2563" max="2563" width="1.75" customWidth="1"/>
    <col min="2564" max="2564" width="14.375" customWidth="1"/>
    <col min="2565" max="2565" width="1.75" customWidth="1"/>
    <col min="2566" max="2566" width="14.375" customWidth="1"/>
    <col min="2567" max="2567" width="1.75" customWidth="1"/>
    <col min="2568" max="2568" width="14.375" customWidth="1"/>
    <col min="2569" max="2569" width="1.75" customWidth="1"/>
    <col min="2570" max="2570" width="14.375" customWidth="1"/>
    <col min="2571" max="2571" width="1.75" customWidth="1"/>
    <col min="2572" max="2572" width="14.375" customWidth="1"/>
    <col min="2573" max="2573" width="1.75" customWidth="1"/>
    <col min="2574" max="2574" width="14.375" customWidth="1"/>
    <col min="2575" max="2575" width="1.75" customWidth="1"/>
    <col min="2576" max="2576" width="14.375" customWidth="1"/>
    <col min="2577" max="2577" width="10" bestFit="1" customWidth="1"/>
    <col min="2578" max="2816" width="8.75"/>
    <col min="2817" max="2817" width="41.625" customWidth="1"/>
    <col min="2818" max="2818" width="10.625" customWidth="1"/>
    <col min="2819" max="2819" width="1.75" customWidth="1"/>
    <col min="2820" max="2820" width="14.375" customWidth="1"/>
    <col min="2821" max="2821" width="1.75" customWidth="1"/>
    <col min="2822" max="2822" width="14.375" customWidth="1"/>
    <col min="2823" max="2823" width="1.75" customWidth="1"/>
    <col min="2824" max="2824" width="14.375" customWidth="1"/>
    <col min="2825" max="2825" width="1.75" customWidth="1"/>
    <col min="2826" max="2826" width="14.375" customWidth="1"/>
    <col min="2827" max="2827" width="1.75" customWidth="1"/>
    <col min="2828" max="2828" width="14.375" customWidth="1"/>
    <col min="2829" max="2829" width="1.75" customWidth="1"/>
    <col min="2830" max="2830" width="14.375" customWidth="1"/>
    <col min="2831" max="2831" width="1.75" customWidth="1"/>
    <col min="2832" max="2832" width="14.375" customWidth="1"/>
    <col min="2833" max="2833" width="10" bestFit="1" customWidth="1"/>
    <col min="2834" max="3072" width="8.75"/>
    <col min="3073" max="3073" width="41.625" customWidth="1"/>
    <col min="3074" max="3074" width="10.625" customWidth="1"/>
    <col min="3075" max="3075" width="1.75" customWidth="1"/>
    <col min="3076" max="3076" width="14.375" customWidth="1"/>
    <col min="3077" max="3077" width="1.75" customWidth="1"/>
    <col min="3078" max="3078" width="14.375" customWidth="1"/>
    <col min="3079" max="3079" width="1.75" customWidth="1"/>
    <col min="3080" max="3080" width="14.375" customWidth="1"/>
    <col min="3081" max="3081" width="1.75" customWidth="1"/>
    <col min="3082" max="3082" width="14.375" customWidth="1"/>
    <col min="3083" max="3083" width="1.75" customWidth="1"/>
    <col min="3084" max="3084" width="14.375" customWidth="1"/>
    <col min="3085" max="3085" width="1.75" customWidth="1"/>
    <col min="3086" max="3086" width="14.375" customWidth="1"/>
    <col min="3087" max="3087" width="1.75" customWidth="1"/>
    <col min="3088" max="3088" width="14.375" customWidth="1"/>
    <col min="3089" max="3089" width="10" bestFit="1" customWidth="1"/>
    <col min="3090" max="3328" width="8.75"/>
    <col min="3329" max="3329" width="41.625" customWidth="1"/>
    <col min="3330" max="3330" width="10.625" customWidth="1"/>
    <col min="3331" max="3331" width="1.75" customWidth="1"/>
    <col min="3332" max="3332" width="14.375" customWidth="1"/>
    <col min="3333" max="3333" width="1.75" customWidth="1"/>
    <col min="3334" max="3334" width="14.375" customWidth="1"/>
    <col min="3335" max="3335" width="1.75" customWidth="1"/>
    <col min="3336" max="3336" width="14.375" customWidth="1"/>
    <col min="3337" max="3337" width="1.75" customWidth="1"/>
    <col min="3338" max="3338" width="14.375" customWidth="1"/>
    <col min="3339" max="3339" width="1.75" customWidth="1"/>
    <col min="3340" max="3340" width="14.375" customWidth="1"/>
    <col min="3341" max="3341" width="1.75" customWidth="1"/>
    <col min="3342" max="3342" width="14.375" customWidth="1"/>
    <col min="3343" max="3343" width="1.75" customWidth="1"/>
    <col min="3344" max="3344" width="14.375" customWidth="1"/>
    <col min="3345" max="3345" width="10" bestFit="1" customWidth="1"/>
    <col min="3346" max="3584" width="8.75"/>
    <col min="3585" max="3585" width="41.625" customWidth="1"/>
    <col min="3586" max="3586" width="10.625" customWidth="1"/>
    <col min="3587" max="3587" width="1.75" customWidth="1"/>
    <col min="3588" max="3588" width="14.375" customWidth="1"/>
    <col min="3589" max="3589" width="1.75" customWidth="1"/>
    <col min="3590" max="3590" width="14.375" customWidth="1"/>
    <col min="3591" max="3591" width="1.75" customWidth="1"/>
    <col min="3592" max="3592" width="14.375" customWidth="1"/>
    <col min="3593" max="3593" width="1.75" customWidth="1"/>
    <col min="3594" max="3594" width="14.375" customWidth="1"/>
    <col min="3595" max="3595" width="1.75" customWidth="1"/>
    <col min="3596" max="3596" width="14.375" customWidth="1"/>
    <col min="3597" max="3597" width="1.75" customWidth="1"/>
    <col min="3598" max="3598" width="14.375" customWidth="1"/>
    <col min="3599" max="3599" width="1.75" customWidth="1"/>
    <col min="3600" max="3600" width="14.375" customWidth="1"/>
    <col min="3601" max="3601" width="10" bestFit="1" customWidth="1"/>
    <col min="3602" max="3840" width="8.75"/>
    <col min="3841" max="3841" width="41.625" customWidth="1"/>
    <col min="3842" max="3842" width="10.625" customWidth="1"/>
    <col min="3843" max="3843" width="1.75" customWidth="1"/>
    <col min="3844" max="3844" width="14.375" customWidth="1"/>
    <col min="3845" max="3845" width="1.75" customWidth="1"/>
    <col min="3846" max="3846" width="14.375" customWidth="1"/>
    <col min="3847" max="3847" width="1.75" customWidth="1"/>
    <col min="3848" max="3848" width="14.375" customWidth="1"/>
    <col min="3849" max="3849" width="1.75" customWidth="1"/>
    <col min="3850" max="3850" width="14.375" customWidth="1"/>
    <col min="3851" max="3851" width="1.75" customWidth="1"/>
    <col min="3852" max="3852" width="14.375" customWidth="1"/>
    <col min="3853" max="3853" width="1.75" customWidth="1"/>
    <col min="3854" max="3854" width="14.375" customWidth="1"/>
    <col min="3855" max="3855" width="1.75" customWidth="1"/>
    <col min="3856" max="3856" width="14.375" customWidth="1"/>
    <col min="3857" max="3857" width="10" bestFit="1" customWidth="1"/>
    <col min="3858" max="4096" width="8.75"/>
    <col min="4097" max="4097" width="41.625" customWidth="1"/>
    <col min="4098" max="4098" width="10.625" customWidth="1"/>
    <col min="4099" max="4099" width="1.75" customWidth="1"/>
    <col min="4100" max="4100" width="14.375" customWidth="1"/>
    <col min="4101" max="4101" width="1.75" customWidth="1"/>
    <col min="4102" max="4102" width="14.375" customWidth="1"/>
    <col min="4103" max="4103" width="1.75" customWidth="1"/>
    <col min="4104" max="4104" width="14.375" customWidth="1"/>
    <col min="4105" max="4105" width="1.75" customWidth="1"/>
    <col min="4106" max="4106" width="14.375" customWidth="1"/>
    <col min="4107" max="4107" width="1.75" customWidth="1"/>
    <col min="4108" max="4108" width="14.375" customWidth="1"/>
    <col min="4109" max="4109" width="1.75" customWidth="1"/>
    <col min="4110" max="4110" width="14.375" customWidth="1"/>
    <col min="4111" max="4111" width="1.75" customWidth="1"/>
    <col min="4112" max="4112" width="14.375" customWidth="1"/>
    <col min="4113" max="4113" width="10" bestFit="1" customWidth="1"/>
    <col min="4114" max="4352" width="8.75"/>
    <col min="4353" max="4353" width="41.625" customWidth="1"/>
    <col min="4354" max="4354" width="10.625" customWidth="1"/>
    <col min="4355" max="4355" width="1.75" customWidth="1"/>
    <col min="4356" max="4356" width="14.375" customWidth="1"/>
    <col min="4357" max="4357" width="1.75" customWidth="1"/>
    <col min="4358" max="4358" width="14.375" customWidth="1"/>
    <col min="4359" max="4359" width="1.75" customWidth="1"/>
    <col min="4360" max="4360" width="14.375" customWidth="1"/>
    <col min="4361" max="4361" width="1.75" customWidth="1"/>
    <col min="4362" max="4362" width="14.375" customWidth="1"/>
    <col min="4363" max="4363" width="1.75" customWidth="1"/>
    <col min="4364" max="4364" width="14.375" customWidth="1"/>
    <col min="4365" max="4365" width="1.75" customWidth="1"/>
    <col min="4366" max="4366" width="14.375" customWidth="1"/>
    <col min="4367" max="4367" width="1.75" customWidth="1"/>
    <col min="4368" max="4368" width="14.375" customWidth="1"/>
    <col min="4369" max="4369" width="10" bestFit="1" customWidth="1"/>
    <col min="4370" max="4608" width="8.75"/>
    <col min="4609" max="4609" width="41.625" customWidth="1"/>
    <col min="4610" max="4610" width="10.625" customWidth="1"/>
    <col min="4611" max="4611" width="1.75" customWidth="1"/>
    <col min="4612" max="4612" width="14.375" customWidth="1"/>
    <col min="4613" max="4613" width="1.75" customWidth="1"/>
    <col min="4614" max="4614" width="14.375" customWidth="1"/>
    <col min="4615" max="4615" width="1.75" customWidth="1"/>
    <col min="4616" max="4616" width="14.375" customWidth="1"/>
    <col min="4617" max="4617" width="1.75" customWidth="1"/>
    <col min="4618" max="4618" width="14.375" customWidth="1"/>
    <col min="4619" max="4619" width="1.75" customWidth="1"/>
    <col min="4620" max="4620" width="14.375" customWidth="1"/>
    <col min="4621" max="4621" width="1.75" customWidth="1"/>
    <col min="4622" max="4622" width="14.375" customWidth="1"/>
    <col min="4623" max="4623" width="1.75" customWidth="1"/>
    <col min="4624" max="4624" width="14.375" customWidth="1"/>
    <col min="4625" max="4625" width="10" bestFit="1" customWidth="1"/>
    <col min="4626" max="4864" width="8.75"/>
    <col min="4865" max="4865" width="41.625" customWidth="1"/>
    <col min="4866" max="4866" width="10.625" customWidth="1"/>
    <col min="4867" max="4867" width="1.75" customWidth="1"/>
    <col min="4868" max="4868" width="14.375" customWidth="1"/>
    <col min="4869" max="4869" width="1.75" customWidth="1"/>
    <col min="4870" max="4870" width="14.375" customWidth="1"/>
    <col min="4871" max="4871" width="1.75" customWidth="1"/>
    <col min="4872" max="4872" width="14.375" customWidth="1"/>
    <col min="4873" max="4873" width="1.75" customWidth="1"/>
    <col min="4874" max="4874" width="14.375" customWidth="1"/>
    <col min="4875" max="4875" width="1.75" customWidth="1"/>
    <col min="4876" max="4876" width="14.375" customWidth="1"/>
    <col min="4877" max="4877" width="1.75" customWidth="1"/>
    <col min="4878" max="4878" width="14.375" customWidth="1"/>
    <col min="4879" max="4879" width="1.75" customWidth="1"/>
    <col min="4880" max="4880" width="14.375" customWidth="1"/>
    <col min="4881" max="4881" width="10" bestFit="1" customWidth="1"/>
    <col min="4882" max="5120" width="8.75"/>
    <col min="5121" max="5121" width="41.625" customWidth="1"/>
    <col min="5122" max="5122" width="10.625" customWidth="1"/>
    <col min="5123" max="5123" width="1.75" customWidth="1"/>
    <col min="5124" max="5124" width="14.375" customWidth="1"/>
    <col min="5125" max="5125" width="1.75" customWidth="1"/>
    <col min="5126" max="5126" width="14.375" customWidth="1"/>
    <col min="5127" max="5127" width="1.75" customWidth="1"/>
    <col min="5128" max="5128" width="14.375" customWidth="1"/>
    <col min="5129" max="5129" width="1.75" customWidth="1"/>
    <col min="5130" max="5130" width="14.375" customWidth="1"/>
    <col min="5131" max="5131" width="1.75" customWidth="1"/>
    <col min="5132" max="5132" width="14.375" customWidth="1"/>
    <col min="5133" max="5133" width="1.75" customWidth="1"/>
    <col min="5134" max="5134" width="14.375" customWidth="1"/>
    <col min="5135" max="5135" width="1.75" customWidth="1"/>
    <col min="5136" max="5136" width="14.375" customWidth="1"/>
    <col min="5137" max="5137" width="10" bestFit="1" customWidth="1"/>
    <col min="5138" max="5376" width="8.75"/>
    <col min="5377" max="5377" width="41.625" customWidth="1"/>
    <col min="5378" max="5378" width="10.625" customWidth="1"/>
    <col min="5379" max="5379" width="1.75" customWidth="1"/>
    <col min="5380" max="5380" width="14.375" customWidth="1"/>
    <col min="5381" max="5381" width="1.75" customWidth="1"/>
    <col min="5382" max="5382" width="14.375" customWidth="1"/>
    <col min="5383" max="5383" width="1.75" customWidth="1"/>
    <col min="5384" max="5384" width="14.375" customWidth="1"/>
    <col min="5385" max="5385" width="1.75" customWidth="1"/>
    <col min="5386" max="5386" width="14.375" customWidth="1"/>
    <col min="5387" max="5387" width="1.75" customWidth="1"/>
    <col min="5388" max="5388" width="14.375" customWidth="1"/>
    <col min="5389" max="5389" width="1.75" customWidth="1"/>
    <col min="5390" max="5390" width="14.375" customWidth="1"/>
    <col min="5391" max="5391" width="1.75" customWidth="1"/>
    <col min="5392" max="5392" width="14.375" customWidth="1"/>
    <col min="5393" max="5393" width="10" bestFit="1" customWidth="1"/>
    <col min="5394" max="5632" width="8.75"/>
    <col min="5633" max="5633" width="41.625" customWidth="1"/>
    <col min="5634" max="5634" width="10.625" customWidth="1"/>
    <col min="5635" max="5635" width="1.75" customWidth="1"/>
    <col min="5636" max="5636" width="14.375" customWidth="1"/>
    <col min="5637" max="5637" width="1.75" customWidth="1"/>
    <col min="5638" max="5638" width="14.375" customWidth="1"/>
    <col min="5639" max="5639" width="1.75" customWidth="1"/>
    <col min="5640" max="5640" width="14.375" customWidth="1"/>
    <col min="5641" max="5641" width="1.75" customWidth="1"/>
    <col min="5642" max="5642" width="14.375" customWidth="1"/>
    <col min="5643" max="5643" width="1.75" customWidth="1"/>
    <col min="5644" max="5644" width="14.375" customWidth="1"/>
    <col min="5645" max="5645" width="1.75" customWidth="1"/>
    <col min="5646" max="5646" width="14.375" customWidth="1"/>
    <col min="5647" max="5647" width="1.75" customWidth="1"/>
    <col min="5648" max="5648" width="14.375" customWidth="1"/>
    <col min="5649" max="5649" width="10" bestFit="1" customWidth="1"/>
    <col min="5650" max="5888" width="8.75"/>
    <col min="5889" max="5889" width="41.625" customWidth="1"/>
    <col min="5890" max="5890" width="10.625" customWidth="1"/>
    <col min="5891" max="5891" width="1.75" customWidth="1"/>
    <col min="5892" max="5892" width="14.375" customWidth="1"/>
    <col min="5893" max="5893" width="1.75" customWidth="1"/>
    <col min="5894" max="5894" width="14.375" customWidth="1"/>
    <col min="5895" max="5895" width="1.75" customWidth="1"/>
    <col min="5896" max="5896" width="14.375" customWidth="1"/>
    <col min="5897" max="5897" width="1.75" customWidth="1"/>
    <col min="5898" max="5898" width="14.375" customWidth="1"/>
    <col min="5899" max="5899" width="1.75" customWidth="1"/>
    <col min="5900" max="5900" width="14.375" customWidth="1"/>
    <col min="5901" max="5901" width="1.75" customWidth="1"/>
    <col min="5902" max="5902" width="14.375" customWidth="1"/>
    <col min="5903" max="5903" width="1.75" customWidth="1"/>
    <col min="5904" max="5904" width="14.375" customWidth="1"/>
    <col min="5905" max="5905" width="10" bestFit="1" customWidth="1"/>
    <col min="5906" max="6144" width="8.75"/>
    <col min="6145" max="6145" width="41.625" customWidth="1"/>
    <col min="6146" max="6146" width="10.625" customWidth="1"/>
    <col min="6147" max="6147" width="1.75" customWidth="1"/>
    <col min="6148" max="6148" width="14.375" customWidth="1"/>
    <col min="6149" max="6149" width="1.75" customWidth="1"/>
    <col min="6150" max="6150" width="14.375" customWidth="1"/>
    <col min="6151" max="6151" width="1.75" customWidth="1"/>
    <col min="6152" max="6152" width="14.375" customWidth="1"/>
    <col min="6153" max="6153" width="1.75" customWidth="1"/>
    <col min="6154" max="6154" width="14.375" customWidth="1"/>
    <col min="6155" max="6155" width="1.75" customWidth="1"/>
    <col min="6156" max="6156" width="14.375" customWidth="1"/>
    <col min="6157" max="6157" width="1.75" customWidth="1"/>
    <col min="6158" max="6158" width="14.375" customWidth="1"/>
    <col min="6159" max="6159" width="1.75" customWidth="1"/>
    <col min="6160" max="6160" width="14.375" customWidth="1"/>
    <col min="6161" max="6161" width="10" bestFit="1" customWidth="1"/>
    <col min="6162" max="6400" width="8.75"/>
    <col min="6401" max="6401" width="41.625" customWidth="1"/>
    <col min="6402" max="6402" width="10.625" customWidth="1"/>
    <col min="6403" max="6403" width="1.75" customWidth="1"/>
    <col min="6404" max="6404" width="14.375" customWidth="1"/>
    <col min="6405" max="6405" width="1.75" customWidth="1"/>
    <col min="6406" max="6406" width="14.375" customWidth="1"/>
    <col min="6407" max="6407" width="1.75" customWidth="1"/>
    <col min="6408" max="6408" width="14.375" customWidth="1"/>
    <col min="6409" max="6409" width="1.75" customWidth="1"/>
    <col min="6410" max="6410" width="14.375" customWidth="1"/>
    <col min="6411" max="6411" width="1.75" customWidth="1"/>
    <col min="6412" max="6412" width="14.375" customWidth="1"/>
    <col min="6413" max="6413" width="1.75" customWidth="1"/>
    <col min="6414" max="6414" width="14.375" customWidth="1"/>
    <col min="6415" max="6415" width="1.75" customWidth="1"/>
    <col min="6416" max="6416" width="14.375" customWidth="1"/>
    <col min="6417" max="6417" width="10" bestFit="1" customWidth="1"/>
    <col min="6418" max="6656" width="8.75"/>
    <col min="6657" max="6657" width="41.625" customWidth="1"/>
    <col min="6658" max="6658" width="10.625" customWidth="1"/>
    <col min="6659" max="6659" width="1.75" customWidth="1"/>
    <col min="6660" max="6660" width="14.375" customWidth="1"/>
    <col min="6661" max="6661" width="1.75" customWidth="1"/>
    <col min="6662" max="6662" width="14.375" customWidth="1"/>
    <col min="6663" max="6663" width="1.75" customWidth="1"/>
    <col min="6664" max="6664" width="14.375" customWidth="1"/>
    <col min="6665" max="6665" width="1.75" customWidth="1"/>
    <col min="6666" max="6666" width="14.375" customWidth="1"/>
    <col min="6667" max="6667" width="1.75" customWidth="1"/>
    <col min="6668" max="6668" width="14.375" customWidth="1"/>
    <col min="6669" max="6669" width="1.75" customWidth="1"/>
    <col min="6670" max="6670" width="14.375" customWidth="1"/>
    <col min="6671" max="6671" width="1.75" customWidth="1"/>
    <col min="6672" max="6672" width="14.375" customWidth="1"/>
    <col min="6673" max="6673" width="10" bestFit="1" customWidth="1"/>
    <col min="6674" max="6912" width="8.75"/>
    <col min="6913" max="6913" width="41.625" customWidth="1"/>
    <col min="6914" max="6914" width="10.625" customWidth="1"/>
    <col min="6915" max="6915" width="1.75" customWidth="1"/>
    <col min="6916" max="6916" width="14.375" customWidth="1"/>
    <col min="6917" max="6917" width="1.75" customWidth="1"/>
    <col min="6918" max="6918" width="14.375" customWidth="1"/>
    <col min="6919" max="6919" width="1.75" customWidth="1"/>
    <col min="6920" max="6920" width="14.375" customWidth="1"/>
    <col min="6921" max="6921" width="1.75" customWidth="1"/>
    <col min="6922" max="6922" width="14.375" customWidth="1"/>
    <col min="6923" max="6923" width="1.75" customWidth="1"/>
    <col min="6924" max="6924" width="14.375" customWidth="1"/>
    <col min="6925" max="6925" width="1.75" customWidth="1"/>
    <col min="6926" max="6926" width="14.375" customWidth="1"/>
    <col min="6927" max="6927" width="1.75" customWidth="1"/>
    <col min="6928" max="6928" width="14.375" customWidth="1"/>
    <col min="6929" max="6929" width="10" bestFit="1" customWidth="1"/>
    <col min="6930" max="7168" width="8.75"/>
    <col min="7169" max="7169" width="41.625" customWidth="1"/>
    <col min="7170" max="7170" width="10.625" customWidth="1"/>
    <col min="7171" max="7171" width="1.75" customWidth="1"/>
    <col min="7172" max="7172" width="14.375" customWidth="1"/>
    <col min="7173" max="7173" width="1.75" customWidth="1"/>
    <col min="7174" max="7174" width="14.375" customWidth="1"/>
    <col min="7175" max="7175" width="1.75" customWidth="1"/>
    <col min="7176" max="7176" width="14.375" customWidth="1"/>
    <col min="7177" max="7177" width="1.75" customWidth="1"/>
    <col min="7178" max="7178" width="14.375" customWidth="1"/>
    <col min="7179" max="7179" width="1.75" customWidth="1"/>
    <col min="7180" max="7180" width="14.375" customWidth="1"/>
    <col min="7181" max="7181" width="1.75" customWidth="1"/>
    <col min="7182" max="7182" width="14.375" customWidth="1"/>
    <col min="7183" max="7183" width="1.75" customWidth="1"/>
    <col min="7184" max="7184" width="14.375" customWidth="1"/>
    <col min="7185" max="7185" width="10" bestFit="1" customWidth="1"/>
    <col min="7186" max="7424" width="8.75"/>
    <col min="7425" max="7425" width="41.625" customWidth="1"/>
    <col min="7426" max="7426" width="10.625" customWidth="1"/>
    <col min="7427" max="7427" width="1.75" customWidth="1"/>
    <col min="7428" max="7428" width="14.375" customWidth="1"/>
    <col min="7429" max="7429" width="1.75" customWidth="1"/>
    <col min="7430" max="7430" width="14.375" customWidth="1"/>
    <col min="7431" max="7431" width="1.75" customWidth="1"/>
    <col min="7432" max="7432" width="14.375" customWidth="1"/>
    <col min="7433" max="7433" width="1.75" customWidth="1"/>
    <col min="7434" max="7434" width="14.375" customWidth="1"/>
    <col min="7435" max="7435" width="1.75" customWidth="1"/>
    <col min="7436" max="7436" width="14.375" customWidth="1"/>
    <col min="7437" max="7437" width="1.75" customWidth="1"/>
    <col min="7438" max="7438" width="14.375" customWidth="1"/>
    <col min="7439" max="7439" width="1.75" customWidth="1"/>
    <col min="7440" max="7440" width="14.375" customWidth="1"/>
    <col min="7441" max="7441" width="10" bestFit="1" customWidth="1"/>
    <col min="7442" max="7680" width="8.75"/>
    <col min="7681" max="7681" width="41.625" customWidth="1"/>
    <col min="7682" max="7682" width="10.625" customWidth="1"/>
    <col min="7683" max="7683" width="1.75" customWidth="1"/>
    <col min="7684" max="7684" width="14.375" customWidth="1"/>
    <col min="7685" max="7685" width="1.75" customWidth="1"/>
    <col min="7686" max="7686" width="14.375" customWidth="1"/>
    <col min="7687" max="7687" width="1.75" customWidth="1"/>
    <col min="7688" max="7688" width="14.375" customWidth="1"/>
    <col min="7689" max="7689" width="1.75" customWidth="1"/>
    <col min="7690" max="7690" width="14.375" customWidth="1"/>
    <col min="7691" max="7691" width="1.75" customWidth="1"/>
    <col min="7692" max="7692" width="14.375" customWidth="1"/>
    <col min="7693" max="7693" width="1.75" customWidth="1"/>
    <col min="7694" max="7694" width="14.375" customWidth="1"/>
    <col min="7695" max="7695" width="1.75" customWidth="1"/>
    <col min="7696" max="7696" width="14.375" customWidth="1"/>
    <col min="7697" max="7697" width="10" bestFit="1" customWidth="1"/>
    <col min="7698" max="7936" width="8.75"/>
    <col min="7937" max="7937" width="41.625" customWidth="1"/>
    <col min="7938" max="7938" width="10.625" customWidth="1"/>
    <col min="7939" max="7939" width="1.75" customWidth="1"/>
    <col min="7940" max="7940" width="14.375" customWidth="1"/>
    <col min="7941" max="7941" width="1.75" customWidth="1"/>
    <col min="7942" max="7942" width="14.375" customWidth="1"/>
    <col min="7943" max="7943" width="1.75" customWidth="1"/>
    <col min="7944" max="7944" width="14.375" customWidth="1"/>
    <col min="7945" max="7945" width="1.75" customWidth="1"/>
    <col min="7946" max="7946" width="14.375" customWidth="1"/>
    <col min="7947" max="7947" width="1.75" customWidth="1"/>
    <col min="7948" max="7948" width="14.375" customWidth="1"/>
    <col min="7949" max="7949" width="1.75" customWidth="1"/>
    <col min="7950" max="7950" width="14.375" customWidth="1"/>
    <col min="7951" max="7951" width="1.75" customWidth="1"/>
    <col min="7952" max="7952" width="14.375" customWidth="1"/>
    <col min="7953" max="7953" width="10" bestFit="1" customWidth="1"/>
    <col min="7954" max="8192" width="8.75"/>
    <col min="8193" max="8193" width="41.625" customWidth="1"/>
    <col min="8194" max="8194" width="10.625" customWidth="1"/>
    <col min="8195" max="8195" width="1.75" customWidth="1"/>
    <col min="8196" max="8196" width="14.375" customWidth="1"/>
    <col min="8197" max="8197" width="1.75" customWidth="1"/>
    <col min="8198" max="8198" width="14.375" customWidth="1"/>
    <col min="8199" max="8199" width="1.75" customWidth="1"/>
    <col min="8200" max="8200" width="14.375" customWidth="1"/>
    <col min="8201" max="8201" width="1.75" customWidth="1"/>
    <col min="8202" max="8202" width="14.375" customWidth="1"/>
    <col min="8203" max="8203" width="1.75" customWidth="1"/>
    <col min="8204" max="8204" width="14.375" customWidth="1"/>
    <col min="8205" max="8205" width="1.75" customWidth="1"/>
    <col min="8206" max="8206" width="14.375" customWidth="1"/>
    <col min="8207" max="8207" width="1.75" customWidth="1"/>
    <col min="8208" max="8208" width="14.375" customWidth="1"/>
    <col min="8209" max="8209" width="10" bestFit="1" customWidth="1"/>
    <col min="8210" max="8448" width="8.75"/>
    <col min="8449" max="8449" width="41.625" customWidth="1"/>
    <col min="8450" max="8450" width="10.625" customWidth="1"/>
    <col min="8451" max="8451" width="1.75" customWidth="1"/>
    <col min="8452" max="8452" width="14.375" customWidth="1"/>
    <col min="8453" max="8453" width="1.75" customWidth="1"/>
    <col min="8454" max="8454" width="14.375" customWidth="1"/>
    <col min="8455" max="8455" width="1.75" customWidth="1"/>
    <col min="8456" max="8456" width="14.375" customWidth="1"/>
    <col min="8457" max="8457" width="1.75" customWidth="1"/>
    <col min="8458" max="8458" width="14.375" customWidth="1"/>
    <col min="8459" max="8459" width="1.75" customWidth="1"/>
    <col min="8460" max="8460" width="14.375" customWidth="1"/>
    <col min="8461" max="8461" width="1.75" customWidth="1"/>
    <col min="8462" max="8462" width="14.375" customWidth="1"/>
    <col min="8463" max="8463" width="1.75" customWidth="1"/>
    <col min="8464" max="8464" width="14.375" customWidth="1"/>
    <col min="8465" max="8465" width="10" bestFit="1" customWidth="1"/>
    <col min="8466" max="8704" width="8.75"/>
    <col min="8705" max="8705" width="41.625" customWidth="1"/>
    <col min="8706" max="8706" width="10.625" customWidth="1"/>
    <col min="8707" max="8707" width="1.75" customWidth="1"/>
    <col min="8708" max="8708" width="14.375" customWidth="1"/>
    <col min="8709" max="8709" width="1.75" customWidth="1"/>
    <col min="8710" max="8710" width="14.375" customWidth="1"/>
    <col min="8711" max="8711" width="1.75" customWidth="1"/>
    <col min="8712" max="8712" width="14.375" customWidth="1"/>
    <col min="8713" max="8713" width="1.75" customWidth="1"/>
    <col min="8714" max="8714" width="14.375" customWidth="1"/>
    <col min="8715" max="8715" width="1.75" customWidth="1"/>
    <col min="8716" max="8716" width="14.375" customWidth="1"/>
    <col min="8717" max="8717" width="1.75" customWidth="1"/>
    <col min="8718" max="8718" width="14.375" customWidth="1"/>
    <col min="8719" max="8719" width="1.75" customWidth="1"/>
    <col min="8720" max="8720" width="14.375" customWidth="1"/>
    <col min="8721" max="8721" width="10" bestFit="1" customWidth="1"/>
    <col min="8722" max="8960" width="8.75"/>
    <col min="8961" max="8961" width="41.625" customWidth="1"/>
    <col min="8962" max="8962" width="10.625" customWidth="1"/>
    <col min="8963" max="8963" width="1.75" customWidth="1"/>
    <col min="8964" max="8964" width="14.375" customWidth="1"/>
    <col min="8965" max="8965" width="1.75" customWidth="1"/>
    <col min="8966" max="8966" width="14.375" customWidth="1"/>
    <col min="8967" max="8967" width="1.75" customWidth="1"/>
    <col min="8968" max="8968" width="14.375" customWidth="1"/>
    <col min="8969" max="8969" width="1.75" customWidth="1"/>
    <col min="8970" max="8970" width="14.375" customWidth="1"/>
    <col min="8971" max="8971" width="1.75" customWidth="1"/>
    <col min="8972" max="8972" width="14.375" customWidth="1"/>
    <col min="8973" max="8973" width="1.75" customWidth="1"/>
    <col min="8974" max="8974" width="14.375" customWidth="1"/>
    <col min="8975" max="8975" width="1.75" customWidth="1"/>
    <col min="8976" max="8976" width="14.375" customWidth="1"/>
    <col min="8977" max="8977" width="10" bestFit="1" customWidth="1"/>
    <col min="8978" max="9216" width="8.75"/>
    <col min="9217" max="9217" width="41.625" customWidth="1"/>
    <col min="9218" max="9218" width="10.625" customWidth="1"/>
    <col min="9219" max="9219" width="1.75" customWidth="1"/>
    <col min="9220" max="9220" width="14.375" customWidth="1"/>
    <col min="9221" max="9221" width="1.75" customWidth="1"/>
    <col min="9222" max="9222" width="14.375" customWidth="1"/>
    <col min="9223" max="9223" width="1.75" customWidth="1"/>
    <col min="9224" max="9224" width="14.375" customWidth="1"/>
    <col min="9225" max="9225" width="1.75" customWidth="1"/>
    <col min="9226" max="9226" width="14.375" customWidth="1"/>
    <col min="9227" max="9227" width="1.75" customWidth="1"/>
    <col min="9228" max="9228" width="14.375" customWidth="1"/>
    <col min="9229" max="9229" width="1.75" customWidth="1"/>
    <col min="9230" max="9230" width="14.375" customWidth="1"/>
    <col min="9231" max="9231" width="1.75" customWidth="1"/>
    <col min="9232" max="9232" width="14.375" customWidth="1"/>
    <col min="9233" max="9233" width="10" bestFit="1" customWidth="1"/>
    <col min="9234" max="9472" width="8.75"/>
    <col min="9473" max="9473" width="41.625" customWidth="1"/>
    <col min="9474" max="9474" width="10.625" customWidth="1"/>
    <col min="9475" max="9475" width="1.75" customWidth="1"/>
    <col min="9476" max="9476" width="14.375" customWidth="1"/>
    <col min="9477" max="9477" width="1.75" customWidth="1"/>
    <col min="9478" max="9478" width="14.375" customWidth="1"/>
    <col min="9479" max="9479" width="1.75" customWidth="1"/>
    <col min="9480" max="9480" width="14.375" customWidth="1"/>
    <col min="9481" max="9481" width="1.75" customWidth="1"/>
    <col min="9482" max="9482" width="14.375" customWidth="1"/>
    <col min="9483" max="9483" width="1.75" customWidth="1"/>
    <col min="9484" max="9484" width="14.375" customWidth="1"/>
    <col min="9485" max="9485" width="1.75" customWidth="1"/>
    <col min="9486" max="9486" width="14.375" customWidth="1"/>
    <col min="9487" max="9487" width="1.75" customWidth="1"/>
    <col min="9488" max="9488" width="14.375" customWidth="1"/>
    <col min="9489" max="9489" width="10" bestFit="1" customWidth="1"/>
    <col min="9490" max="9728" width="8.75"/>
    <col min="9729" max="9729" width="41.625" customWidth="1"/>
    <col min="9730" max="9730" width="10.625" customWidth="1"/>
    <col min="9731" max="9731" width="1.75" customWidth="1"/>
    <col min="9732" max="9732" width="14.375" customWidth="1"/>
    <col min="9733" max="9733" width="1.75" customWidth="1"/>
    <col min="9734" max="9734" width="14.375" customWidth="1"/>
    <col min="9735" max="9735" width="1.75" customWidth="1"/>
    <col min="9736" max="9736" width="14.375" customWidth="1"/>
    <col min="9737" max="9737" width="1.75" customWidth="1"/>
    <col min="9738" max="9738" width="14.375" customWidth="1"/>
    <col min="9739" max="9739" width="1.75" customWidth="1"/>
    <col min="9740" max="9740" width="14.375" customWidth="1"/>
    <col min="9741" max="9741" width="1.75" customWidth="1"/>
    <col min="9742" max="9742" width="14.375" customWidth="1"/>
    <col min="9743" max="9743" width="1.75" customWidth="1"/>
    <col min="9744" max="9744" width="14.375" customWidth="1"/>
    <col min="9745" max="9745" width="10" bestFit="1" customWidth="1"/>
    <col min="9746" max="9984" width="8.75"/>
    <col min="9985" max="9985" width="41.625" customWidth="1"/>
    <col min="9986" max="9986" width="10.625" customWidth="1"/>
    <col min="9987" max="9987" width="1.75" customWidth="1"/>
    <col min="9988" max="9988" width="14.375" customWidth="1"/>
    <col min="9989" max="9989" width="1.75" customWidth="1"/>
    <col min="9990" max="9990" width="14.375" customWidth="1"/>
    <col min="9991" max="9991" width="1.75" customWidth="1"/>
    <col min="9992" max="9992" width="14.375" customWidth="1"/>
    <col min="9993" max="9993" width="1.75" customWidth="1"/>
    <col min="9994" max="9994" width="14.375" customWidth="1"/>
    <col min="9995" max="9995" width="1.75" customWidth="1"/>
    <col min="9996" max="9996" width="14.375" customWidth="1"/>
    <col min="9997" max="9997" width="1.75" customWidth="1"/>
    <col min="9998" max="9998" width="14.375" customWidth="1"/>
    <col min="9999" max="9999" width="1.75" customWidth="1"/>
    <col min="10000" max="10000" width="14.375" customWidth="1"/>
    <col min="10001" max="10001" width="10" bestFit="1" customWidth="1"/>
    <col min="10002" max="10240" width="8.75"/>
    <col min="10241" max="10241" width="41.625" customWidth="1"/>
    <col min="10242" max="10242" width="10.625" customWidth="1"/>
    <col min="10243" max="10243" width="1.75" customWidth="1"/>
    <col min="10244" max="10244" width="14.375" customWidth="1"/>
    <col min="10245" max="10245" width="1.75" customWidth="1"/>
    <col min="10246" max="10246" width="14.375" customWidth="1"/>
    <col min="10247" max="10247" width="1.75" customWidth="1"/>
    <col min="10248" max="10248" width="14.375" customWidth="1"/>
    <col min="10249" max="10249" width="1.75" customWidth="1"/>
    <col min="10250" max="10250" width="14.375" customWidth="1"/>
    <col min="10251" max="10251" width="1.75" customWidth="1"/>
    <col min="10252" max="10252" width="14.375" customWidth="1"/>
    <col min="10253" max="10253" width="1.75" customWidth="1"/>
    <col min="10254" max="10254" width="14.375" customWidth="1"/>
    <col min="10255" max="10255" width="1.75" customWidth="1"/>
    <col min="10256" max="10256" width="14.375" customWidth="1"/>
    <col min="10257" max="10257" width="10" bestFit="1" customWidth="1"/>
    <col min="10258" max="10496" width="8.75"/>
    <col min="10497" max="10497" width="41.625" customWidth="1"/>
    <col min="10498" max="10498" width="10.625" customWidth="1"/>
    <col min="10499" max="10499" width="1.75" customWidth="1"/>
    <col min="10500" max="10500" width="14.375" customWidth="1"/>
    <col min="10501" max="10501" width="1.75" customWidth="1"/>
    <col min="10502" max="10502" width="14.375" customWidth="1"/>
    <col min="10503" max="10503" width="1.75" customWidth="1"/>
    <col min="10504" max="10504" width="14.375" customWidth="1"/>
    <col min="10505" max="10505" width="1.75" customWidth="1"/>
    <col min="10506" max="10506" width="14.375" customWidth="1"/>
    <col min="10507" max="10507" width="1.75" customWidth="1"/>
    <col min="10508" max="10508" width="14.375" customWidth="1"/>
    <col min="10509" max="10509" width="1.75" customWidth="1"/>
    <col min="10510" max="10510" width="14.375" customWidth="1"/>
    <col min="10511" max="10511" width="1.75" customWidth="1"/>
    <col min="10512" max="10512" width="14.375" customWidth="1"/>
    <col min="10513" max="10513" width="10" bestFit="1" customWidth="1"/>
    <col min="10514" max="10752" width="8.75"/>
    <col min="10753" max="10753" width="41.625" customWidth="1"/>
    <col min="10754" max="10754" width="10.625" customWidth="1"/>
    <col min="10755" max="10755" width="1.75" customWidth="1"/>
    <col min="10756" max="10756" width="14.375" customWidth="1"/>
    <col min="10757" max="10757" width="1.75" customWidth="1"/>
    <col min="10758" max="10758" width="14.375" customWidth="1"/>
    <col min="10759" max="10759" width="1.75" customWidth="1"/>
    <col min="10760" max="10760" width="14.375" customWidth="1"/>
    <col min="10761" max="10761" width="1.75" customWidth="1"/>
    <col min="10762" max="10762" width="14.375" customWidth="1"/>
    <col min="10763" max="10763" width="1.75" customWidth="1"/>
    <col min="10764" max="10764" width="14.375" customWidth="1"/>
    <col min="10765" max="10765" width="1.75" customWidth="1"/>
    <col min="10766" max="10766" width="14.375" customWidth="1"/>
    <col min="10767" max="10767" width="1.75" customWidth="1"/>
    <col min="10768" max="10768" width="14.375" customWidth="1"/>
    <col min="10769" max="10769" width="10" bestFit="1" customWidth="1"/>
    <col min="10770" max="11008" width="8.75"/>
    <col min="11009" max="11009" width="41.625" customWidth="1"/>
    <col min="11010" max="11010" width="10.625" customWidth="1"/>
    <col min="11011" max="11011" width="1.75" customWidth="1"/>
    <col min="11012" max="11012" width="14.375" customWidth="1"/>
    <col min="11013" max="11013" width="1.75" customWidth="1"/>
    <col min="11014" max="11014" width="14.375" customWidth="1"/>
    <col min="11015" max="11015" width="1.75" customWidth="1"/>
    <col min="11016" max="11016" width="14.375" customWidth="1"/>
    <col min="11017" max="11017" width="1.75" customWidth="1"/>
    <col min="11018" max="11018" width="14.375" customWidth="1"/>
    <col min="11019" max="11019" width="1.75" customWidth="1"/>
    <col min="11020" max="11020" width="14.375" customWidth="1"/>
    <col min="11021" max="11021" width="1.75" customWidth="1"/>
    <col min="11022" max="11022" width="14.375" customWidth="1"/>
    <col min="11023" max="11023" width="1.75" customWidth="1"/>
    <col min="11024" max="11024" width="14.375" customWidth="1"/>
    <col min="11025" max="11025" width="10" bestFit="1" customWidth="1"/>
    <col min="11026" max="11264" width="8.75"/>
    <col min="11265" max="11265" width="41.625" customWidth="1"/>
    <col min="11266" max="11266" width="10.625" customWidth="1"/>
    <col min="11267" max="11267" width="1.75" customWidth="1"/>
    <col min="11268" max="11268" width="14.375" customWidth="1"/>
    <col min="11269" max="11269" width="1.75" customWidth="1"/>
    <col min="11270" max="11270" width="14.375" customWidth="1"/>
    <col min="11271" max="11271" width="1.75" customWidth="1"/>
    <col min="11272" max="11272" width="14.375" customWidth="1"/>
    <col min="11273" max="11273" width="1.75" customWidth="1"/>
    <col min="11274" max="11274" width="14.375" customWidth="1"/>
    <col min="11275" max="11275" width="1.75" customWidth="1"/>
    <col min="11276" max="11276" width="14.375" customWidth="1"/>
    <col min="11277" max="11277" width="1.75" customWidth="1"/>
    <col min="11278" max="11278" width="14.375" customWidth="1"/>
    <col min="11279" max="11279" width="1.75" customWidth="1"/>
    <col min="11280" max="11280" width="14.375" customWidth="1"/>
    <col min="11281" max="11281" width="10" bestFit="1" customWidth="1"/>
    <col min="11282" max="11520" width="8.75"/>
    <col min="11521" max="11521" width="41.625" customWidth="1"/>
    <col min="11522" max="11522" width="10.625" customWidth="1"/>
    <col min="11523" max="11523" width="1.75" customWidth="1"/>
    <col min="11524" max="11524" width="14.375" customWidth="1"/>
    <col min="11525" max="11525" width="1.75" customWidth="1"/>
    <col min="11526" max="11526" width="14.375" customWidth="1"/>
    <col min="11527" max="11527" width="1.75" customWidth="1"/>
    <col min="11528" max="11528" width="14.375" customWidth="1"/>
    <col min="11529" max="11529" width="1.75" customWidth="1"/>
    <col min="11530" max="11530" width="14.375" customWidth="1"/>
    <col min="11531" max="11531" width="1.75" customWidth="1"/>
    <col min="11532" max="11532" width="14.375" customWidth="1"/>
    <col min="11533" max="11533" width="1.75" customWidth="1"/>
    <col min="11534" max="11534" width="14.375" customWidth="1"/>
    <col min="11535" max="11535" width="1.75" customWidth="1"/>
    <col min="11536" max="11536" width="14.375" customWidth="1"/>
    <col min="11537" max="11537" width="10" bestFit="1" customWidth="1"/>
    <col min="11538" max="11776" width="8.75"/>
    <col min="11777" max="11777" width="41.625" customWidth="1"/>
    <col min="11778" max="11778" width="10.625" customWidth="1"/>
    <col min="11779" max="11779" width="1.75" customWidth="1"/>
    <col min="11780" max="11780" width="14.375" customWidth="1"/>
    <col min="11781" max="11781" width="1.75" customWidth="1"/>
    <col min="11782" max="11782" width="14.375" customWidth="1"/>
    <col min="11783" max="11783" width="1.75" customWidth="1"/>
    <col min="11784" max="11784" width="14.375" customWidth="1"/>
    <col min="11785" max="11785" width="1.75" customWidth="1"/>
    <col min="11786" max="11786" width="14.375" customWidth="1"/>
    <col min="11787" max="11787" width="1.75" customWidth="1"/>
    <col min="11788" max="11788" width="14.375" customWidth="1"/>
    <col min="11789" max="11789" width="1.75" customWidth="1"/>
    <col min="11790" max="11790" width="14.375" customWidth="1"/>
    <col min="11791" max="11791" width="1.75" customWidth="1"/>
    <col min="11792" max="11792" width="14.375" customWidth="1"/>
    <col min="11793" max="11793" width="10" bestFit="1" customWidth="1"/>
    <col min="11794" max="12032" width="8.75"/>
    <col min="12033" max="12033" width="41.625" customWidth="1"/>
    <col min="12034" max="12034" width="10.625" customWidth="1"/>
    <col min="12035" max="12035" width="1.75" customWidth="1"/>
    <col min="12036" max="12036" width="14.375" customWidth="1"/>
    <col min="12037" max="12037" width="1.75" customWidth="1"/>
    <col min="12038" max="12038" width="14.375" customWidth="1"/>
    <col min="12039" max="12039" width="1.75" customWidth="1"/>
    <col min="12040" max="12040" width="14.375" customWidth="1"/>
    <col min="12041" max="12041" width="1.75" customWidth="1"/>
    <col min="12042" max="12042" width="14.375" customWidth="1"/>
    <col min="12043" max="12043" width="1.75" customWidth="1"/>
    <col min="12044" max="12044" width="14.375" customWidth="1"/>
    <col min="12045" max="12045" width="1.75" customWidth="1"/>
    <col min="12046" max="12046" width="14.375" customWidth="1"/>
    <col min="12047" max="12047" width="1.75" customWidth="1"/>
    <col min="12048" max="12048" width="14.375" customWidth="1"/>
    <col min="12049" max="12049" width="10" bestFit="1" customWidth="1"/>
    <col min="12050" max="12288" width="8.75"/>
    <col min="12289" max="12289" width="41.625" customWidth="1"/>
    <col min="12290" max="12290" width="10.625" customWidth="1"/>
    <col min="12291" max="12291" width="1.75" customWidth="1"/>
    <col min="12292" max="12292" width="14.375" customWidth="1"/>
    <col min="12293" max="12293" width="1.75" customWidth="1"/>
    <col min="12294" max="12294" width="14.375" customWidth="1"/>
    <col min="12295" max="12295" width="1.75" customWidth="1"/>
    <col min="12296" max="12296" width="14.375" customWidth="1"/>
    <col min="12297" max="12297" width="1.75" customWidth="1"/>
    <col min="12298" max="12298" width="14.375" customWidth="1"/>
    <col min="12299" max="12299" width="1.75" customWidth="1"/>
    <col min="12300" max="12300" width="14.375" customWidth="1"/>
    <col min="12301" max="12301" width="1.75" customWidth="1"/>
    <col min="12302" max="12302" width="14.375" customWidth="1"/>
    <col min="12303" max="12303" width="1.75" customWidth="1"/>
    <col min="12304" max="12304" width="14.375" customWidth="1"/>
    <col min="12305" max="12305" width="10" bestFit="1" customWidth="1"/>
    <col min="12306" max="12544" width="8.75"/>
    <col min="12545" max="12545" width="41.625" customWidth="1"/>
    <col min="12546" max="12546" width="10.625" customWidth="1"/>
    <col min="12547" max="12547" width="1.75" customWidth="1"/>
    <col min="12548" max="12548" width="14.375" customWidth="1"/>
    <col min="12549" max="12549" width="1.75" customWidth="1"/>
    <col min="12550" max="12550" width="14.375" customWidth="1"/>
    <col min="12551" max="12551" width="1.75" customWidth="1"/>
    <col min="12552" max="12552" width="14.375" customWidth="1"/>
    <col min="12553" max="12553" width="1.75" customWidth="1"/>
    <col min="12554" max="12554" width="14.375" customWidth="1"/>
    <col min="12555" max="12555" width="1.75" customWidth="1"/>
    <col min="12556" max="12556" width="14.375" customWidth="1"/>
    <col min="12557" max="12557" width="1.75" customWidth="1"/>
    <col min="12558" max="12558" width="14.375" customWidth="1"/>
    <col min="12559" max="12559" width="1.75" customWidth="1"/>
    <col min="12560" max="12560" width="14.375" customWidth="1"/>
    <col min="12561" max="12561" width="10" bestFit="1" customWidth="1"/>
    <col min="12562" max="12800" width="8.75"/>
    <col min="12801" max="12801" width="41.625" customWidth="1"/>
    <col min="12802" max="12802" width="10.625" customWidth="1"/>
    <col min="12803" max="12803" width="1.75" customWidth="1"/>
    <col min="12804" max="12804" width="14.375" customWidth="1"/>
    <col min="12805" max="12805" width="1.75" customWidth="1"/>
    <col min="12806" max="12806" width="14.375" customWidth="1"/>
    <col min="12807" max="12807" width="1.75" customWidth="1"/>
    <col min="12808" max="12808" width="14.375" customWidth="1"/>
    <col min="12809" max="12809" width="1.75" customWidth="1"/>
    <col min="12810" max="12810" width="14.375" customWidth="1"/>
    <col min="12811" max="12811" width="1.75" customWidth="1"/>
    <col min="12812" max="12812" width="14.375" customWidth="1"/>
    <col min="12813" max="12813" width="1.75" customWidth="1"/>
    <col min="12814" max="12814" width="14.375" customWidth="1"/>
    <col min="12815" max="12815" width="1.75" customWidth="1"/>
    <col min="12816" max="12816" width="14.375" customWidth="1"/>
    <col min="12817" max="12817" width="10" bestFit="1" customWidth="1"/>
    <col min="12818" max="13056" width="8.75"/>
    <col min="13057" max="13057" width="41.625" customWidth="1"/>
    <col min="13058" max="13058" width="10.625" customWidth="1"/>
    <col min="13059" max="13059" width="1.75" customWidth="1"/>
    <col min="13060" max="13060" width="14.375" customWidth="1"/>
    <col min="13061" max="13061" width="1.75" customWidth="1"/>
    <col min="13062" max="13062" width="14.375" customWidth="1"/>
    <col min="13063" max="13063" width="1.75" customWidth="1"/>
    <col min="13064" max="13064" width="14.375" customWidth="1"/>
    <col min="13065" max="13065" width="1.75" customWidth="1"/>
    <col min="13066" max="13066" width="14.375" customWidth="1"/>
    <col min="13067" max="13067" width="1.75" customWidth="1"/>
    <col min="13068" max="13068" width="14.375" customWidth="1"/>
    <col min="13069" max="13069" width="1.75" customWidth="1"/>
    <col min="13070" max="13070" width="14.375" customWidth="1"/>
    <col min="13071" max="13071" width="1.75" customWidth="1"/>
    <col min="13072" max="13072" width="14.375" customWidth="1"/>
    <col min="13073" max="13073" width="10" bestFit="1" customWidth="1"/>
    <col min="13074" max="13312" width="8.75"/>
    <col min="13313" max="13313" width="41.625" customWidth="1"/>
    <col min="13314" max="13314" width="10.625" customWidth="1"/>
    <col min="13315" max="13315" width="1.75" customWidth="1"/>
    <col min="13316" max="13316" width="14.375" customWidth="1"/>
    <col min="13317" max="13317" width="1.75" customWidth="1"/>
    <col min="13318" max="13318" width="14.375" customWidth="1"/>
    <col min="13319" max="13319" width="1.75" customWidth="1"/>
    <col min="13320" max="13320" width="14.375" customWidth="1"/>
    <col min="13321" max="13321" width="1.75" customWidth="1"/>
    <col min="13322" max="13322" width="14.375" customWidth="1"/>
    <col min="13323" max="13323" width="1.75" customWidth="1"/>
    <col min="13324" max="13324" width="14.375" customWidth="1"/>
    <col min="13325" max="13325" width="1.75" customWidth="1"/>
    <col min="13326" max="13326" width="14.375" customWidth="1"/>
    <col min="13327" max="13327" width="1.75" customWidth="1"/>
    <col min="13328" max="13328" width="14.375" customWidth="1"/>
    <col min="13329" max="13329" width="10" bestFit="1" customWidth="1"/>
    <col min="13330" max="13568" width="8.75"/>
    <col min="13569" max="13569" width="41.625" customWidth="1"/>
    <col min="13570" max="13570" width="10.625" customWidth="1"/>
    <col min="13571" max="13571" width="1.75" customWidth="1"/>
    <col min="13572" max="13572" width="14.375" customWidth="1"/>
    <col min="13573" max="13573" width="1.75" customWidth="1"/>
    <col min="13574" max="13574" width="14.375" customWidth="1"/>
    <col min="13575" max="13575" width="1.75" customWidth="1"/>
    <col min="13576" max="13576" width="14.375" customWidth="1"/>
    <col min="13577" max="13577" width="1.75" customWidth="1"/>
    <col min="13578" max="13578" width="14.375" customWidth="1"/>
    <col min="13579" max="13579" width="1.75" customWidth="1"/>
    <col min="13580" max="13580" width="14.375" customWidth="1"/>
    <col min="13581" max="13581" width="1.75" customWidth="1"/>
    <col min="13582" max="13582" width="14.375" customWidth="1"/>
    <col min="13583" max="13583" width="1.75" customWidth="1"/>
    <col min="13584" max="13584" width="14.375" customWidth="1"/>
    <col min="13585" max="13585" width="10" bestFit="1" customWidth="1"/>
    <col min="13586" max="13824" width="8.75"/>
    <col min="13825" max="13825" width="41.625" customWidth="1"/>
    <col min="13826" max="13826" width="10.625" customWidth="1"/>
    <col min="13827" max="13827" width="1.75" customWidth="1"/>
    <col min="13828" max="13828" width="14.375" customWidth="1"/>
    <col min="13829" max="13829" width="1.75" customWidth="1"/>
    <col min="13830" max="13830" width="14.375" customWidth="1"/>
    <col min="13831" max="13831" width="1.75" customWidth="1"/>
    <col min="13832" max="13832" width="14.375" customWidth="1"/>
    <col min="13833" max="13833" width="1.75" customWidth="1"/>
    <col min="13834" max="13834" width="14.375" customWidth="1"/>
    <col min="13835" max="13835" width="1.75" customWidth="1"/>
    <col min="13836" max="13836" width="14.375" customWidth="1"/>
    <col min="13837" max="13837" width="1.75" customWidth="1"/>
    <col min="13838" max="13838" width="14.375" customWidth="1"/>
    <col min="13839" max="13839" width="1.75" customWidth="1"/>
    <col min="13840" max="13840" width="14.375" customWidth="1"/>
    <col min="13841" max="13841" width="10" bestFit="1" customWidth="1"/>
    <col min="13842" max="14080" width="8.75"/>
    <col min="14081" max="14081" width="41.625" customWidth="1"/>
    <col min="14082" max="14082" width="10.625" customWidth="1"/>
    <col min="14083" max="14083" width="1.75" customWidth="1"/>
    <col min="14084" max="14084" width="14.375" customWidth="1"/>
    <col min="14085" max="14085" width="1.75" customWidth="1"/>
    <col min="14086" max="14086" width="14.375" customWidth="1"/>
    <col min="14087" max="14087" width="1.75" customWidth="1"/>
    <col min="14088" max="14088" width="14.375" customWidth="1"/>
    <col min="14089" max="14089" width="1.75" customWidth="1"/>
    <col min="14090" max="14090" width="14.375" customWidth="1"/>
    <col min="14091" max="14091" width="1.75" customWidth="1"/>
    <col min="14092" max="14092" width="14.375" customWidth="1"/>
    <col min="14093" max="14093" width="1.75" customWidth="1"/>
    <col min="14094" max="14094" width="14.375" customWidth="1"/>
    <col min="14095" max="14095" width="1.75" customWidth="1"/>
    <col min="14096" max="14096" width="14.375" customWidth="1"/>
    <col min="14097" max="14097" width="10" bestFit="1" customWidth="1"/>
    <col min="14098" max="14336" width="8.75"/>
    <col min="14337" max="14337" width="41.625" customWidth="1"/>
    <col min="14338" max="14338" width="10.625" customWidth="1"/>
    <col min="14339" max="14339" width="1.75" customWidth="1"/>
    <col min="14340" max="14340" width="14.375" customWidth="1"/>
    <col min="14341" max="14341" width="1.75" customWidth="1"/>
    <col min="14342" max="14342" width="14.375" customWidth="1"/>
    <col min="14343" max="14343" width="1.75" customWidth="1"/>
    <col min="14344" max="14344" width="14.375" customWidth="1"/>
    <col min="14345" max="14345" width="1.75" customWidth="1"/>
    <col min="14346" max="14346" width="14.375" customWidth="1"/>
    <col min="14347" max="14347" width="1.75" customWidth="1"/>
    <col min="14348" max="14348" width="14.375" customWidth="1"/>
    <col min="14349" max="14349" width="1.75" customWidth="1"/>
    <col min="14350" max="14350" width="14.375" customWidth="1"/>
    <col min="14351" max="14351" width="1.75" customWidth="1"/>
    <col min="14352" max="14352" width="14.375" customWidth="1"/>
    <col min="14353" max="14353" width="10" bestFit="1" customWidth="1"/>
    <col min="14354" max="14592" width="8.75"/>
    <col min="14593" max="14593" width="41.625" customWidth="1"/>
    <col min="14594" max="14594" width="10.625" customWidth="1"/>
    <col min="14595" max="14595" width="1.75" customWidth="1"/>
    <col min="14596" max="14596" width="14.375" customWidth="1"/>
    <col min="14597" max="14597" width="1.75" customWidth="1"/>
    <col min="14598" max="14598" width="14.375" customWidth="1"/>
    <col min="14599" max="14599" width="1.75" customWidth="1"/>
    <col min="14600" max="14600" width="14.375" customWidth="1"/>
    <col min="14601" max="14601" width="1.75" customWidth="1"/>
    <col min="14602" max="14602" width="14.375" customWidth="1"/>
    <col min="14603" max="14603" width="1.75" customWidth="1"/>
    <col min="14604" max="14604" width="14.375" customWidth="1"/>
    <col min="14605" max="14605" width="1.75" customWidth="1"/>
    <col min="14606" max="14606" width="14.375" customWidth="1"/>
    <col min="14607" max="14607" width="1.75" customWidth="1"/>
    <col min="14608" max="14608" width="14.375" customWidth="1"/>
    <col min="14609" max="14609" width="10" bestFit="1" customWidth="1"/>
    <col min="14610" max="14848" width="8.75"/>
    <col min="14849" max="14849" width="41.625" customWidth="1"/>
    <col min="14850" max="14850" width="10.625" customWidth="1"/>
    <col min="14851" max="14851" width="1.75" customWidth="1"/>
    <col min="14852" max="14852" width="14.375" customWidth="1"/>
    <col min="14853" max="14853" width="1.75" customWidth="1"/>
    <col min="14854" max="14854" width="14.375" customWidth="1"/>
    <col min="14855" max="14855" width="1.75" customWidth="1"/>
    <col min="14856" max="14856" width="14.375" customWidth="1"/>
    <col min="14857" max="14857" width="1.75" customWidth="1"/>
    <col min="14858" max="14858" width="14.375" customWidth="1"/>
    <col min="14859" max="14859" width="1.75" customWidth="1"/>
    <col min="14860" max="14860" width="14.375" customWidth="1"/>
    <col min="14861" max="14861" width="1.75" customWidth="1"/>
    <col min="14862" max="14862" width="14.375" customWidth="1"/>
    <col min="14863" max="14863" width="1.75" customWidth="1"/>
    <col min="14864" max="14864" width="14.375" customWidth="1"/>
    <col min="14865" max="14865" width="10" bestFit="1" customWidth="1"/>
    <col min="14866" max="15104" width="8.75"/>
    <col min="15105" max="15105" width="41.625" customWidth="1"/>
    <col min="15106" max="15106" width="10.625" customWidth="1"/>
    <col min="15107" max="15107" width="1.75" customWidth="1"/>
    <col min="15108" max="15108" width="14.375" customWidth="1"/>
    <col min="15109" max="15109" width="1.75" customWidth="1"/>
    <col min="15110" max="15110" width="14.375" customWidth="1"/>
    <col min="15111" max="15111" width="1.75" customWidth="1"/>
    <col min="15112" max="15112" width="14.375" customWidth="1"/>
    <col min="15113" max="15113" width="1.75" customWidth="1"/>
    <col min="15114" max="15114" width="14.375" customWidth="1"/>
    <col min="15115" max="15115" width="1.75" customWidth="1"/>
    <col min="15116" max="15116" width="14.375" customWidth="1"/>
    <col min="15117" max="15117" width="1.75" customWidth="1"/>
    <col min="15118" max="15118" width="14.375" customWidth="1"/>
    <col min="15119" max="15119" width="1.75" customWidth="1"/>
    <col min="15120" max="15120" width="14.375" customWidth="1"/>
    <col min="15121" max="15121" width="10" bestFit="1" customWidth="1"/>
    <col min="15122" max="15360" width="8.75"/>
    <col min="15361" max="15361" width="41.625" customWidth="1"/>
    <col min="15362" max="15362" width="10.625" customWidth="1"/>
    <col min="15363" max="15363" width="1.75" customWidth="1"/>
    <col min="15364" max="15364" width="14.375" customWidth="1"/>
    <col min="15365" max="15365" width="1.75" customWidth="1"/>
    <col min="15366" max="15366" width="14.375" customWidth="1"/>
    <col min="15367" max="15367" width="1.75" customWidth="1"/>
    <col min="15368" max="15368" width="14.375" customWidth="1"/>
    <col min="15369" max="15369" width="1.75" customWidth="1"/>
    <col min="15370" max="15370" width="14.375" customWidth="1"/>
    <col min="15371" max="15371" width="1.75" customWidth="1"/>
    <col min="15372" max="15372" width="14.375" customWidth="1"/>
    <col min="15373" max="15373" width="1.75" customWidth="1"/>
    <col min="15374" max="15374" width="14.375" customWidth="1"/>
    <col min="15375" max="15375" width="1.75" customWidth="1"/>
    <col min="15376" max="15376" width="14.375" customWidth="1"/>
    <col min="15377" max="15377" width="10" bestFit="1" customWidth="1"/>
    <col min="15378" max="15616" width="8.75"/>
    <col min="15617" max="15617" width="41.625" customWidth="1"/>
    <col min="15618" max="15618" width="10.625" customWidth="1"/>
    <col min="15619" max="15619" width="1.75" customWidth="1"/>
    <col min="15620" max="15620" width="14.375" customWidth="1"/>
    <col min="15621" max="15621" width="1.75" customWidth="1"/>
    <col min="15622" max="15622" width="14.375" customWidth="1"/>
    <col min="15623" max="15623" width="1.75" customWidth="1"/>
    <col min="15624" max="15624" width="14.375" customWidth="1"/>
    <col min="15625" max="15625" width="1.75" customWidth="1"/>
    <col min="15626" max="15626" width="14.375" customWidth="1"/>
    <col min="15627" max="15627" width="1.75" customWidth="1"/>
    <col min="15628" max="15628" width="14.375" customWidth="1"/>
    <col min="15629" max="15629" width="1.75" customWidth="1"/>
    <col min="15630" max="15630" width="14.375" customWidth="1"/>
    <col min="15631" max="15631" width="1.75" customWidth="1"/>
    <col min="15632" max="15632" width="14.375" customWidth="1"/>
    <col min="15633" max="15633" width="10" bestFit="1" customWidth="1"/>
    <col min="15634" max="15872" width="8.75"/>
    <col min="15873" max="15873" width="41.625" customWidth="1"/>
    <col min="15874" max="15874" width="10.625" customWidth="1"/>
    <col min="15875" max="15875" width="1.75" customWidth="1"/>
    <col min="15876" max="15876" width="14.375" customWidth="1"/>
    <col min="15877" max="15877" width="1.75" customWidth="1"/>
    <col min="15878" max="15878" width="14.375" customWidth="1"/>
    <col min="15879" max="15879" width="1.75" customWidth="1"/>
    <col min="15880" max="15880" width="14.375" customWidth="1"/>
    <col min="15881" max="15881" width="1.75" customWidth="1"/>
    <col min="15882" max="15882" width="14.375" customWidth="1"/>
    <col min="15883" max="15883" width="1.75" customWidth="1"/>
    <col min="15884" max="15884" width="14.375" customWidth="1"/>
    <col min="15885" max="15885" width="1.75" customWidth="1"/>
    <col min="15886" max="15886" width="14.375" customWidth="1"/>
    <col min="15887" max="15887" width="1.75" customWidth="1"/>
    <col min="15888" max="15888" width="14.375" customWidth="1"/>
    <col min="15889" max="15889" width="10" bestFit="1" customWidth="1"/>
    <col min="15890" max="16128" width="8.75"/>
    <col min="16129" max="16129" width="41.625" customWidth="1"/>
    <col min="16130" max="16130" width="10.625" customWidth="1"/>
    <col min="16131" max="16131" width="1.75" customWidth="1"/>
    <col min="16132" max="16132" width="14.375" customWidth="1"/>
    <col min="16133" max="16133" width="1.75" customWidth="1"/>
    <col min="16134" max="16134" width="14.375" customWidth="1"/>
    <col min="16135" max="16135" width="1.75" customWidth="1"/>
    <col min="16136" max="16136" width="14.375" customWidth="1"/>
    <col min="16137" max="16137" width="1.75" customWidth="1"/>
    <col min="16138" max="16138" width="14.375" customWidth="1"/>
    <col min="16139" max="16139" width="1.75" customWidth="1"/>
    <col min="16140" max="16140" width="14.375" customWidth="1"/>
    <col min="16141" max="16141" width="1.75" customWidth="1"/>
    <col min="16142" max="16142" width="14.375" customWidth="1"/>
    <col min="16143" max="16143" width="1.75" customWidth="1"/>
    <col min="16144" max="16144" width="14.375" customWidth="1"/>
    <col min="16145" max="16145" width="10" bestFit="1" customWidth="1"/>
    <col min="16146" max="16384" width="8.75"/>
  </cols>
  <sheetData>
    <row r="1" spans="1:16" ht="23.4">
      <c r="A1" s="2" t="s">
        <v>0</v>
      </c>
      <c r="B1" s="156"/>
      <c r="C1" s="15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58"/>
    </row>
    <row r="2" spans="1:16" ht="23.4">
      <c r="A2" s="2" t="s">
        <v>95</v>
      </c>
      <c r="B2" s="156"/>
      <c r="C2" s="15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58"/>
    </row>
    <row r="3" spans="1:16" ht="23.4">
      <c r="A3" s="143"/>
    </row>
    <row r="4" spans="1:16" ht="22.2">
      <c r="D4" s="180" t="s">
        <v>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>
      <c r="F5" s="5"/>
      <c r="G5" s="5"/>
      <c r="H5" s="181" t="s">
        <v>55</v>
      </c>
      <c r="I5" s="181"/>
      <c r="J5" s="181"/>
      <c r="K5" s="5"/>
    </row>
    <row r="6" spans="1:16">
      <c r="D6" s="5" t="s">
        <v>96</v>
      </c>
      <c r="E6" s="5"/>
      <c r="F6" s="5" t="s">
        <v>97</v>
      </c>
      <c r="G6" s="5"/>
      <c r="H6" s="5" t="s">
        <v>98</v>
      </c>
      <c r="I6" s="5"/>
      <c r="J6" s="5"/>
      <c r="K6" s="5"/>
      <c r="L6" s="5" t="s">
        <v>99</v>
      </c>
      <c r="M6" s="5"/>
      <c r="N6" s="5" t="s">
        <v>100</v>
      </c>
      <c r="O6" s="5"/>
      <c r="P6" s="5" t="s">
        <v>99</v>
      </c>
    </row>
    <row r="7" spans="1:16">
      <c r="D7" s="5" t="s">
        <v>101</v>
      </c>
      <c r="E7" s="5"/>
      <c r="F7" s="5" t="s">
        <v>102</v>
      </c>
      <c r="G7" s="5"/>
      <c r="H7" s="5" t="s">
        <v>103</v>
      </c>
      <c r="I7" s="5"/>
      <c r="J7" s="5" t="s">
        <v>104</v>
      </c>
      <c r="K7" s="5"/>
      <c r="L7" s="5" t="s">
        <v>105</v>
      </c>
      <c r="M7" s="5"/>
      <c r="N7" s="5" t="s">
        <v>106</v>
      </c>
      <c r="O7" s="5"/>
      <c r="P7" s="5" t="s">
        <v>107</v>
      </c>
    </row>
    <row r="8" spans="1:16">
      <c r="D8" s="176" t="s">
        <v>8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</row>
    <row r="9" spans="1:16" ht="22.2">
      <c r="A9" s="19" t="s">
        <v>156</v>
      </c>
      <c r="D9" s="35"/>
      <c r="E9" s="35"/>
      <c r="F9" s="35"/>
      <c r="G9" s="36"/>
      <c r="H9" s="35"/>
      <c r="I9" s="37"/>
      <c r="J9" s="35"/>
      <c r="K9" s="37"/>
      <c r="L9" s="35"/>
      <c r="M9" s="37"/>
      <c r="N9" s="35"/>
      <c r="O9" s="35"/>
      <c r="P9" s="35"/>
    </row>
    <row r="10" spans="1:16" ht="22.2">
      <c r="A10" s="115" t="s">
        <v>116</v>
      </c>
      <c r="D10" s="35">
        <v>644174772</v>
      </c>
      <c r="E10" s="35"/>
      <c r="F10" s="35">
        <v>593893282</v>
      </c>
      <c r="G10" s="36"/>
      <c r="H10" s="35">
        <v>10500000</v>
      </c>
      <c r="I10" s="37"/>
      <c r="J10" s="35">
        <v>-982213731</v>
      </c>
      <c r="K10" s="37"/>
      <c r="L10" s="80">
        <f>SUM(D10:J10)</f>
        <v>266354323</v>
      </c>
      <c r="M10" s="81"/>
      <c r="N10" s="80">
        <v>15</v>
      </c>
      <c r="O10" s="81"/>
      <c r="P10" s="80">
        <f>SUM(L10:N10)</f>
        <v>266354338</v>
      </c>
    </row>
    <row r="11" spans="1:16" ht="22.2" hidden="1">
      <c r="A11" s="115"/>
      <c r="D11" s="35"/>
      <c r="E11" s="35"/>
      <c r="F11" s="35"/>
      <c r="G11" s="36"/>
      <c r="H11" s="35"/>
      <c r="I11" s="37"/>
      <c r="J11" s="35"/>
      <c r="K11" s="37"/>
      <c r="L11" s="35"/>
      <c r="M11" s="37"/>
      <c r="N11" s="35"/>
      <c r="O11" s="35"/>
      <c r="P11" s="35"/>
    </row>
    <row r="12" spans="1:16" ht="22.2" hidden="1">
      <c r="A12" s="115" t="s">
        <v>108</v>
      </c>
      <c r="D12" s="35"/>
      <c r="E12" s="35"/>
      <c r="F12" s="35"/>
      <c r="G12" s="36"/>
      <c r="H12" s="35"/>
      <c r="I12" s="37"/>
      <c r="J12" s="35"/>
      <c r="K12" s="37"/>
      <c r="L12" s="35"/>
      <c r="M12" s="37"/>
      <c r="N12" s="35"/>
      <c r="O12" s="35"/>
      <c r="P12" s="35"/>
    </row>
    <row r="13" spans="1:16" ht="22.2" hidden="1">
      <c r="A13" s="145" t="s">
        <v>109</v>
      </c>
      <c r="D13" s="35"/>
      <c r="E13" s="35"/>
      <c r="F13" s="35"/>
      <c r="G13" s="36"/>
      <c r="H13" s="35"/>
      <c r="I13" s="37"/>
      <c r="J13" s="35"/>
      <c r="K13" s="37"/>
      <c r="L13" s="35"/>
      <c r="M13" s="37"/>
      <c r="N13" s="35"/>
      <c r="O13" s="35"/>
      <c r="P13" s="35"/>
    </row>
    <row r="14" spans="1:16" ht="22.2" hidden="1">
      <c r="A14" s="146" t="s">
        <v>110</v>
      </c>
      <c r="D14" s="35"/>
      <c r="E14" s="35"/>
      <c r="F14" s="35"/>
      <c r="G14" s="36"/>
      <c r="H14" s="35"/>
      <c r="I14" s="37"/>
      <c r="J14" s="35"/>
      <c r="K14" s="37"/>
      <c r="L14" s="35"/>
      <c r="M14" s="37"/>
      <c r="N14" s="35"/>
      <c r="O14" s="35"/>
      <c r="P14" s="35"/>
    </row>
    <row r="15" spans="1:16" hidden="1">
      <c r="A15" s="146" t="s">
        <v>111</v>
      </c>
      <c r="D15" s="38"/>
      <c r="E15" s="38"/>
      <c r="F15" s="38"/>
      <c r="G15" s="38"/>
      <c r="H15" s="38"/>
      <c r="I15" s="38"/>
      <c r="J15" s="38"/>
      <c r="K15" s="38"/>
      <c r="L15" s="38">
        <v>0</v>
      </c>
      <c r="M15" s="38"/>
      <c r="N15" s="38"/>
      <c r="O15" s="38"/>
      <c r="P15" s="93">
        <f>SUM(L15:N15)</f>
        <v>0</v>
      </c>
    </row>
    <row r="16" spans="1:16" ht="22.2" hidden="1">
      <c r="A16" s="147" t="s">
        <v>112</v>
      </c>
      <c r="D16" s="39">
        <f>D15</f>
        <v>0</v>
      </c>
      <c r="E16" s="35"/>
      <c r="F16" s="39">
        <f>F15</f>
        <v>0</v>
      </c>
      <c r="G16" s="35"/>
      <c r="H16" s="39">
        <f>H15</f>
        <v>0</v>
      </c>
      <c r="I16" s="35"/>
      <c r="J16" s="39">
        <f>J15</f>
        <v>0</v>
      </c>
      <c r="K16" s="35"/>
      <c r="L16" s="39">
        <f>L15</f>
        <v>0</v>
      </c>
      <c r="M16" s="35"/>
      <c r="N16" s="39">
        <f>N15</f>
        <v>0</v>
      </c>
      <c r="O16" s="35"/>
      <c r="P16" s="39">
        <f>SUM(L16:O16)</f>
        <v>0</v>
      </c>
    </row>
    <row r="17" spans="1:18" ht="11.55" hidden="1" customHeight="1">
      <c r="A17" s="147"/>
      <c r="D17" s="35"/>
      <c r="E17" s="35"/>
      <c r="F17" s="35"/>
      <c r="G17" s="36"/>
      <c r="H17" s="35"/>
      <c r="I17" s="37"/>
      <c r="J17" s="35"/>
      <c r="K17" s="37"/>
      <c r="L17" s="35"/>
      <c r="M17" s="37"/>
      <c r="N17" s="35"/>
      <c r="O17" s="35"/>
      <c r="P17" s="35"/>
    </row>
    <row r="18" spans="1:18" ht="22.2" hidden="1">
      <c r="A18" s="115" t="s">
        <v>113</v>
      </c>
      <c r="D18" s="94">
        <f>D16</f>
        <v>0</v>
      </c>
      <c r="E18" s="35"/>
      <c r="F18" s="94">
        <f>F16</f>
        <v>0</v>
      </c>
      <c r="G18" s="36"/>
      <c r="H18" s="94">
        <f>H16</f>
        <v>0</v>
      </c>
      <c r="I18" s="37"/>
      <c r="J18" s="94">
        <f>J16</f>
        <v>0</v>
      </c>
      <c r="K18" s="37"/>
      <c r="L18" s="94">
        <f>L16</f>
        <v>0</v>
      </c>
      <c r="M18" s="37"/>
      <c r="N18" s="94">
        <f>N16</f>
        <v>0</v>
      </c>
      <c r="O18" s="35"/>
      <c r="P18" s="94">
        <f>P16</f>
        <v>0</v>
      </c>
    </row>
    <row r="19" spans="1:18" ht="11.55" hidden="1" customHeight="1">
      <c r="A19" s="147"/>
      <c r="D19" s="35"/>
      <c r="E19" s="35"/>
      <c r="F19" s="35"/>
      <c r="G19" s="36"/>
      <c r="H19" s="35"/>
      <c r="I19" s="37"/>
      <c r="J19" s="35"/>
      <c r="K19" s="37"/>
      <c r="L19" s="35"/>
      <c r="M19" s="37"/>
      <c r="N19" s="35"/>
      <c r="O19" s="35"/>
      <c r="P19" s="35"/>
    </row>
    <row r="20" spans="1:18" ht="22.2">
      <c r="A20" s="115" t="s">
        <v>114</v>
      </c>
      <c r="D20" s="40"/>
      <c r="E20" s="40"/>
      <c r="F20" s="40"/>
      <c r="G20" s="41"/>
      <c r="H20" s="40"/>
      <c r="I20" s="22"/>
      <c r="J20" s="40"/>
      <c r="K20" s="22"/>
      <c r="L20" s="40"/>
      <c r="M20" s="22"/>
      <c r="N20" s="40"/>
      <c r="O20" s="22"/>
      <c r="P20" s="40"/>
    </row>
    <row r="21" spans="1:18">
      <c r="A21" s="148" t="s">
        <v>115</v>
      </c>
      <c r="D21" s="41">
        <v>0</v>
      </c>
      <c r="E21" s="36"/>
      <c r="F21" s="41">
        <v>0</v>
      </c>
      <c r="G21" s="36"/>
      <c r="H21" s="41">
        <v>0</v>
      </c>
      <c r="I21" s="22"/>
      <c r="J21" s="38">
        <v>-2477845</v>
      </c>
      <c r="K21" s="22"/>
      <c r="L21" s="38">
        <f>SUM(D21:J21)</f>
        <v>-2477845</v>
      </c>
      <c r="M21" s="22"/>
      <c r="N21" s="36">
        <v>0</v>
      </c>
      <c r="O21" s="22"/>
      <c r="P21" s="38">
        <f>SUM(L21:N21)</f>
        <v>-2477845</v>
      </c>
    </row>
    <row r="22" spans="1:18" ht="22.2">
      <c r="A22" s="19" t="s">
        <v>175</v>
      </c>
      <c r="D22" s="42">
        <f>SUM(D21:D21)</f>
        <v>0</v>
      </c>
      <c r="E22" s="43"/>
      <c r="F22" s="42">
        <f>SUM(F21:F21)</f>
        <v>0</v>
      </c>
      <c r="G22" s="44"/>
      <c r="H22" s="42">
        <f>SUM(H21:H21)</f>
        <v>0</v>
      </c>
      <c r="I22" s="45"/>
      <c r="J22" s="42">
        <f>SUM(J21:J21)</f>
        <v>-2477845</v>
      </c>
      <c r="K22" s="45"/>
      <c r="L22" s="42">
        <f>SUM(L21:L21)</f>
        <v>-2477845</v>
      </c>
      <c r="M22" s="45"/>
      <c r="N22" s="42">
        <f>SUM(N21:N21)</f>
        <v>0</v>
      </c>
      <c r="O22" s="45"/>
      <c r="P22" s="42">
        <f>SUM(P21:P21)</f>
        <v>-2477845</v>
      </c>
    </row>
    <row r="23" spans="1:18" ht="9.6" customHeight="1">
      <c r="A23" s="19"/>
      <c r="D23" s="40"/>
      <c r="E23" s="40"/>
      <c r="F23" s="40"/>
      <c r="G23" s="41"/>
      <c r="H23" s="40"/>
      <c r="I23" s="22"/>
      <c r="J23" s="40"/>
      <c r="K23" s="22"/>
      <c r="L23" s="40"/>
      <c r="M23" s="22"/>
      <c r="N23" s="40"/>
      <c r="O23" s="22"/>
      <c r="P23" s="40"/>
    </row>
    <row r="24" spans="1:18" ht="22.8" thickBot="1">
      <c r="A24" s="149" t="s">
        <v>157</v>
      </c>
      <c r="D24" s="47">
        <f>D10+D22</f>
        <v>644174772</v>
      </c>
      <c r="E24" s="48"/>
      <c r="F24" s="47">
        <f>F10+F22</f>
        <v>593893282</v>
      </c>
      <c r="G24" s="49"/>
      <c r="H24" s="47">
        <f>H10+H22</f>
        <v>10500000</v>
      </c>
      <c r="I24" s="49"/>
      <c r="J24" s="47">
        <f>J10+J22</f>
        <v>-984691576</v>
      </c>
      <c r="K24" s="49"/>
      <c r="L24" s="47">
        <f>L10+L22</f>
        <v>263876478</v>
      </c>
      <c r="M24" s="49"/>
      <c r="N24" s="47">
        <f>N10+N22+N18</f>
        <v>15</v>
      </c>
      <c r="O24" s="22"/>
      <c r="P24" s="47">
        <f>P10+P22+P18</f>
        <v>263876493</v>
      </c>
      <c r="Q24" s="12"/>
      <c r="R24" s="12"/>
    </row>
    <row r="25" spans="1:18" ht="22.2" thickTop="1"/>
    <row r="26" spans="1:18" ht="23.4">
      <c r="A26" s="2" t="s">
        <v>0</v>
      </c>
      <c r="B26" s="156"/>
      <c r="C26" s="15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58"/>
    </row>
    <row r="27" spans="1:18" ht="23.4">
      <c r="A27" s="2" t="s">
        <v>95</v>
      </c>
      <c r="B27" s="156"/>
      <c r="C27" s="15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58"/>
    </row>
    <row r="28" spans="1:18" ht="23.4">
      <c r="A28" s="143"/>
    </row>
    <row r="29" spans="1:18" ht="22.2">
      <c r="D29" s="180" t="s">
        <v>2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</row>
    <row r="30" spans="1:18">
      <c r="F30" s="5"/>
      <c r="G30" s="5"/>
      <c r="H30" s="181" t="s">
        <v>55</v>
      </c>
      <c r="I30" s="181"/>
      <c r="J30" s="181"/>
      <c r="K30" s="5"/>
    </row>
    <row r="31" spans="1:18">
      <c r="D31" s="5" t="s">
        <v>96</v>
      </c>
      <c r="E31" s="5"/>
      <c r="F31" s="5" t="s">
        <v>97</v>
      </c>
      <c r="G31" s="5"/>
      <c r="H31" s="5" t="s">
        <v>98</v>
      </c>
      <c r="I31" s="5"/>
      <c r="J31" s="5"/>
      <c r="K31" s="5"/>
      <c r="L31" s="5" t="s">
        <v>99</v>
      </c>
      <c r="M31" s="5"/>
      <c r="N31" s="5" t="s">
        <v>100</v>
      </c>
      <c r="O31" s="5"/>
      <c r="P31" s="5" t="s">
        <v>99</v>
      </c>
    </row>
    <row r="32" spans="1:18">
      <c r="B32" s="174" t="s">
        <v>6</v>
      </c>
      <c r="D32" s="5" t="s">
        <v>101</v>
      </c>
      <c r="E32" s="5"/>
      <c r="F32" s="5" t="s">
        <v>102</v>
      </c>
      <c r="G32" s="5"/>
      <c r="H32" s="5" t="s">
        <v>103</v>
      </c>
      <c r="I32" s="5"/>
      <c r="J32" s="5" t="s">
        <v>104</v>
      </c>
      <c r="K32" s="5"/>
      <c r="L32" s="5" t="s">
        <v>105</v>
      </c>
      <c r="M32" s="5"/>
      <c r="N32" s="5" t="s">
        <v>106</v>
      </c>
      <c r="O32" s="5"/>
      <c r="P32" s="5" t="s">
        <v>107</v>
      </c>
    </row>
    <row r="33" spans="1:18">
      <c r="D33" s="176" t="s">
        <v>8</v>
      </c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</row>
    <row r="34" spans="1:18" ht="22.2">
      <c r="A34" s="19" t="s">
        <v>158</v>
      </c>
      <c r="D34" s="35"/>
      <c r="E34" s="35"/>
      <c r="F34" s="35"/>
      <c r="G34" s="36"/>
      <c r="H34" s="35"/>
      <c r="I34" s="37"/>
      <c r="J34" s="35"/>
      <c r="K34" s="37"/>
      <c r="L34" s="35"/>
      <c r="M34" s="37"/>
      <c r="N34" s="35"/>
      <c r="O34" s="35"/>
      <c r="P34" s="35"/>
    </row>
    <row r="35" spans="1:18" ht="22.2">
      <c r="A35" s="115" t="s">
        <v>155</v>
      </c>
      <c r="D35" s="35">
        <v>644174772</v>
      </c>
      <c r="E35" s="35"/>
      <c r="F35" s="35">
        <v>593893282</v>
      </c>
      <c r="G35" s="36"/>
      <c r="H35" s="35">
        <v>10500000</v>
      </c>
      <c r="I35" s="37"/>
      <c r="J35" s="35">
        <v>-1042598154</v>
      </c>
      <c r="K35" s="37"/>
      <c r="L35" s="35">
        <f>SUM(D35:J35)</f>
        <v>205969900</v>
      </c>
      <c r="M35" s="37"/>
      <c r="N35" s="35">
        <v>15</v>
      </c>
      <c r="O35" s="35"/>
      <c r="P35" s="35">
        <f>SUM(L35:O35)</f>
        <v>205969915</v>
      </c>
    </row>
    <row r="36" spans="1:18" ht="22.2">
      <c r="A36" s="115" t="s">
        <v>114</v>
      </c>
      <c r="D36" s="40"/>
      <c r="E36" s="40"/>
      <c r="F36" s="40"/>
      <c r="G36" s="41"/>
      <c r="H36" s="40"/>
      <c r="I36" s="22"/>
      <c r="J36" s="40"/>
      <c r="K36" s="22"/>
      <c r="L36" s="40"/>
      <c r="M36" s="22"/>
      <c r="N36" s="40"/>
      <c r="O36" s="22"/>
      <c r="P36" s="40"/>
    </row>
    <row r="37" spans="1:18">
      <c r="A37" s="148" t="s">
        <v>115</v>
      </c>
      <c r="D37" s="41">
        <v>0</v>
      </c>
      <c r="E37" s="36"/>
      <c r="F37" s="41">
        <v>0</v>
      </c>
      <c r="G37" s="36"/>
      <c r="H37" s="41">
        <v>0</v>
      </c>
      <c r="I37" s="22"/>
      <c r="J37" s="38">
        <v>-14905788</v>
      </c>
      <c r="K37" s="22"/>
      <c r="L37" s="38">
        <f>SUM(D37:J37)</f>
        <v>-14905788</v>
      </c>
      <c r="M37" s="22"/>
      <c r="N37" s="36">
        <v>0</v>
      </c>
      <c r="O37" s="22"/>
      <c r="P37" s="38">
        <f>SUM(L37:N37)</f>
        <v>-14905788</v>
      </c>
      <c r="Q37" s="12"/>
    </row>
    <row r="38" spans="1:18" ht="22.2">
      <c r="A38" s="19" t="s">
        <v>175</v>
      </c>
      <c r="D38" s="42">
        <f>SUM(D37:D37)</f>
        <v>0</v>
      </c>
      <c r="E38" s="43"/>
      <c r="F38" s="42">
        <f>SUM(F37:F37)</f>
        <v>0</v>
      </c>
      <c r="G38" s="44"/>
      <c r="H38" s="42">
        <f>SUM(H37:H37)</f>
        <v>0</v>
      </c>
      <c r="I38" s="45"/>
      <c r="J38" s="42">
        <f>SUM(J37:J37)</f>
        <v>-14905788</v>
      </c>
      <c r="K38" s="45"/>
      <c r="L38" s="46">
        <f>SUM(L37:L37)</f>
        <v>-14905788</v>
      </c>
      <c r="M38" s="45"/>
      <c r="N38" s="42">
        <f>SUM(N37:N37)</f>
        <v>0</v>
      </c>
      <c r="O38" s="45"/>
      <c r="P38" s="42">
        <f>SUM(P37:P37)</f>
        <v>-14905788</v>
      </c>
    </row>
    <row r="39" spans="1:18" ht="9.6" customHeight="1">
      <c r="A39" s="19"/>
      <c r="D39" s="40"/>
      <c r="E39" s="40"/>
      <c r="F39" s="40"/>
      <c r="G39" s="41"/>
      <c r="H39" s="40"/>
      <c r="I39" s="22"/>
      <c r="J39" s="40"/>
      <c r="K39" s="22"/>
      <c r="L39" s="40"/>
      <c r="M39" s="22"/>
      <c r="N39" s="40"/>
      <c r="O39" s="22"/>
      <c r="P39" s="40"/>
    </row>
    <row r="40" spans="1:18" ht="22.05" customHeight="1">
      <c r="A40" t="s">
        <v>171</v>
      </c>
      <c r="B40" s="174">
        <v>9</v>
      </c>
      <c r="D40" s="163">
        <v>0</v>
      </c>
      <c r="E40" s="161"/>
      <c r="F40" s="163">
        <v>-593893282</v>
      </c>
      <c r="G40" s="36"/>
      <c r="H40" s="163">
        <v>-10500000</v>
      </c>
      <c r="I40" s="37"/>
      <c r="J40" s="163">
        <v>604393282</v>
      </c>
      <c r="K40" s="37"/>
      <c r="L40" s="114">
        <f>SUM(D40:J40)</f>
        <v>0</v>
      </c>
      <c r="M40" s="37"/>
      <c r="N40" s="163">
        <v>0</v>
      </c>
      <c r="O40" s="37"/>
      <c r="P40" s="114">
        <f>SUM(L40:O40)</f>
        <v>0</v>
      </c>
    </row>
    <row r="41" spans="1:18" ht="9.6" customHeight="1">
      <c r="A41" s="19"/>
      <c r="D41" s="40"/>
      <c r="E41" s="40"/>
      <c r="F41" s="40"/>
      <c r="G41" s="41"/>
      <c r="H41" s="40"/>
      <c r="I41" s="22"/>
      <c r="J41" s="40"/>
      <c r="K41" s="22"/>
      <c r="L41" s="40"/>
      <c r="M41" s="22"/>
      <c r="N41" s="40"/>
      <c r="O41" s="22"/>
      <c r="P41" s="40"/>
    </row>
    <row r="42" spans="1:18" ht="22.8" thickBot="1">
      <c r="A42" s="149" t="s">
        <v>159</v>
      </c>
      <c r="D42" s="47">
        <f>D35+D38+D40</f>
        <v>644174772</v>
      </c>
      <c r="E42" s="48"/>
      <c r="F42" s="47">
        <f>F35+F38+F40</f>
        <v>0</v>
      </c>
      <c r="G42" s="49"/>
      <c r="H42" s="47">
        <f>H35+H38+H40</f>
        <v>0</v>
      </c>
      <c r="I42" s="49"/>
      <c r="J42" s="47">
        <f>J35+J38+J40</f>
        <v>-453110660</v>
      </c>
      <c r="K42" s="49"/>
      <c r="L42" s="47">
        <f>L35+L38+L40</f>
        <v>191064112</v>
      </c>
      <c r="M42" s="49"/>
      <c r="N42" s="47">
        <f>N35+N38+N40</f>
        <v>15</v>
      </c>
      <c r="O42" s="22"/>
      <c r="P42" s="47">
        <f>P35+P38+P40</f>
        <v>191064127</v>
      </c>
      <c r="Q42" s="12"/>
      <c r="R42" s="12"/>
    </row>
    <row r="43" spans="1:18" ht="22.2" thickTop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</sheetData>
  <mergeCells count="6">
    <mergeCell ref="D29:P29"/>
    <mergeCell ref="H30:J30"/>
    <mergeCell ref="D33:P33"/>
    <mergeCell ref="D8:P8"/>
    <mergeCell ref="D4:P4"/>
    <mergeCell ref="H5:J5"/>
  </mergeCells>
  <conditionalFormatting sqref="D21:D22 F21:F22 H21:H22 N21:N22 J22 D37:D38 F37:F38 H37:H38 N37:N38 J38">
    <cfRule type="expression" priority="285" stopIfTrue="1">
      <formula>"if(E11&gt;0,#,##0;(#,##0),"-")"</formula>
    </cfRule>
  </conditionalFormatting>
  <conditionalFormatting sqref="E21">
    <cfRule type="expression" priority="288" stopIfTrue="1">
      <formula>"if(E11&gt;0,#,##0;(#,##0),"-")"</formula>
    </cfRule>
  </conditionalFormatting>
  <conditionalFormatting sqref="E37">
    <cfRule type="expression" priority="148" stopIfTrue="1">
      <formula>"if(E11&gt;0,#,##0;(#,##0),"-")"</formula>
    </cfRule>
  </conditionalFormatting>
  <conditionalFormatting sqref="L22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conditionalFormatting sqref="P38">
    <cfRule type="expression" priority="60" stopIfTrue="1">
      <formula>"if(E11&gt;0,#,##0;(#,##0),"-")"</formula>
    </cfRule>
  </conditionalFormatting>
  <pageMargins left="0.7" right="0.7" top="0.48" bottom="0.5" header="0.5" footer="0.5"/>
  <pageSetup paperSize="9" scale="85" firstPageNumber="8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M88"/>
  <sheetViews>
    <sheetView view="pageBreakPreview" zoomScaleNormal="100" zoomScaleSheetLayoutView="100" workbookViewId="0">
      <selection activeCell="P15" sqref="P15"/>
    </sheetView>
  </sheetViews>
  <sheetFormatPr defaultRowHeight="22.5" customHeight="1"/>
  <cols>
    <col min="1" max="1" width="51.375" customWidth="1"/>
    <col min="2" max="2" width="4.75" style="174" customWidth="1"/>
    <col min="3" max="3" width="2.125" style="5" customWidth="1"/>
    <col min="4" max="4" width="18.125" customWidth="1"/>
    <col min="5" max="5" width="2" customWidth="1"/>
    <col min="6" max="6" width="18.125" customWidth="1"/>
    <col min="7" max="7" width="2" customWidth="1"/>
    <col min="8" max="8" width="18.125" customWidth="1"/>
    <col min="9" max="9" width="2" customWidth="1"/>
    <col min="10" max="10" width="18.125" customWidth="1"/>
    <col min="11" max="11" width="2" customWidth="1"/>
    <col min="12" max="12" width="19.125" customWidth="1"/>
    <col min="13" max="13" width="8.875" bestFit="1" customWidth="1"/>
    <col min="14" max="14" width="10.125" bestFit="1" customWidth="1"/>
    <col min="15" max="15" width="8.75"/>
    <col min="16" max="16" width="10.125" bestFit="1" customWidth="1"/>
    <col min="17" max="17" width="8.75"/>
    <col min="18" max="18" width="9.125" bestFit="1" customWidth="1"/>
    <col min="19" max="223" width="8.75"/>
    <col min="224" max="224" width="47.875" customWidth="1"/>
    <col min="225" max="225" width="10.375" customWidth="1"/>
    <col min="226" max="226" width="2.125" customWidth="1"/>
    <col min="227" max="227" width="15.375" customWidth="1"/>
    <col min="228" max="228" width="2.125" customWidth="1"/>
    <col min="229" max="229" width="15.375" customWidth="1"/>
    <col min="230" max="230" width="2.125" customWidth="1"/>
    <col min="231" max="231" width="15.375" customWidth="1"/>
    <col min="232" max="232" width="2.125" customWidth="1"/>
    <col min="233" max="233" width="15.375" customWidth="1"/>
    <col min="234" max="234" width="2.125" customWidth="1"/>
    <col min="235" max="235" width="15.375" customWidth="1"/>
    <col min="236" max="239" width="0" hidden="1" customWidth="1"/>
    <col min="240" max="479" width="8.75"/>
    <col min="480" max="480" width="47.875" customWidth="1"/>
    <col min="481" max="481" width="10.375" customWidth="1"/>
    <col min="482" max="482" width="2.125" customWidth="1"/>
    <col min="483" max="483" width="15.375" customWidth="1"/>
    <col min="484" max="484" width="2.125" customWidth="1"/>
    <col min="485" max="485" width="15.375" customWidth="1"/>
    <col min="486" max="486" width="2.125" customWidth="1"/>
    <col min="487" max="487" width="15.375" customWidth="1"/>
    <col min="488" max="488" width="2.125" customWidth="1"/>
    <col min="489" max="489" width="15.375" customWidth="1"/>
    <col min="490" max="490" width="2.125" customWidth="1"/>
    <col min="491" max="491" width="15.375" customWidth="1"/>
    <col min="492" max="495" width="0" hidden="1" customWidth="1"/>
    <col min="496" max="735" width="8.75"/>
    <col min="736" max="736" width="47.875" customWidth="1"/>
    <col min="737" max="737" width="10.375" customWidth="1"/>
    <col min="738" max="738" width="2.125" customWidth="1"/>
    <col min="739" max="739" width="15.375" customWidth="1"/>
    <col min="740" max="740" width="2.125" customWidth="1"/>
    <col min="741" max="741" width="15.375" customWidth="1"/>
    <col min="742" max="742" width="2.125" customWidth="1"/>
    <col min="743" max="743" width="15.375" customWidth="1"/>
    <col min="744" max="744" width="2.125" customWidth="1"/>
    <col min="745" max="745" width="15.375" customWidth="1"/>
    <col min="746" max="746" width="2.125" customWidth="1"/>
    <col min="747" max="747" width="15.375" customWidth="1"/>
    <col min="748" max="751" width="0" hidden="1" customWidth="1"/>
    <col min="752" max="991" width="8.75"/>
    <col min="992" max="992" width="47.875" customWidth="1"/>
    <col min="993" max="993" width="10.375" customWidth="1"/>
    <col min="994" max="994" width="2.125" customWidth="1"/>
    <col min="995" max="995" width="15.375" customWidth="1"/>
    <col min="996" max="996" width="2.125" customWidth="1"/>
    <col min="997" max="997" width="15.375" customWidth="1"/>
    <col min="998" max="998" width="2.125" customWidth="1"/>
    <col min="999" max="999" width="15.375" customWidth="1"/>
    <col min="1000" max="1000" width="2.125" customWidth="1"/>
    <col min="1001" max="1001" width="15.375" customWidth="1"/>
    <col min="1002" max="1002" width="2.125" customWidth="1"/>
    <col min="1003" max="1003" width="15.375" customWidth="1"/>
    <col min="1004" max="1007" width="0" hidden="1" customWidth="1"/>
    <col min="1008" max="1247" width="8.75"/>
    <col min="1248" max="1248" width="47.875" customWidth="1"/>
    <col min="1249" max="1249" width="10.375" customWidth="1"/>
    <col min="1250" max="1250" width="2.125" customWidth="1"/>
    <col min="1251" max="1251" width="15.375" customWidth="1"/>
    <col min="1252" max="1252" width="2.125" customWidth="1"/>
    <col min="1253" max="1253" width="15.375" customWidth="1"/>
    <col min="1254" max="1254" width="2.125" customWidth="1"/>
    <col min="1255" max="1255" width="15.375" customWidth="1"/>
    <col min="1256" max="1256" width="2.125" customWidth="1"/>
    <col min="1257" max="1257" width="15.375" customWidth="1"/>
    <col min="1258" max="1258" width="2.125" customWidth="1"/>
    <col min="1259" max="1259" width="15.375" customWidth="1"/>
    <col min="1260" max="1263" width="0" hidden="1" customWidth="1"/>
    <col min="1264" max="1503" width="8.75"/>
    <col min="1504" max="1504" width="47.875" customWidth="1"/>
    <col min="1505" max="1505" width="10.375" customWidth="1"/>
    <col min="1506" max="1506" width="2.125" customWidth="1"/>
    <col min="1507" max="1507" width="15.375" customWidth="1"/>
    <col min="1508" max="1508" width="2.125" customWidth="1"/>
    <col min="1509" max="1509" width="15.375" customWidth="1"/>
    <col min="1510" max="1510" width="2.125" customWidth="1"/>
    <col min="1511" max="1511" width="15.375" customWidth="1"/>
    <col min="1512" max="1512" width="2.125" customWidth="1"/>
    <col min="1513" max="1513" width="15.375" customWidth="1"/>
    <col min="1514" max="1514" width="2.125" customWidth="1"/>
    <col min="1515" max="1515" width="15.375" customWidth="1"/>
    <col min="1516" max="1519" width="0" hidden="1" customWidth="1"/>
    <col min="1520" max="1759" width="8.75"/>
    <col min="1760" max="1760" width="47.875" customWidth="1"/>
    <col min="1761" max="1761" width="10.375" customWidth="1"/>
    <col min="1762" max="1762" width="2.125" customWidth="1"/>
    <col min="1763" max="1763" width="15.375" customWidth="1"/>
    <col min="1764" max="1764" width="2.125" customWidth="1"/>
    <col min="1765" max="1765" width="15.375" customWidth="1"/>
    <col min="1766" max="1766" width="2.125" customWidth="1"/>
    <col min="1767" max="1767" width="15.375" customWidth="1"/>
    <col min="1768" max="1768" width="2.125" customWidth="1"/>
    <col min="1769" max="1769" width="15.375" customWidth="1"/>
    <col min="1770" max="1770" width="2.125" customWidth="1"/>
    <col min="1771" max="1771" width="15.375" customWidth="1"/>
    <col min="1772" max="1775" width="0" hidden="1" customWidth="1"/>
    <col min="1776" max="2015" width="8.75"/>
    <col min="2016" max="2016" width="47.875" customWidth="1"/>
    <col min="2017" max="2017" width="10.375" customWidth="1"/>
    <col min="2018" max="2018" width="2.125" customWidth="1"/>
    <col min="2019" max="2019" width="15.375" customWidth="1"/>
    <col min="2020" max="2020" width="2.125" customWidth="1"/>
    <col min="2021" max="2021" width="15.375" customWidth="1"/>
    <col min="2022" max="2022" width="2.125" customWidth="1"/>
    <col min="2023" max="2023" width="15.375" customWidth="1"/>
    <col min="2024" max="2024" width="2.125" customWidth="1"/>
    <col min="2025" max="2025" width="15.375" customWidth="1"/>
    <col min="2026" max="2026" width="2.125" customWidth="1"/>
    <col min="2027" max="2027" width="15.375" customWidth="1"/>
    <col min="2028" max="2031" width="0" hidden="1" customWidth="1"/>
    <col min="2032" max="2271" width="8.75"/>
    <col min="2272" max="2272" width="47.875" customWidth="1"/>
    <col min="2273" max="2273" width="10.375" customWidth="1"/>
    <col min="2274" max="2274" width="2.125" customWidth="1"/>
    <col min="2275" max="2275" width="15.375" customWidth="1"/>
    <col min="2276" max="2276" width="2.125" customWidth="1"/>
    <col min="2277" max="2277" width="15.375" customWidth="1"/>
    <col min="2278" max="2278" width="2.125" customWidth="1"/>
    <col min="2279" max="2279" width="15.375" customWidth="1"/>
    <col min="2280" max="2280" width="2.125" customWidth="1"/>
    <col min="2281" max="2281" width="15.375" customWidth="1"/>
    <col min="2282" max="2282" width="2.125" customWidth="1"/>
    <col min="2283" max="2283" width="15.375" customWidth="1"/>
    <col min="2284" max="2287" width="0" hidden="1" customWidth="1"/>
    <col min="2288" max="2527" width="8.75"/>
    <col min="2528" max="2528" width="47.875" customWidth="1"/>
    <col min="2529" max="2529" width="10.375" customWidth="1"/>
    <col min="2530" max="2530" width="2.125" customWidth="1"/>
    <col min="2531" max="2531" width="15.375" customWidth="1"/>
    <col min="2532" max="2532" width="2.125" customWidth="1"/>
    <col min="2533" max="2533" width="15.375" customWidth="1"/>
    <col min="2534" max="2534" width="2.125" customWidth="1"/>
    <col min="2535" max="2535" width="15.375" customWidth="1"/>
    <col min="2536" max="2536" width="2.125" customWidth="1"/>
    <col min="2537" max="2537" width="15.375" customWidth="1"/>
    <col min="2538" max="2538" width="2.125" customWidth="1"/>
    <col min="2539" max="2539" width="15.375" customWidth="1"/>
    <col min="2540" max="2543" width="0" hidden="1" customWidth="1"/>
    <col min="2544" max="2783" width="8.75"/>
    <col min="2784" max="2784" width="47.875" customWidth="1"/>
    <col min="2785" max="2785" width="10.375" customWidth="1"/>
    <col min="2786" max="2786" width="2.125" customWidth="1"/>
    <col min="2787" max="2787" width="15.375" customWidth="1"/>
    <col min="2788" max="2788" width="2.125" customWidth="1"/>
    <col min="2789" max="2789" width="15.375" customWidth="1"/>
    <col min="2790" max="2790" width="2.125" customWidth="1"/>
    <col min="2791" max="2791" width="15.375" customWidth="1"/>
    <col min="2792" max="2792" width="2.125" customWidth="1"/>
    <col min="2793" max="2793" width="15.375" customWidth="1"/>
    <col min="2794" max="2794" width="2.125" customWidth="1"/>
    <col min="2795" max="2795" width="15.375" customWidth="1"/>
    <col min="2796" max="2799" width="0" hidden="1" customWidth="1"/>
    <col min="2800" max="3039" width="8.75"/>
    <col min="3040" max="3040" width="47.875" customWidth="1"/>
    <col min="3041" max="3041" width="10.375" customWidth="1"/>
    <col min="3042" max="3042" width="2.125" customWidth="1"/>
    <col min="3043" max="3043" width="15.375" customWidth="1"/>
    <col min="3044" max="3044" width="2.125" customWidth="1"/>
    <col min="3045" max="3045" width="15.375" customWidth="1"/>
    <col min="3046" max="3046" width="2.125" customWidth="1"/>
    <col min="3047" max="3047" width="15.375" customWidth="1"/>
    <col min="3048" max="3048" width="2.125" customWidth="1"/>
    <col min="3049" max="3049" width="15.375" customWidth="1"/>
    <col min="3050" max="3050" width="2.125" customWidth="1"/>
    <col min="3051" max="3051" width="15.375" customWidth="1"/>
    <col min="3052" max="3055" width="0" hidden="1" customWidth="1"/>
    <col min="3056" max="3295" width="8.75"/>
    <col min="3296" max="3296" width="47.875" customWidth="1"/>
    <col min="3297" max="3297" width="10.375" customWidth="1"/>
    <col min="3298" max="3298" width="2.125" customWidth="1"/>
    <col min="3299" max="3299" width="15.375" customWidth="1"/>
    <col min="3300" max="3300" width="2.125" customWidth="1"/>
    <col min="3301" max="3301" width="15.375" customWidth="1"/>
    <col min="3302" max="3302" width="2.125" customWidth="1"/>
    <col min="3303" max="3303" width="15.375" customWidth="1"/>
    <col min="3304" max="3304" width="2.125" customWidth="1"/>
    <col min="3305" max="3305" width="15.375" customWidth="1"/>
    <col min="3306" max="3306" width="2.125" customWidth="1"/>
    <col min="3307" max="3307" width="15.375" customWidth="1"/>
    <col min="3308" max="3311" width="0" hidden="1" customWidth="1"/>
    <col min="3312" max="3551" width="8.75"/>
    <col min="3552" max="3552" width="47.875" customWidth="1"/>
    <col min="3553" max="3553" width="10.375" customWidth="1"/>
    <col min="3554" max="3554" width="2.125" customWidth="1"/>
    <col min="3555" max="3555" width="15.375" customWidth="1"/>
    <col min="3556" max="3556" width="2.125" customWidth="1"/>
    <col min="3557" max="3557" width="15.375" customWidth="1"/>
    <col min="3558" max="3558" width="2.125" customWidth="1"/>
    <col min="3559" max="3559" width="15.375" customWidth="1"/>
    <col min="3560" max="3560" width="2.125" customWidth="1"/>
    <col min="3561" max="3561" width="15.375" customWidth="1"/>
    <col min="3562" max="3562" width="2.125" customWidth="1"/>
    <col min="3563" max="3563" width="15.375" customWidth="1"/>
    <col min="3564" max="3567" width="0" hidden="1" customWidth="1"/>
    <col min="3568" max="3807" width="8.75"/>
    <col min="3808" max="3808" width="47.875" customWidth="1"/>
    <col min="3809" max="3809" width="10.375" customWidth="1"/>
    <col min="3810" max="3810" width="2.125" customWidth="1"/>
    <col min="3811" max="3811" width="15.375" customWidth="1"/>
    <col min="3812" max="3812" width="2.125" customWidth="1"/>
    <col min="3813" max="3813" width="15.375" customWidth="1"/>
    <col min="3814" max="3814" width="2.125" customWidth="1"/>
    <col min="3815" max="3815" width="15.375" customWidth="1"/>
    <col min="3816" max="3816" width="2.125" customWidth="1"/>
    <col min="3817" max="3817" width="15.375" customWidth="1"/>
    <col min="3818" max="3818" width="2.125" customWidth="1"/>
    <col min="3819" max="3819" width="15.375" customWidth="1"/>
    <col min="3820" max="3823" width="0" hidden="1" customWidth="1"/>
    <col min="3824" max="4063" width="8.75"/>
    <col min="4064" max="4064" width="47.875" customWidth="1"/>
    <col min="4065" max="4065" width="10.375" customWidth="1"/>
    <col min="4066" max="4066" width="2.125" customWidth="1"/>
    <col min="4067" max="4067" width="15.375" customWidth="1"/>
    <col min="4068" max="4068" width="2.125" customWidth="1"/>
    <col min="4069" max="4069" width="15.375" customWidth="1"/>
    <col min="4070" max="4070" width="2.125" customWidth="1"/>
    <col min="4071" max="4071" width="15.375" customWidth="1"/>
    <col min="4072" max="4072" width="2.125" customWidth="1"/>
    <col min="4073" max="4073" width="15.375" customWidth="1"/>
    <col min="4074" max="4074" width="2.125" customWidth="1"/>
    <col min="4075" max="4075" width="15.375" customWidth="1"/>
    <col min="4076" max="4079" width="0" hidden="1" customWidth="1"/>
    <col min="4080" max="4319" width="8.75"/>
    <col min="4320" max="4320" width="47.875" customWidth="1"/>
    <col min="4321" max="4321" width="10.375" customWidth="1"/>
    <col min="4322" max="4322" width="2.125" customWidth="1"/>
    <col min="4323" max="4323" width="15.375" customWidth="1"/>
    <col min="4324" max="4324" width="2.125" customWidth="1"/>
    <col min="4325" max="4325" width="15.375" customWidth="1"/>
    <col min="4326" max="4326" width="2.125" customWidth="1"/>
    <col min="4327" max="4327" width="15.375" customWidth="1"/>
    <col min="4328" max="4328" width="2.125" customWidth="1"/>
    <col min="4329" max="4329" width="15.375" customWidth="1"/>
    <col min="4330" max="4330" width="2.125" customWidth="1"/>
    <col min="4331" max="4331" width="15.375" customWidth="1"/>
    <col min="4332" max="4335" width="0" hidden="1" customWidth="1"/>
    <col min="4336" max="4575" width="8.75"/>
    <col min="4576" max="4576" width="47.875" customWidth="1"/>
    <col min="4577" max="4577" width="10.375" customWidth="1"/>
    <col min="4578" max="4578" width="2.125" customWidth="1"/>
    <col min="4579" max="4579" width="15.375" customWidth="1"/>
    <col min="4580" max="4580" width="2.125" customWidth="1"/>
    <col min="4581" max="4581" width="15.375" customWidth="1"/>
    <col min="4582" max="4582" width="2.125" customWidth="1"/>
    <col min="4583" max="4583" width="15.375" customWidth="1"/>
    <col min="4584" max="4584" width="2.125" customWidth="1"/>
    <col min="4585" max="4585" width="15.375" customWidth="1"/>
    <col min="4586" max="4586" width="2.125" customWidth="1"/>
    <col min="4587" max="4587" width="15.375" customWidth="1"/>
    <col min="4588" max="4591" width="0" hidden="1" customWidth="1"/>
    <col min="4592" max="4831" width="8.75"/>
    <col min="4832" max="4832" width="47.875" customWidth="1"/>
    <col min="4833" max="4833" width="10.375" customWidth="1"/>
    <col min="4834" max="4834" width="2.125" customWidth="1"/>
    <col min="4835" max="4835" width="15.375" customWidth="1"/>
    <col min="4836" max="4836" width="2.125" customWidth="1"/>
    <col min="4837" max="4837" width="15.375" customWidth="1"/>
    <col min="4838" max="4838" width="2.125" customWidth="1"/>
    <col min="4839" max="4839" width="15.375" customWidth="1"/>
    <col min="4840" max="4840" width="2.125" customWidth="1"/>
    <col min="4841" max="4841" width="15.375" customWidth="1"/>
    <col min="4842" max="4842" width="2.125" customWidth="1"/>
    <col min="4843" max="4843" width="15.375" customWidth="1"/>
    <col min="4844" max="4847" width="0" hidden="1" customWidth="1"/>
    <col min="4848" max="5087" width="8.75"/>
    <col min="5088" max="5088" width="47.875" customWidth="1"/>
    <col min="5089" max="5089" width="10.375" customWidth="1"/>
    <col min="5090" max="5090" width="2.125" customWidth="1"/>
    <col min="5091" max="5091" width="15.375" customWidth="1"/>
    <col min="5092" max="5092" width="2.125" customWidth="1"/>
    <col min="5093" max="5093" width="15.375" customWidth="1"/>
    <col min="5094" max="5094" width="2.125" customWidth="1"/>
    <col min="5095" max="5095" width="15.375" customWidth="1"/>
    <col min="5096" max="5096" width="2.125" customWidth="1"/>
    <col min="5097" max="5097" width="15.375" customWidth="1"/>
    <col min="5098" max="5098" width="2.125" customWidth="1"/>
    <col min="5099" max="5099" width="15.375" customWidth="1"/>
    <col min="5100" max="5103" width="0" hidden="1" customWidth="1"/>
    <col min="5104" max="5343" width="8.75"/>
    <col min="5344" max="5344" width="47.875" customWidth="1"/>
    <col min="5345" max="5345" width="10.375" customWidth="1"/>
    <col min="5346" max="5346" width="2.125" customWidth="1"/>
    <col min="5347" max="5347" width="15.375" customWidth="1"/>
    <col min="5348" max="5348" width="2.125" customWidth="1"/>
    <col min="5349" max="5349" width="15.375" customWidth="1"/>
    <col min="5350" max="5350" width="2.125" customWidth="1"/>
    <col min="5351" max="5351" width="15.375" customWidth="1"/>
    <col min="5352" max="5352" width="2.125" customWidth="1"/>
    <col min="5353" max="5353" width="15.375" customWidth="1"/>
    <col min="5354" max="5354" width="2.125" customWidth="1"/>
    <col min="5355" max="5355" width="15.375" customWidth="1"/>
    <col min="5356" max="5359" width="0" hidden="1" customWidth="1"/>
    <col min="5360" max="5599" width="8.75"/>
    <col min="5600" max="5600" width="47.875" customWidth="1"/>
    <col min="5601" max="5601" width="10.375" customWidth="1"/>
    <col min="5602" max="5602" width="2.125" customWidth="1"/>
    <col min="5603" max="5603" width="15.375" customWidth="1"/>
    <col min="5604" max="5604" width="2.125" customWidth="1"/>
    <col min="5605" max="5605" width="15.375" customWidth="1"/>
    <col min="5606" max="5606" width="2.125" customWidth="1"/>
    <col min="5607" max="5607" width="15.375" customWidth="1"/>
    <col min="5608" max="5608" width="2.125" customWidth="1"/>
    <col min="5609" max="5609" width="15.375" customWidth="1"/>
    <col min="5610" max="5610" width="2.125" customWidth="1"/>
    <col min="5611" max="5611" width="15.375" customWidth="1"/>
    <col min="5612" max="5615" width="0" hidden="1" customWidth="1"/>
    <col min="5616" max="5855" width="8.75"/>
    <col min="5856" max="5856" width="47.875" customWidth="1"/>
    <col min="5857" max="5857" width="10.375" customWidth="1"/>
    <col min="5858" max="5858" width="2.125" customWidth="1"/>
    <col min="5859" max="5859" width="15.375" customWidth="1"/>
    <col min="5860" max="5860" width="2.125" customWidth="1"/>
    <col min="5861" max="5861" width="15.375" customWidth="1"/>
    <col min="5862" max="5862" width="2.125" customWidth="1"/>
    <col min="5863" max="5863" width="15.375" customWidth="1"/>
    <col min="5864" max="5864" width="2.125" customWidth="1"/>
    <col min="5865" max="5865" width="15.375" customWidth="1"/>
    <col min="5866" max="5866" width="2.125" customWidth="1"/>
    <col min="5867" max="5867" width="15.375" customWidth="1"/>
    <col min="5868" max="5871" width="0" hidden="1" customWidth="1"/>
    <col min="5872" max="6111" width="8.75"/>
    <col min="6112" max="6112" width="47.875" customWidth="1"/>
    <col min="6113" max="6113" width="10.375" customWidth="1"/>
    <col min="6114" max="6114" width="2.125" customWidth="1"/>
    <col min="6115" max="6115" width="15.375" customWidth="1"/>
    <col min="6116" max="6116" width="2.125" customWidth="1"/>
    <col min="6117" max="6117" width="15.375" customWidth="1"/>
    <col min="6118" max="6118" width="2.125" customWidth="1"/>
    <col min="6119" max="6119" width="15.375" customWidth="1"/>
    <col min="6120" max="6120" width="2.125" customWidth="1"/>
    <col min="6121" max="6121" width="15.375" customWidth="1"/>
    <col min="6122" max="6122" width="2.125" customWidth="1"/>
    <col min="6123" max="6123" width="15.375" customWidth="1"/>
    <col min="6124" max="6127" width="0" hidden="1" customWidth="1"/>
    <col min="6128" max="6367" width="8.75"/>
    <col min="6368" max="6368" width="47.875" customWidth="1"/>
    <col min="6369" max="6369" width="10.375" customWidth="1"/>
    <col min="6370" max="6370" width="2.125" customWidth="1"/>
    <col min="6371" max="6371" width="15.375" customWidth="1"/>
    <col min="6372" max="6372" width="2.125" customWidth="1"/>
    <col min="6373" max="6373" width="15.375" customWidth="1"/>
    <col min="6374" max="6374" width="2.125" customWidth="1"/>
    <col min="6375" max="6375" width="15.375" customWidth="1"/>
    <col min="6376" max="6376" width="2.125" customWidth="1"/>
    <col min="6377" max="6377" width="15.375" customWidth="1"/>
    <col min="6378" max="6378" width="2.125" customWidth="1"/>
    <col min="6379" max="6379" width="15.375" customWidth="1"/>
    <col min="6380" max="6383" width="0" hidden="1" customWidth="1"/>
    <col min="6384" max="6623" width="8.75"/>
    <col min="6624" max="6624" width="47.875" customWidth="1"/>
    <col min="6625" max="6625" width="10.375" customWidth="1"/>
    <col min="6626" max="6626" width="2.125" customWidth="1"/>
    <col min="6627" max="6627" width="15.375" customWidth="1"/>
    <col min="6628" max="6628" width="2.125" customWidth="1"/>
    <col min="6629" max="6629" width="15.375" customWidth="1"/>
    <col min="6630" max="6630" width="2.125" customWidth="1"/>
    <col min="6631" max="6631" width="15.375" customWidth="1"/>
    <col min="6632" max="6632" width="2.125" customWidth="1"/>
    <col min="6633" max="6633" width="15.375" customWidth="1"/>
    <col min="6634" max="6634" width="2.125" customWidth="1"/>
    <col min="6635" max="6635" width="15.375" customWidth="1"/>
    <col min="6636" max="6639" width="0" hidden="1" customWidth="1"/>
    <col min="6640" max="6879" width="8.75"/>
    <col min="6880" max="6880" width="47.875" customWidth="1"/>
    <col min="6881" max="6881" width="10.375" customWidth="1"/>
    <col min="6882" max="6882" width="2.125" customWidth="1"/>
    <col min="6883" max="6883" width="15.375" customWidth="1"/>
    <col min="6884" max="6884" width="2.125" customWidth="1"/>
    <col min="6885" max="6885" width="15.375" customWidth="1"/>
    <col min="6886" max="6886" width="2.125" customWidth="1"/>
    <col min="6887" max="6887" width="15.375" customWidth="1"/>
    <col min="6888" max="6888" width="2.125" customWidth="1"/>
    <col min="6889" max="6889" width="15.375" customWidth="1"/>
    <col min="6890" max="6890" width="2.125" customWidth="1"/>
    <col min="6891" max="6891" width="15.375" customWidth="1"/>
    <col min="6892" max="6895" width="0" hidden="1" customWidth="1"/>
    <col min="6896" max="7135" width="8.75"/>
    <col min="7136" max="7136" width="47.875" customWidth="1"/>
    <col min="7137" max="7137" width="10.375" customWidth="1"/>
    <col min="7138" max="7138" width="2.125" customWidth="1"/>
    <col min="7139" max="7139" width="15.375" customWidth="1"/>
    <col min="7140" max="7140" width="2.125" customWidth="1"/>
    <col min="7141" max="7141" width="15.375" customWidth="1"/>
    <col min="7142" max="7142" width="2.125" customWidth="1"/>
    <col min="7143" max="7143" width="15.375" customWidth="1"/>
    <col min="7144" max="7144" width="2.125" customWidth="1"/>
    <col min="7145" max="7145" width="15.375" customWidth="1"/>
    <col min="7146" max="7146" width="2.125" customWidth="1"/>
    <col min="7147" max="7147" width="15.375" customWidth="1"/>
    <col min="7148" max="7151" width="0" hidden="1" customWidth="1"/>
    <col min="7152" max="7391" width="8.75"/>
    <col min="7392" max="7392" width="47.875" customWidth="1"/>
    <col min="7393" max="7393" width="10.375" customWidth="1"/>
    <col min="7394" max="7394" width="2.125" customWidth="1"/>
    <col min="7395" max="7395" width="15.375" customWidth="1"/>
    <col min="7396" max="7396" width="2.125" customWidth="1"/>
    <col min="7397" max="7397" width="15.375" customWidth="1"/>
    <col min="7398" max="7398" width="2.125" customWidth="1"/>
    <col min="7399" max="7399" width="15.375" customWidth="1"/>
    <col min="7400" max="7400" width="2.125" customWidth="1"/>
    <col min="7401" max="7401" width="15.375" customWidth="1"/>
    <col min="7402" max="7402" width="2.125" customWidth="1"/>
    <col min="7403" max="7403" width="15.375" customWidth="1"/>
    <col min="7404" max="7407" width="0" hidden="1" customWidth="1"/>
    <col min="7408" max="7647" width="8.75"/>
    <col min="7648" max="7648" width="47.875" customWidth="1"/>
    <col min="7649" max="7649" width="10.375" customWidth="1"/>
    <col min="7650" max="7650" width="2.125" customWidth="1"/>
    <col min="7651" max="7651" width="15.375" customWidth="1"/>
    <col min="7652" max="7652" width="2.125" customWidth="1"/>
    <col min="7653" max="7653" width="15.375" customWidth="1"/>
    <col min="7654" max="7654" width="2.125" customWidth="1"/>
    <col min="7655" max="7655" width="15.375" customWidth="1"/>
    <col min="7656" max="7656" width="2.125" customWidth="1"/>
    <col min="7657" max="7657" width="15.375" customWidth="1"/>
    <col min="7658" max="7658" width="2.125" customWidth="1"/>
    <col min="7659" max="7659" width="15.375" customWidth="1"/>
    <col min="7660" max="7663" width="0" hidden="1" customWidth="1"/>
    <col min="7664" max="7903" width="8.75"/>
    <col min="7904" max="7904" width="47.875" customWidth="1"/>
    <col min="7905" max="7905" width="10.375" customWidth="1"/>
    <col min="7906" max="7906" width="2.125" customWidth="1"/>
    <col min="7907" max="7907" width="15.375" customWidth="1"/>
    <col min="7908" max="7908" width="2.125" customWidth="1"/>
    <col min="7909" max="7909" width="15.375" customWidth="1"/>
    <col min="7910" max="7910" width="2.125" customWidth="1"/>
    <col min="7911" max="7911" width="15.375" customWidth="1"/>
    <col min="7912" max="7912" width="2.125" customWidth="1"/>
    <col min="7913" max="7913" width="15.375" customWidth="1"/>
    <col min="7914" max="7914" width="2.125" customWidth="1"/>
    <col min="7915" max="7915" width="15.375" customWidth="1"/>
    <col min="7916" max="7919" width="0" hidden="1" customWidth="1"/>
    <col min="7920" max="8159" width="8.75"/>
    <col min="8160" max="8160" width="47.875" customWidth="1"/>
    <col min="8161" max="8161" width="10.375" customWidth="1"/>
    <col min="8162" max="8162" width="2.125" customWidth="1"/>
    <col min="8163" max="8163" width="15.375" customWidth="1"/>
    <col min="8164" max="8164" width="2.125" customWidth="1"/>
    <col min="8165" max="8165" width="15.375" customWidth="1"/>
    <col min="8166" max="8166" width="2.125" customWidth="1"/>
    <col min="8167" max="8167" width="15.375" customWidth="1"/>
    <col min="8168" max="8168" width="2.125" customWidth="1"/>
    <col min="8169" max="8169" width="15.375" customWidth="1"/>
    <col min="8170" max="8170" width="2.125" customWidth="1"/>
    <col min="8171" max="8171" width="15.375" customWidth="1"/>
    <col min="8172" max="8175" width="0" hidden="1" customWidth="1"/>
    <col min="8176" max="8415" width="8.75"/>
    <col min="8416" max="8416" width="47.875" customWidth="1"/>
    <col min="8417" max="8417" width="10.375" customWidth="1"/>
    <col min="8418" max="8418" width="2.125" customWidth="1"/>
    <col min="8419" max="8419" width="15.375" customWidth="1"/>
    <col min="8420" max="8420" width="2.125" customWidth="1"/>
    <col min="8421" max="8421" width="15.375" customWidth="1"/>
    <col min="8422" max="8422" width="2.125" customWidth="1"/>
    <col min="8423" max="8423" width="15.375" customWidth="1"/>
    <col min="8424" max="8424" width="2.125" customWidth="1"/>
    <col min="8425" max="8425" width="15.375" customWidth="1"/>
    <col min="8426" max="8426" width="2.125" customWidth="1"/>
    <col min="8427" max="8427" width="15.375" customWidth="1"/>
    <col min="8428" max="8431" width="0" hidden="1" customWidth="1"/>
    <col min="8432" max="8671" width="8.75"/>
    <col min="8672" max="8672" width="47.875" customWidth="1"/>
    <col min="8673" max="8673" width="10.375" customWidth="1"/>
    <col min="8674" max="8674" width="2.125" customWidth="1"/>
    <col min="8675" max="8675" width="15.375" customWidth="1"/>
    <col min="8676" max="8676" width="2.125" customWidth="1"/>
    <col min="8677" max="8677" width="15.375" customWidth="1"/>
    <col min="8678" max="8678" width="2.125" customWidth="1"/>
    <col min="8679" max="8679" width="15.375" customWidth="1"/>
    <col min="8680" max="8680" width="2.125" customWidth="1"/>
    <col min="8681" max="8681" width="15.375" customWidth="1"/>
    <col min="8682" max="8682" width="2.125" customWidth="1"/>
    <col min="8683" max="8683" width="15.375" customWidth="1"/>
    <col min="8684" max="8687" width="0" hidden="1" customWidth="1"/>
    <col min="8688" max="8927" width="8.75"/>
    <col min="8928" max="8928" width="47.875" customWidth="1"/>
    <col min="8929" max="8929" width="10.375" customWidth="1"/>
    <col min="8930" max="8930" width="2.125" customWidth="1"/>
    <col min="8931" max="8931" width="15.375" customWidth="1"/>
    <col min="8932" max="8932" width="2.125" customWidth="1"/>
    <col min="8933" max="8933" width="15.375" customWidth="1"/>
    <col min="8934" max="8934" width="2.125" customWidth="1"/>
    <col min="8935" max="8935" width="15.375" customWidth="1"/>
    <col min="8936" max="8936" width="2.125" customWidth="1"/>
    <col min="8937" max="8937" width="15.375" customWidth="1"/>
    <col min="8938" max="8938" width="2.125" customWidth="1"/>
    <col min="8939" max="8939" width="15.375" customWidth="1"/>
    <col min="8940" max="8943" width="0" hidden="1" customWidth="1"/>
    <col min="8944" max="9183" width="8.75"/>
    <col min="9184" max="9184" width="47.875" customWidth="1"/>
    <col min="9185" max="9185" width="10.375" customWidth="1"/>
    <col min="9186" max="9186" width="2.125" customWidth="1"/>
    <col min="9187" max="9187" width="15.375" customWidth="1"/>
    <col min="9188" max="9188" width="2.125" customWidth="1"/>
    <col min="9189" max="9189" width="15.375" customWidth="1"/>
    <col min="9190" max="9190" width="2.125" customWidth="1"/>
    <col min="9191" max="9191" width="15.375" customWidth="1"/>
    <col min="9192" max="9192" width="2.125" customWidth="1"/>
    <col min="9193" max="9193" width="15.375" customWidth="1"/>
    <col min="9194" max="9194" width="2.125" customWidth="1"/>
    <col min="9195" max="9195" width="15.375" customWidth="1"/>
    <col min="9196" max="9199" width="0" hidden="1" customWidth="1"/>
    <col min="9200" max="9439" width="8.75"/>
    <col min="9440" max="9440" width="47.875" customWidth="1"/>
    <col min="9441" max="9441" width="10.375" customWidth="1"/>
    <col min="9442" max="9442" width="2.125" customWidth="1"/>
    <col min="9443" max="9443" width="15.375" customWidth="1"/>
    <col min="9444" max="9444" width="2.125" customWidth="1"/>
    <col min="9445" max="9445" width="15.375" customWidth="1"/>
    <col min="9446" max="9446" width="2.125" customWidth="1"/>
    <col min="9447" max="9447" width="15.375" customWidth="1"/>
    <col min="9448" max="9448" width="2.125" customWidth="1"/>
    <col min="9449" max="9449" width="15.375" customWidth="1"/>
    <col min="9450" max="9450" width="2.125" customWidth="1"/>
    <col min="9451" max="9451" width="15.375" customWidth="1"/>
    <col min="9452" max="9455" width="0" hidden="1" customWidth="1"/>
    <col min="9456" max="9695" width="8.75"/>
    <col min="9696" max="9696" width="47.875" customWidth="1"/>
    <col min="9697" max="9697" width="10.375" customWidth="1"/>
    <col min="9698" max="9698" width="2.125" customWidth="1"/>
    <col min="9699" max="9699" width="15.375" customWidth="1"/>
    <col min="9700" max="9700" width="2.125" customWidth="1"/>
    <col min="9701" max="9701" width="15.375" customWidth="1"/>
    <col min="9702" max="9702" width="2.125" customWidth="1"/>
    <col min="9703" max="9703" width="15.375" customWidth="1"/>
    <col min="9704" max="9704" width="2.125" customWidth="1"/>
    <col min="9705" max="9705" width="15.375" customWidth="1"/>
    <col min="9706" max="9706" width="2.125" customWidth="1"/>
    <col min="9707" max="9707" width="15.375" customWidth="1"/>
    <col min="9708" max="9711" width="0" hidden="1" customWidth="1"/>
    <col min="9712" max="9951" width="8.75"/>
    <col min="9952" max="9952" width="47.875" customWidth="1"/>
    <col min="9953" max="9953" width="10.375" customWidth="1"/>
    <col min="9954" max="9954" width="2.125" customWidth="1"/>
    <col min="9955" max="9955" width="15.375" customWidth="1"/>
    <col min="9956" max="9956" width="2.125" customWidth="1"/>
    <col min="9957" max="9957" width="15.375" customWidth="1"/>
    <col min="9958" max="9958" width="2.125" customWidth="1"/>
    <col min="9959" max="9959" width="15.375" customWidth="1"/>
    <col min="9960" max="9960" width="2.125" customWidth="1"/>
    <col min="9961" max="9961" width="15.375" customWidth="1"/>
    <col min="9962" max="9962" width="2.125" customWidth="1"/>
    <col min="9963" max="9963" width="15.375" customWidth="1"/>
    <col min="9964" max="9967" width="0" hidden="1" customWidth="1"/>
    <col min="9968" max="10207" width="8.75"/>
    <col min="10208" max="10208" width="47.875" customWidth="1"/>
    <col min="10209" max="10209" width="10.375" customWidth="1"/>
    <col min="10210" max="10210" width="2.125" customWidth="1"/>
    <col min="10211" max="10211" width="15.375" customWidth="1"/>
    <col min="10212" max="10212" width="2.125" customWidth="1"/>
    <col min="10213" max="10213" width="15.375" customWidth="1"/>
    <col min="10214" max="10214" width="2.125" customWidth="1"/>
    <col min="10215" max="10215" width="15.375" customWidth="1"/>
    <col min="10216" max="10216" width="2.125" customWidth="1"/>
    <col min="10217" max="10217" width="15.375" customWidth="1"/>
    <col min="10218" max="10218" width="2.125" customWidth="1"/>
    <col min="10219" max="10219" width="15.375" customWidth="1"/>
    <col min="10220" max="10223" width="0" hidden="1" customWidth="1"/>
    <col min="10224" max="10463" width="8.75"/>
    <col min="10464" max="10464" width="47.875" customWidth="1"/>
    <col min="10465" max="10465" width="10.375" customWidth="1"/>
    <col min="10466" max="10466" width="2.125" customWidth="1"/>
    <col min="10467" max="10467" width="15.375" customWidth="1"/>
    <col min="10468" max="10468" width="2.125" customWidth="1"/>
    <col min="10469" max="10469" width="15.375" customWidth="1"/>
    <col min="10470" max="10470" width="2.125" customWidth="1"/>
    <col min="10471" max="10471" width="15.375" customWidth="1"/>
    <col min="10472" max="10472" width="2.125" customWidth="1"/>
    <col min="10473" max="10473" width="15.375" customWidth="1"/>
    <col min="10474" max="10474" width="2.125" customWidth="1"/>
    <col min="10475" max="10475" width="15.375" customWidth="1"/>
    <col min="10476" max="10479" width="0" hidden="1" customWidth="1"/>
    <col min="10480" max="10719" width="8.75"/>
    <col min="10720" max="10720" width="47.875" customWidth="1"/>
    <col min="10721" max="10721" width="10.375" customWidth="1"/>
    <col min="10722" max="10722" width="2.125" customWidth="1"/>
    <col min="10723" max="10723" width="15.375" customWidth="1"/>
    <col min="10724" max="10724" width="2.125" customWidth="1"/>
    <col min="10725" max="10725" width="15.375" customWidth="1"/>
    <col min="10726" max="10726" width="2.125" customWidth="1"/>
    <col min="10727" max="10727" width="15.375" customWidth="1"/>
    <col min="10728" max="10728" width="2.125" customWidth="1"/>
    <col min="10729" max="10729" width="15.375" customWidth="1"/>
    <col min="10730" max="10730" width="2.125" customWidth="1"/>
    <col min="10731" max="10731" width="15.375" customWidth="1"/>
    <col min="10732" max="10735" width="0" hidden="1" customWidth="1"/>
    <col min="10736" max="10975" width="8.75"/>
    <col min="10976" max="10976" width="47.875" customWidth="1"/>
    <col min="10977" max="10977" width="10.375" customWidth="1"/>
    <col min="10978" max="10978" width="2.125" customWidth="1"/>
    <col min="10979" max="10979" width="15.375" customWidth="1"/>
    <col min="10980" max="10980" width="2.125" customWidth="1"/>
    <col min="10981" max="10981" width="15.375" customWidth="1"/>
    <col min="10982" max="10982" width="2.125" customWidth="1"/>
    <col min="10983" max="10983" width="15.375" customWidth="1"/>
    <col min="10984" max="10984" width="2.125" customWidth="1"/>
    <col min="10985" max="10985" width="15.375" customWidth="1"/>
    <col min="10986" max="10986" width="2.125" customWidth="1"/>
    <col min="10987" max="10987" width="15.375" customWidth="1"/>
    <col min="10988" max="10991" width="0" hidden="1" customWidth="1"/>
    <col min="10992" max="11231" width="8.75"/>
    <col min="11232" max="11232" width="47.875" customWidth="1"/>
    <col min="11233" max="11233" width="10.375" customWidth="1"/>
    <col min="11234" max="11234" width="2.125" customWidth="1"/>
    <col min="11235" max="11235" width="15.375" customWidth="1"/>
    <col min="11236" max="11236" width="2.125" customWidth="1"/>
    <col min="11237" max="11237" width="15.375" customWidth="1"/>
    <col min="11238" max="11238" width="2.125" customWidth="1"/>
    <col min="11239" max="11239" width="15.375" customWidth="1"/>
    <col min="11240" max="11240" width="2.125" customWidth="1"/>
    <col min="11241" max="11241" width="15.375" customWidth="1"/>
    <col min="11242" max="11242" width="2.125" customWidth="1"/>
    <col min="11243" max="11243" width="15.375" customWidth="1"/>
    <col min="11244" max="11247" width="0" hidden="1" customWidth="1"/>
    <col min="11248" max="11487" width="8.75"/>
    <col min="11488" max="11488" width="47.875" customWidth="1"/>
    <col min="11489" max="11489" width="10.375" customWidth="1"/>
    <col min="11490" max="11490" width="2.125" customWidth="1"/>
    <col min="11491" max="11491" width="15.375" customWidth="1"/>
    <col min="11492" max="11492" width="2.125" customWidth="1"/>
    <col min="11493" max="11493" width="15.375" customWidth="1"/>
    <col min="11494" max="11494" width="2.125" customWidth="1"/>
    <col min="11495" max="11495" width="15.375" customWidth="1"/>
    <col min="11496" max="11496" width="2.125" customWidth="1"/>
    <col min="11497" max="11497" width="15.375" customWidth="1"/>
    <col min="11498" max="11498" width="2.125" customWidth="1"/>
    <col min="11499" max="11499" width="15.375" customWidth="1"/>
    <col min="11500" max="11503" width="0" hidden="1" customWidth="1"/>
    <col min="11504" max="11743" width="8.75"/>
    <col min="11744" max="11744" width="47.875" customWidth="1"/>
    <col min="11745" max="11745" width="10.375" customWidth="1"/>
    <col min="11746" max="11746" width="2.125" customWidth="1"/>
    <col min="11747" max="11747" width="15.375" customWidth="1"/>
    <col min="11748" max="11748" width="2.125" customWidth="1"/>
    <col min="11749" max="11749" width="15.375" customWidth="1"/>
    <col min="11750" max="11750" width="2.125" customWidth="1"/>
    <col min="11751" max="11751" width="15.375" customWidth="1"/>
    <col min="11752" max="11752" width="2.125" customWidth="1"/>
    <col min="11753" max="11753" width="15.375" customWidth="1"/>
    <col min="11754" max="11754" width="2.125" customWidth="1"/>
    <col min="11755" max="11755" width="15.375" customWidth="1"/>
    <col min="11756" max="11759" width="0" hidden="1" customWidth="1"/>
    <col min="11760" max="11999" width="8.75"/>
    <col min="12000" max="12000" width="47.875" customWidth="1"/>
    <col min="12001" max="12001" width="10.375" customWidth="1"/>
    <col min="12002" max="12002" width="2.125" customWidth="1"/>
    <col min="12003" max="12003" width="15.375" customWidth="1"/>
    <col min="12004" max="12004" width="2.125" customWidth="1"/>
    <col min="12005" max="12005" width="15.375" customWidth="1"/>
    <col min="12006" max="12006" width="2.125" customWidth="1"/>
    <col min="12007" max="12007" width="15.375" customWidth="1"/>
    <col min="12008" max="12008" width="2.125" customWidth="1"/>
    <col min="12009" max="12009" width="15.375" customWidth="1"/>
    <col min="12010" max="12010" width="2.125" customWidth="1"/>
    <col min="12011" max="12011" width="15.375" customWidth="1"/>
    <col min="12012" max="12015" width="0" hidden="1" customWidth="1"/>
    <col min="12016" max="12255" width="8.75"/>
    <col min="12256" max="12256" width="47.875" customWidth="1"/>
    <col min="12257" max="12257" width="10.375" customWidth="1"/>
    <col min="12258" max="12258" width="2.125" customWidth="1"/>
    <col min="12259" max="12259" width="15.375" customWidth="1"/>
    <col min="12260" max="12260" width="2.125" customWidth="1"/>
    <col min="12261" max="12261" width="15.375" customWidth="1"/>
    <col min="12262" max="12262" width="2.125" customWidth="1"/>
    <col min="12263" max="12263" width="15.375" customWidth="1"/>
    <col min="12264" max="12264" width="2.125" customWidth="1"/>
    <col min="12265" max="12265" width="15.375" customWidth="1"/>
    <col min="12266" max="12266" width="2.125" customWidth="1"/>
    <col min="12267" max="12267" width="15.375" customWidth="1"/>
    <col min="12268" max="12271" width="0" hidden="1" customWidth="1"/>
    <col min="12272" max="12511" width="8.75"/>
    <col min="12512" max="12512" width="47.875" customWidth="1"/>
    <col min="12513" max="12513" width="10.375" customWidth="1"/>
    <col min="12514" max="12514" width="2.125" customWidth="1"/>
    <col min="12515" max="12515" width="15.375" customWidth="1"/>
    <col min="12516" max="12516" width="2.125" customWidth="1"/>
    <col min="12517" max="12517" width="15.375" customWidth="1"/>
    <col min="12518" max="12518" width="2.125" customWidth="1"/>
    <col min="12519" max="12519" width="15.375" customWidth="1"/>
    <col min="12520" max="12520" width="2.125" customWidth="1"/>
    <col min="12521" max="12521" width="15.375" customWidth="1"/>
    <col min="12522" max="12522" width="2.125" customWidth="1"/>
    <col min="12523" max="12523" width="15.375" customWidth="1"/>
    <col min="12524" max="12527" width="0" hidden="1" customWidth="1"/>
    <col min="12528" max="12767" width="8.75"/>
    <col min="12768" max="12768" width="47.875" customWidth="1"/>
    <col min="12769" max="12769" width="10.375" customWidth="1"/>
    <col min="12770" max="12770" width="2.125" customWidth="1"/>
    <col min="12771" max="12771" width="15.375" customWidth="1"/>
    <col min="12772" max="12772" width="2.125" customWidth="1"/>
    <col min="12773" max="12773" width="15.375" customWidth="1"/>
    <col min="12774" max="12774" width="2.125" customWidth="1"/>
    <col min="12775" max="12775" width="15.375" customWidth="1"/>
    <col min="12776" max="12776" width="2.125" customWidth="1"/>
    <col min="12777" max="12777" width="15.375" customWidth="1"/>
    <col min="12778" max="12778" width="2.125" customWidth="1"/>
    <col min="12779" max="12779" width="15.375" customWidth="1"/>
    <col min="12780" max="12783" width="0" hidden="1" customWidth="1"/>
    <col min="12784" max="13023" width="8.75"/>
    <col min="13024" max="13024" width="47.875" customWidth="1"/>
    <col min="13025" max="13025" width="10.375" customWidth="1"/>
    <col min="13026" max="13026" width="2.125" customWidth="1"/>
    <col min="13027" max="13027" width="15.375" customWidth="1"/>
    <col min="13028" max="13028" width="2.125" customWidth="1"/>
    <col min="13029" max="13029" width="15.375" customWidth="1"/>
    <col min="13030" max="13030" width="2.125" customWidth="1"/>
    <col min="13031" max="13031" width="15.375" customWidth="1"/>
    <col min="13032" max="13032" width="2.125" customWidth="1"/>
    <col min="13033" max="13033" width="15.375" customWidth="1"/>
    <col min="13034" max="13034" width="2.125" customWidth="1"/>
    <col min="13035" max="13035" width="15.375" customWidth="1"/>
    <col min="13036" max="13039" width="0" hidden="1" customWidth="1"/>
    <col min="13040" max="13279" width="8.75"/>
    <col min="13280" max="13280" width="47.875" customWidth="1"/>
    <col min="13281" max="13281" width="10.375" customWidth="1"/>
    <col min="13282" max="13282" width="2.125" customWidth="1"/>
    <col min="13283" max="13283" width="15.375" customWidth="1"/>
    <col min="13284" max="13284" width="2.125" customWidth="1"/>
    <col min="13285" max="13285" width="15.375" customWidth="1"/>
    <col min="13286" max="13286" width="2.125" customWidth="1"/>
    <col min="13287" max="13287" width="15.375" customWidth="1"/>
    <col min="13288" max="13288" width="2.125" customWidth="1"/>
    <col min="13289" max="13289" width="15.375" customWidth="1"/>
    <col min="13290" max="13290" width="2.125" customWidth="1"/>
    <col min="13291" max="13291" width="15.375" customWidth="1"/>
    <col min="13292" max="13295" width="0" hidden="1" customWidth="1"/>
    <col min="13296" max="13535" width="8.75"/>
    <col min="13536" max="13536" width="47.875" customWidth="1"/>
    <col min="13537" max="13537" width="10.375" customWidth="1"/>
    <col min="13538" max="13538" width="2.125" customWidth="1"/>
    <col min="13539" max="13539" width="15.375" customWidth="1"/>
    <col min="13540" max="13540" width="2.125" customWidth="1"/>
    <col min="13541" max="13541" width="15.375" customWidth="1"/>
    <col min="13542" max="13542" width="2.125" customWidth="1"/>
    <col min="13543" max="13543" width="15.375" customWidth="1"/>
    <col min="13544" max="13544" width="2.125" customWidth="1"/>
    <col min="13545" max="13545" width="15.375" customWidth="1"/>
    <col min="13546" max="13546" width="2.125" customWidth="1"/>
    <col min="13547" max="13547" width="15.375" customWidth="1"/>
    <col min="13548" max="13551" width="0" hidden="1" customWidth="1"/>
    <col min="13552" max="13791" width="8.75"/>
    <col min="13792" max="13792" width="47.875" customWidth="1"/>
    <col min="13793" max="13793" width="10.375" customWidth="1"/>
    <col min="13794" max="13794" width="2.125" customWidth="1"/>
    <col min="13795" max="13795" width="15.375" customWidth="1"/>
    <col min="13796" max="13796" width="2.125" customWidth="1"/>
    <col min="13797" max="13797" width="15.375" customWidth="1"/>
    <col min="13798" max="13798" width="2.125" customWidth="1"/>
    <col min="13799" max="13799" width="15.375" customWidth="1"/>
    <col min="13800" max="13800" width="2.125" customWidth="1"/>
    <col min="13801" max="13801" width="15.375" customWidth="1"/>
    <col min="13802" max="13802" width="2.125" customWidth="1"/>
    <col min="13803" max="13803" width="15.375" customWidth="1"/>
    <col min="13804" max="13807" width="0" hidden="1" customWidth="1"/>
    <col min="13808" max="14047" width="8.75"/>
    <col min="14048" max="14048" width="47.875" customWidth="1"/>
    <col min="14049" max="14049" width="10.375" customWidth="1"/>
    <col min="14050" max="14050" width="2.125" customWidth="1"/>
    <col min="14051" max="14051" width="15.375" customWidth="1"/>
    <col min="14052" max="14052" width="2.125" customWidth="1"/>
    <col min="14053" max="14053" width="15.375" customWidth="1"/>
    <col min="14054" max="14054" width="2.125" customWidth="1"/>
    <col min="14055" max="14055" width="15.375" customWidth="1"/>
    <col min="14056" max="14056" width="2.125" customWidth="1"/>
    <col min="14057" max="14057" width="15.375" customWidth="1"/>
    <col min="14058" max="14058" width="2.125" customWidth="1"/>
    <col min="14059" max="14059" width="15.375" customWidth="1"/>
    <col min="14060" max="14063" width="0" hidden="1" customWidth="1"/>
    <col min="14064" max="14303" width="8.75"/>
    <col min="14304" max="14304" width="47.875" customWidth="1"/>
    <col min="14305" max="14305" width="10.375" customWidth="1"/>
    <col min="14306" max="14306" width="2.125" customWidth="1"/>
    <col min="14307" max="14307" width="15.375" customWidth="1"/>
    <col min="14308" max="14308" width="2.125" customWidth="1"/>
    <col min="14309" max="14309" width="15.375" customWidth="1"/>
    <col min="14310" max="14310" width="2.125" customWidth="1"/>
    <col min="14311" max="14311" width="15.375" customWidth="1"/>
    <col min="14312" max="14312" width="2.125" customWidth="1"/>
    <col min="14313" max="14313" width="15.375" customWidth="1"/>
    <col min="14314" max="14314" width="2.125" customWidth="1"/>
    <col min="14315" max="14315" width="15.375" customWidth="1"/>
    <col min="14316" max="14319" width="0" hidden="1" customWidth="1"/>
    <col min="14320" max="14559" width="8.75"/>
    <col min="14560" max="14560" width="47.875" customWidth="1"/>
    <col min="14561" max="14561" width="10.375" customWidth="1"/>
    <col min="14562" max="14562" width="2.125" customWidth="1"/>
    <col min="14563" max="14563" width="15.375" customWidth="1"/>
    <col min="14564" max="14564" width="2.125" customWidth="1"/>
    <col min="14565" max="14565" width="15.375" customWidth="1"/>
    <col min="14566" max="14566" width="2.125" customWidth="1"/>
    <col min="14567" max="14567" width="15.375" customWidth="1"/>
    <col min="14568" max="14568" width="2.125" customWidth="1"/>
    <col min="14569" max="14569" width="15.375" customWidth="1"/>
    <col min="14570" max="14570" width="2.125" customWidth="1"/>
    <col min="14571" max="14571" width="15.375" customWidth="1"/>
    <col min="14572" max="14575" width="0" hidden="1" customWidth="1"/>
    <col min="14576" max="14815" width="8.75"/>
    <col min="14816" max="14816" width="47.875" customWidth="1"/>
    <col min="14817" max="14817" width="10.375" customWidth="1"/>
    <col min="14818" max="14818" width="2.125" customWidth="1"/>
    <col min="14819" max="14819" width="15.375" customWidth="1"/>
    <col min="14820" max="14820" width="2.125" customWidth="1"/>
    <col min="14821" max="14821" width="15.375" customWidth="1"/>
    <col min="14822" max="14822" width="2.125" customWidth="1"/>
    <col min="14823" max="14823" width="15.375" customWidth="1"/>
    <col min="14824" max="14824" width="2.125" customWidth="1"/>
    <col min="14825" max="14825" width="15.375" customWidth="1"/>
    <col min="14826" max="14826" width="2.125" customWidth="1"/>
    <col min="14827" max="14827" width="15.375" customWidth="1"/>
    <col min="14828" max="14831" width="0" hidden="1" customWidth="1"/>
    <col min="14832" max="15071" width="8.75"/>
    <col min="15072" max="15072" width="47.875" customWidth="1"/>
    <col min="15073" max="15073" width="10.375" customWidth="1"/>
    <col min="15074" max="15074" width="2.125" customWidth="1"/>
    <col min="15075" max="15075" width="15.375" customWidth="1"/>
    <col min="15076" max="15076" width="2.125" customWidth="1"/>
    <col min="15077" max="15077" width="15.375" customWidth="1"/>
    <col min="15078" max="15078" width="2.125" customWidth="1"/>
    <col min="15079" max="15079" width="15.375" customWidth="1"/>
    <col min="15080" max="15080" width="2.125" customWidth="1"/>
    <col min="15081" max="15081" width="15.375" customWidth="1"/>
    <col min="15082" max="15082" width="2.125" customWidth="1"/>
    <col min="15083" max="15083" width="15.375" customWidth="1"/>
    <col min="15084" max="15087" width="0" hidden="1" customWidth="1"/>
    <col min="15088" max="15327" width="8.75"/>
    <col min="15328" max="15328" width="47.875" customWidth="1"/>
    <col min="15329" max="15329" width="10.375" customWidth="1"/>
    <col min="15330" max="15330" width="2.125" customWidth="1"/>
    <col min="15331" max="15331" width="15.375" customWidth="1"/>
    <col min="15332" max="15332" width="2.125" customWidth="1"/>
    <col min="15333" max="15333" width="15.375" customWidth="1"/>
    <col min="15334" max="15334" width="2.125" customWidth="1"/>
    <col min="15335" max="15335" width="15.375" customWidth="1"/>
    <col min="15336" max="15336" width="2.125" customWidth="1"/>
    <col min="15337" max="15337" width="15.375" customWidth="1"/>
    <col min="15338" max="15338" width="2.125" customWidth="1"/>
    <col min="15339" max="15339" width="15.375" customWidth="1"/>
    <col min="15340" max="15343" width="0" hidden="1" customWidth="1"/>
    <col min="15344" max="15583" width="8.75"/>
    <col min="15584" max="15584" width="47.875" customWidth="1"/>
    <col min="15585" max="15585" width="10.375" customWidth="1"/>
    <col min="15586" max="15586" width="2.125" customWidth="1"/>
    <col min="15587" max="15587" width="15.375" customWidth="1"/>
    <col min="15588" max="15588" width="2.125" customWidth="1"/>
    <col min="15589" max="15589" width="15.375" customWidth="1"/>
    <col min="15590" max="15590" width="2.125" customWidth="1"/>
    <col min="15591" max="15591" width="15.375" customWidth="1"/>
    <col min="15592" max="15592" width="2.125" customWidth="1"/>
    <col min="15593" max="15593" width="15.375" customWidth="1"/>
    <col min="15594" max="15594" width="2.125" customWidth="1"/>
    <col min="15595" max="15595" width="15.375" customWidth="1"/>
    <col min="15596" max="15599" width="0" hidden="1" customWidth="1"/>
    <col min="15600" max="15839" width="8.75"/>
    <col min="15840" max="15840" width="47.875" customWidth="1"/>
    <col min="15841" max="15841" width="10.375" customWidth="1"/>
    <col min="15842" max="15842" width="2.125" customWidth="1"/>
    <col min="15843" max="15843" width="15.375" customWidth="1"/>
    <col min="15844" max="15844" width="2.125" customWidth="1"/>
    <col min="15845" max="15845" width="15.375" customWidth="1"/>
    <col min="15846" max="15846" width="2.125" customWidth="1"/>
    <col min="15847" max="15847" width="15.375" customWidth="1"/>
    <col min="15848" max="15848" width="2.125" customWidth="1"/>
    <col min="15849" max="15849" width="15.375" customWidth="1"/>
    <col min="15850" max="15850" width="2.125" customWidth="1"/>
    <col min="15851" max="15851" width="15.375" customWidth="1"/>
    <col min="15852" max="15855" width="0" hidden="1" customWidth="1"/>
    <col min="15856" max="16095" width="8.75"/>
    <col min="16096" max="16096" width="47.875" customWidth="1"/>
    <col min="16097" max="16097" width="10.375" customWidth="1"/>
    <col min="16098" max="16098" width="2.125" customWidth="1"/>
    <col min="16099" max="16099" width="15.375" customWidth="1"/>
    <col min="16100" max="16100" width="2.125" customWidth="1"/>
    <col min="16101" max="16101" width="15.375" customWidth="1"/>
    <col min="16102" max="16102" width="2.125" customWidth="1"/>
    <col min="16103" max="16103" width="15.375" customWidth="1"/>
    <col min="16104" max="16104" width="2.125" customWidth="1"/>
    <col min="16105" max="16105" width="15.375" customWidth="1"/>
    <col min="16106" max="16106" width="2.125" customWidth="1"/>
    <col min="16107" max="16107" width="15.375" customWidth="1"/>
    <col min="16108" max="16111" width="0" hidden="1" customWidth="1"/>
    <col min="16112" max="16350" width="8.75"/>
    <col min="16351" max="16384" width="9.125" customWidth="1"/>
  </cols>
  <sheetData>
    <row r="1" spans="1:12" s="19" customFormat="1" ht="22.5" customHeight="1">
      <c r="A1" s="19" t="s">
        <v>0</v>
      </c>
      <c r="B1" s="156"/>
      <c r="C1" s="157"/>
    </row>
    <row r="2" spans="1:12" s="19" customFormat="1" ht="22.5" customHeight="1">
      <c r="A2" s="19" t="s">
        <v>95</v>
      </c>
      <c r="B2" s="156"/>
      <c r="C2" s="157"/>
    </row>
    <row r="3" spans="1:12" s="19" customFormat="1" ht="22.5" customHeight="1">
      <c r="B3" s="156"/>
      <c r="C3" s="157"/>
    </row>
    <row r="4" spans="1:12" ht="22.2">
      <c r="D4" s="180" t="s">
        <v>3</v>
      </c>
      <c r="E4" s="180"/>
      <c r="F4" s="180"/>
      <c r="G4" s="180"/>
      <c r="H4" s="180"/>
      <c r="I4" s="180"/>
      <c r="J4" s="180"/>
      <c r="K4" s="180"/>
      <c r="L4" s="180"/>
    </row>
    <row r="5" spans="1:12" ht="21" customHeight="1">
      <c r="F5" s="5"/>
      <c r="G5" s="5"/>
      <c r="H5" s="181" t="s">
        <v>55</v>
      </c>
      <c r="I5" s="181"/>
      <c r="J5" s="181"/>
      <c r="K5" s="5"/>
    </row>
    <row r="6" spans="1:12" ht="21" customHeight="1">
      <c r="D6" s="5" t="s">
        <v>96</v>
      </c>
      <c r="E6" s="5"/>
      <c r="F6" s="5"/>
      <c r="G6" s="5"/>
      <c r="H6" s="5" t="s">
        <v>98</v>
      </c>
      <c r="I6" s="5"/>
      <c r="J6" s="5"/>
      <c r="K6" s="5"/>
      <c r="L6" s="5" t="s">
        <v>99</v>
      </c>
    </row>
    <row r="7" spans="1:12" ht="21" customHeight="1">
      <c r="B7" s="174" t="s">
        <v>6</v>
      </c>
      <c r="D7" s="5" t="s">
        <v>101</v>
      </c>
      <c r="E7" s="5"/>
      <c r="F7" s="5" t="s">
        <v>117</v>
      </c>
      <c r="G7" s="5"/>
      <c r="H7" s="5" t="s">
        <v>103</v>
      </c>
      <c r="I7" s="5"/>
      <c r="J7" s="5" t="s">
        <v>104</v>
      </c>
      <c r="K7" s="5"/>
      <c r="L7" s="5" t="s">
        <v>107</v>
      </c>
    </row>
    <row r="8" spans="1:12" ht="21" customHeight="1">
      <c r="A8" s="19"/>
      <c r="D8" s="176" t="s">
        <v>8</v>
      </c>
      <c r="E8" s="176"/>
      <c r="F8" s="176"/>
      <c r="G8" s="176"/>
      <c r="H8" s="176"/>
      <c r="I8" s="176"/>
      <c r="J8" s="176"/>
      <c r="K8" s="176"/>
      <c r="L8" s="176"/>
    </row>
    <row r="9" spans="1:12" ht="22.5" customHeight="1">
      <c r="A9" s="19" t="s">
        <v>156</v>
      </c>
    </row>
    <row r="10" spans="1:12" ht="22.2">
      <c r="A10" s="115" t="s">
        <v>116</v>
      </c>
      <c r="D10" s="35">
        <v>644174772</v>
      </c>
      <c r="E10" s="35"/>
      <c r="F10" s="35">
        <v>593893282</v>
      </c>
      <c r="G10" s="41"/>
      <c r="H10" s="35">
        <v>10500000</v>
      </c>
      <c r="I10" s="22"/>
      <c r="J10" s="35">
        <v>-972344331</v>
      </c>
      <c r="K10" s="22"/>
      <c r="L10" s="35">
        <f>SUM(D10:K10)</f>
        <v>276223723</v>
      </c>
    </row>
    <row r="11" spans="1:12" ht="21" customHeight="1">
      <c r="A11" s="115" t="s">
        <v>114</v>
      </c>
      <c r="D11" s="40"/>
      <c r="E11" s="40"/>
      <c r="F11" s="40"/>
      <c r="G11" s="41"/>
      <c r="H11" s="40"/>
      <c r="I11" s="22"/>
      <c r="J11" s="40"/>
      <c r="K11" s="22"/>
      <c r="L11" s="40"/>
    </row>
    <row r="12" spans="1:12" ht="21.6">
      <c r="A12" s="148" t="s">
        <v>115</v>
      </c>
      <c r="D12" s="27">
        <v>0</v>
      </c>
      <c r="E12" s="41"/>
      <c r="F12" s="27">
        <v>0</v>
      </c>
      <c r="G12" s="41"/>
      <c r="H12" s="27">
        <v>0</v>
      </c>
      <c r="I12" s="22"/>
      <c r="J12" s="24">
        <v>-260532</v>
      </c>
      <c r="K12" s="22"/>
      <c r="L12" s="114">
        <f>SUM(D12:K12)</f>
        <v>-260532</v>
      </c>
    </row>
    <row r="13" spans="1:12" ht="21" customHeight="1">
      <c r="A13" s="19" t="s">
        <v>175</v>
      </c>
      <c r="B13" s="156"/>
      <c r="C13" s="157"/>
      <c r="D13" s="50">
        <f>SUM(D12:D12)</f>
        <v>0</v>
      </c>
      <c r="E13" s="43"/>
      <c r="F13" s="50">
        <f>SUM(F12:F12)</f>
        <v>0</v>
      </c>
      <c r="G13" s="44"/>
      <c r="H13" s="50">
        <f>SUM(H12:H12)</f>
        <v>0</v>
      </c>
      <c r="I13" s="45"/>
      <c r="J13" s="50">
        <f>SUM(J12:J12)</f>
        <v>-260532</v>
      </c>
      <c r="K13" s="45"/>
      <c r="L13" s="50">
        <f>SUM(L12:L12)</f>
        <v>-260532</v>
      </c>
    </row>
    <row r="14" spans="1:12" ht="10.5" customHeight="1">
      <c r="A14" s="19"/>
      <c r="B14" s="156"/>
      <c r="C14" s="157"/>
      <c r="D14" s="40"/>
      <c r="E14" s="40"/>
      <c r="F14" s="40"/>
      <c r="G14" s="41"/>
      <c r="H14" s="40"/>
      <c r="I14" s="22"/>
      <c r="J14" s="40"/>
      <c r="K14" s="22"/>
      <c r="L14" s="40"/>
    </row>
    <row r="15" spans="1:12" ht="24" customHeight="1" thickBot="1">
      <c r="A15" s="149" t="s">
        <v>157</v>
      </c>
      <c r="B15" s="156"/>
      <c r="C15" s="157"/>
      <c r="D15" s="47">
        <f>D10+D13</f>
        <v>644174772</v>
      </c>
      <c r="E15" s="48"/>
      <c r="F15" s="47">
        <f>F10+F13</f>
        <v>593893282</v>
      </c>
      <c r="G15" s="49"/>
      <c r="H15" s="47">
        <f>H10+H13</f>
        <v>10500000</v>
      </c>
      <c r="I15" s="49"/>
      <c r="J15" s="47">
        <f>J10+J13</f>
        <v>-972604863</v>
      </c>
      <c r="K15" s="49"/>
      <c r="L15" s="47">
        <f>L10+L13</f>
        <v>275963191</v>
      </c>
    </row>
    <row r="16" spans="1:12" ht="10.35" customHeight="1" thickTop="1">
      <c r="A16" s="149"/>
      <c r="B16" s="156"/>
      <c r="C16" s="157"/>
      <c r="D16" s="48"/>
      <c r="E16" s="48"/>
      <c r="F16" s="48"/>
      <c r="G16" s="49"/>
      <c r="H16" s="48"/>
      <c r="I16" s="49"/>
      <c r="J16" s="48"/>
      <c r="K16" s="49"/>
      <c r="L16" s="48"/>
    </row>
    <row r="17" spans="1:13" ht="22.5" customHeight="1">
      <c r="A17" s="19" t="s">
        <v>158</v>
      </c>
    </row>
    <row r="18" spans="1:13" ht="22.2">
      <c r="A18" s="115" t="s">
        <v>155</v>
      </c>
      <c r="D18" s="35">
        <v>644174772</v>
      </c>
      <c r="E18" s="35"/>
      <c r="F18" s="35">
        <v>593893282</v>
      </c>
      <c r="G18" s="41"/>
      <c r="H18" s="35">
        <v>10500000</v>
      </c>
      <c r="I18" s="22"/>
      <c r="J18" s="35">
        <v>-1017147124</v>
      </c>
      <c r="K18" s="22"/>
      <c r="L18" s="35">
        <f>SUM(D18:K18)</f>
        <v>231420930</v>
      </c>
    </row>
    <row r="19" spans="1:13" ht="21" customHeight="1">
      <c r="A19" s="115" t="s">
        <v>114</v>
      </c>
      <c r="D19" s="40"/>
      <c r="E19" s="40"/>
      <c r="F19" s="40"/>
      <c r="G19" s="41"/>
      <c r="H19" s="40"/>
      <c r="I19" s="22"/>
      <c r="J19" s="40"/>
      <c r="K19" s="22"/>
      <c r="L19" s="40"/>
    </row>
    <row r="20" spans="1:13" ht="21" customHeight="1">
      <c r="A20" s="148" t="s">
        <v>115</v>
      </c>
      <c r="D20" s="41">
        <v>0</v>
      </c>
      <c r="E20" s="41"/>
      <c r="F20" s="41">
        <v>0</v>
      </c>
      <c r="G20" s="41"/>
      <c r="H20" s="41">
        <v>0</v>
      </c>
      <c r="I20" s="22"/>
      <c r="J20" s="24">
        <v>-11143436</v>
      </c>
      <c r="K20" s="22"/>
      <c r="L20" s="38">
        <f>SUM(D20:K20)</f>
        <v>-11143436</v>
      </c>
    </row>
    <row r="21" spans="1:13" ht="21" customHeight="1">
      <c r="A21" s="19" t="s">
        <v>175</v>
      </c>
      <c r="B21" s="156"/>
      <c r="C21" s="157"/>
      <c r="D21" s="42">
        <f>SUM(D20:D20)</f>
        <v>0</v>
      </c>
      <c r="E21" s="43"/>
      <c r="F21" s="42">
        <f>SUM(F20:F20)</f>
        <v>0</v>
      </c>
      <c r="G21" s="44"/>
      <c r="H21" s="42">
        <f>SUM(H20:H20)</f>
        <v>0</v>
      </c>
      <c r="I21" s="45"/>
      <c r="J21" s="50">
        <f>SUM(J20:J20)</f>
        <v>-11143436</v>
      </c>
      <c r="K21" s="45"/>
      <c r="L21" s="113">
        <f>SUM(L20:L20)</f>
        <v>-11143436</v>
      </c>
      <c r="M21" s="12"/>
    </row>
    <row r="22" spans="1:13" ht="10.5" customHeight="1">
      <c r="A22" s="19"/>
      <c r="B22" s="156"/>
      <c r="C22" s="157"/>
      <c r="D22" s="40"/>
      <c r="E22" s="40"/>
      <c r="F22" s="40"/>
      <c r="G22" s="41"/>
      <c r="H22" s="40"/>
      <c r="I22" s="22"/>
      <c r="J22" s="40"/>
      <c r="K22" s="22"/>
      <c r="L22" s="40"/>
    </row>
    <row r="23" spans="1:13" ht="21" customHeight="1">
      <c r="A23" t="s">
        <v>171</v>
      </c>
      <c r="B23" s="174">
        <v>9</v>
      </c>
      <c r="C23" s="157"/>
      <c r="D23" s="164">
        <v>0</v>
      </c>
      <c r="E23" s="40"/>
      <c r="F23" s="164">
        <v>-593893282</v>
      </c>
      <c r="G23" s="41"/>
      <c r="H23" s="164">
        <v>-10500000</v>
      </c>
      <c r="I23" s="22"/>
      <c r="J23" s="164">
        <v>604393282</v>
      </c>
      <c r="K23" s="22"/>
      <c r="L23" s="114">
        <f>SUM(D23:K23)</f>
        <v>0</v>
      </c>
    </row>
    <row r="24" spans="1:13" ht="10.5" customHeight="1">
      <c r="A24" s="19"/>
      <c r="B24" s="156"/>
      <c r="C24" s="157"/>
      <c r="D24" s="40"/>
      <c r="E24" s="40"/>
      <c r="F24" s="40"/>
      <c r="G24" s="41"/>
      <c r="H24" s="40"/>
      <c r="I24" s="22"/>
      <c r="J24" s="40"/>
      <c r="K24" s="22"/>
      <c r="L24" s="40"/>
    </row>
    <row r="25" spans="1:13" ht="24" customHeight="1" thickBot="1">
      <c r="A25" s="149" t="s">
        <v>159</v>
      </c>
      <c r="B25" s="156"/>
      <c r="C25" s="157"/>
      <c r="D25" s="47">
        <f>D18+D21+D23</f>
        <v>644174772</v>
      </c>
      <c r="E25" s="48"/>
      <c r="F25" s="47">
        <f>F18+F21+F23</f>
        <v>0</v>
      </c>
      <c r="G25" s="49"/>
      <c r="H25" s="47">
        <f>H18+H21+H23</f>
        <v>0</v>
      </c>
      <c r="I25" s="49"/>
      <c r="J25" s="47">
        <f>J18+J21+J23</f>
        <v>-423897278</v>
      </c>
      <c r="K25" s="49"/>
      <c r="L25" s="47">
        <f>L18+L21</f>
        <v>220277494</v>
      </c>
      <c r="M25" s="12"/>
    </row>
    <row r="26" spans="1:13" ht="22.5" customHeight="1" thickTop="1"/>
    <row r="54" spans="1:1" ht="12" customHeight="1"/>
    <row r="63" spans="1:1" ht="22.5" customHeight="1">
      <c r="A63" t="s">
        <v>118</v>
      </c>
    </row>
    <row r="65" spans="1:1" ht="12" customHeight="1"/>
    <row r="69" spans="1:1" ht="22.5" customHeight="1">
      <c r="A69" t="s">
        <v>119</v>
      </c>
    </row>
    <row r="71" spans="1:1" ht="12" customHeight="1"/>
    <row r="76" spans="1:1" ht="12" customHeight="1"/>
    <row r="81" ht="12" customHeight="1"/>
    <row r="88" ht="12" customHeight="1"/>
  </sheetData>
  <mergeCells count="3">
    <mergeCell ref="D4:L4"/>
    <mergeCell ref="H5:J5"/>
    <mergeCell ref="D8:L8"/>
  </mergeCells>
  <conditionalFormatting sqref="D10:F12 H10:H12 H18:H21 D20:D21 F20:F21">
    <cfRule type="expression" priority="56" stopIfTrue="1">
      <formula>"if(E11&gt;0,#,##0;(#,##0),"-")"</formula>
    </cfRule>
  </conditionalFormatting>
  <conditionalFormatting sqref="D18:F19 J18:J19">
    <cfRule type="expression" priority="36" stopIfTrue="1">
      <formula>"if(E11&gt;0,#,##0;(#,##0),"-")"</formula>
    </cfRule>
  </conditionalFormatting>
  <conditionalFormatting sqref="E20">
    <cfRule type="expression" priority="33" stopIfTrue="1">
      <formula>"if(E11&gt;0,#,##0;(#,##0),"-")"</formula>
    </cfRule>
  </conditionalFormatting>
  <conditionalFormatting sqref="J10:J11">
    <cfRule type="expression" priority="63" stopIfTrue="1">
      <formula>"if(E11&gt;0,#,##0;(#,##0),"-")"</formula>
    </cfRule>
  </conditionalFormatting>
  <conditionalFormatting sqref="L10:L12">
    <cfRule type="expression" priority="44" stopIfTrue="1">
      <formula>"if(E11&gt;0,#,##0;(#,##0),"-")"</formula>
    </cfRule>
  </conditionalFormatting>
  <conditionalFormatting sqref="L18:L20">
    <cfRule type="expression" priority="16" stopIfTrue="1">
      <formula>"if(E11&gt;0,#,##0;(#,##0),"-")"</formula>
    </cfRule>
  </conditionalFormatting>
  <conditionalFormatting sqref="L2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dimension ref="A1:AI116"/>
  <sheetViews>
    <sheetView tabSelected="1" view="pageBreakPreview" zoomScale="85" zoomScaleNormal="100" zoomScaleSheetLayoutView="85" workbookViewId="0">
      <selection activeCell="H17" sqref="H17"/>
    </sheetView>
  </sheetViews>
  <sheetFormatPr defaultColWidth="9.125" defaultRowHeight="24" customHeight="1"/>
  <cols>
    <col min="1" max="1" width="44.75" style="51" customWidth="1"/>
    <col min="2" max="2" width="9" style="9" customWidth="1"/>
    <col min="3" max="3" width="6.75" style="51" customWidth="1"/>
    <col min="4" max="4" width="17.875" style="51" customWidth="1"/>
    <col min="5" max="5" width="1.375" style="51" customWidth="1"/>
    <col min="6" max="6" width="17.875" style="51" customWidth="1"/>
    <col min="7" max="7" width="1.375" style="51" customWidth="1"/>
    <col min="8" max="8" width="17.875" style="51" customWidth="1"/>
    <col min="9" max="9" width="1.375" style="51" customWidth="1"/>
    <col min="10" max="10" width="17.875" style="51" customWidth="1"/>
    <col min="11" max="11" width="15" style="51" customWidth="1"/>
    <col min="12" max="12" width="17.625" customWidth="1"/>
    <col min="13" max="13" width="2.625" customWidth="1"/>
    <col min="14" max="14" width="17.625" customWidth="1"/>
    <col min="15" max="15" width="18.375" style="51" customWidth="1"/>
    <col min="16" max="16" width="15.375" style="51" bestFit="1" customWidth="1"/>
    <col min="17" max="17" width="12.125" style="51" bestFit="1" customWidth="1"/>
    <col min="18" max="18" width="14.375" style="51" bestFit="1" customWidth="1"/>
    <col min="19" max="19" width="16.125" style="51" customWidth="1"/>
    <col min="20" max="20" width="11.125" style="51" bestFit="1" customWidth="1"/>
    <col min="21" max="22" width="9.125" style="51"/>
    <col min="23" max="23" width="15.125" style="51" bestFit="1" customWidth="1"/>
    <col min="24" max="26" width="18.125" style="51" customWidth="1"/>
    <col min="27" max="27" width="14.625" style="51" bestFit="1" customWidth="1"/>
    <col min="28" max="28" width="12.75" style="51" bestFit="1" customWidth="1"/>
    <col min="29" max="30" width="23.625" style="51" customWidth="1"/>
    <col min="31" max="31" width="14" style="51" bestFit="1" customWidth="1"/>
    <col min="32" max="32" width="13.875" style="51" bestFit="1" customWidth="1"/>
    <col min="33" max="34" width="9.125" style="51"/>
    <col min="35" max="35" width="16.125" style="51" customWidth="1"/>
    <col min="36" max="16384" width="9.125" style="51"/>
  </cols>
  <sheetData>
    <row r="1" spans="1:31" s="2" customFormat="1" ht="23.1" customHeight="1">
      <c r="A1" s="2" t="s">
        <v>0</v>
      </c>
      <c r="B1" s="150"/>
    </row>
    <row r="2" spans="1:31" s="2" customFormat="1" ht="23.1" customHeight="1">
      <c r="A2" s="151" t="s">
        <v>120</v>
      </c>
      <c r="B2" s="129"/>
      <c r="C2" s="152"/>
      <c r="D2" s="129"/>
      <c r="E2" s="129"/>
      <c r="F2" s="129"/>
    </row>
    <row r="3" spans="1:31" s="2" customFormat="1" ht="18.600000000000001" customHeight="1">
      <c r="A3" s="143"/>
      <c r="B3" s="129"/>
      <c r="C3" s="152"/>
      <c r="D3" s="129"/>
      <c r="E3" s="129"/>
      <c r="F3" s="129"/>
      <c r="K3" s="82"/>
      <c r="L3" s="96"/>
      <c r="M3" s="96"/>
      <c r="N3" s="96"/>
    </row>
    <row r="4" spans="1:31" ht="23.1" customHeight="1">
      <c r="C4" s="153"/>
      <c r="D4" s="182" t="s">
        <v>64</v>
      </c>
      <c r="E4" s="182"/>
      <c r="F4" s="182"/>
      <c r="G4" s="52"/>
      <c r="H4" s="182" t="s">
        <v>121</v>
      </c>
      <c r="I4" s="182"/>
      <c r="J4" s="182"/>
      <c r="K4"/>
      <c r="X4" s="52"/>
      <c r="Y4" s="52"/>
      <c r="Z4" s="52"/>
    </row>
    <row r="5" spans="1:31" ht="23.1" customHeight="1">
      <c r="C5" s="153"/>
      <c r="D5" s="183" t="s">
        <v>66</v>
      </c>
      <c r="E5" s="183"/>
      <c r="F5" s="183"/>
      <c r="G5" s="52"/>
      <c r="H5" s="183" t="s">
        <v>66</v>
      </c>
      <c r="I5" s="183"/>
      <c r="J5" s="183"/>
      <c r="K5"/>
      <c r="X5" s="77"/>
      <c r="Y5" s="77"/>
      <c r="Z5" s="77"/>
    </row>
    <row r="6" spans="1:31" ht="23.1" customHeight="1">
      <c r="C6" s="153"/>
      <c r="D6" s="183" t="s">
        <v>154</v>
      </c>
      <c r="E6" s="183"/>
      <c r="F6" s="183"/>
      <c r="G6" s="52"/>
      <c r="H6" s="183" t="s">
        <v>154</v>
      </c>
      <c r="I6" s="183"/>
      <c r="J6" s="183"/>
      <c r="K6"/>
      <c r="X6" s="77"/>
      <c r="Y6" s="77"/>
      <c r="Z6" s="77"/>
    </row>
    <row r="7" spans="1:31" ht="23.1" customHeight="1">
      <c r="C7" s="153"/>
      <c r="D7" s="7">
        <v>2568</v>
      </c>
      <c r="E7" s="7"/>
      <c r="F7" s="7">
        <v>2567</v>
      </c>
      <c r="G7" s="7"/>
      <c r="H7" s="7">
        <v>2568</v>
      </c>
      <c r="I7" s="7"/>
      <c r="J7" s="7">
        <v>2567</v>
      </c>
      <c r="K7"/>
      <c r="L7" s="173"/>
      <c r="X7" s="7"/>
      <c r="Y7" s="7"/>
      <c r="Z7" s="7"/>
    </row>
    <row r="8" spans="1:31" ht="23.1" customHeight="1">
      <c r="C8" s="153"/>
      <c r="D8" s="184" t="s">
        <v>8</v>
      </c>
      <c r="E8" s="184"/>
      <c r="F8" s="184"/>
      <c r="G8" s="184"/>
      <c r="H8" s="184"/>
      <c r="I8" s="184"/>
      <c r="J8" s="184"/>
      <c r="K8"/>
      <c r="L8" s="173"/>
      <c r="X8" s="7"/>
      <c r="Y8" s="7"/>
      <c r="Z8" s="7"/>
    </row>
    <row r="9" spans="1:31" ht="23.1" customHeight="1">
      <c r="A9" s="154" t="s">
        <v>122</v>
      </c>
      <c r="D9" s="53"/>
      <c r="E9" s="53"/>
      <c r="F9" s="53"/>
      <c r="G9" s="53"/>
      <c r="H9" s="53"/>
      <c r="I9" s="53"/>
      <c r="J9" s="53"/>
      <c r="K9"/>
      <c r="X9" s="9"/>
      <c r="Y9" s="9"/>
      <c r="Z9" s="9"/>
    </row>
    <row r="10" spans="1:31" ht="23.1" customHeight="1">
      <c r="A10" s="51" t="s">
        <v>91</v>
      </c>
      <c r="D10" s="53">
        <v>-14905788</v>
      </c>
      <c r="E10" s="118"/>
      <c r="F10" s="53">
        <v>-2477845</v>
      </c>
      <c r="G10" s="118"/>
      <c r="H10" s="53">
        <v>-11143436</v>
      </c>
      <c r="I10" s="118"/>
      <c r="J10" s="53">
        <v>-260532</v>
      </c>
      <c r="K10"/>
      <c r="L10" s="97"/>
      <c r="N10" s="97"/>
      <c r="X10" s="53"/>
      <c r="Y10" s="53"/>
      <c r="Z10" s="53"/>
    </row>
    <row r="11" spans="1:31" ht="23.1" customHeight="1">
      <c r="A11" s="155" t="s">
        <v>123</v>
      </c>
      <c r="D11" s="53"/>
      <c r="E11" s="118"/>
      <c r="F11" s="53"/>
      <c r="G11" s="118"/>
      <c r="H11" s="53"/>
      <c r="I11" s="118"/>
      <c r="J11" s="53"/>
      <c r="K11"/>
      <c r="X11" s="53"/>
      <c r="Y11" s="53"/>
      <c r="Z11" s="53"/>
    </row>
    <row r="12" spans="1:31" ht="23.1" customHeight="1">
      <c r="A12" s="51" t="s">
        <v>90</v>
      </c>
      <c r="D12" s="54">
        <v>8020</v>
      </c>
      <c r="E12" s="118"/>
      <c r="F12" s="54">
        <v>8156</v>
      </c>
      <c r="G12" s="118"/>
      <c r="H12" s="54">
        <v>0</v>
      </c>
      <c r="I12" s="118"/>
      <c r="J12" s="54">
        <v>0</v>
      </c>
      <c r="K12"/>
      <c r="L12" s="97"/>
      <c r="N12" s="97"/>
      <c r="O12" s="97"/>
      <c r="R12" s="84"/>
      <c r="X12" s="53"/>
      <c r="Y12" s="53"/>
      <c r="Z12" s="53"/>
      <c r="AD12" s="55"/>
    </row>
    <row r="13" spans="1:31" ht="23.1" customHeight="1">
      <c r="A13" s="51" t="s">
        <v>85</v>
      </c>
      <c r="D13" s="53">
        <v>9058768</v>
      </c>
      <c r="E13" s="118"/>
      <c r="F13" s="53">
        <v>7775826</v>
      </c>
      <c r="G13" s="118"/>
      <c r="H13" s="53">
        <v>9136439</v>
      </c>
      <c r="I13" s="118"/>
      <c r="J13" s="53">
        <v>8939316</v>
      </c>
      <c r="K13"/>
      <c r="L13" s="97"/>
      <c r="N13" s="97"/>
      <c r="O13" s="97"/>
      <c r="P13" s="83"/>
      <c r="W13" s="85"/>
      <c r="X13" s="54"/>
      <c r="Y13" s="54"/>
      <c r="Z13" s="54"/>
      <c r="AD13" s="55"/>
      <c r="AE13" s="55"/>
    </row>
    <row r="14" spans="1:31" ht="23.1" customHeight="1">
      <c r="A14" s="51" t="s">
        <v>124</v>
      </c>
      <c r="D14" s="53">
        <v>10593589</v>
      </c>
      <c r="E14" s="118"/>
      <c r="F14" s="53">
        <v>10436982</v>
      </c>
      <c r="G14" s="118"/>
      <c r="H14" s="53">
        <v>7392176</v>
      </c>
      <c r="I14" s="118"/>
      <c r="J14" s="53">
        <v>7935956</v>
      </c>
      <c r="K14"/>
      <c r="L14" s="97"/>
      <c r="N14" s="90"/>
      <c r="O14" s="97"/>
      <c r="P14" s="83"/>
      <c r="W14" s="85"/>
      <c r="X14" s="53"/>
      <c r="Y14" s="53"/>
      <c r="Z14" s="53"/>
      <c r="AD14" s="55"/>
      <c r="AE14" s="55"/>
    </row>
    <row r="15" spans="1:31" ht="23.1" customHeight="1">
      <c r="A15" s="51" t="s">
        <v>71</v>
      </c>
      <c r="D15" s="53">
        <v>-468958</v>
      </c>
      <c r="E15" s="118"/>
      <c r="F15" s="53">
        <v>-9136640</v>
      </c>
      <c r="G15" s="118"/>
      <c r="H15" s="53">
        <v>-468958</v>
      </c>
      <c r="I15" s="118"/>
      <c r="J15" s="53">
        <v>-9136640</v>
      </c>
      <c r="K15"/>
      <c r="L15" s="97"/>
      <c r="N15" s="97"/>
      <c r="O15" s="97"/>
      <c r="P15" s="83"/>
      <c r="W15" s="85"/>
      <c r="X15" s="53"/>
      <c r="Y15" s="53"/>
      <c r="Z15" s="53"/>
      <c r="AD15" s="55"/>
      <c r="AE15" s="55"/>
    </row>
    <row r="16" spans="1:31" ht="23.1" hidden="1" customHeight="1">
      <c r="A16" s="51" t="s">
        <v>125</v>
      </c>
      <c r="D16" s="53"/>
      <c r="E16" s="118"/>
      <c r="F16" s="56">
        <v>0</v>
      </c>
      <c r="G16" s="119"/>
      <c r="H16" s="56">
        <v>0</v>
      </c>
      <c r="I16" s="119"/>
      <c r="J16" s="56">
        <v>0</v>
      </c>
      <c r="K16"/>
      <c r="L16" s="97"/>
      <c r="N16" s="97"/>
      <c r="O16" s="97"/>
      <c r="P16" s="83"/>
      <c r="W16" s="85"/>
      <c r="X16" s="53"/>
      <c r="Y16" s="53"/>
      <c r="Z16" s="53"/>
      <c r="AD16" s="55"/>
      <c r="AE16" s="55"/>
    </row>
    <row r="17" spans="1:31" ht="23.4">
      <c r="A17" s="51" t="s">
        <v>46</v>
      </c>
      <c r="D17" s="54">
        <v>231714</v>
      </c>
      <c r="E17" s="118"/>
      <c r="F17" s="54">
        <v>138692</v>
      </c>
      <c r="G17" s="119"/>
      <c r="H17" s="120">
        <v>210288</v>
      </c>
      <c r="I17" s="119"/>
      <c r="J17" s="54">
        <v>126472</v>
      </c>
      <c r="K17"/>
      <c r="L17" s="97"/>
      <c r="N17" s="97"/>
      <c r="O17" s="97"/>
      <c r="X17" s="53"/>
      <c r="Y17" s="53"/>
      <c r="Z17" s="53"/>
      <c r="AD17" s="55"/>
    </row>
    <row r="18" spans="1:31" ht="23.4">
      <c r="A18" s="51" t="s">
        <v>126</v>
      </c>
      <c r="D18" s="56">
        <v>-179060</v>
      </c>
      <c r="E18" s="118"/>
      <c r="F18" s="56">
        <v>0</v>
      </c>
      <c r="G18" s="119"/>
      <c r="H18" s="56">
        <v>-179060</v>
      </c>
      <c r="I18" s="119"/>
      <c r="J18" s="56">
        <v>0</v>
      </c>
      <c r="K18"/>
      <c r="L18" s="97"/>
      <c r="N18" s="97"/>
      <c r="O18" s="97"/>
      <c r="X18" s="56"/>
      <c r="Y18" s="56"/>
      <c r="Z18" s="56"/>
      <c r="AD18" s="55"/>
    </row>
    <row r="19" spans="1:31" ht="23.4">
      <c r="A19" s="51" t="s">
        <v>127</v>
      </c>
      <c r="D19" s="56"/>
      <c r="E19" s="118"/>
      <c r="F19" s="56"/>
      <c r="G19" s="119"/>
      <c r="H19" s="56"/>
      <c r="I19" s="119"/>
      <c r="J19" s="56"/>
      <c r="K19"/>
      <c r="L19" s="97"/>
      <c r="N19" s="97"/>
      <c r="O19" s="97"/>
      <c r="X19" s="56"/>
      <c r="Y19" s="56"/>
      <c r="Z19" s="56"/>
      <c r="AD19" s="55"/>
    </row>
    <row r="20" spans="1:31" ht="23.4">
      <c r="A20" s="51" t="s">
        <v>128</v>
      </c>
      <c r="D20" s="56">
        <v>-53497</v>
      </c>
      <c r="E20" s="118"/>
      <c r="F20" s="56">
        <v>-45267</v>
      </c>
      <c r="G20" s="119"/>
      <c r="H20" s="56">
        <v>-53497</v>
      </c>
      <c r="I20" s="119"/>
      <c r="J20" s="56">
        <v>-45267</v>
      </c>
      <c r="K20"/>
      <c r="L20" s="97"/>
      <c r="N20" s="97"/>
      <c r="O20" s="97"/>
      <c r="X20" s="56"/>
      <c r="Y20" s="56"/>
      <c r="Z20" s="56"/>
      <c r="AD20" s="55"/>
    </row>
    <row r="21" spans="1:31" ht="23.4" hidden="1">
      <c r="A21" s="51" t="s">
        <v>129</v>
      </c>
      <c r="D21" s="56"/>
      <c r="E21" s="118"/>
      <c r="F21" s="56"/>
      <c r="G21" s="119"/>
      <c r="H21" s="56"/>
      <c r="I21" s="119"/>
      <c r="J21" s="56"/>
      <c r="K21"/>
      <c r="L21" s="97"/>
      <c r="N21" s="97"/>
      <c r="O21" s="97"/>
      <c r="X21" s="56"/>
      <c r="Y21" s="56"/>
      <c r="Z21" s="56"/>
      <c r="AD21" s="55"/>
    </row>
    <row r="22" spans="1:31" ht="23.1" customHeight="1">
      <c r="A22" s="51" t="s">
        <v>165</v>
      </c>
      <c r="D22" s="54">
        <v>0</v>
      </c>
      <c r="E22" s="118"/>
      <c r="F22" s="54">
        <v>-87691</v>
      </c>
      <c r="G22" s="119"/>
      <c r="H22" s="54">
        <v>0</v>
      </c>
      <c r="I22" s="119"/>
      <c r="J22" s="54">
        <v>-87691</v>
      </c>
      <c r="K22"/>
      <c r="L22" s="97"/>
      <c r="N22" s="97"/>
      <c r="O22" s="97"/>
      <c r="X22" s="56"/>
      <c r="Y22" s="56"/>
      <c r="Z22" s="56"/>
      <c r="AD22" s="55"/>
    </row>
    <row r="23" spans="1:31" ht="23.1" customHeight="1">
      <c r="A23" s="127" t="s">
        <v>130</v>
      </c>
      <c r="D23" s="53">
        <v>-196525</v>
      </c>
      <c r="E23" s="118"/>
      <c r="F23" s="53">
        <v>-4543</v>
      </c>
      <c r="G23" s="118"/>
      <c r="H23" s="53">
        <v>-1254278</v>
      </c>
      <c r="I23" s="118"/>
      <c r="J23" s="53">
        <v>-721849</v>
      </c>
      <c r="K23"/>
      <c r="L23" s="97"/>
      <c r="N23" s="97"/>
      <c r="O23" s="97"/>
      <c r="P23" s="83"/>
      <c r="X23" s="54"/>
      <c r="Y23" s="54"/>
      <c r="Z23" s="54"/>
      <c r="AD23" s="55"/>
      <c r="AE23" s="55"/>
    </row>
    <row r="24" spans="1:31" ht="23.1" customHeight="1">
      <c r="A24" s="2"/>
      <c r="D24" s="57">
        <f>SUM(D10:D23)</f>
        <v>4088263</v>
      </c>
      <c r="E24" s="53"/>
      <c r="F24" s="57">
        <f>SUM(F10:F23)</f>
        <v>6607670</v>
      </c>
      <c r="G24" s="53"/>
      <c r="H24" s="57">
        <f>SUM(H10:H23)</f>
        <v>3639674</v>
      </c>
      <c r="I24" s="53"/>
      <c r="J24" s="57">
        <f>SUM(J10:J23)</f>
        <v>6749765</v>
      </c>
      <c r="K24"/>
      <c r="L24" s="79"/>
      <c r="N24" s="97"/>
      <c r="O24" s="97"/>
      <c r="X24" s="53"/>
      <c r="Y24" s="53"/>
      <c r="Z24" s="53"/>
      <c r="AD24" s="55"/>
    </row>
    <row r="25" spans="1:31" ht="23.1" customHeight="1">
      <c r="A25" s="155" t="s">
        <v>131</v>
      </c>
      <c r="D25" s="53"/>
      <c r="E25" s="118"/>
      <c r="F25" s="53"/>
      <c r="G25" s="118"/>
      <c r="H25" s="53"/>
      <c r="I25" s="118"/>
      <c r="J25" s="53"/>
      <c r="K25"/>
      <c r="L25" s="79"/>
      <c r="N25" s="97"/>
      <c r="O25" s="97"/>
      <c r="X25" s="61"/>
      <c r="Y25" s="61"/>
      <c r="Z25" s="61"/>
      <c r="AA25" s="58"/>
    </row>
    <row r="26" spans="1:31" ht="23.1" customHeight="1">
      <c r="A26" s="51" t="s">
        <v>11</v>
      </c>
      <c r="D26" s="53">
        <v>-2724273</v>
      </c>
      <c r="E26" s="118"/>
      <c r="F26" s="53">
        <v>-29227185</v>
      </c>
      <c r="G26" s="118"/>
      <c r="H26" s="53">
        <v>5594354</v>
      </c>
      <c r="I26" s="118"/>
      <c r="J26" s="53">
        <v>-22161551</v>
      </c>
      <c r="K26"/>
      <c r="L26" s="98"/>
      <c r="N26" s="97"/>
      <c r="O26" s="97"/>
      <c r="X26" s="53"/>
      <c r="Y26" s="53"/>
      <c r="Z26" s="53"/>
    </row>
    <row r="27" spans="1:31" ht="23.1" customHeight="1">
      <c r="A27" s="51" t="s">
        <v>12</v>
      </c>
      <c r="D27" s="54">
        <v>208230</v>
      </c>
      <c r="E27" s="118"/>
      <c r="F27" s="54">
        <v>-946963</v>
      </c>
      <c r="G27" s="118"/>
      <c r="H27" s="53">
        <v>265873</v>
      </c>
      <c r="I27" s="118"/>
      <c r="J27" s="53">
        <v>-76045</v>
      </c>
      <c r="K27"/>
      <c r="L27" s="98"/>
      <c r="N27" s="97"/>
      <c r="O27" s="97"/>
      <c r="P27" s="87"/>
      <c r="X27" s="53"/>
      <c r="Y27" s="53"/>
      <c r="Z27" s="53"/>
    </row>
    <row r="28" spans="1:31" ht="23.1" customHeight="1">
      <c r="A28" s="51" t="s">
        <v>22</v>
      </c>
      <c r="D28" s="53">
        <v>9922932</v>
      </c>
      <c r="E28" s="118"/>
      <c r="F28" s="53">
        <v>-4867139</v>
      </c>
      <c r="G28" s="118"/>
      <c r="H28" s="53">
        <v>9922932</v>
      </c>
      <c r="I28" s="118"/>
      <c r="J28" s="53">
        <v>-4867139</v>
      </c>
      <c r="K28"/>
      <c r="L28" s="97"/>
      <c r="N28" s="97"/>
      <c r="O28" s="97"/>
      <c r="P28" s="86"/>
      <c r="X28" s="53"/>
      <c r="Y28" s="53"/>
      <c r="Z28" s="53"/>
    </row>
    <row r="29" spans="1:31" ht="23.1" customHeight="1">
      <c r="A29" s="51" t="s">
        <v>16</v>
      </c>
      <c r="D29" s="53">
        <v>-359054</v>
      </c>
      <c r="E29" s="118"/>
      <c r="F29" s="53">
        <v>601049</v>
      </c>
      <c r="G29" s="118"/>
      <c r="H29" s="53">
        <v>-234494</v>
      </c>
      <c r="I29" s="118"/>
      <c r="J29" s="53">
        <v>581215</v>
      </c>
      <c r="K29"/>
      <c r="L29" s="98"/>
      <c r="N29" s="97"/>
      <c r="O29" s="97"/>
      <c r="X29" s="53"/>
      <c r="Y29" s="53"/>
      <c r="Z29" s="53"/>
    </row>
    <row r="30" spans="1:31" ht="23.1" customHeight="1">
      <c r="A30" s="51" t="s">
        <v>17</v>
      </c>
      <c r="D30" s="53">
        <v>-945785</v>
      </c>
      <c r="E30" s="118"/>
      <c r="F30" s="53">
        <v>-186539</v>
      </c>
      <c r="G30" s="118"/>
      <c r="H30" s="53">
        <v>-817798</v>
      </c>
      <c r="I30" s="118"/>
      <c r="J30" s="53">
        <v>-97830</v>
      </c>
      <c r="K30"/>
      <c r="L30" s="98"/>
      <c r="N30" s="97"/>
      <c r="O30" s="97"/>
      <c r="X30" s="53"/>
      <c r="Y30" s="53"/>
      <c r="Z30" s="53"/>
    </row>
    <row r="31" spans="1:31" s="166" customFormat="1" ht="23.4" hidden="1">
      <c r="A31" s="166" t="s">
        <v>20</v>
      </c>
      <c r="B31" s="167"/>
      <c r="D31" s="168"/>
      <c r="E31" s="169"/>
      <c r="F31" s="168"/>
      <c r="G31" s="169"/>
      <c r="H31" s="168"/>
      <c r="I31" s="169"/>
      <c r="J31" s="168"/>
    </row>
    <row r="32" spans="1:31" s="166" customFormat="1" ht="23.1" hidden="1" customHeight="1">
      <c r="A32" s="166" t="s">
        <v>26</v>
      </c>
      <c r="B32" s="167"/>
      <c r="D32" s="168"/>
      <c r="E32" s="169"/>
      <c r="F32" s="168">
        <v>0</v>
      </c>
      <c r="G32" s="169"/>
      <c r="H32" s="168"/>
      <c r="I32" s="169"/>
      <c r="J32" s="168">
        <v>0</v>
      </c>
      <c r="K32" s="165"/>
      <c r="L32" s="170"/>
      <c r="M32" s="165"/>
      <c r="N32" s="171"/>
      <c r="O32" s="171"/>
      <c r="P32" s="172"/>
      <c r="X32" s="168"/>
      <c r="Y32" s="168"/>
      <c r="Z32" s="168"/>
    </row>
    <row r="33" spans="1:35" ht="23.1" customHeight="1">
      <c r="A33" s="51" t="s">
        <v>29</v>
      </c>
      <c r="D33" s="56">
        <v>245243</v>
      </c>
      <c r="E33" s="118"/>
      <c r="F33" s="56">
        <v>-204750</v>
      </c>
      <c r="G33" s="118"/>
      <c r="H33" s="56">
        <v>352120</v>
      </c>
      <c r="I33" s="118"/>
      <c r="J33" s="56">
        <v>0</v>
      </c>
      <c r="K33"/>
      <c r="L33" s="98"/>
      <c r="N33" s="97"/>
      <c r="O33" s="97"/>
      <c r="P33" s="79"/>
      <c r="X33" s="56"/>
      <c r="Y33" s="56"/>
      <c r="Z33" s="56"/>
    </row>
    <row r="34" spans="1:35" ht="23.1" customHeight="1">
      <c r="A34" s="51" t="s">
        <v>35</v>
      </c>
      <c r="D34" s="53">
        <v>3531379</v>
      </c>
      <c r="E34" s="118"/>
      <c r="F34" s="53">
        <v>21777853</v>
      </c>
      <c r="G34" s="118"/>
      <c r="H34" s="53">
        <v>-2314593</v>
      </c>
      <c r="I34" s="118"/>
      <c r="J34" s="53">
        <v>17194883</v>
      </c>
      <c r="K34"/>
      <c r="L34" s="89"/>
      <c r="N34" s="97"/>
      <c r="O34" s="97"/>
      <c r="P34" s="87"/>
      <c r="X34" s="56"/>
      <c r="Y34" s="56"/>
      <c r="Z34" s="56"/>
      <c r="AA34" s="55"/>
      <c r="AB34" s="59"/>
      <c r="AE34" s="60"/>
      <c r="AI34" s="58"/>
    </row>
    <row r="35" spans="1:35" ht="23.4">
      <c r="A35" s="51" t="s">
        <v>36</v>
      </c>
      <c r="D35" s="53">
        <v>2991905</v>
      </c>
      <c r="E35" s="118"/>
      <c r="F35" s="53">
        <v>-2812973</v>
      </c>
      <c r="G35" s="118"/>
      <c r="H35" s="53">
        <v>2742708</v>
      </c>
      <c r="I35" s="118"/>
      <c r="J35" s="53">
        <v>-1146548</v>
      </c>
      <c r="K35"/>
      <c r="L35" s="98"/>
      <c r="N35" s="97"/>
      <c r="O35" s="97"/>
      <c r="P35" s="79"/>
      <c r="X35" s="53"/>
      <c r="Y35" s="53"/>
      <c r="Z35" s="53"/>
      <c r="AE35" s="60"/>
      <c r="AI35" s="58"/>
    </row>
    <row r="36" spans="1:35" ht="23.4" hidden="1">
      <c r="A36" s="51" t="s">
        <v>45</v>
      </c>
      <c r="D36" s="53"/>
      <c r="E36" s="118"/>
      <c r="F36" s="53">
        <v>0</v>
      </c>
      <c r="G36" s="118"/>
      <c r="H36" s="53"/>
      <c r="I36" s="118"/>
      <c r="J36" s="53">
        <v>0</v>
      </c>
      <c r="K36"/>
      <c r="L36" s="98"/>
      <c r="N36" s="97"/>
      <c r="O36" s="97"/>
      <c r="P36" s="79"/>
      <c r="X36" s="53"/>
      <c r="Y36" s="53"/>
      <c r="Z36" s="53"/>
      <c r="AE36" s="60"/>
      <c r="AI36" s="58"/>
    </row>
    <row r="37" spans="1:35" ht="23.1" customHeight="1">
      <c r="A37" s="51" t="s">
        <v>41</v>
      </c>
      <c r="D37" s="53">
        <v>-2542624</v>
      </c>
      <c r="E37" s="118"/>
      <c r="F37" s="53">
        <v>-1622652</v>
      </c>
      <c r="G37" s="118"/>
      <c r="H37" s="53">
        <v>-2202156</v>
      </c>
      <c r="I37" s="118"/>
      <c r="J37" s="53">
        <v>-1474185</v>
      </c>
      <c r="K37"/>
      <c r="L37" s="89"/>
      <c r="N37" s="97"/>
      <c r="O37" s="97"/>
      <c r="P37" s="87"/>
      <c r="R37" s="87"/>
      <c r="X37" s="53"/>
      <c r="Y37" s="53"/>
      <c r="Z37" s="53"/>
    </row>
    <row r="38" spans="1:35" ht="23.1" customHeight="1">
      <c r="A38" s="51" t="s">
        <v>42</v>
      </c>
      <c r="D38" s="53">
        <v>-943289</v>
      </c>
      <c r="E38" s="118"/>
      <c r="F38" s="53">
        <v>-137138</v>
      </c>
      <c r="G38" s="118"/>
      <c r="H38" s="53">
        <v>-925439</v>
      </c>
      <c r="I38" s="118"/>
      <c r="J38" s="53">
        <v>191</v>
      </c>
      <c r="K38"/>
      <c r="L38" s="89"/>
      <c r="N38" s="97"/>
      <c r="O38" s="97"/>
      <c r="S38" s="58"/>
      <c r="X38" s="53"/>
      <c r="Y38" s="53"/>
      <c r="Z38" s="53"/>
      <c r="AA38" s="55"/>
      <c r="AB38" s="59"/>
      <c r="AD38" s="61"/>
      <c r="AE38" s="58"/>
      <c r="AG38" s="53"/>
    </row>
    <row r="39" spans="1:35" ht="23.1" customHeight="1">
      <c r="A39" s="51" t="s">
        <v>47</v>
      </c>
      <c r="D39" s="53">
        <v>426718</v>
      </c>
      <c r="E39" s="118"/>
      <c r="F39" s="53">
        <v>511893</v>
      </c>
      <c r="G39" s="118"/>
      <c r="H39" s="53">
        <v>426717</v>
      </c>
      <c r="I39" s="118"/>
      <c r="J39" s="53">
        <v>511893</v>
      </c>
      <c r="K39"/>
      <c r="L39" s="89"/>
      <c r="N39" s="97"/>
      <c r="O39" s="97"/>
      <c r="R39" s="87"/>
      <c r="S39" s="58"/>
      <c r="X39" s="53"/>
      <c r="Y39" s="53"/>
      <c r="Z39" s="53"/>
      <c r="AA39" s="55"/>
      <c r="AB39" s="59"/>
      <c r="AD39" s="61"/>
      <c r="AE39" s="58"/>
      <c r="AG39" s="53"/>
    </row>
    <row r="40" spans="1:35" ht="23.4">
      <c r="A40" s="2" t="s">
        <v>166</v>
      </c>
      <c r="D40" s="62">
        <f>SUM(D24:D39)</f>
        <v>13899645</v>
      </c>
      <c r="E40" s="63"/>
      <c r="F40" s="62">
        <f>SUM(F24:F39)</f>
        <v>-10506874</v>
      </c>
      <c r="G40" s="63"/>
      <c r="H40" s="62">
        <f>SUM(H24:H39)</f>
        <v>16449898</v>
      </c>
      <c r="I40" s="63"/>
      <c r="J40" s="62">
        <f>SUM(J24:J39)</f>
        <v>-4785351</v>
      </c>
      <c r="K40"/>
      <c r="L40" s="99"/>
      <c r="N40" s="97"/>
      <c r="O40" s="97"/>
      <c r="X40" s="53"/>
      <c r="Y40" s="53"/>
      <c r="Z40" s="53"/>
      <c r="AD40" s="61"/>
      <c r="AE40" s="58"/>
      <c r="AG40" s="53"/>
    </row>
    <row r="41" spans="1:35" ht="23.4">
      <c r="A41" s="51" t="s">
        <v>170</v>
      </c>
      <c r="D41" s="53">
        <v>-807664</v>
      </c>
      <c r="E41" s="118"/>
      <c r="F41" s="61">
        <v>657082</v>
      </c>
      <c r="G41" s="118"/>
      <c r="H41" s="53">
        <v>-729414</v>
      </c>
      <c r="I41" s="118"/>
      <c r="J41" s="61">
        <v>697635</v>
      </c>
      <c r="K41"/>
      <c r="L41" s="89"/>
      <c r="N41" s="97"/>
      <c r="O41" s="97"/>
      <c r="Q41" s="88"/>
      <c r="X41" s="76"/>
      <c r="Y41" s="76"/>
      <c r="Z41" s="76"/>
      <c r="AA41" s="61"/>
      <c r="AD41" s="61"/>
      <c r="AE41" s="58"/>
      <c r="AG41" s="53"/>
    </row>
    <row r="42" spans="1:35" ht="23.1" customHeight="1">
      <c r="A42" s="2" t="s">
        <v>167</v>
      </c>
      <c r="D42" s="64">
        <f>D40+D41</f>
        <v>13091981</v>
      </c>
      <c r="E42" s="63"/>
      <c r="F42" s="64">
        <f>F40+F41</f>
        <v>-9849792</v>
      </c>
      <c r="G42" s="63"/>
      <c r="H42" s="64">
        <f>H40+H41</f>
        <v>15720484</v>
      </c>
      <c r="I42" s="63"/>
      <c r="J42" s="64">
        <f>J40+J41</f>
        <v>-4087716</v>
      </c>
      <c r="K42"/>
      <c r="L42" s="99"/>
      <c r="N42" s="97"/>
      <c r="O42" s="97"/>
      <c r="Q42" s="88"/>
      <c r="X42" s="61"/>
      <c r="Y42" s="61"/>
      <c r="Z42" s="61"/>
      <c r="AD42" s="61"/>
      <c r="AE42" s="58"/>
      <c r="AG42" s="53"/>
    </row>
    <row r="43" spans="1:35" ht="23.1" customHeight="1">
      <c r="A43" s="2"/>
      <c r="D43" s="76"/>
      <c r="E43" s="63"/>
      <c r="F43" s="76"/>
      <c r="G43" s="63"/>
      <c r="H43" s="76"/>
      <c r="I43" s="63"/>
      <c r="J43" s="76"/>
      <c r="K43"/>
      <c r="L43" s="99"/>
      <c r="N43" s="97"/>
      <c r="O43" s="97"/>
      <c r="Q43" s="88"/>
      <c r="X43" s="61"/>
      <c r="Y43" s="61"/>
      <c r="Z43" s="61"/>
      <c r="AD43" s="61"/>
      <c r="AE43" s="58"/>
      <c r="AG43" s="53"/>
    </row>
    <row r="44" spans="1:35" s="2" customFormat="1" ht="23.1" customHeight="1">
      <c r="A44" s="2" t="s">
        <v>0</v>
      </c>
      <c r="B44" s="150"/>
      <c r="L44"/>
      <c r="M44"/>
      <c r="N44" s="97"/>
      <c r="O44" s="97"/>
      <c r="P44" s="51"/>
      <c r="Q44" s="88"/>
      <c r="R44" s="51"/>
      <c r="S44" s="51"/>
      <c r="T44" s="51"/>
      <c r="U44" s="51"/>
      <c r="V44" s="51"/>
      <c r="W44" s="51"/>
      <c r="X44" s="76"/>
      <c r="Y44" s="76"/>
      <c r="Z44" s="76"/>
    </row>
    <row r="45" spans="1:35" s="2" customFormat="1" ht="23.1" customHeight="1">
      <c r="A45" s="2" t="s">
        <v>120</v>
      </c>
      <c r="B45" s="150"/>
      <c r="L45" s="79"/>
      <c r="N45" s="97"/>
      <c r="O45" s="97"/>
      <c r="R45" s="51"/>
      <c r="S45" s="51"/>
      <c r="T45" s="51"/>
      <c r="U45" s="51"/>
      <c r="V45" s="51"/>
      <c r="W45" s="51"/>
    </row>
    <row r="46" spans="1:35" ht="23.1" customHeight="1">
      <c r="L46" s="2"/>
      <c r="M46" s="2"/>
      <c r="N46" s="97"/>
      <c r="O46" s="97"/>
      <c r="P46" s="2"/>
      <c r="Q46" s="2"/>
      <c r="X46" s="2"/>
      <c r="Y46" s="2"/>
      <c r="Z46" s="2"/>
    </row>
    <row r="47" spans="1:35" ht="22.5" customHeight="1">
      <c r="C47" s="153"/>
      <c r="D47" s="185" t="s">
        <v>2</v>
      </c>
      <c r="E47" s="185"/>
      <c r="F47" s="185"/>
      <c r="G47" s="65"/>
      <c r="H47" s="185" t="s">
        <v>3</v>
      </c>
      <c r="I47" s="185"/>
      <c r="J47" s="185"/>
      <c r="K47"/>
      <c r="L47" s="100"/>
      <c r="M47" s="101"/>
      <c r="N47" s="97"/>
      <c r="O47" s="97"/>
      <c r="S47" s="2"/>
      <c r="T47" s="2"/>
    </row>
    <row r="48" spans="1:35" ht="22.5" customHeight="1">
      <c r="C48" s="153"/>
      <c r="D48" s="183" t="s">
        <v>66</v>
      </c>
      <c r="E48" s="183"/>
      <c r="F48" s="183"/>
      <c r="G48" s="52"/>
      <c r="H48" s="183" t="s">
        <v>66</v>
      </c>
      <c r="I48" s="183"/>
      <c r="J48" s="183"/>
      <c r="K48"/>
      <c r="N48" s="97"/>
      <c r="O48" s="97"/>
      <c r="R48" s="2"/>
      <c r="S48" s="2"/>
      <c r="T48" s="2"/>
      <c r="U48" s="2"/>
      <c r="V48" s="2"/>
      <c r="W48" s="2"/>
      <c r="X48" s="65"/>
      <c r="Y48" s="65"/>
      <c r="Z48" s="65"/>
    </row>
    <row r="49" spans="1:33" ht="22.5" customHeight="1">
      <c r="C49" s="153"/>
      <c r="D49" s="183" t="s">
        <v>154</v>
      </c>
      <c r="E49" s="183"/>
      <c r="F49" s="183"/>
      <c r="G49" s="52"/>
      <c r="H49" s="183" t="s">
        <v>154</v>
      </c>
      <c r="I49" s="183"/>
      <c r="J49" s="183"/>
      <c r="K49"/>
      <c r="L49" s="79"/>
      <c r="N49" s="97"/>
      <c r="O49" s="97"/>
      <c r="R49" s="2"/>
      <c r="U49" s="2"/>
      <c r="V49" s="2"/>
      <c r="W49" s="2"/>
      <c r="X49" s="77"/>
      <c r="Y49" s="77"/>
      <c r="Z49" s="77"/>
    </row>
    <row r="50" spans="1:33" ht="22.5" customHeight="1">
      <c r="C50" s="153"/>
      <c r="D50" s="7">
        <v>2568</v>
      </c>
      <c r="E50" s="7"/>
      <c r="F50" s="7">
        <v>2567</v>
      </c>
      <c r="G50" s="7"/>
      <c r="H50" s="7">
        <v>2568</v>
      </c>
      <c r="I50" s="7"/>
      <c r="J50" s="7">
        <v>2567</v>
      </c>
      <c r="K50"/>
      <c r="N50" s="97"/>
      <c r="O50" s="97"/>
      <c r="X50" s="77"/>
      <c r="Y50" s="77"/>
      <c r="Z50" s="77"/>
    </row>
    <row r="51" spans="1:33" ht="22.5" customHeight="1">
      <c r="C51" s="153"/>
      <c r="D51" s="184" t="s">
        <v>8</v>
      </c>
      <c r="E51" s="184"/>
      <c r="F51" s="184"/>
      <c r="G51" s="184"/>
      <c r="H51" s="184"/>
      <c r="I51" s="184"/>
      <c r="J51" s="184"/>
      <c r="K51"/>
      <c r="N51" s="97"/>
      <c r="O51" s="97"/>
      <c r="X51" s="7"/>
      <c r="Y51" s="7"/>
      <c r="Z51" s="7"/>
    </row>
    <row r="52" spans="1:33" ht="22.5" customHeight="1">
      <c r="A52" s="154" t="s">
        <v>132</v>
      </c>
      <c r="E52" s="118"/>
      <c r="G52" s="118"/>
      <c r="H52" s="66"/>
      <c r="I52" s="118"/>
      <c r="J52" s="66"/>
      <c r="K52"/>
      <c r="N52" s="97"/>
      <c r="O52" s="97"/>
      <c r="X52" s="9"/>
      <c r="Y52" s="9"/>
      <c r="Z52" s="9"/>
    </row>
    <row r="53" spans="1:33" ht="22.5" hidden="1" customHeight="1">
      <c r="A53" s="51" t="s">
        <v>133</v>
      </c>
      <c r="D53" s="53"/>
      <c r="E53" s="118"/>
      <c r="F53" s="53">
        <v>0</v>
      </c>
      <c r="G53" s="118"/>
      <c r="H53" s="60">
        <v>0</v>
      </c>
      <c r="I53" s="118"/>
      <c r="J53" s="60">
        <v>0</v>
      </c>
      <c r="K53"/>
      <c r="L53" s="89"/>
      <c r="N53" s="97"/>
      <c r="O53" s="97"/>
      <c r="X53" s="66"/>
      <c r="Y53" s="66"/>
      <c r="Z53" s="66"/>
    </row>
    <row r="54" spans="1:33" ht="23.4">
      <c r="A54" s="51" t="s">
        <v>134</v>
      </c>
      <c r="D54" s="56">
        <v>0</v>
      </c>
      <c r="E54" s="118"/>
      <c r="F54" s="56">
        <v>0</v>
      </c>
      <c r="G54" s="118"/>
      <c r="H54" s="67">
        <v>0</v>
      </c>
      <c r="I54" s="118"/>
      <c r="J54" s="67">
        <v>-15000000</v>
      </c>
      <c r="K54"/>
      <c r="L54" s="89"/>
      <c r="N54" s="97"/>
      <c r="O54" s="97"/>
      <c r="X54" s="60"/>
      <c r="Y54" s="60"/>
      <c r="Z54" s="60"/>
    </row>
    <row r="55" spans="1:33" ht="23.4">
      <c r="A55" s="51" t="s">
        <v>135</v>
      </c>
      <c r="D55" s="56">
        <v>299065</v>
      </c>
      <c r="E55" s="118"/>
      <c r="F55" s="56">
        <v>0</v>
      </c>
      <c r="G55" s="118"/>
      <c r="H55" s="56">
        <v>299065</v>
      </c>
      <c r="I55" s="118"/>
      <c r="J55" s="56">
        <v>0</v>
      </c>
      <c r="K55"/>
      <c r="L55" s="89"/>
      <c r="N55" s="97"/>
      <c r="O55" s="97"/>
      <c r="X55" s="67"/>
      <c r="Y55" s="67"/>
      <c r="Z55" s="67"/>
    </row>
    <row r="56" spans="1:33" ht="22.5" customHeight="1">
      <c r="A56" s="51" t="s">
        <v>136</v>
      </c>
      <c r="D56" s="53">
        <v>-991712</v>
      </c>
      <c r="E56" s="118"/>
      <c r="F56" s="53">
        <v>-20161293</v>
      </c>
      <c r="G56" s="118"/>
      <c r="H56" s="66">
        <v>-560612</v>
      </c>
      <c r="I56" s="118"/>
      <c r="J56" s="66">
        <v>-10095096</v>
      </c>
      <c r="K56"/>
      <c r="L56" s="89"/>
      <c r="N56" s="97"/>
      <c r="O56" s="97"/>
      <c r="X56" s="56"/>
      <c r="Y56" s="56"/>
      <c r="Z56" s="56"/>
    </row>
    <row r="57" spans="1:33" ht="22.5" customHeight="1">
      <c r="A57" s="51" t="s">
        <v>137</v>
      </c>
      <c r="D57" s="53">
        <v>-6900</v>
      </c>
      <c r="E57" s="118"/>
      <c r="F57" s="53">
        <v>-5600</v>
      </c>
      <c r="G57" s="118"/>
      <c r="H57" s="60">
        <v>-6900</v>
      </c>
      <c r="I57" s="118"/>
      <c r="J57" s="60">
        <v>-5600</v>
      </c>
      <c r="K57"/>
      <c r="L57" s="89"/>
      <c r="N57" s="97"/>
      <c r="O57" s="97"/>
      <c r="X57" s="66"/>
      <c r="Y57" s="66"/>
      <c r="Z57" s="66"/>
    </row>
    <row r="58" spans="1:33" ht="22.5" hidden="1" customHeight="1">
      <c r="A58" s="51" t="s">
        <v>138</v>
      </c>
      <c r="D58" s="56"/>
      <c r="E58" s="68"/>
      <c r="F58" s="56"/>
      <c r="G58" s="68"/>
      <c r="H58" s="69"/>
      <c r="I58" s="68"/>
      <c r="J58" s="67"/>
      <c r="K58"/>
      <c r="L58" s="89"/>
      <c r="N58" s="97"/>
      <c r="O58" s="97"/>
      <c r="X58" s="60"/>
      <c r="Y58" s="60"/>
      <c r="Z58" s="60"/>
    </row>
    <row r="59" spans="1:33" ht="22.5" customHeight="1">
      <c r="A59" s="51" t="s">
        <v>139</v>
      </c>
      <c r="D59" s="56">
        <v>196524</v>
      </c>
      <c r="E59" s="53"/>
      <c r="F59" s="56">
        <v>0</v>
      </c>
      <c r="G59" s="53"/>
      <c r="H59" s="56">
        <v>148387</v>
      </c>
      <c r="I59" s="53"/>
      <c r="J59" s="56">
        <v>0</v>
      </c>
      <c r="K59"/>
      <c r="L59" s="89"/>
      <c r="N59" s="97"/>
      <c r="O59" s="97"/>
      <c r="X59" s="69"/>
      <c r="Y59" s="69"/>
      <c r="Z59" s="69"/>
      <c r="AD59" s="61"/>
      <c r="AE59" s="58"/>
      <c r="AG59" s="53"/>
    </row>
    <row r="60" spans="1:33" ht="22.5" customHeight="1">
      <c r="A60" s="2" t="s">
        <v>140</v>
      </c>
      <c r="D60" s="64">
        <f>SUM(D53:D59)</f>
        <v>-503023</v>
      </c>
      <c r="E60" s="63"/>
      <c r="F60" s="64">
        <f>SUM(F53:F59)</f>
        <v>-20166893</v>
      </c>
      <c r="G60" s="63"/>
      <c r="H60" s="64">
        <f>SUM(H53:H59)</f>
        <v>-120060</v>
      </c>
      <c r="I60" s="63"/>
      <c r="J60" s="64">
        <f>SUM(J53:J59)</f>
        <v>-25100696</v>
      </c>
      <c r="K60"/>
      <c r="L60" s="99"/>
      <c r="N60" s="97"/>
      <c r="O60" s="97"/>
      <c r="X60" s="56"/>
      <c r="Y60" s="56"/>
      <c r="Z60" s="56"/>
    </row>
    <row r="61" spans="1:33" ht="22.5" customHeight="1">
      <c r="A61" s="2"/>
      <c r="D61" s="63"/>
      <c r="E61" s="63"/>
      <c r="F61" s="63"/>
      <c r="G61" s="63"/>
      <c r="H61" s="63"/>
      <c r="I61" s="63"/>
      <c r="J61" s="63"/>
      <c r="K61"/>
      <c r="L61" s="89"/>
      <c r="N61" s="97"/>
      <c r="O61" s="97"/>
      <c r="X61" s="76"/>
      <c r="Y61" s="76"/>
      <c r="Z61" s="76"/>
    </row>
    <row r="62" spans="1:33" ht="22.5" customHeight="1">
      <c r="A62" s="154" t="s">
        <v>141</v>
      </c>
      <c r="D62" s="66"/>
      <c r="E62" s="118"/>
      <c r="F62" s="66"/>
      <c r="G62" s="118"/>
      <c r="H62" s="66"/>
      <c r="I62" s="118"/>
      <c r="J62" s="66"/>
      <c r="K62"/>
      <c r="L62" s="89"/>
      <c r="M62" s="51"/>
      <c r="N62" s="97"/>
      <c r="O62" s="97"/>
      <c r="Q62" s="88"/>
      <c r="X62" s="63"/>
      <c r="Y62" s="63"/>
      <c r="Z62" s="63"/>
    </row>
    <row r="63" spans="1:33" ht="22.5" hidden="1" customHeight="1">
      <c r="A63" s="51" t="s">
        <v>142</v>
      </c>
      <c r="D63" s="55"/>
      <c r="E63" s="118"/>
      <c r="F63" s="55"/>
      <c r="G63" s="118"/>
      <c r="H63" s="55"/>
      <c r="I63" s="118"/>
      <c r="J63" s="76"/>
      <c r="K63"/>
      <c r="L63" s="89"/>
      <c r="M63" s="51"/>
      <c r="N63" s="97"/>
      <c r="O63" s="97"/>
      <c r="X63" s="66"/>
      <c r="Y63" s="66"/>
      <c r="Z63" s="66"/>
    </row>
    <row r="64" spans="1:33" ht="22.5" hidden="1" customHeight="1">
      <c r="A64" s="51" t="s">
        <v>143</v>
      </c>
      <c r="D64" s="67"/>
      <c r="E64" s="118"/>
      <c r="F64" s="60">
        <v>0</v>
      </c>
      <c r="G64" s="118"/>
      <c r="H64" s="55">
        <v>0</v>
      </c>
      <c r="I64" s="118"/>
      <c r="J64" s="61">
        <v>0</v>
      </c>
      <c r="K64"/>
      <c r="L64" s="89"/>
      <c r="N64" s="97"/>
      <c r="O64" s="97"/>
      <c r="X64" s="76"/>
      <c r="Y64" s="76"/>
      <c r="Z64" s="76"/>
    </row>
    <row r="65" spans="1:30" ht="22.5" customHeight="1">
      <c r="A65" s="51" t="s">
        <v>144</v>
      </c>
      <c r="D65" s="67">
        <v>0</v>
      </c>
      <c r="E65" s="118"/>
      <c r="F65" s="67">
        <v>10717341</v>
      </c>
      <c r="G65" s="118"/>
      <c r="H65" s="67">
        <v>0</v>
      </c>
      <c r="I65" s="118"/>
      <c r="J65" s="67">
        <v>10717341</v>
      </c>
      <c r="K65"/>
      <c r="L65" s="89"/>
      <c r="N65" s="97"/>
      <c r="O65" s="97"/>
      <c r="X65" s="61"/>
      <c r="Y65" s="61"/>
      <c r="Z65" s="61"/>
    </row>
    <row r="66" spans="1:30" ht="22.5" customHeight="1">
      <c r="A66" s="51" t="s">
        <v>145</v>
      </c>
      <c r="D66" s="67">
        <v>0</v>
      </c>
      <c r="E66" s="118"/>
      <c r="F66" s="67">
        <v>-18000000</v>
      </c>
      <c r="G66" s="118"/>
      <c r="H66" s="67">
        <v>0</v>
      </c>
      <c r="I66" s="118"/>
      <c r="J66" s="67">
        <v>-18000000</v>
      </c>
      <c r="K66"/>
      <c r="L66" s="89"/>
      <c r="N66" s="97"/>
      <c r="O66" s="97"/>
      <c r="X66" s="67"/>
      <c r="Y66" s="67"/>
      <c r="Z66" s="67"/>
    </row>
    <row r="67" spans="1:30" ht="22.5" hidden="1" customHeight="1">
      <c r="A67" s="51" t="s">
        <v>146</v>
      </c>
      <c r="D67" s="67"/>
      <c r="E67" s="53"/>
      <c r="F67" s="67"/>
      <c r="G67" s="53"/>
      <c r="H67" s="67"/>
      <c r="I67" s="53"/>
      <c r="J67" s="67"/>
      <c r="K67"/>
      <c r="L67" s="89"/>
      <c r="N67" s="97"/>
      <c r="O67" s="97"/>
      <c r="X67" s="67"/>
      <c r="Y67" s="67"/>
      <c r="Z67" s="67"/>
    </row>
    <row r="68" spans="1:30" ht="22.5" customHeight="1">
      <c r="A68" s="51" t="s">
        <v>147</v>
      </c>
      <c r="E68" s="53"/>
      <c r="F68" s="55"/>
      <c r="G68" s="53"/>
      <c r="H68" s="67"/>
      <c r="I68" s="53"/>
      <c r="J68" s="67"/>
      <c r="K68"/>
      <c r="L68" s="89"/>
      <c r="N68" s="97"/>
      <c r="O68" s="97"/>
      <c r="X68" s="67"/>
      <c r="Y68" s="67"/>
      <c r="Z68" s="67"/>
    </row>
    <row r="69" spans="1:30" ht="22.5" customHeight="1">
      <c r="A69" s="51" t="s">
        <v>148</v>
      </c>
      <c r="D69" s="67">
        <v>0</v>
      </c>
      <c r="E69" s="53"/>
      <c r="F69" s="67">
        <v>0</v>
      </c>
      <c r="G69" s="53"/>
      <c r="H69" s="67">
        <v>0</v>
      </c>
      <c r="I69" s="53"/>
      <c r="J69" s="67">
        <v>-10000000</v>
      </c>
      <c r="K69"/>
      <c r="L69" s="89"/>
      <c r="N69" s="97"/>
      <c r="O69" s="97"/>
      <c r="X69" s="67"/>
      <c r="Y69" s="67"/>
      <c r="Z69" s="67"/>
    </row>
    <row r="70" spans="1:30" ht="23.55" customHeight="1">
      <c r="A70" s="51" t="s">
        <v>149</v>
      </c>
      <c r="D70" s="67">
        <v>-486586</v>
      </c>
      <c r="E70" s="118"/>
      <c r="F70" s="67">
        <v>-379337</v>
      </c>
      <c r="G70" s="118"/>
      <c r="H70" s="67">
        <v>-486586</v>
      </c>
      <c r="I70" s="118"/>
      <c r="J70" s="67">
        <v>-379337</v>
      </c>
      <c r="K70"/>
      <c r="L70" s="89"/>
      <c r="N70" s="97"/>
      <c r="O70" s="97"/>
      <c r="X70" s="67"/>
      <c r="Y70" s="67"/>
      <c r="Z70" s="67"/>
    </row>
    <row r="71" spans="1:30" ht="22.5" customHeight="1">
      <c r="A71" s="51" t="s">
        <v>150</v>
      </c>
      <c r="D71" s="67">
        <v>-776418</v>
      </c>
      <c r="E71" s="53"/>
      <c r="F71" s="67">
        <v>-994211</v>
      </c>
      <c r="G71" s="53"/>
      <c r="H71" s="56">
        <v>-855815</v>
      </c>
      <c r="I71" s="53"/>
      <c r="J71" s="56">
        <v>-1149937</v>
      </c>
      <c r="K71"/>
      <c r="L71" s="89"/>
      <c r="N71" s="97"/>
      <c r="O71" s="97"/>
      <c r="X71" s="56"/>
      <c r="Y71" s="56"/>
      <c r="Z71" s="56"/>
      <c r="AA71" s="70"/>
    </row>
    <row r="72" spans="1:30" ht="22.35" customHeight="1">
      <c r="A72" s="2" t="s">
        <v>168</v>
      </c>
      <c r="D72" s="64">
        <f>SUM(D63:D71)</f>
        <v>-1263004</v>
      </c>
      <c r="E72" s="71"/>
      <c r="F72" s="64">
        <f>SUM(F63:F71)</f>
        <v>-8656207</v>
      </c>
      <c r="G72" s="71"/>
      <c r="H72" s="64">
        <f>SUM(H63:H71)</f>
        <v>-1342401</v>
      </c>
      <c r="I72" s="71"/>
      <c r="J72" s="64">
        <f>SUM(J63:J71)</f>
        <v>-18811933</v>
      </c>
      <c r="K72"/>
      <c r="L72" s="99"/>
      <c r="N72" s="97"/>
      <c r="O72" s="97"/>
      <c r="X72" s="56"/>
      <c r="Y72" s="56"/>
      <c r="Z72" s="56"/>
    </row>
    <row r="73" spans="1:30" ht="22.5" customHeight="1">
      <c r="D73" s="66"/>
      <c r="E73" s="118"/>
      <c r="F73" s="66"/>
      <c r="G73" s="118"/>
      <c r="H73" s="66"/>
      <c r="I73" s="118"/>
      <c r="J73" s="66"/>
      <c r="K73"/>
      <c r="N73" s="97"/>
      <c r="O73" s="97"/>
      <c r="X73" s="76"/>
      <c r="Y73" s="76"/>
      <c r="Z73" s="76"/>
    </row>
    <row r="74" spans="1:30" ht="22.5" customHeight="1">
      <c r="A74" s="2" t="s">
        <v>169</v>
      </c>
      <c r="D74" s="92">
        <f>D42+D60+D72</f>
        <v>11325954</v>
      </c>
      <c r="E74" s="92"/>
      <c r="F74" s="92">
        <f>F42+F60+F72</f>
        <v>-38672892</v>
      </c>
      <c r="G74" s="92"/>
      <c r="H74" s="92">
        <f>H42+H60+H72</f>
        <v>14258023</v>
      </c>
      <c r="I74" s="92"/>
      <c r="J74" s="92">
        <f>J42+J60+J72</f>
        <v>-48000345</v>
      </c>
      <c r="K74"/>
      <c r="L74" s="99"/>
      <c r="N74" s="97"/>
      <c r="O74" s="97"/>
      <c r="X74" s="66"/>
      <c r="Y74" s="66"/>
      <c r="Z74" s="66"/>
    </row>
    <row r="75" spans="1:30" ht="22.5" customHeight="1">
      <c r="A75" s="51" t="s">
        <v>151</v>
      </c>
      <c r="D75" s="53">
        <v>129278459</v>
      </c>
      <c r="E75" s="53"/>
      <c r="F75" s="53">
        <v>216048398</v>
      </c>
      <c r="G75" s="53"/>
      <c r="H75" s="53">
        <v>109184887</v>
      </c>
      <c r="I75" s="53"/>
      <c r="J75" s="53">
        <v>210568043</v>
      </c>
      <c r="K75"/>
      <c r="L75" s="89"/>
      <c r="N75" s="97"/>
      <c r="O75" s="97"/>
      <c r="X75" s="72"/>
      <c r="Y75" s="72"/>
      <c r="Z75" s="72"/>
      <c r="AD75" s="53"/>
    </row>
    <row r="76" spans="1:30" ht="22.5" customHeight="1" thickBot="1">
      <c r="A76" s="2" t="s">
        <v>160</v>
      </c>
      <c r="D76" s="73">
        <f>+D74+D75</f>
        <v>140604413</v>
      </c>
      <c r="E76" s="53"/>
      <c r="F76" s="73">
        <f>+F74+F75</f>
        <v>177375506</v>
      </c>
      <c r="G76" s="53"/>
      <c r="H76" s="73">
        <f>+H74+H75</f>
        <v>123442910</v>
      </c>
      <c r="I76" s="53"/>
      <c r="J76" s="73">
        <f>+J74+J75</f>
        <v>162567698</v>
      </c>
      <c r="K76" s="12"/>
      <c r="L76" s="99"/>
      <c r="N76" s="97"/>
      <c r="O76" s="97"/>
      <c r="X76" s="53"/>
      <c r="Y76" s="53"/>
      <c r="Z76" s="53"/>
      <c r="AB76" s="58"/>
      <c r="AC76" s="58"/>
    </row>
    <row r="77" spans="1:30" ht="22.5" customHeight="1" thickTop="1">
      <c r="A77" s="2"/>
      <c r="D77" s="66"/>
      <c r="E77" s="63"/>
      <c r="F77" s="66"/>
      <c r="G77" s="63"/>
      <c r="H77" s="66"/>
      <c r="I77" s="63"/>
      <c r="J77" s="66"/>
      <c r="K77"/>
      <c r="L77" s="79"/>
      <c r="N77" s="79"/>
      <c r="X77" s="76"/>
      <c r="Y77" s="76"/>
      <c r="Z77" s="76"/>
    </row>
    <row r="78" spans="1:30" ht="22.5" customHeight="1">
      <c r="A78" s="154" t="s">
        <v>152</v>
      </c>
      <c r="D78" s="66"/>
      <c r="E78" s="63"/>
      <c r="F78" s="66"/>
      <c r="G78" s="63"/>
      <c r="H78" s="66"/>
      <c r="I78" s="63"/>
      <c r="J78" s="66"/>
      <c r="K78"/>
      <c r="L78" s="79"/>
      <c r="X78" s="66"/>
      <c r="Y78" s="66"/>
      <c r="Z78" s="66"/>
    </row>
    <row r="79" spans="1:30" ht="22.5" customHeight="1">
      <c r="A79" s="51" t="s">
        <v>153</v>
      </c>
      <c r="D79" s="67">
        <v>5457732</v>
      </c>
      <c r="E79" s="63"/>
      <c r="F79" s="66">
        <v>5449107</v>
      </c>
      <c r="G79" s="63"/>
      <c r="H79" s="67">
        <v>1200980</v>
      </c>
      <c r="I79" s="63"/>
      <c r="J79" s="74">
        <v>1076260</v>
      </c>
      <c r="K79"/>
      <c r="L79" s="79"/>
      <c r="X79" s="66"/>
      <c r="Y79" s="66"/>
      <c r="Z79" s="66"/>
    </row>
    <row r="80" spans="1:30" ht="23.55" customHeight="1">
      <c r="A80" s="51" t="s">
        <v>172</v>
      </c>
      <c r="D80" s="67">
        <v>604393282</v>
      </c>
      <c r="E80" s="63"/>
      <c r="F80" s="67">
        <v>0</v>
      </c>
      <c r="G80" s="63"/>
      <c r="H80" s="67">
        <v>604393282</v>
      </c>
      <c r="I80" s="63"/>
      <c r="J80" s="74">
        <v>0</v>
      </c>
      <c r="K80"/>
      <c r="L80" s="89"/>
      <c r="N80" s="89"/>
      <c r="X80" s="66"/>
      <c r="Y80" s="66"/>
      <c r="Z80" s="66"/>
      <c r="AA80" s="66"/>
      <c r="AD80" s="74"/>
    </row>
    <row r="81" spans="4:14" ht="20.100000000000001" customHeight="1">
      <c r="D81" s="58"/>
      <c r="F81" s="58"/>
      <c r="H81" s="58"/>
      <c r="J81" s="58"/>
      <c r="K81"/>
      <c r="L81" s="89"/>
      <c r="N81" s="89"/>
    </row>
    <row r="82" spans="4:14" ht="22.5" customHeight="1">
      <c r="D82" s="58"/>
      <c r="F82" s="58"/>
      <c r="H82" s="58"/>
      <c r="J82" s="58"/>
      <c r="K82"/>
      <c r="L82" s="89"/>
      <c r="N82" s="89"/>
    </row>
    <row r="83" spans="4:14" ht="22.5" customHeight="1">
      <c r="F83" s="58"/>
      <c r="J83" s="58"/>
      <c r="K83"/>
      <c r="L83" s="89"/>
      <c r="N83" s="89"/>
    </row>
    <row r="84" spans="4:14" ht="22.5" customHeight="1">
      <c r="K84"/>
      <c r="L84" s="89"/>
      <c r="N84" s="89"/>
    </row>
    <row r="85" spans="4:14" ht="22.5" customHeight="1">
      <c r="K85"/>
      <c r="L85" s="89"/>
      <c r="N85" s="89"/>
    </row>
    <row r="86" spans="4:14" ht="22.5" customHeight="1">
      <c r="K86"/>
      <c r="L86" s="89"/>
      <c r="N86" s="89"/>
    </row>
    <row r="87" spans="4:14" ht="22.5" customHeight="1">
      <c r="K87"/>
      <c r="L87" s="89"/>
      <c r="N87" s="89"/>
    </row>
    <row r="88" spans="4:14" ht="22.5" customHeight="1">
      <c r="K88"/>
      <c r="L88" s="89"/>
      <c r="N88" s="89"/>
    </row>
    <row r="89" spans="4:14" ht="22.5" customHeight="1">
      <c r="K89"/>
      <c r="L89" s="89"/>
      <c r="N89" s="89"/>
    </row>
    <row r="90" spans="4:14" ht="22.5" customHeight="1">
      <c r="K90"/>
      <c r="L90" s="89"/>
      <c r="N90" s="89"/>
    </row>
    <row r="91" spans="4:14" ht="22.5" customHeight="1">
      <c r="K91"/>
      <c r="L91" s="89"/>
      <c r="N91" s="89"/>
    </row>
    <row r="92" spans="4:14" ht="22.5" customHeight="1">
      <c r="K92"/>
      <c r="L92" s="89"/>
      <c r="N92" s="89"/>
    </row>
    <row r="93" spans="4:14" ht="22.5" customHeight="1">
      <c r="K93"/>
      <c r="L93" s="89"/>
      <c r="N93" s="89"/>
    </row>
    <row r="94" spans="4:14" ht="22.5" customHeight="1">
      <c r="K94"/>
      <c r="L94" s="89"/>
      <c r="N94" s="89"/>
    </row>
    <row r="95" spans="4:14" ht="22.5" customHeight="1">
      <c r="K95"/>
      <c r="L95" s="89"/>
      <c r="N95" s="89"/>
    </row>
    <row r="96" spans="4:14" ht="22.5" customHeight="1">
      <c r="K96"/>
      <c r="L96" s="89"/>
      <c r="N96" s="89"/>
    </row>
    <row r="97" spans="11:14" ht="22.5" customHeight="1">
      <c r="K97"/>
      <c r="L97" s="89"/>
      <c r="N97" s="89"/>
    </row>
    <row r="98" spans="11:14" ht="22.5" customHeight="1">
      <c r="K98"/>
      <c r="L98" s="89"/>
      <c r="N98" s="89"/>
    </row>
    <row r="99" spans="11:14" ht="22.5" customHeight="1">
      <c r="K99"/>
      <c r="L99" s="89"/>
      <c r="N99" s="89"/>
    </row>
    <row r="100" spans="11:14" ht="22.5" customHeight="1">
      <c r="K100"/>
      <c r="L100" s="89"/>
      <c r="N100" s="89"/>
    </row>
    <row r="101" spans="11:14" ht="22.5" customHeight="1">
      <c r="K101"/>
      <c r="L101" s="89"/>
      <c r="N101" s="89"/>
    </row>
    <row r="102" spans="11:14" ht="22.5" customHeight="1">
      <c r="K102"/>
      <c r="L102" s="89"/>
      <c r="N102" s="89"/>
    </row>
    <row r="103" spans="11:14" ht="22.5" customHeight="1">
      <c r="K103"/>
      <c r="L103" s="89"/>
      <c r="N103" s="89"/>
    </row>
    <row r="104" spans="11:14" ht="22.5" customHeight="1">
      <c r="K104"/>
      <c r="L104" s="89"/>
      <c r="N104" s="89"/>
    </row>
    <row r="105" spans="11:14" ht="22.5" customHeight="1">
      <c r="K105"/>
      <c r="L105" s="89"/>
      <c r="N105" s="89"/>
    </row>
    <row r="106" spans="11:14" ht="22.5" customHeight="1">
      <c r="K106"/>
      <c r="L106" s="89"/>
      <c r="N106" s="89"/>
    </row>
    <row r="107" spans="11:14" ht="22.5" customHeight="1">
      <c r="K107"/>
      <c r="L107" s="89"/>
      <c r="N107" s="89"/>
    </row>
    <row r="108" spans="11:14" ht="22.5" customHeight="1">
      <c r="L108" s="89"/>
      <c r="N108" s="89"/>
    </row>
    <row r="109" spans="11:14" ht="22.5" customHeight="1"/>
    <row r="110" spans="11:14" ht="22.5" customHeight="1">
      <c r="L110" s="99"/>
      <c r="N110" s="99"/>
    </row>
    <row r="111" spans="11:14" ht="22.5" customHeight="1">
      <c r="L111" s="51"/>
    </row>
    <row r="112" spans="11:14" ht="22.5" customHeight="1">
      <c r="L112" s="51"/>
    </row>
    <row r="113" spans="12:12" ht="22.5" customHeight="1">
      <c r="L113" s="51"/>
    </row>
    <row r="114" spans="12:12" ht="22.5" customHeight="1">
      <c r="L114" s="51"/>
    </row>
    <row r="115" spans="12:12" ht="24" customHeight="1">
      <c r="L115" s="51"/>
    </row>
    <row r="116" spans="12:12" ht="24" customHeight="1">
      <c r="L116" s="51"/>
    </row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conditionalFormatting sqref="D7">
    <cfRule type="expression" priority="30" stopIfTrue="1">
      <formula>"if(E11&gt;0,#,##0;(#,##0),"-")"</formula>
    </cfRule>
  </conditionalFormatting>
  <conditionalFormatting sqref="D12">
    <cfRule type="expression" priority="33" stopIfTrue="1">
      <formula>"if(E11&gt;0,#,##0;(#,##0),"-")"</formula>
    </cfRule>
  </conditionalFormatting>
  <conditionalFormatting sqref="D27">
    <cfRule type="expression" priority="31" stopIfTrue="1">
      <formula>"if(E11&gt;0,#,##0;(#,##0),"-")"</formula>
    </cfRule>
  </conditionalFormatting>
  <conditionalFormatting sqref="D50">
    <cfRule type="expression" priority="4" stopIfTrue="1">
      <formula>"if(E11&gt;0,#,##0;(#,##0),"-")"</formula>
    </cfRule>
  </conditionalFormatting>
  <conditionalFormatting sqref="F7">
    <cfRule type="expression" priority="22" stopIfTrue="1">
      <formula>"if(E11&gt;0,#,##0;(#,##0),"-")"</formula>
    </cfRule>
  </conditionalFormatting>
  <conditionalFormatting sqref="F12">
    <cfRule type="expression" priority="12" stopIfTrue="1">
      <formula>"if(E11&gt;0,#,##0;(#,##0),"-")"</formula>
    </cfRule>
  </conditionalFormatting>
  <conditionalFormatting sqref="F27">
    <cfRule type="expression" priority="7" stopIfTrue="1">
      <formula>"if(E11&gt;0,#,##0;(#,##0),"-")"</formula>
    </cfRule>
  </conditionalFormatting>
  <conditionalFormatting sqref="F50">
    <cfRule type="expression" priority="3" stopIfTrue="1">
      <formula>"if(E11&gt;0,#,##0;(#,##0),"-")"</formula>
    </cfRule>
  </conditionalFormatting>
  <conditionalFormatting sqref="H7">
    <cfRule type="expression" priority="6" stopIfTrue="1">
      <formula>"if(E11&gt;0,#,##0;(#,##0),"-")"</formula>
    </cfRule>
  </conditionalFormatting>
  <conditionalFormatting sqref="H50">
    <cfRule type="expression" priority="2" stopIfTrue="1">
      <formula>"if(E11&gt;0,#,##0;(#,##0),"-")"</formula>
    </cfRule>
  </conditionalFormatting>
  <conditionalFormatting sqref="J7">
    <cfRule type="expression" priority="5" stopIfTrue="1">
      <formula>"if(E11&gt;0,#,##0;(#,##0),"-")"</formula>
    </cfRule>
  </conditionalFormatting>
  <conditionalFormatting sqref="J17 X23:Z23">
    <cfRule type="expression" priority="9" stopIfTrue="1">
      <formula>"if(E11&gt;0,#,##0;(#,##0),"-")"</formula>
    </cfRule>
  </conditionalFormatting>
  <conditionalFormatting sqref="J50">
    <cfRule type="expression" priority="1" stopIfTrue="1">
      <formula>"if(E11&gt;0,#,##0;(#,##0),"-")"</formula>
    </cfRule>
  </conditionalFormatting>
  <conditionalFormatting sqref="X7:Z8">
    <cfRule type="expression" priority="19" stopIfTrue="1">
      <formula>"if(E11&gt;0,#,##0;(#,##0),"-")"</formula>
    </cfRule>
  </conditionalFormatting>
  <conditionalFormatting sqref="X51:Z51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73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53434-0407-4D16-B871-6AB36366F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6E377-928E-4764-88C5-D14B325A1838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ECB952F-B456-44FC-AE40-7325BE4591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PL-6-7</vt:lpstr>
      <vt:lpstr>SH-8-9</vt:lpstr>
      <vt:lpstr>SH-10</vt:lpstr>
      <vt:lpstr>CF-11-12</vt:lpstr>
      <vt:lpstr>'BS3-5'!Print_Area</vt:lpstr>
      <vt:lpstr>'CF-11-12'!Print_Area</vt:lpstr>
      <vt:lpstr>'PL-6-7'!Print_Area</vt:lpstr>
      <vt:lpstr>'SH-10'!Print_Area</vt:lpstr>
      <vt:lpstr>'SH-8-9'!Print_Area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Pornrut, Junta</dc:creator>
  <cp:keywords/>
  <dc:description/>
  <cp:lastModifiedBy>Rasika  Ngernsihem</cp:lastModifiedBy>
  <cp:revision/>
  <cp:lastPrinted>2025-05-06T06:52:35Z</cp:lastPrinted>
  <dcterms:created xsi:type="dcterms:W3CDTF">2022-11-02T05:51:47Z</dcterms:created>
  <dcterms:modified xsi:type="dcterms:W3CDTF">2025-05-08T06:39:39Z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