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SEAFCO_310325\TH\"/>
    </mc:Choice>
  </mc:AlternateContent>
  <xr:revisionPtr revIDLastSave="0" documentId="13_ncr:1_{AAF25E44-AC8B-4FFB-8BEE-52AEF403198D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BS!$A$1:$J$94</definedName>
    <definedName name="_xlnm.Print_Area" localSheetId="4">CF!$A$1:$J$80</definedName>
    <definedName name="_xlnm.Print_Area" localSheetId="2">CH_Conso!$A$1:$Y$30</definedName>
    <definedName name="_xlnm.Print_Area" localSheetId="3">CH_Separate!$A$1:$R$29</definedName>
    <definedName name="_xlnm.Print_Area" localSheetId="1">PL!$A$1:$J$66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14" l="1"/>
  <c r="P28" i="14"/>
  <c r="N28" i="14"/>
  <c r="L28" i="14"/>
  <c r="J28" i="14"/>
  <c r="H28" i="14"/>
  <c r="F28" i="14"/>
  <c r="D28" i="14"/>
  <c r="R27" i="14"/>
  <c r="Y28" i="13"/>
  <c r="Y29" i="13" s="1"/>
  <c r="U28" i="13"/>
  <c r="S28" i="13"/>
  <c r="W29" i="13"/>
  <c r="U29" i="13"/>
  <c r="S29" i="13"/>
  <c r="Q29" i="13"/>
  <c r="O29" i="13"/>
  <c r="M29" i="13"/>
  <c r="K29" i="13"/>
  <c r="I29" i="13"/>
  <c r="G29" i="13"/>
  <c r="E29" i="13"/>
  <c r="C29" i="13"/>
  <c r="J67" i="15"/>
  <c r="F67" i="15"/>
  <c r="D67" i="15"/>
  <c r="H67" i="15"/>
  <c r="R22" i="14"/>
  <c r="U23" i="13"/>
  <c r="Y23" i="13" s="1"/>
  <c r="J25" i="15" l="1"/>
  <c r="R21" i="14"/>
  <c r="R12" i="14"/>
  <c r="N24" i="14"/>
  <c r="N26" i="14" s="1"/>
  <c r="N16" i="14"/>
  <c r="N17" i="14" s="1"/>
  <c r="J26" i="14"/>
  <c r="J16" i="14"/>
  <c r="J17" i="14" s="1"/>
  <c r="H26" i="14"/>
  <c r="F26" i="14"/>
  <c r="D26" i="14"/>
  <c r="R25" i="14"/>
  <c r="M27" i="13"/>
  <c r="I27" i="13"/>
  <c r="M17" i="13"/>
  <c r="M18" i="13" s="1"/>
  <c r="I17" i="13"/>
  <c r="I18" i="13" s="1"/>
  <c r="G17" i="13"/>
  <c r="G18" i="13" s="1"/>
  <c r="E17" i="13"/>
  <c r="E18" i="13" s="1"/>
  <c r="C17" i="13"/>
  <c r="C18" i="13" s="1"/>
  <c r="Q17" i="13"/>
  <c r="Q18" i="13" s="1"/>
  <c r="O17" i="13"/>
  <c r="O18" i="13" s="1"/>
  <c r="W15" i="13"/>
  <c r="W17" i="13" s="1"/>
  <c r="W18" i="13" s="1"/>
  <c r="S15" i="13"/>
  <c r="U15" i="13" s="1"/>
  <c r="S13" i="13"/>
  <c r="U13" i="13" s="1"/>
  <c r="R24" i="14" l="1"/>
  <c r="R26" i="14" s="1"/>
  <c r="L26" i="14"/>
  <c r="P26" i="14"/>
  <c r="Y15" i="13"/>
  <c r="K17" i="13"/>
  <c r="K18" i="13" s="1"/>
  <c r="S16" i="13"/>
  <c r="U16" i="13" l="1"/>
  <c r="U17" i="13" s="1"/>
  <c r="U18" i="13" s="1"/>
  <c r="Y13" i="13"/>
  <c r="S17" i="13"/>
  <c r="S18" i="13" s="1"/>
  <c r="Y16" i="13" l="1"/>
  <c r="Y17" i="13" s="1"/>
  <c r="Y18" i="13"/>
  <c r="D63" i="17" l="1"/>
  <c r="D58" i="17"/>
  <c r="W27" i="13" l="1"/>
  <c r="H19" i="11"/>
  <c r="H16" i="14"/>
  <c r="H17" i="14" s="1"/>
  <c r="F16" i="14"/>
  <c r="F17" i="14" s="1"/>
  <c r="D16" i="14"/>
  <c r="D17" i="14" s="1"/>
  <c r="G27" i="13"/>
  <c r="E27" i="13"/>
  <c r="C27" i="13"/>
  <c r="S25" i="13"/>
  <c r="U25" i="13" s="1"/>
  <c r="S22" i="13"/>
  <c r="U22" i="13" s="1"/>
  <c r="J19" i="17"/>
  <c r="H19" i="17"/>
  <c r="F19" i="17"/>
  <c r="D19" i="17"/>
  <c r="H33" i="11"/>
  <c r="D33" i="11"/>
  <c r="J65" i="11"/>
  <c r="H65" i="11"/>
  <c r="F65" i="11"/>
  <c r="D65" i="11"/>
  <c r="J63" i="17"/>
  <c r="F63" i="17"/>
  <c r="J19" i="11"/>
  <c r="F19" i="11"/>
  <c r="D19" i="11"/>
  <c r="O27" i="13" l="1"/>
  <c r="Y22" i="13"/>
  <c r="D56" i="15"/>
  <c r="F56" i="15"/>
  <c r="J56" i="15"/>
  <c r="H56" i="15"/>
  <c r="D89" i="11"/>
  <c r="D91" i="11" s="1"/>
  <c r="I56" i="15" l="1"/>
  <c r="G56" i="15"/>
  <c r="E56" i="15"/>
  <c r="J22" i="15"/>
  <c r="F22" i="15"/>
  <c r="J57" i="11"/>
  <c r="H57" i="11"/>
  <c r="F57" i="11"/>
  <c r="H33" i="17"/>
  <c r="F36" i="15" l="1"/>
  <c r="F39" i="15" s="1"/>
  <c r="J36" i="15"/>
  <c r="J39" i="15" s="1"/>
  <c r="J70" i="15" l="1"/>
  <c r="J73" i="15" s="1"/>
  <c r="J75" i="15" s="1"/>
  <c r="F70" i="15"/>
  <c r="F73" i="15" s="1"/>
  <c r="F75" i="15" s="1"/>
  <c r="D50" i="17"/>
  <c r="Q26" i="13" s="1"/>
  <c r="F50" i="17"/>
  <c r="H50" i="17"/>
  <c r="J50" i="17"/>
  <c r="Q27" i="13" l="1"/>
  <c r="S26" i="13"/>
  <c r="U26" i="13" s="1"/>
  <c r="D57" i="11"/>
  <c r="Y26" i="13" l="1"/>
  <c r="S27" i="13"/>
  <c r="F58" i="17"/>
  <c r="J33" i="17"/>
  <c r="F33" i="17"/>
  <c r="D33" i="17"/>
  <c r="D51" i="17" s="1"/>
  <c r="J13" i="17"/>
  <c r="J20" i="17" s="1"/>
  <c r="J24" i="17" s="1"/>
  <c r="H13" i="17"/>
  <c r="H20" i="17" s="1"/>
  <c r="H24" i="17" s="1"/>
  <c r="F13" i="17"/>
  <c r="F20" i="17" s="1"/>
  <c r="F24" i="17" s="1"/>
  <c r="D13" i="17"/>
  <c r="D20" i="17" s="1"/>
  <c r="D24" i="17" s="1"/>
  <c r="H51" i="17" l="1"/>
  <c r="R15" i="14" s="1"/>
  <c r="J51" i="17"/>
  <c r="F51" i="17"/>
  <c r="J26" i="17"/>
  <c r="F26" i="17"/>
  <c r="P16" i="14" l="1"/>
  <c r="P17" i="14" s="1"/>
  <c r="D26" i="17"/>
  <c r="D22" i="15" s="1"/>
  <c r="D36" i="15" s="1"/>
  <c r="H26" i="17"/>
  <c r="J58" i="17"/>
  <c r="J53" i="17"/>
  <c r="F53" i="17"/>
  <c r="H22" i="15" l="1"/>
  <c r="H36" i="15" s="1"/>
  <c r="H39" i="15" s="1"/>
  <c r="H70" i="15" s="1"/>
  <c r="H73" i="15" s="1"/>
  <c r="H75" i="15" s="1"/>
  <c r="H56" i="17"/>
  <c r="H58" i="17" s="1"/>
  <c r="D39" i="15"/>
  <c r="D70" i="15" s="1"/>
  <c r="D73" i="15" s="1"/>
  <c r="D75" i="15" s="1"/>
  <c r="D53" i="17"/>
  <c r="R14" i="14"/>
  <c r="H53" i="17"/>
  <c r="H61" i="17" s="1"/>
  <c r="H63" i="17" s="1"/>
  <c r="K27" i="13" l="1"/>
  <c r="L16" i="14"/>
  <c r="L17" i="14" s="1"/>
  <c r="R16" i="14"/>
  <c r="R17" i="14" s="1"/>
  <c r="J89" i="11"/>
  <c r="J91" i="11" s="1"/>
  <c r="H89" i="11"/>
  <c r="H91" i="11" s="1"/>
  <c r="F89" i="11"/>
  <c r="F91" i="11" s="1"/>
  <c r="J33" i="11"/>
  <c r="F33" i="11"/>
  <c r="U27" i="13" l="1"/>
  <c r="Y25" i="13"/>
  <c r="Y27" i="13" s="1"/>
  <c r="D66" i="11"/>
  <c r="D93" i="11" s="1"/>
  <c r="H66" i="11"/>
  <c r="H93" i="11" s="1"/>
  <c r="J66" i="11"/>
  <c r="J93" i="11" s="1"/>
  <c r="F66" i="11"/>
  <c r="F93" i="11" s="1"/>
  <c r="J35" i="11"/>
  <c r="F35" i="11"/>
  <c r="J95" i="11" l="1"/>
  <c r="F95" i="11"/>
  <c r="D35" i="11" l="1"/>
  <c r="D95" i="11" s="1"/>
  <c r="H35" i="11"/>
  <c r="H95" i="11" s="1"/>
</calcChain>
</file>

<file path=xl/sharedStrings.xml><?xml version="1.0" encoding="utf-8"?>
<sst xmlns="http://schemas.openxmlformats.org/spreadsheetml/2006/main" count="360" uniqueCount="227">
  <si>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</si>
  <si>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</si>
  <si>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</si>
  <si>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</si>
  <si>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</si>
  <si>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</si>
  <si>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</si>
  <si>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</si>
  <si>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</si>
  <si>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</si>
  <si>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</si>
  <si>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</si>
  <si>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</si>
  <si>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</si>
  <si>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</si>
  <si>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</si>
  <si>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</si>
  <si>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</si>
  <si>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</si>
  <si>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</si>
  <si>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</si>
  <si>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</si>
  <si>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</si>
  <si>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</si>
  <si>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</si>
  <si>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</si>
  <si>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</si>
  <si>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</si>
  <si>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</si>
  <si>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</si>
  <si>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</si>
  <si>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</si>
  <si>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</si>
  <si>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</si>
  <si>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</si>
  <si>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</si>
  <si>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</si>
  <si>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</si>
  <si>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</si>
  <si>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</si>
  <si>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</si>
  <si>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</si>
  <si>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</si>
  <si>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</si>
  <si>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</si>
  <si>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</si>
  <si>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</si>
  <si>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</si>
  <si>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</si>
  <si>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</si>
  <si>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</si>
  <si>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</si>
  <si>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</si>
  <si>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</si>
  <si>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</si>
  <si>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</si>
  <si>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</si>
  <si>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</si>
  <si>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</si>
  <si>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</si>
  <si>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</si>
  <si>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</si>
  <si>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</si>
  <si>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</si>
  <si>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</si>
  <si>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</si>
  <si>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</si>
  <si>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</si>
  <si>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</si>
  <si>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</si>
  <si>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</si>
  <si>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</si>
  <si>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</si>
  <si>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</si>
  <si>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</si>
  <si>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</si>
  <si>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</si>
  <si>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</si>
  <si>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</si>
  <si>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</si>
  <si>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</si>
  <si>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</si>
  <si>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</si>
  <si>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</si>
  <si>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</si>
  <si>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</si>
  <si>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</si>
  <si>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</si>
  <si>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</si>
  <si>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</si>
  <si>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</si>
  <si>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</si>
  <si>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</si>
  <si>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</si>
  <si>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</si>
  <si>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</si>
  <si>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</si>
  <si>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</si>
  <si>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</si>
  <si>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</si>
  <si>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</si>
  <si>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</si>
  <si>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</si>
  <si>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</si>
  <si>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</si>
  <si>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</si>
  <si>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</si>
  <si>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</si>
  <si>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</si>
  <si>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</si>
  <si>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</si>
  <si>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</si>
  <si>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</si>
  <si>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</si>
  <si>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</si>
  <si>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</si>
  <si>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</si>
  <si>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</si>
  <si>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</si>
  <si>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</si>
  <si>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</si>
  <si>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</si>
  <si>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</si>
  <si>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</si>
  <si>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</si>
  <si>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</si>
  <si>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</si>
  <si>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</si>
  <si>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</si>
  <si>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</si>
  <si>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</si>
  <si>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</si>
  <si>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</si>
  <si>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</si>
  <si>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</si>
  <si>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</si>
  <si>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</si>
  <si>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</si>
  <si>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</si>
  <si>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</si>
  <si>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</si>
  <si>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</si>
  <si>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>กระแสเงินสดสุทธิใช้ไปในกิจกรรมจัดหาเงิน</t>
  </si>
  <si>
    <t>31 มีนาคม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</si>
  <si>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</si>
  <si>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</si>
  <si>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</si>
  <si>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</si>
  <si>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</si>
  <si>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สิ้นสุดวันที่ 31 มีนาคม</t>
  </si>
  <si>
    <t>กำไรขาดทุนเบ็ดเสร็จรวมสำหรับงวด</t>
  </si>
  <si>
    <t>งบกระแสเงินสด (ยังไม่ได้ตรวจสอบ)</t>
  </si>
  <si>
    <t>เงินสดจ่ายซื้ออุปกรณ์</t>
  </si>
  <si>
    <t>เงินสดและรายการเทียบเท่าเงินสด ณ วันที่ 31 มีนาคม</t>
  </si>
  <si>
    <t>กำไร(ขาดทุน)เบ็ดเสร็จอื่นสำหรับงวด - สุทธิจากภาษี</t>
  </si>
  <si>
    <t xml:space="preserve">  ในตราสารทุน</t>
  </si>
  <si>
    <t>องค์ประกอบอื่น</t>
  </si>
  <si>
    <t>ของส่วนของผู้ถือหุ้น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</si>
  <si>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</si>
  <si>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</si>
  <si>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</si>
  <si>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</si>
  <si>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</si>
  <si>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5, 7</t>
  </si>
  <si>
    <t>5, 18</t>
  </si>
  <si>
    <t>5, 22</t>
  </si>
  <si>
    <t>5, 20</t>
  </si>
  <si>
    <t>ขาดทุนจากการวัดมูลค่าเงินลงทุน</t>
  </si>
  <si>
    <t xml:space="preserve">   กำไร(ขาดทุน)</t>
  </si>
  <si>
    <t xml:space="preserve">   กำไร</t>
  </si>
  <si>
    <t>13, 14</t>
  </si>
  <si>
    <t>ค่าใช้จ่ายอื่น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</si>
  <si>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</si>
  <si>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</si>
  <si>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</si>
  <si>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</si>
  <si>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</si>
  <si>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</si>
  <si>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</si>
  <si>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เงินสดจ่ายซื้อหน่วยลงทุน</t>
  </si>
  <si>
    <t>เงินสดจ่ายซื้อสินทรัพย์ไม่มีตัวตน</t>
  </si>
  <si>
    <t>เงินเบิกเกินบัญชีธนาคาร</t>
  </si>
  <si>
    <t>ผลขาดทุนจาก</t>
  </si>
  <si>
    <t>ผลขาดทุนจากการ</t>
  </si>
  <si>
    <t>กำไรจากการวัดมูลค่าหน่วยลงทุน</t>
  </si>
  <si>
    <t>ขาดทุนจากการจำหน่ายอุปกรณ์</t>
  </si>
  <si>
    <t>กระแสเงินสดสุทธิได้มาจาก(ใช้ไปใน)กิจกรรมดำเนินงาน</t>
  </si>
  <si>
    <t>โอนเครื่องจักรเป็นสินทรัพย์สิทธิการใช้</t>
  </si>
  <si>
    <t>เงินสดรับจากการขายสินทรัพย์และเช่ากลับคืน</t>
  </si>
  <si>
    <t>กระแสเงินสดได้มาจาก(ใช้ไปใน)การดำเนินงาน</t>
  </si>
  <si>
    <t>กระแสเงินสดสุทธิใช้ไปในกิจกรรมลงทุน</t>
  </si>
  <si>
    <t>ณ วันที่ 31 มีนาคม 2568</t>
  </si>
  <si>
    <t>2568</t>
  </si>
  <si>
    <t>เงินให้กู้ยืมระยะสั้น</t>
  </si>
  <si>
    <t>ส่วนของหุ้นกู้ที่ถึงกำหนดชำระภายในหนึ่งปี</t>
  </si>
  <si>
    <t xml:space="preserve">        สำรองหุ้นทุนซื้อคืน</t>
  </si>
  <si>
    <t>หุ้นทุนซื้อคืน</t>
  </si>
  <si>
    <t>หุ้นทุน</t>
  </si>
  <si>
    <t>ซื้อคืน</t>
  </si>
  <si>
    <t>สำรอง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</si>
  <si>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</si>
  <si>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</si>
  <si>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</si>
  <si>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5, 24</t>
  </si>
  <si>
    <t>5, 25</t>
  </si>
  <si>
    <t>การซื้อหุ้นทุนซื้อคืน</t>
  </si>
  <si>
    <t xml:space="preserve">   ขาดทุน</t>
  </si>
  <si>
    <t>รับคืนภาษีเงินได้ถูกหัก ณ ที่จ่าย</t>
  </si>
  <si>
    <t>เงินสดจ่ายซื้อหุ้นทุนซื้อคืน</t>
  </si>
  <si>
    <t>เงินสดรับจากเงินกู้ระยะยาว</t>
  </si>
  <si>
    <t>ค่าใช้จ่าย(รายได้)ภาษีเงินได้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</si>
  <si>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</si>
  <si>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</si>
  <si>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</si>
  <si>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</si>
  <si>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</si>
  <si>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</si>
  <si>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</si>
  <si>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</si>
  <si>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</si>
  <si>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จัดสรรแล้ว</t>
  </si>
  <si>
    <t>รวมกำไร(ขาดทุน)เบ็ดเสร็จรวมสำหรับงวด</t>
  </si>
  <si>
    <t>โอนไปสำรองการซื้อหุ้นคืน</t>
  </si>
  <si>
    <t>รวมขาดทุนเบ็ดเสร็จรวมสำหรับงวด</t>
  </si>
  <si>
    <t>ปรับรายการที่กระทบกำไร(ขาดทุน)เป็นเงินสดรับ(จ่าย)</t>
  </si>
  <si>
    <t>5, 19</t>
  </si>
  <si>
    <t>ประมาณการหนี้สิน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</si>
</sst>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_);[Blue]\(#,##0.00\)"/>
  </numFmts>
  <fonts count="28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" fillId="0" borderId="0"/>
    <xf numFmtId="0" fontId="23" fillId="0" borderId="0"/>
    <xf numFmtId="39" fontId="27" fillId="0" borderId="0"/>
  </cellStyleXfs>
  <cellXfs count="118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0" fontId="8" fillId="0" borderId="0" xfId="0" applyFont="1"/>
    <xf numFmtId="0" fontId="2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21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2" fillId="0" borderId="0" xfId="0" applyFont="1"/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10" fillId="0" borderId="0" xfId="0" applyNumberFormat="1" applyFont="1"/>
    <xf numFmtId="0" fontId="7" fillId="0" borderId="5" xfId="0" applyFont="1" applyBorder="1" applyAlignment="1">
      <alignment horizontal="center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94" fontId="7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90" fontId="4" fillId="0" borderId="3" xfId="1" applyNumberFormat="1" applyFont="1" applyFill="1" applyBorder="1" applyAlignment="1">
      <alignment horizontal="right"/>
    </xf>
    <xf numFmtId="190" fontId="12" fillId="0" borderId="3" xfId="1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190" fontId="10" fillId="0" borderId="0" xfId="1" applyNumberFormat="1" applyFont="1" applyFill="1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center"/>
    </xf>
    <xf numFmtId="190" fontId="24" fillId="0" borderId="0" xfId="1" applyNumberFormat="1" applyFont="1" applyFill="1" applyAlignment="1">
      <alignment horizontal="right"/>
    </xf>
    <xf numFmtId="190" fontId="24" fillId="0" borderId="0" xfId="1" applyNumberFormat="1" applyFont="1" applyFill="1" applyAlignment="1"/>
    <xf numFmtId="191" fontId="10" fillId="0" borderId="0" xfId="0" applyNumberFormat="1" applyFo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0" fontId="25" fillId="0" borderId="0" xfId="0" applyFont="1"/>
    <xf numFmtId="0" fontId="10" fillId="0" borderId="0" xfId="4" applyFont="1" applyAlignment="1">
      <alignment vertical="center"/>
    </xf>
    <xf numFmtId="190" fontId="10" fillId="0" borderId="5" xfId="1" applyNumberFormat="1" applyFont="1" applyFill="1" applyBorder="1" applyAlignment="1">
      <alignment horizontal="right"/>
    </xf>
    <xf numFmtId="0" fontId="25" fillId="0" borderId="0" xfId="0" applyFont="1" applyAlignment="1">
      <alignment horizontal="right"/>
    </xf>
    <xf numFmtId="191" fontId="10" fillId="0" borderId="0" xfId="2" applyNumberFormat="1" applyFont="1" applyFill="1" applyBorder="1" applyAlignment="1"/>
    <xf numFmtId="191" fontId="4" fillId="0" borderId="3" xfId="0" applyNumberFormat="1" applyFont="1" applyBorder="1"/>
    <xf numFmtId="191" fontId="4" fillId="0" borderId="0" xfId="0" applyNumberFormat="1" applyFont="1"/>
    <xf numFmtId="191" fontId="10" fillId="0" borderId="0" xfId="0" applyNumberFormat="1" applyFont="1" applyAlignment="1">
      <alignment horizontal="right"/>
    </xf>
    <xf numFmtId="190" fontId="12" fillId="0" borderId="3" xfId="1" applyNumberFormat="1" applyFont="1" applyFill="1" applyBorder="1" applyAlignme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0" fontId="7" fillId="0" borderId="0" xfId="1" applyNumberFormat="1" applyFont="1" applyFill="1" applyBorder="1"/>
    <xf numFmtId="187" fontId="7" fillId="0" borderId="0" xfId="1" applyFont="1" applyFill="1" applyBorder="1"/>
    <xf numFmtId="191" fontId="7" fillId="0" borderId="0" xfId="0" applyNumberFormat="1" applyFont="1"/>
    <xf numFmtId="190" fontId="12" fillId="0" borderId="3" xfId="0" applyNumberFormat="1" applyFont="1" applyBorder="1"/>
    <xf numFmtId="190" fontId="12" fillId="0" borderId="0" xfId="0" applyNumberFormat="1" applyFont="1"/>
    <xf numFmtId="190" fontId="12" fillId="0" borderId="4" xfId="0" applyNumberFormat="1" applyFont="1" applyBorder="1"/>
    <xf numFmtId="0" fontId="26" fillId="0" borderId="0" xfId="0" applyFont="1"/>
    <xf numFmtId="190" fontId="26" fillId="0" borderId="0" xfId="0" applyNumberFormat="1" applyFont="1" applyAlignment="1">
      <alignment horizontal="right"/>
    </xf>
    <xf numFmtId="190" fontId="26" fillId="0" borderId="0" xfId="0" applyNumberFormat="1" applyFont="1"/>
    <xf numFmtId="0" fontId="7" fillId="0" borderId="0" xfId="0" applyFont="1" applyAlignment="1">
      <alignment horizontal="right"/>
    </xf>
    <xf numFmtId="190" fontId="10" fillId="0" borderId="0" xfId="0" applyNumberFormat="1" applyFont="1" applyAlignment="1">
      <alignment horizontal="right"/>
    </xf>
    <xf numFmtId="195" fontId="9" fillId="0" borderId="0" xfId="5" applyNumberFormat="1" applyFont="1"/>
    <xf numFmtId="190" fontId="4" fillId="0" borderId="5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12" fillId="0" borderId="5" xfId="1" applyNumberFormat="1" applyFont="1" applyFill="1" applyBorder="1" applyAlignment="1">
      <alignment horizontal="right"/>
    </xf>
    <xf numFmtId="189" fontId="7" fillId="0" borderId="0" xfId="0" applyNumberFormat="1" applyFont="1"/>
    <xf numFmtId="192" fontId="7" fillId="0" borderId="0" xfId="0" applyNumberFormat="1" applyFont="1"/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89" fontId="4" fillId="0" borderId="0" xfId="0" applyNumberFormat="1" applyFont="1"/>
    <xf numFmtId="192" fontId="7" fillId="0" borderId="1" xfId="0" applyNumberFormat="1" applyFont="1" applyBorder="1"/>
    <xf numFmtId="193" fontId="7" fillId="0" borderId="0" xfId="0" applyNumberFormat="1" applyFont="1"/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Sheet1 2" xfId="5" xr:uid="{00000000-0005-0000-0000-000004000000}"/>
    <cellStyle name="ปกติ_USCT2" xfId="4" xr:uid="{00000000-0005-0000-0000-000005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opLeftCell="A52" zoomScale="90" zoomScaleNormal="90" zoomScaleSheetLayoutView="90" workbookViewId="0">
      <selection activeCell="D63" sqref="D63"/>
    </sheetView>
  </sheetViews>
  <sheetFormatPr defaultColWidth="1.33203125" defaultRowHeight="23.25" customHeight="1" x14ac:dyDescent="0.55000000000000004"/>
  <cols>
    <col min="1" max="1" width="36.88671875" style="7" customWidth="1"/>
    <col min="2" max="2" width="8.109375" style="5" customWidth="1"/>
    <col min="3" max="3" width="0.88671875" style="5" customWidth="1"/>
    <col min="4" max="4" width="13.5546875" style="5" customWidth="1"/>
    <col min="5" max="5" width="1.109375" style="5" customWidth="1"/>
    <col min="6" max="6" width="13.109375" style="5" customWidth="1"/>
    <col min="7" max="7" width="1.109375" style="5" customWidth="1"/>
    <col min="8" max="8" width="14.109375" style="5" customWidth="1"/>
    <col min="9" max="9" width="1.109375" style="5" customWidth="1"/>
    <col min="10" max="10" width="14.55468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 x14ac:dyDescent="0.6">
      <c r="A1" s="13" t="s">
        <v>83</v>
      </c>
    </row>
    <row r="2" spans="1:10" s="1" customFormat="1" ht="23.4" x14ac:dyDescent="0.6">
      <c r="A2" s="2" t="s">
        <v>176</v>
      </c>
    </row>
    <row r="3" spans="1:10" ht="23.4" x14ac:dyDescent="0.6">
      <c r="A3" s="2" t="s">
        <v>191</v>
      </c>
    </row>
    <row r="4" spans="1:10" ht="23.4" x14ac:dyDescent="0.6">
      <c r="A4" s="2"/>
    </row>
    <row r="5" spans="1:10" ht="22.2" x14ac:dyDescent="0.6">
      <c r="B5" s="57"/>
      <c r="C5" s="57"/>
      <c r="D5" s="110" t="s">
        <v>0</v>
      </c>
      <c r="E5" s="110"/>
      <c r="F5" s="110"/>
      <c r="G5" s="110"/>
      <c r="H5" s="110" t="s">
        <v>1</v>
      </c>
      <c r="I5" s="110"/>
      <c r="J5" s="110"/>
    </row>
    <row r="6" spans="1:10" ht="22.2" x14ac:dyDescent="0.6">
      <c r="A6" s="3" t="s">
        <v>2</v>
      </c>
      <c r="B6" s="56" t="s">
        <v>3</v>
      </c>
      <c r="C6" s="33"/>
      <c r="D6" s="58" t="s">
        <v>143</v>
      </c>
      <c r="E6" s="58"/>
      <c r="F6" s="58" t="s">
        <v>144</v>
      </c>
      <c r="H6" s="58" t="s">
        <v>143</v>
      </c>
      <c r="I6" s="58"/>
      <c r="J6" s="58" t="s">
        <v>144</v>
      </c>
    </row>
    <row r="7" spans="1:10" ht="22.2" x14ac:dyDescent="0.6">
      <c r="A7" s="3"/>
      <c r="B7" s="56"/>
      <c r="C7" s="33"/>
      <c r="D7" s="14" t="s">
        <v>192</v>
      </c>
      <c r="E7" s="14"/>
      <c r="F7" s="14" t="s">
        <v>172</v>
      </c>
      <c r="G7" s="14"/>
      <c r="H7" s="14" t="s">
        <v>192</v>
      </c>
      <c r="I7" s="14"/>
      <c r="J7" s="14" t="s">
        <v>172</v>
      </c>
    </row>
    <row r="8" spans="1:10" ht="22.2" x14ac:dyDescent="0.6">
      <c r="A8" s="3"/>
      <c r="B8" s="56"/>
      <c r="C8" s="33"/>
      <c r="D8" s="14" t="s">
        <v>145</v>
      </c>
      <c r="E8" s="14"/>
      <c r="F8" s="14"/>
      <c r="G8" s="14"/>
      <c r="H8" s="14" t="s">
        <v>145</v>
      </c>
      <c r="I8" s="14"/>
      <c r="J8" s="14"/>
    </row>
    <row r="9" spans="1:10" s="19" customFormat="1" ht="22.2" x14ac:dyDescent="0.6">
      <c r="A9" s="3"/>
      <c r="B9" s="56"/>
      <c r="C9" s="18"/>
      <c r="D9" s="111" t="s">
        <v>146</v>
      </c>
      <c r="E9" s="111"/>
      <c r="F9" s="111"/>
      <c r="G9" s="111"/>
      <c r="H9" s="111"/>
      <c r="I9" s="111"/>
      <c r="J9" s="111"/>
    </row>
    <row r="10" spans="1:10" ht="22.2" x14ac:dyDescent="0.6">
      <c r="A10" s="4" t="s">
        <v>4</v>
      </c>
      <c r="B10" s="56"/>
      <c r="C10" s="56"/>
    </row>
    <row r="11" spans="1:10" ht="21.6" x14ac:dyDescent="0.55000000000000004">
      <c r="A11" s="7" t="s">
        <v>5</v>
      </c>
      <c r="B11" s="56"/>
      <c r="C11" s="56"/>
      <c r="D11" s="9">
        <v>194687</v>
      </c>
      <c r="E11" s="9"/>
      <c r="F11" s="9">
        <v>115257</v>
      </c>
      <c r="G11" s="9"/>
      <c r="H11" s="9">
        <v>158138</v>
      </c>
      <c r="I11" s="9"/>
      <c r="J11" s="9">
        <v>78423</v>
      </c>
    </row>
    <row r="12" spans="1:10" ht="21.6" x14ac:dyDescent="0.55000000000000004">
      <c r="A12" s="7" t="s">
        <v>6</v>
      </c>
      <c r="B12" s="56">
        <v>6</v>
      </c>
      <c r="C12" s="56"/>
      <c r="D12" s="12">
        <v>175559</v>
      </c>
      <c r="E12" s="9"/>
      <c r="F12" s="9">
        <v>208780</v>
      </c>
      <c r="G12" s="9"/>
      <c r="H12" s="9">
        <v>175559</v>
      </c>
      <c r="I12" s="9"/>
      <c r="J12" s="9">
        <v>208780</v>
      </c>
    </row>
    <row r="13" spans="1:10" ht="21.6" x14ac:dyDescent="0.55000000000000004">
      <c r="A13" s="7" t="s">
        <v>64</v>
      </c>
      <c r="B13" s="56" t="s">
        <v>163</v>
      </c>
      <c r="C13" s="56"/>
      <c r="D13" s="12">
        <v>19809</v>
      </c>
      <c r="E13" s="9"/>
      <c r="F13" s="9">
        <v>18940</v>
      </c>
      <c r="G13" s="9"/>
      <c r="H13" s="9">
        <v>20729</v>
      </c>
      <c r="I13" s="9"/>
      <c r="J13" s="9">
        <v>19671</v>
      </c>
    </row>
    <row r="14" spans="1:10" ht="21.6" x14ac:dyDescent="0.55000000000000004">
      <c r="A14" s="7" t="s">
        <v>77</v>
      </c>
      <c r="B14" s="56">
        <v>8</v>
      </c>
      <c r="C14" s="56"/>
      <c r="D14" s="9">
        <v>97223</v>
      </c>
      <c r="E14" s="9"/>
      <c r="F14" s="9">
        <v>102711</v>
      </c>
      <c r="G14" s="9"/>
      <c r="H14" s="9">
        <v>97223</v>
      </c>
      <c r="I14" s="9"/>
      <c r="J14" s="9">
        <v>102711</v>
      </c>
    </row>
    <row r="15" spans="1:10" ht="21.6" x14ac:dyDescent="0.55000000000000004">
      <c r="A15" s="7" t="s">
        <v>193</v>
      </c>
      <c r="B15" s="56">
        <v>5</v>
      </c>
      <c r="C15" s="56"/>
      <c r="D15" s="9">
        <v>0</v>
      </c>
      <c r="E15" s="9"/>
      <c r="F15" s="9">
        <v>0</v>
      </c>
      <c r="G15" s="9"/>
      <c r="H15" s="9">
        <v>2000</v>
      </c>
      <c r="I15" s="9"/>
      <c r="J15" s="9">
        <v>2000</v>
      </c>
    </row>
    <row r="16" spans="1:10" ht="21.6" x14ac:dyDescent="0.55000000000000004">
      <c r="A16" s="7" t="s">
        <v>47</v>
      </c>
      <c r="B16" s="56">
        <v>9</v>
      </c>
      <c r="C16" s="56"/>
      <c r="D16" s="9">
        <v>49572</v>
      </c>
      <c r="E16" s="9"/>
      <c r="F16" s="9">
        <v>39689</v>
      </c>
      <c r="G16" s="9"/>
      <c r="H16" s="9">
        <v>49572</v>
      </c>
      <c r="I16" s="9"/>
      <c r="J16" s="9">
        <v>39689</v>
      </c>
    </row>
    <row r="17" spans="1:10" ht="21.6" x14ac:dyDescent="0.55000000000000004">
      <c r="A17" s="7" t="s">
        <v>140</v>
      </c>
      <c r="B17" s="56">
        <v>10</v>
      </c>
      <c r="C17" s="56"/>
      <c r="D17" s="9">
        <v>62132</v>
      </c>
      <c r="E17" s="9"/>
      <c r="F17" s="9">
        <v>61665</v>
      </c>
      <c r="G17" s="9"/>
      <c r="H17" s="9">
        <v>62132</v>
      </c>
      <c r="I17" s="9"/>
      <c r="J17" s="9">
        <v>61665</v>
      </c>
    </row>
    <row r="18" spans="1:10" ht="21.6" x14ac:dyDescent="0.55000000000000004">
      <c r="A18" s="7" t="s">
        <v>66</v>
      </c>
      <c r="B18" s="56"/>
      <c r="C18" s="56"/>
      <c r="D18" s="9">
        <v>127805</v>
      </c>
      <c r="E18" s="9"/>
      <c r="F18" s="9">
        <v>167506</v>
      </c>
      <c r="G18" s="9"/>
      <c r="H18" s="9">
        <v>127805</v>
      </c>
      <c r="I18" s="9"/>
      <c r="J18" s="9">
        <v>167506</v>
      </c>
    </row>
    <row r="19" spans="1:10" ht="22.2" x14ac:dyDescent="0.6">
      <c r="A19" s="3" t="s">
        <v>7</v>
      </c>
      <c r="B19" s="56"/>
      <c r="C19" s="56"/>
      <c r="D19" s="23">
        <f>SUM(D11:D18)</f>
        <v>726787</v>
      </c>
      <c r="E19" s="21"/>
      <c r="F19" s="23">
        <f>SUM(F11:F18)</f>
        <v>714548</v>
      </c>
      <c r="G19" s="20"/>
      <c r="H19" s="23">
        <f>SUM(H11:H18)</f>
        <v>693158</v>
      </c>
      <c r="I19" s="21"/>
      <c r="J19" s="23">
        <f>SUM(J11:J18)</f>
        <v>680445</v>
      </c>
    </row>
    <row r="20" spans="1:10" ht="23.4" x14ac:dyDescent="0.6">
      <c r="A20" s="2"/>
    </row>
    <row r="21" spans="1:10" ht="22.2" x14ac:dyDescent="0.6">
      <c r="A21" s="4" t="s">
        <v>8</v>
      </c>
      <c r="B21" s="56"/>
      <c r="C21" s="56"/>
      <c r="D21" s="9"/>
      <c r="E21" s="9"/>
      <c r="F21" s="9"/>
      <c r="G21" s="9"/>
      <c r="H21" s="9"/>
      <c r="I21" s="9"/>
      <c r="J21" s="9"/>
    </row>
    <row r="22" spans="1:10" ht="21.6" x14ac:dyDescent="0.55000000000000004">
      <c r="A22" s="5" t="s">
        <v>78</v>
      </c>
      <c r="B22" s="56">
        <v>10</v>
      </c>
      <c r="D22" s="9">
        <v>20667</v>
      </c>
      <c r="E22" s="9"/>
      <c r="F22" s="9">
        <v>21184</v>
      </c>
      <c r="H22" s="9">
        <v>11812</v>
      </c>
      <c r="I22" s="9"/>
      <c r="J22" s="9">
        <v>12375</v>
      </c>
    </row>
    <row r="23" spans="1:10" ht="21.6" x14ac:dyDescent="0.55000000000000004">
      <c r="A23" s="5" t="s">
        <v>9</v>
      </c>
      <c r="B23" s="56">
        <v>11</v>
      </c>
      <c r="C23" s="56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6" x14ac:dyDescent="0.55000000000000004">
      <c r="A24" s="7" t="s">
        <v>86</v>
      </c>
      <c r="B24" s="56">
        <v>8</v>
      </c>
      <c r="C24" s="56"/>
      <c r="D24" s="12">
        <v>141681</v>
      </c>
      <c r="E24" s="12"/>
      <c r="F24" s="12">
        <v>151038</v>
      </c>
      <c r="G24" s="9"/>
      <c r="H24" s="9">
        <v>141681</v>
      </c>
      <c r="I24" s="9"/>
      <c r="J24" s="9">
        <v>151038</v>
      </c>
    </row>
    <row r="25" spans="1:10" ht="21.6" x14ac:dyDescent="0.55000000000000004">
      <c r="A25" s="7" t="s">
        <v>61</v>
      </c>
      <c r="B25" s="56">
        <v>12</v>
      </c>
      <c r="C25" s="56"/>
      <c r="D25" s="12">
        <v>63937</v>
      </c>
      <c r="E25" s="12"/>
      <c r="F25" s="12">
        <v>64488</v>
      </c>
      <c r="G25" s="9"/>
      <c r="H25" s="9">
        <v>63937</v>
      </c>
      <c r="I25" s="9"/>
      <c r="J25" s="9">
        <v>64488</v>
      </c>
    </row>
    <row r="26" spans="1:10" ht="21.6" x14ac:dyDescent="0.55000000000000004">
      <c r="A26" s="7" t="s">
        <v>52</v>
      </c>
      <c r="B26" s="56">
        <v>13</v>
      </c>
      <c r="C26" s="56"/>
      <c r="D26" s="12">
        <v>1097983</v>
      </c>
      <c r="E26" s="12"/>
      <c r="F26" s="12">
        <v>1050910</v>
      </c>
      <c r="G26" s="9"/>
      <c r="H26" s="9">
        <v>1092084</v>
      </c>
      <c r="I26" s="9"/>
      <c r="J26" s="9">
        <v>1043997</v>
      </c>
    </row>
    <row r="27" spans="1:10" ht="21.6" x14ac:dyDescent="0.55000000000000004">
      <c r="A27" s="7" t="s">
        <v>79</v>
      </c>
      <c r="B27" s="56">
        <v>14</v>
      </c>
      <c r="C27" s="56"/>
      <c r="D27" s="12">
        <v>37697</v>
      </c>
      <c r="E27" s="12"/>
      <c r="F27" s="12">
        <v>101982</v>
      </c>
      <c r="G27" s="9"/>
      <c r="H27" s="9">
        <v>37697</v>
      </c>
      <c r="I27" s="9"/>
      <c r="J27" s="9">
        <v>101982</v>
      </c>
    </row>
    <row r="28" spans="1:10" ht="21.6" x14ac:dyDescent="0.55000000000000004">
      <c r="A28" s="7" t="s">
        <v>84</v>
      </c>
      <c r="B28" s="56">
        <v>15</v>
      </c>
      <c r="C28" s="56"/>
      <c r="D28" s="12">
        <v>2021</v>
      </c>
      <c r="E28" s="12"/>
      <c r="F28" s="12">
        <v>2200</v>
      </c>
      <c r="G28" s="9"/>
      <c r="H28" s="9">
        <v>2021</v>
      </c>
      <c r="I28" s="9"/>
      <c r="J28" s="9">
        <v>2200</v>
      </c>
    </row>
    <row r="29" spans="1:10" ht="21.6" x14ac:dyDescent="0.55000000000000004">
      <c r="A29" s="7" t="s">
        <v>85</v>
      </c>
      <c r="B29" s="56">
        <v>16</v>
      </c>
      <c r="C29" s="56"/>
      <c r="D29" s="12">
        <v>62166</v>
      </c>
      <c r="E29" s="12"/>
      <c r="F29" s="12">
        <v>44464</v>
      </c>
      <c r="G29" s="9"/>
      <c r="H29" s="9">
        <v>62166</v>
      </c>
      <c r="I29" s="9"/>
      <c r="J29" s="9">
        <v>44464</v>
      </c>
    </row>
    <row r="30" spans="1:10" ht="21.6" x14ac:dyDescent="0.55000000000000004">
      <c r="A30" s="7" t="s">
        <v>78</v>
      </c>
      <c r="B30" s="56"/>
      <c r="C30" s="56"/>
      <c r="D30" s="12"/>
      <c r="E30" s="12"/>
      <c r="F30" s="12"/>
      <c r="G30" s="9"/>
      <c r="H30" s="9"/>
      <c r="I30" s="9"/>
      <c r="J30" s="9"/>
    </row>
    <row r="31" spans="1:10" ht="21.6" x14ac:dyDescent="0.55000000000000004">
      <c r="A31" s="7" t="s">
        <v>137</v>
      </c>
      <c r="B31" s="56"/>
      <c r="C31" s="56"/>
      <c r="D31" s="12">
        <v>18434</v>
      </c>
      <c r="E31" s="12"/>
      <c r="F31" s="12">
        <v>18434</v>
      </c>
      <c r="G31" s="9"/>
      <c r="H31" s="9">
        <v>18434</v>
      </c>
      <c r="I31" s="9"/>
      <c r="J31" s="9">
        <v>18434</v>
      </c>
    </row>
    <row r="32" spans="1:10" ht="21.6" x14ac:dyDescent="0.55000000000000004">
      <c r="A32" s="7" t="s">
        <v>48</v>
      </c>
      <c r="B32" s="56"/>
      <c r="C32" s="56"/>
      <c r="D32" s="12">
        <v>5637</v>
      </c>
      <c r="E32" s="12"/>
      <c r="F32" s="12">
        <v>3458</v>
      </c>
      <c r="G32" s="9"/>
      <c r="H32" s="9">
        <v>5151</v>
      </c>
      <c r="I32" s="9"/>
      <c r="J32" s="9">
        <v>2972</v>
      </c>
    </row>
    <row r="33" spans="1:10" ht="22.2" x14ac:dyDescent="0.6">
      <c r="A33" s="3" t="s">
        <v>10</v>
      </c>
      <c r="B33" s="56"/>
      <c r="C33" s="56"/>
      <c r="D33" s="23">
        <f>SUM(D22:D32)</f>
        <v>1450223</v>
      </c>
      <c r="E33" s="21"/>
      <c r="F33" s="23">
        <f>SUM(F22:F32)</f>
        <v>1458158</v>
      </c>
      <c r="G33" s="20"/>
      <c r="H33" s="23">
        <f>SUM(H22:H32)</f>
        <v>1444783</v>
      </c>
      <c r="I33" s="21"/>
      <c r="J33" s="23">
        <f>SUM(J22:J32)</f>
        <v>1451750</v>
      </c>
    </row>
    <row r="34" spans="1:10" ht="23.4" x14ac:dyDescent="0.6">
      <c r="A34" s="2"/>
      <c r="H34" s="55"/>
    </row>
    <row r="35" spans="1:10" ht="22.8" thickBot="1" x14ac:dyDescent="0.65">
      <c r="A35" s="3" t="s">
        <v>11</v>
      </c>
      <c r="B35" s="56"/>
      <c r="C35" s="56"/>
      <c r="D35" s="22">
        <f>D19+D33</f>
        <v>2177010</v>
      </c>
      <c r="E35" s="21"/>
      <c r="F35" s="22">
        <f>F19+F33</f>
        <v>2172706</v>
      </c>
      <c r="G35" s="20"/>
      <c r="H35" s="22">
        <f>H19+H33</f>
        <v>2137941</v>
      </c>
      <c r="I35" s="21"/>
      <c r="J35" s="22">
        <f>J19+J33</f>
        <v>2132195</v>
      </c>
    </row>
    <row r="36" spans="1:10" ht="22.8" thickTop="1" x14ac:dyDescent="0.6">
      <c r="A36" s="3"/>
      <c r="B36" s="56"/>
      <c r="C36" s="56"/>
      <c r="D36" s="21"/>
      <c r="E36" s="21"/>
      <c r="F36" s="21"/>
      <c r="G36" s="20"/>
      <c r="H36" s="21"/>
      <c r="I36" s="21"/>
      <c r="J36" s="21"/>
    </row>
    <row r="37" spans="1:10" s="1" customFormat="1" ht="23.4" x14ac:dyDescent="0.6">
      <c r="A37" s="13" t="s">
        <v>83</v>
      </c>
      <c r="D37" s="11"/>
      <c r="E37" s="11"/>
      <c r="F37" s="11"/>
      <c r="G37" s="11"/>
      <c r="H37" s="11"/>
      <c r="I37" s="11"/>
      <c r="J37" s="11"/>
    </row>
    <row r="38" spans="1:10" s="1" customFormat="1" ht="23.4" x14ac:dyDescent="0.6">
      <c r="A38" s="2" t="s">
        <v>177</v>
      </c>
      <c r="D38" s="11"/>
      <c r="E38" s="11"/>
      <c r="F38" s="11"/>
      <c r="G38" s="11"/>
      <c r="H38" s="11"/>
      <c r="I38" s="11"/>
      <c r="J38" s="11"/>
    </row>
    <row r="39" spans="1:10" ht="23.4" x14ac:dyDescent="0.6">
      <c r="A39" s="2" t="s">
        <v>191</v>
      </c>
      <c r="D39" s="9"/>
      <c r="E39" s="9"/>
      <c r="F39" s="9"/>
      <c r="G39" s="9"/>
      <c r="H39" s="9"/>
      <c r="I39" s="9"/>
      <c r="J39" s="9"/>
    </row>
    <row r="40" spans="1:10" ht="23.4" x14ac:dyDescent="0.6">
      <c r="A40" s="2"/>
    </row>
    <row r="41" spans="1:10" ht="22.2" x14ac:dyDescent="0.6">
      <c r="B41" s="57"/>
      <c r="C41" s="57"/>
      <c r="D41" s="110" t="s">
        <v>0</v>
      </c>
      <c r="E41" s="110"/>
      <c r="F41" s="110"/>
      <c r="G41" s="110"/>
      <c r="H41" s="110" t="s">
        <v>1</v>
      </c>
      <c r="I41" s="110"/>
      <c r="J41" s="110"/>
    </row>
    <row r="42" spans="1:10" ht="22.2" x14ac:dyDescent="0.6">
      <c r="A42" s="3" t="s">
        <v>12</v>
      </c>
      <c r="B42" s="56" t="s">
        <v>3</v>
      </c>
      <c r="C42" s="33"/>
      <c r="D42" s="58" t="s">
        <v>143</v>
      </c>
      <c r="E42" s="58"/>
      <c r="F42" s="58" t="s">
        <v>144</v>
      </c>
      <c r="H42" s="58" t="s">
        <v>143</v>
      </c>
      <c r="I42" s="58"/>
      <c r="J42" s="58" t="s">
        <v>144</v>
      </c>
    </row>
    <row r="43" spans="1:10" ht="22.2" x14ac:dyDescent="0.6">
      <c r="A43" s="3"/>
      <c r="B43" s="56"/>
      <c r="C43" s="33"/>
      <c r="D43" s="14" t="s">
        <v>192</v>
      </c>
      <c r="E43" s="14"/>
      <c r="F43" s="14" t="s">
        <v>172</v>
      </c>
      <c r="G43" s="14"/>
      <c r="H43" s="14" t="s">
        <v>192</v>
      </c>
      <c r="I43" s="14"/>
      <c r="J43" s="14" t="s">
        <v>172</v>
      </c>
    </row>
    <row r="44" spans="1:10" ht="22.2" x14ac:dyDescent="0.6">
      <c r="A44" s="3"/>
      <c r="B44" s="56"/>
      <c r="C44" s="33"/>
      <c r="D44" s="14" t="s">
        <v>145</v>
      </c>
      <c r="E44" s="14"/>
      <c r="F44" s="14"/>
      <c r="G44" s="14"/>
      <c r="H44" s="14" t="s">
        <v>145</v>
      </c>
      <c r="I44" s="14"/>
      <c r="J44" s="14"/>
    </row>
    <row r="45" spans="1:10" s="19" customFormat="1" ht="22.2" x14ac:dyDescent="0.6">
      <c r="A45" s="3"/>
      <c r="B45" s="56"/>
      <c r="C45" s="18"/>
      <c r="D45" s="111" t="s">
        <v>146</v>
      </c>
      <c r="E45" s="111"/>
      <c r="F45" s="111"/>
      <c r="G45" s="111"/>
      <c r="H45" s="111"/>
      <c r="I45" s="111"/>
      <c r="J45" s="111"/>
    </row>
    <row r="46" spans="1:10" ht="22.2" x14ac:dyDescent="0.6">
      <c r="A46" s="4" t="s">
        <v>13</v>
      </c>
      <c r="B46" s="33"/>
      <c r="C46" s="33"/>
      <c r="D46" s="9"/>
      <c r="E46" s="9"/>
      <c r="F46" s="9"/>
      <c r="G46" s="9"/>
      <c r="H46" s="9"/>
      <c r="I46" s="9"/>
      <c r="J46" s="9"/>
    </row>
    <row r="47" spans="1:10" ht="21.6" x14ac:dyDescent="0.55000000000000004">
      <c r="A47" s="7" t="s">
        <v>56</v>
      </c>
      <c r="B47" s="56" t="s">
        <v>164</v>
      </c>
      <c r="C47" s="56"/>
      <c r="D47" s="9">
        <v>338582</v>
      </c>
      <c r="E47" s="9"/>
      <c r="F47" s="9">
        <v>381599</v>
      </c>
      <c r="G47" s="9"/>
      <c r="H47" s="9">
        <v>319105</v>
      </c>
      <c r="I47" s="9"/>
      <c r="J47" s="9">
        <v>362138</v>
      </c>
    </row>
    <row r="48" spans="1:10" ht="21.6" x14ac:dyDescent="0.55000000000000004">
      <c r="A48" s="7" t="s">
        <v>65</v>
      </c>
      <c r="B48" s="56" t="s">
        <v>225</v>
      </c>
      <c r="C48" s="56"/>
      <c r="D48" s="9">
        <v>35550</v>
      </c>
      <c r="E48" s="9"/>
      <c r="F48" s="9">
        <v>29630</v>
      </c>
      <c r="G48" s="9"/>
      <c r="H48" s="9">
        <v>35148</v>
      </c>
      <c r="I48" s="9"/>
      <c r="J48" s="9">
        <v>29250</v>
      </c>
    </row>
    <row r="49" spans="1:10" ht="21.6" x14ac:dyDescent="0.55000000000000004">
      <c r="A49" s="7" t="s">
        <v>87</v>
      </c>
      <c r="B49" s="56">
        <v>8</v>
      </c>
      <c r="C49" s="56"/>
      <c r="D49" s="9">
        <v>130757</v>
      </c>
      <c r="E49" s="9"/>
      <c r="F49" s="9">
        <v>27738</v>
      </c>
      <c r="G49" s="9"/>
      <c r="H49" s="9">
        <v>121058</v>
      </c>
      <c r="I49" s="9"/>
      <c r="J49" s="9">
        <v>18039</v>
      </c>
    </row>
    <row r="50" spans="1:10" ht="21.6" x14ac:dyDescent="0.55000000000000004">
      <c r="A50" s="7" t="s">
        <v>80</v>
      </c>
      <c r="B50" s="56"/>
    </row>
    <row r="51" spans="1:10" ht="21.6" x14ac:dyDescent="0.55000000000000004">
      <c r="A51" s="7" t="s">
        <v>73</v>
      </c>
      <c r="B51" s="56">
        <v>23</v>
      </c>
      <c r="C51" s="56"/>
      <c r="D51" s="9">
        <v>31029</v>
      </c>
      <c r="E51" s="9"/>
      <c r="F51" s="9">
        <v>21691</v>
      </c>
      <c r="G51" s="9"/>
      <c r="H51" s="9">
        <v>31029</v>
      </c>
      <c r="I51" s="9"/>
      <c r="J51" s="9">
        <v>21691</v>
      </c>
    </row>
    <row r="52" spans="1:10" ht="21.6" x14ac:dyDescent="0.55000000000000004">
      <c r="A52" s="7" t="s">
        <v>81</v>
      </c>
      <c r="B52" s="56"/>
      <c r="C52" s="56"/>
      <c r="D52" s="9"/>
      <c r="E52" s="9"/>
      <c r="F52" s="9"/>
      <c r="G52" s="9"/>
      <c r="H52" s="9"/>
      <c r="I52" s="9"/>
      <c r="J52" s="9"/>
    </row>
    <row r="53" spans="1:10" ht="21.6" x14ac:dyDescent="0.55000000000000004">
      <c r="A53" s="7" t="s">
        <v>73</v>
      </c>
      <c r="B53" s="56" t="s">
        <v>165</v>
      </c>
      <c r="C53" s="56"/>
      <c r="D53" s="9">
        <v>10895</v>
      </c>
      <c r="E53" s="9"/>
      <c r="F53" s="9">
        <v>16094</v>
      </c>
      <c r="G53" s="9"/>
      <c r="H53" s="9">
        <v>10895</v>
      </c>
      <c r="I53" s="9"/>
      <c r="J53" s="9">
        <v>16094</v>
      </c>
    </row>
    <row r="54" spans="1:10" ht="21.6" x14ac:dyDescent="0.55000000000000004">
      <c r="A54" s="7" t="s">
        <v>194</v>
      </c>
      <c r="B54" s="56" t="s">
        <v>203</v>
      </c>
      <c r="C54" s="56"/>
      <c r="D54" s="9">
        <v>99894</v>
      </c>
      <c r="E54" s="9"/>
      <c r="F54" s="9">
        <v>99804</v>
      </c>
      <c r="G54" s="9"/>
      <c r="H54" s="9">
        <v>99894</v>
      </c>
      <c r="I54" s="9"/>
      <c r="J54" s="9">
        <v>99804</v>
      </c>
    </row>
    <row r="55" spans="1:10" ht="21.6" x14ac:dyDescent="0.55000000000000004">
      <c r="A55" s="7" t="s">
        <v>88</v>
      </c>
      <c r="B55" s="56" t="s">
        <v>166</v>
      </c>
      <c r="C55" s="56"/>
      <c r="D55" s="9">
        <v>17080</v>
      </c>
      <c r="E55" s="9"/>
      <c r="F55" s="9">
        <v>17114</v>
      </c>
      <c r="G55" s="9"/>
      <c r="H55" s="9">
        <v>3522</v>
      </c>
      <c r="I55" s="9"/>
      <c r="J55" s="9">
        <v>3555</v>
      </c>
    </row>
    <row r="56" spans="1:10" ht="21.6" x14ac:dyDescent="0.55000000000000004">
      <c r="A56" s="7" t="s">
        <v>89</v>
      </c>
      <c r="B56" s="56">
        <v>21</v>
      </c>
      <c r="C56" s="56"/>
      <c r="D56" s="9">
        <v>7407</v>
      </c>
      <c r="E56" s="9"/>
      <c r="F56" s="9">
        <v>2949</v>
      </c>
      <c r="G56" s="9"/>
      <c r="H56" s="9">
        <v>7407</v>
      </c>
      <c r="I56" s="9"/>
      <c r="J56" s="9">
        <v>2949</v>
      </c>
    </row>
    <row r="57" spans="1:10" ht="22.2" x14ac:dyDescent="0.6">
      <c r="A57" s="3" t="s">
        <v>14</v>
      </c>
      <c r="B57" s="56"/>
      <c r="C57" s="56"/>
      <c r="D57" s="23">
        <f>SUM(D47:D56)</f>
        <v>671194</v>
      </c>
      <c r="E57" s="21"/>
      <c r="F57" s="23">
        <f>SUM(F47:F56)</f>
        <v>596619</v>
      </c>
      <c r="G57" s="20"/>
      <c r="H57" s="23">
        <f>SUM(H47:H56)</f>
        <v>628058</v>
      </c>
      <c r="I57" s="21"/>
      <c r="J57" s="23">
        <f>SUM(J47:J56)</f>
        <v>553520</v>
      </c>
    </row>
    <row r="58" spans="1:10" ht="23.4" x14ac:dyDescent="0.6">
      <c r="A58" s="2"/>
    </row>
    <row r="59" spans="1:10" ht="22.2" x14ac:dyDescent="0.6">
      <c r="A59" s="4" t="s">
        <v>15</v>
      </c>
      <c r="B59" s="56"/>
      <c r="C59" s="56"/>
      <c r="D59" s="9"/>
      <c r="E59" s="9"/>
      <c r="F59" s="9"/>
      <c r="G59" s="9"/>
      <c r="H59" s="9"/>
      <c r="I59" s="9"/>
      <c r="J59" s="9"/>
    </row>
    <row r="60" spans="1:10" ht="21.6" x14ac:dyDescent="0.55000000000000004">
      <c r="A60" s="7" t="s">
        <v>60</v>
      </c>
      <c r="B60" s="56">
        <v>23</v>
      </c>
      <c r="C60" s="56"/>
      <c r="D60" s="12">
        <v>36929</v>
      </c>
      <c r="E60" s="12"/>
      <c r="F60" s="12">
        <v>6404</v>
      </c>
      <c r="G60" s="9"/>
      <c r="H60" s="12">
        <v>36929</v>
      </c>
      <c r="I60" s="12"/>
      <c r="J60" s="12">
        <v>6404</v>
      </c>
    </row>
    <row r="61" spans="1:10" ht="21.6" x14ac:dyDescent="0.55000000000000004">
      <c r="A61" s="7" t="s">
        <v>82</v>
      </c>
      <c r="B61" s="56" t="s">
        <v>165</v>
      </c>
      <c r="C61" s="56"/>
      <c r="D61" s="12">
        <v>14171</v>
      </c>
      <c r="E61" s="12"/>
      <c r="F61" s="12">
        <v>15709</v>
      </c>
      <c r="G61" s="9"/>
      <c r="H61" s="12">
        <v>14171</v>
      </c>
      <c r="I61" s="12"/>
      <c r="J61" s="12">
        <v>15709</v>
      </c>
    </row>
    <row r="62" spans="1:10" ht="21.6" x14ac:dyDescent="0.55000000000000004">
      <c r="A62" s="7" t="s">
        <v>74</v>
      </c>
      <c r="B62" s="56"/>
      <c r="C62" s="56"/>
      <c r="D62" s="12"/>
      <c r="E62" s="12"/>
      <c r="F62" s="12"/>
      <c r="G62" s="9"/>
      <c r="H62" s="12"/>
      <c r="I62" s="12"/>
      <c r="J62" s="12"/>
    </row>
    <row r="63" spans="1:10" ht="21.6" x14ac:dyDescent="0.55000000000000004">
      <c r="A63" s="7" t="s">
        <v>75</v>
      </c>
      <c r="B63" s="56" t="s">
        <v>204</v>
      </c>
      <c r="C63" s="56"/>
      <c r="D63" s="12">
        <v>39389</v>
      </c>
      <c r="E63" s="12"/>
      <c r="F63" s="12">
        <v>43298</v>
      </c>
      <c r="G63" s="9"/>
      <c r="H63" s="12">
        <v>39389</v>
      </c>
      <c r="I63" s="12"/>
      <c r="J63" s="12">
        <v>43298</v>
      </c>
    </row>
    <row r="64" spans="1:10" ht="21.6" x14ac:dyDescent="0.55000000000000004">
      <c r="A64" s="7" t="s">
        <v>162</v>
      </c>
      <c r="B64" s="56"/>
      <c r="C64" s="56"/>
      <c r="D64" s="12">
        <v>3167</v>
      </c>
      <c r="E64" s="12"/>
      <c r="F64" s="12">
        <v>3167</v>
      </c>
      <c r="G64" s="9"/>
      <c r="H64" s="12">
        <v>3167</v>
      </c>
      <c r="I64" s="12"/>
      <c r="J64" s="12">
        <v>3167</v>
      </c>
    </row>
    <row r="65" spans="1:10" ht="22.2" x14ac:dyDescent="0.6">
      <c r="A65" s="3" t="s">
        <v>16</v>
      </c>
      <c r="B65" s="56"/>
      <c r="C65" s="56"/>
      <c r="D65" s="23">
        <f>SUM(D60:D64)</f>
        <v>93656</v>
      </c>
      <c r="E65" s="21"/>
      <c r="F65" s="23">
        <f>SUM(F60:F64)</f>
        <v>68578</v>
      </c>
      <c r="G65" s="20"/>
      <c r="H65" s="23">
        <f>SUM(H60:H64)</f>
        <v>93656</v>
      </c>
      <c r="I65" s="21"/>
      <c r="J65" s="23">
        <f>SUM(J60:J64)</f>
        <v>68578</v>
      </c>
    </row>
    <row r="66" spans="1:10" ht="22.2" x14ac:dyDescent="0.6">
      <c r="A66" s="3" t="s">
        <v>17</v>
      </c>
      <c r="B66" s="56"/>
      <c r="C66" s="56"/>
      <c r="D66" s="23">
        <f>D57+D65</f>
        <v>764850</v>
      </c>
      <c r="E66" s="21"/>
      <c r="F66" s="23">
        <f>F57+F65</f>
        <v>665197</v>
      </c>
      <c r="G66" s="20"/>
      <c r="H66" s="23">
        <f>H57+H65</f>
        <v>721714</v>
      </c>
      <c r="I66" s="21"/>
      <c r="J66" s="23">
        <f>J57+J65</f>
        <v>622098</v>
      </c>
    </row>
    <row r="67" spans="1:10" ht="22.2" x14ac:dyDescent="0.6">
      <c r="A67" s="3"/>
      <c r="B67" s="56"/>
      <c r="C67" s="56"/>
      <c r="D67" s="21"/>
      <c r="E67" s="21"/>
      <c r="F67" s="21"/>
      <c r="G67" s="20"/>
      <c r="H67" s="21"/>
      <c r="I67" s="21"/>
      <c r="J67" s="21"/>
    </row>
    <row r="68" spans="1:10" s="1" customFormat="1" ht="23.4" x14ac:dyDescent="0.6">
      <c r="A68" s="13" t="s">
        <v>83</v>
      </c>
    </row>
    <row r="69" spans="1:10" s="1" customFormat="1" ht="23.4" x14ac:dyDescent="0.6">
      <c r="A69" s="2" t="s">
        <v>177</v>
      </c>
    </row>
    <row r="70" spans="1:10" s="1" customFormat="1" ht="23.4" x14ac:dyDescent="0.6">
      <c r="A70" s="2" t="s">
        <v>191</v>
      </c>
    </row>
    <row r="71" spans="1:10" ht="23.4" x14ac:dyDescent="0.6">
      <c r="A71" s="2"/>
    </row>
    <row r="72" spans="1:10" ht="22.2" x14ac:dyDescent="0.6">
      <c r="B72" s="57"/>
      <c r="C72" s="57"/>
      <c r="D72" s="110" t="s">
        <v>0</v>
      </c>
      <c r="E72" s="110"/>
      <c r="F72" s="110"/>
      <c r="G72" s="110"/>
      <c r="H72" s="110" t="s">
        <v>1</v>
      </c>
      <c r="I72" s="110"/>
      <c r="J72" s="110"/>
    </row>
    <row r="73" spans="1:10" ht="22.2" x14ac:dyDescent="0.6">
      <c r="A73" s="3" t="s">
        <v>12</v>
      </c>
      <c r="B73" s="56" t="s">
        <v>3</v>
      </c>
      <c r="C73" s="33"/>
      <c r="D73" s="58" t="s">
        <v>143</v>
      </c>
      <c r="E73" s="58"/>
      <c r="F73" s="58" t="s">
        <v>144</v>
      </c>
      <c r="H73" s="58" t="s">
        <v>143</v>
      </c>
      <c r="I73" s="58"/>
      <c r="J73" s="58" t="s">
        <v>144</v>
      </c>
    </row>
    <row r="74" spans="1:10" ht="22.2" x14ac:dyDescent="0.6">
      <c r="A74" s="3"/>
      <c r="B74" s="56"/>
      <c r="C74" s="33"/>
      <c r="D74" s="14" t="s">
        <v>192</v>
      </c>
      <c r="E74" s="14"/>
      <c r="F74" s="14" t="s">
        <v>172</v>
      </c>
      <c r="G74" s="14"/>
      <c r="H74" s="14" t="s">
        <v>192</v>
      </c>
      <c r="I74" s="14"/>
      <c r="J74" s="14" t="s">
        <v>172</v>
      </c>
    </row>
    <row r="75" spans="1:10" ht="22.2" x14ac:dyDescent="0.6">
      <c r="A75" s="3"/>
      <c r="B75" s="56"/>
      <c r="C75" s="33"/>
      <c r="D75" s="14" t="s">
        <v>145</v>
      </c>
      <c r="E75" s="14"/>
      <c r="F75" s="14"/>
      <c r="G75" s="14"/>
      <c r="H75" s="14" t="s">
        <v>145</v>
      </c>
      <c r="I75" s="14"/>
      <c r="J75" s="14"/>
    </row>
    <row r="76" spans="1:10" s="19" customFormat="1" ht="22.2" x14ac:dyDescent="0.6">
      <c r="A76" s="3"/>
      <c r="B76" s="56"/>
      <c r="C76" s="18"/>
      <c r="D76" s="111" t="s">
        <v>146</v>
      </c>
      <c r="E76" s="111"/>
      <c r="F76" s="111"/>
      <c r="G76" s="111"/>
      <c r="H76" s="111"/>
      <c r="I76" s="111"/>
      <c r="J76" s="111"/>
    </row>
    <row r="77" spans="1:10" ht="22.2" x14ac:dyDescent="0.6">
      <c r="A77" s="4" t="s">
        <v>20</v>
      </c>
      <c r="B77" s="56"/>
      <c r="C77" s="56"/>
      <c r="D77" s="15"/>
      <c r="E77" s="15"/>
      <c r="F77" s="15"/>
      <c r="H77" s="15"/>
      <c r="I77" s="15"/>
      <c r="J77" s="15"/>
    </row>
    <row r="78" spans="1:10" ht="21.6" x14ac:dyDescent="0.55000000000000004">
      <c r="A78" s="7" t="s">
        <v>21</v>
      </c>
      <c r="B78" s="56">
        <v>26</v>
      </c>
      <c r="C78" s="56"/>
      <c r="D78" s="9"/>
      <c r="E78" s="9"/>
      <c r="F78" s="9"/>
      <c r="G78" s="9"/>
      <c r="H78" s="9"/>
      <c r="I78" s="9"/>
      <c r="J78" s="9"/>
    </row>
    <row r="79" spans="1:10" ht="22.2" thickBot="1" x14ac:dyDescent="0.6">
      <c r="A79" s="7" t="s">
        <v>22</v>
      </c>
      <c r="B79" s="56"/>
      <c r="C79" s="56"/>
      <c r="D79" s="10">
        <v>406839</v>
      </c>
      <c r="E79" s="8"/>
      <c r="F79" s="10">
        <v>406839</v>
      </c>
      <c r="G79" s="9"/>
      <c r="H79" s="10">
        <v>406839</v>
      </c>
      <c r="I79" s="8"/>
      <c r="J79" s="10">
        <v>406839</v>
      </c>
    </row>
    <row r="80" spans="1:10" ht="22.2" thickTop="1" x14ac:dyDescent="0.55000000000000004">
      <c r="A80" s="7" t="s">
        <v>23</v>
      </c>
      <c r="B80" s="56"/>
      <c r="C80" s="56"/>
      <c r="D80" s="9">
        <v>406839</v>
      </c>
      <c r="E80" s="9"/>
      <c r="F80" s="9">
        <v>406839</v>
      </c>
      <c r="G80" s="9"/>
      <c r="H80" s="9">
        <v>406839</v>
      </c>
      <c r="I80" s="9"/>
      <c r="J80" s="9">
        <v>406839</v>
      </c>
    </row>
    <row r="81" spans="1:11" ht="21.6" x14ac:dyDescent="0.55000000000000004">
      <c r="A81" s="7" t="s">
        <v>63</v>
      </c>
      <c r="B81" s="56"/>
      <c r="C81" s="56"/>
      <c r="D81" s="9">
        <v>164000</v>
      </c>
      <c r="E81" s="9"/>
      <c r="F81" s="9">
        <v>164000</v>
      </c>
      <c r="G81" s="9"/>
      <c r="H81" s="9">
        <v>164000</v>
      </c>
      <c r="I81" s="9"/>
      <c r="J81" s="9">
        <v>164000</v>
      </c>
    </row>
    <row r="82" spans="1:11" ht="21.6" x14ac:dyDescent="0.55000000000000004">
      <c r="A82" s="7" t="s">
        <v>99</v>
      </c>
      <c r="B82" s="56"/>
      <c r="C82" s="56"/>
      <c r="D82" s="9"/>
      <c r="E82" s="9"/>
      <c r="F82" s="9"/>
      <c r="G82" s="9"/>
      <c r="H82" s="9"/>
      <c r="I82" s="9"/>
      <c r="J82" s="9"/>
    </row>
    <row r="83" spans="1:11" ht="21.6" x14ac:dyDescent="0.55000000000000004">
      <c r="A83" s="7" t="s">
        <v>24</v>
      </c>
      <c r="B83" s="56"/>
      <c r="C83" s="56"/>
      <c r="D83" s="9"/>
      <c r="E83" s="9"/>
      <c r="F83" s="9"/>
      <c r="G83" s="9"/>
      <c r="H83" s="9"/>
      <c r="I83" s="9"/>
      <c r="J83" s="9"/>
    </row>
    <row r="84" spans="1:11" ht="21.6" x14ac:dyDescent="0.55000000000000004">
      <c r="A84" s="7" t="s">
        <v>25</v>
      </c>
      <c r="B84" s="56"/>
      <c r="C84" s="56"/>
      <c r="D84" s="9">
        <v>37116</v>
      </c>
      <c r="E84" s="9"/>
      <c r="F84" s="9">
        <v>37116</v>
      </c>
      <c r="G84" s="9"/>
      <c r="H84" s="9">
        <v>37116</v>
      </c>
      <c r="I84" s="9"/>
      <c r="J84" s="9">
        <v>37116</v>
      </c>
    </row>
    <row r="85" spans="1:11" ht="21.6" x14ac:dyDescent="0.55000000000000004">
      <c r="A85" s="7" t="s">
        <v>195</v>
      </c>
      <c r="B85" s="56"/>
      <c r="C85" s="56"/>
      <c r="D85" s="9">
        <v>49995</v>
      </c>
      <c r="E85" s="9"/>
      <c r="F85" s="9">
        <v>17403</v>
      </c>
      <c r="G85" s="9"/>
      <c r="H85" s="9">
        <v>49995</v>
      </c>
      <c r="I85" s="9"/>
      <c r="J85" s="9">
        <v>17403</v>
      </c>
    </row>
    <row r="86" spans="1:11" ht="21.6" x14ac:dyDescent="0.55000000000000004">
      <c r="A86" s="7" t="s">
        <v>90</v>
      </c>
      <c r="B86" s="56"/>
      <c r="C86" s="56"/>
      <c r="D86" s="8">
        <v>820302</v>
      </c>
      <c r="E86" s="8"/>
      <c r="F86" s="8">
        <v>914778</v>
      </c>
      <c r="G86" s="8"/>
      <c r="H86" s="8">
        <v>815052</v>
      </c>
      <c r="I86" s="8"/>
      <c r="J86" s="8">
        <v>908472</v>
      </c>
      <c r="K86" s="17"/>
    </row>
    <row r="87" spans="1:11" ht="21.6" x14ac:dyDescent="0.55000000000000004">
      <c r="A87" s="7" t="s">
        <v>196</v>
      </c>
      <c r="B87" s="56"/>
      <c r="C87" s="56"/>
      <c r="D87" s="8">
        <v>-49995</v>
      </c>
      <c r="E87" s="8"/>
      <c r="F87" s="8">
        <v>-17403</v>
      </c>
      <c r="G87" s="8"/>
      <c r="H87" s="8">
        <v>-49995</v>
      </c>
      <c r="I87" s="8"/>
      <c r="J87" s="8">
        <v>-17403</v>
      </c>
      <c r="K87" s="17"/>
    </row>
    <row r="88" spans="1:11" ht="21.6" x14ac:dyDescent="0.55000000000000004">
      <c r="A88" s="7" t="s">
        <v>59</v>
      </c>
      <c r="B88" s="56"/>
      <c r="C88" s="56"/>
      <c r="D88" s="16">
        <v>-4905</v>
      </c>
      <c r="E88" s="8"/>
      <c r="F88" s="16">
        <v>-7803</v>
      </c>
      <c r="G88" s="8"/>
      <c r="H88" s="16">
        <v>-6780</v>
      </c>
      <c r="I88" s="8"/>
      <c r="J88" s="16">
        <v>-6330</v>
      </c>
    </row>
    <row r="89" spans="1:11" ht="22.2" x14ac:dyDescent="0.6">
      <c r="A89" s="3" t="s">
        <v>26</v>
      </c>
      <c r="B89" s="56"/>
      <c r="C89" s="56"/>
      <c r="D89" s="21">
        <f>SUM(D80:D88)</f>
        <v>1423352</v>
      </c>
      <c r="E89" s="21"/>
      <c r="F89" s="21">
        <f>SUM(F80:F88)</f>
        <v>1514930</v>
      </c>
      <c r="G89" s="21"/>
      <c r="H89" s="21">
        <f>SUM(H80:H88)</f>
        <v>1416227</v>
      </c>
      <c r="I89" s="21"/>
      <c r="J89" s="21">
        <f>SUM(J80:J88)</f>
        <v>1510097</v>
      </c>
    </row>
    <row r="90" spans="1:11" ht="21.6" x14ac:dyDescent="0.55000000000000004">
      <c r="A90" s="7" t="s">
        <v>27</v>
      </c>
      <c r="B90" s="56"/>
      <c r="C90" s="56"/>
      <c r="D90" s="16">
        <v>-11192</v>
      </c>
      <c r="E90" s="8"/>
      <c r="F90" s="16">
        <v>-7421</v>
      </c>
      <c r="G90" s="9"/>
      <c r="H90" s="16">
        <v>0</v>
      </c>
      <c r="I90" s="8"/>
      <c r="J90" s="16">
        <v>0</v>
      </c>
    </row>
    <row r="91" spans="1:11" ht="22.2" x14ac:dyDescent="0.6">
      <c r="A91" s="3" t="s">
        <v>28</v>
      </c>
      <c r="B91" s="56"/>
      <c r="C91" s="56"/>
      <c r="D91" s="23">
        <f>SUM(D89:D90)</f>
        <v>1412160</v>
      </c>
      <c r="E91" s="21"/>
      <c r="F91" s="23">
        <f>SUM(F89:F90)</f>
        <v>1507509</v>
      </c>
      <c r="G91" s="21"/>
      <c r="H91" s="23">
        <f>SUM(H89:H90)</f>
        <v>1416227</v>
      </c>
      <c r="I91" s="21"/>
      <c r="J91" s="23">
        <f>SUM(J89:J90)</f>
        <v>1510097</v>
      </c>
    </row>
    <row r="92" spans="1:11" ht="23.4" x14ac:dyDescent="0.6">
      <c r="A92" s="2"/>
    </row>
    <row r="93" spans="1:11" ht="22.8" thickBot="1" x14ac:dyDescent="0.65">
      <c r="A93" s="3" t="s">
        <v>29</v>
      </c>
      <c r="B93" s="56"/>
      <c r="C93" s="56"/>
      <c r="D93" s="22">
        <f>+D91+D66</f>
        <v>2177010</v>
      </c>
      <c r="E93" s="21"/>
      <c r="F93" s="22">
        <f>+F91+F66</f>
        <v>2172706</v>
      </c>
      <c r="G93" s="20"/>
      <c r="H93" s="22">
        <f>+H91+H66</f>
        <v>2137941</v>
      </c>
      <c r="I93" s="21"/>
      <c r="J93" s="22">
        <f>+J91+J66</f>
        <v>2132195</v>
      </c>
    </row>
    <row r="94" spans="1:11" ht="22.2" thickTop="1" x14ac:dyDescent="0.55000000000000004">
      <c r="D94" s="17"/>
      <c r="E94" s="17"/>
      <c r="F94" s="17"/>
      <c r="G94" s="17"/>
      <c r="H94" s="17"/>
      <c r="I94" s="17"/>
      <c r="J94" s="17"/>
    </row>
    <row r="95" spans="1:11" ht="21.6" x14ac:dyDescent="0.55000000000000004">
      <c r="D95" s="24">
        <f>D35-D93</f>
        <v>0</v>
      </c>
      <c r="E95" s="24"/>
      <c r="F95" s="24">
        <f>F35-F93</f>
        <v>0</v>
      </c>
      <c r="G95" s="17"/>
      <c r="H95" s="24">
        <f>H35-H93</f>
        <v>0</v>
      </c>
      <c r="I95" s="24"/>
      <c r="J95" s="24">
        <f>J35-J93</f>
        <v>0</v>
      </c>
    </row>
    <row r="96" spans="1:11" ht="21.6" x14ac:dyDescent="0.55000000000000004">
      <c r="D96" s="17"/>
      <c r="E96" s="17"/>
      <c r="F96" s="17"/>
      <c r="H96" s="17"/>
      <c r="I96" s="17"/>
      <c r="J96" s="17"/>
    </row>
  </sheetData>
  <sheetProtection algorithmName="SHA-512" hashValue="TFhA6gmJqXspYfxDJyIYVIjQ5Xg1ZaER9icedBPQTA1IXspLzNvEmdhulzDZQhcSNnq5zbnAuUxQSbMs/m5jnQ==" saltValue="feyj7XnXEDjNb5nOLQOk0w==" spinCount="100000" sheet="1" objects="1" scenarios="1"/>
  <mergeCells count="9">
    <mergeCell ref="D72:G72"/>
    <mergeCell ref="H72:J72"/>
    <mergeCell ref="D76:J76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0"/>
  <sheetViews>
    <sheetView view="pageBreakPreview" zoomScale="90" zoomScaleSheetLayoutView="90" workbookViewId="0">
      <selection activeCell="B10" sqref="B10"/>
    </sheetView>
  </sheetViews>
  <sheetFormatPr defaultColWidth="14.5546875" defaultRowHeight="21.6" x14ac:dyDescent="0.55000000000000004"/>
  <cols>
    <col min="1" max="1" width="39" style="7" customWidth="1"/>
    <col min="2" max="2" width="11.44140625" style="5" customWidth="1"/>
    <col min="3" max="3" width="1" style="5" customWidth="1"/>
    <col min="4" max="4" width="13.5546875" style="5" bestFit="1" customWidth="1"/>
    <col min="5" max="5" width="0.88671875" style="5" customWidth="1"/>
    <col min="6" max="6" width="13.5546875" style="5" bestFit="1" customWidth="1"/>
    <col min="7" max="7" width="1" style="5" customWidth="1"/>
    <col min="8" max="8" width="14.44140625" style="5" customWidth="1"/>
    <col min="9" max="9" width="0.88671875" style="5" customWidth="1"/>
    <col min="10" max="10" width="13.5546875" style="5" bestFit="1" customWidth="1"/>
    <col min="11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4" x14ac:dyDescent="0.6">
      <c r="A1" s="13" t="s">
        <v>83</v>
      </c>
      <c r="D1" s="103"/>
      <c r="E1" s="5"/>
      <c r="F1" s="103"/>
      <c r="G1" s="104"/>
      <c r="H1" s="103"/>
      <c r="I1" s="104"/>
      <c r="J1" s="103"/>
    </row>
    <row r="2" spans="1:10" s="1" customFormat="1" ht="23.4" x14ac:dyDescent="0.6">
      <c r="A2" s="13" t="s">
        <v>147</v>
      </c>
    </row>
    <row r="3" spans="1:10" ht="23.4" x14ac:dyDescent="0.6">
      <c r="A3" s="2"/>
    </row>
    <row r="4" spans="1:10" ht="22.2" x14ac:dyDescent="0.6">
      <c r="B4" s="33"/>
      <c r="C4" s="33"/>
      <c r="D4" s="112" t="s">
        <v>18</v>
      </c>
      <c r="E4" s="112"/>
      <c r="F4" s="112"/>
      <c r="G4" s="57"/>
      <c r="H4" s="112" t="s">
        <v>1</v>
      </c>
      <c r="I4" s="112"/>
      <c r="J4" s="112"/>
    </row>
    <row r="5" spans="1:10" x14ac:dyDescent="0.55000000000000004">
      <c r="B5" s="33"/>
      <c r="C5" s="33"/>
      <c r="D5" s="113" t="s">
        <v>148</v>
      </c>
      <c r="E5" s="113"/>
      <c r="F5" s="113"/>
      <c r="G5" s="33"/>
      <c r="H5" s="113" t="s">
        <v>148</v>
      </c>
      <c r="I5" s="113"/>
      <c r="J5" s="113"/>
    </row>
    <row r="6" spans="1:10" x14ac:dyDescent="0.55000000000000004">
      <c r="B6" s="33"/>
      <c r="C6" s="33"/>
      <c r="D6" s="113" t="s">
        <v>149</v>
      </c>
      <c r="E6" s="113"/>
      <c r="F6" s="113"/>
      <c r="G6" s="33"/>
      <c r="H6" s="113" t="s">
        <v>149</v>
      </c>
      <c r="I6" s="113"/>
      <c r="J6" s="113"/>
    </row>
    <row r="7" spans="1:10" x14ac:dyDescent="0.55000000000000004">
      <c r="B7" s="56" t="s">
        <v>3</v>
      </c>
      <c r="C7" s="56"/>
      <c r="D7" s="18">
        <v>2568</v>
      </c>
      <c r="E7" s="18"/>
      <c r="F7" s="18">
        <v>2567</v>
      </c>
      <c r="G7" s="18"/>
      <c r="H7" s="18">
        <v>2568</v>
      </c>
      <c r="I7" s="18"/>
      <c r="J7" s="18">
        <v>2567</v>
      </c>
    </row>
    <row r="8" spans="1:10" x14ac:dyDescent="0.55000000000000004">
      <c r="B8" s="56"/>
      <c r="C8" s="56"/>
      <c r="D8" s="111" t="s">
        <v>146</v>
      </c>
      <c r="E8" s="111"/>
      <c r="F8" s="111"/>
      <c r="G8" s="111"/>
      <c r="H8" s="111"/>
      <c r="I8" s="111"/>
      <c r="J8" s="111"/>
    </row>
    <row r="9" spans="1:10" ht="22.2" x14ac:dyDescent="0.6">
      <c r="A9" s="4" t="s">
        <v>30</v>
      </c>
      <c r="B9" s="56"/>
      <c r="C9" s="56"/>
      <c r="D9" s="103"/>
      <c r="E9" s="103"/>
      <c r="F9" s="103"/>
      <c r="G9" s="103"/>
      <c r="H9" s="103"/>
      <c r="I9" s="103"/>
      <c r="J9" s="103"/>
    </row>
    <row r="10" spans="1:10" x14ac:dyDescent="0.55000000000000004">
      <c r="A10" s="7" t="s">
        <v>91</v>
      </c>
      <c r="B10" s="56">
        <v>28</v>
      </c>
      <c r="C10" s="56"/>
      <c r="D10" s="9">
        <v>135272</v>
      </c>
      <c r="E10" s="9"/>
      <c r="F10" s="9">
        <v>396251</v>
      </c>
      <c r="G10" s="9"/>
      <c r="H10" s="9">
        <v>135272</v>
      </c>
      <c r="I10" s="9"/>
      <c r="J10" s="9">
        <v>396251</v>
      </c>
    </row>
    <row r="11" spans="1:10" x14ac:dyDescent="0.55000000000000004">
      <c r="A11" s="105" t="s">
        <v>92</v>
      </c>
      <c r="B11" s="56"/>
      <c r="C11" s="56"/>
      <c r="D11" s="9">
        <v>531</v>
      </c>
      <c r="E11" s="9"/>
      <c r="F11" s="9">
        <v>363</v>
      </c>
      <c r="G11" s="9"/>
      <c r="H11" s="9">
        <v>531</v>
      </c>
      <c r="I11" s="9"/>
      <c r="J11" s="9">
        <v>363</v>
      </c>
    </row>
    <row r="12" spans="1:10" x14ac:dyDescent="0.55000000000000004">
      <c r="A12" s="7" t="s">
        <v>31</v>
      </c>
      <c r="B12" s="56"/>
      <c r="C12" s="56"/>
      <c r="D12" s="9">
        <v>1678</v>
      </c>
      <c r="E12" s="9"/>
      <c r="F12" s="9">
        <v>2703</v>
      </c>
      <c r="G12" s="9"/>
      <c r="H12" s="9">
        <v>1738</v>
      </c>
      <c r="I12" s="9"/>
      <c r="J12" s="9">
        <v>2321</v>
      </c>
    </row>
    <row r="13" spans="1:10" ht="22.2" x14ac:dyDescent="0.6">
      <c r="A13" s="3" t="s">
        <v>32</v>
      </c>
      <c r="B13" s="56"/>
      <c r="C13" s="56"/>
      <c r="D13" s="23">
        <f>SUM(D10:D12)</f>
        <v>137481</v>
      </c>
      <c r="E13" s="20"/>
      <c r="F13" s="23">
        <f>SUM(F10:F12)</f>
        <v>399317</v>
      </c>
      <c r="G13" s="20"/>
      <c r="H13" s="23">
        <f>SUM(H10:H12)</f>
        <v>137541</v>
      </c>
      <c r="I13" s="20"/>
      <c r="J13" s="23">
        <f>SUM(J10:J12)</f>
        <v>398935</v>
      </c>
    </row>
    <row r="14" spans="1:10" ht="15.75" customHeight="1" x14ac:dyDescent="0.6">
      <c r="A14" s="2"/>
    </row>
    <row r="15" spans="1:10" ht="22.2" x14ac:dyDescent="0.6">
      <c r="A15" s="4" t="s">
        <v>33</v>
      </c>
      <c r="B15" s="56"/>
      <c r="C15" s="56"/>
      <c r="D15" s="9"/>
      <c r="E15" s="9"/>
    </row>
    <row r="16" spans="1:10" x14ac:dyDescent="0.55000000000000004">
      <c r="A16" s="105" t="s">
        <v>93</v>
      </c>
      <c r="B16" s="56"/>
      <c r="C16" s="56"/>
      <c r="D16" s="9">
        <v>185695</v>
      </c>
      <c r="E16" s="9"/>
      <c r="F16" s="9">
        <v>324921</v>
      </c>
      <c r="G16" s="9"/>
      <c r="H16" s="9">
        <v>185695</v>
      </c>
      <c r="I16" s="9"/>
      <c r="J16" s="9">
        <v>324921</v>
      </c>
    </row>
    <row r="17" spans="1:13" x14ac:dyDescent="0.55000000000000004">
      <c r="A17" s="7" t="s">
        <v>34</v>
      </c>
      <c r="B17" s="56"/>
      <c r="C17" s="56"/>
      <c r="D17" s="9">
        <v>27051</v>
      </c>
      <c r="E17" s="9"/>
      <c r="F17" s="9">
        <v>30850</v>
      </c>
      <c r="G17" s="9"/>
      <c r="H17" s="9">
        <v>25539</v>
      </c>
      <c r="I17" s="9"/>
      <c r="J17" s="9">
        <v>28285</v>
      </c>
    </row>
    <row r="18" spans="1:13" x14ac:dyDescent="0.55000000000000004">
      <c r="A18" s="7" t="s">
        <v>171</v>
      </c>
      <c r="B18" s="56"/>
      <c r="C18" s="56"/>
      <c r="D18" s="9">
        <v>297</v>
      </c>
      <c r="E18" s="9"/>
      <c r="F18" s="9">
        <v>0</v>
      </c>
      <c r="G18" s="9"/>
      <c r="H18" s="9">
        <v>287</v>
      </c>
      <c r="I18" s="9"/>
      <c r="J18" s="9">
        <v>0</v>
      </c>
    </row>
    <row r="19" spans="1:13" ht="22.2" x14ac:dyDescent="0.6">
      <c r="A19" s="3" t="s">
        <v>36</v>
      </c>
      <c r="B19" s="56"/>
      <c r="C19" s="56"/>
      <c r="D19" s="23">
        <f>SUM(D16:D18)</f>
        <v>213043</v>
      </c>
      <c r="E19" s="21"/>
      <c r="F19" s="23">
        <f>SUM(F16:F18)</f>
        <v>355771</v>
      </c>
      <c r="G19" s="21"/>
      <c r="H19" s="23">
        <f>SUM(H16:H18)</f>
        <v>211521</v>
      </c>
      <c r="I19" s="21"/>
      <c r="J19" s="23">
        <f>SUM(J16:J18)</f>
        <v>353206</v>
      </c>
    </row>
    <row r="20" spans="1:13" ht="22.2" x14ac:dyDescent="0.6">
      <c r="A20" s="3" t="s">
        <v>213</v>
      </c>
      <c r="B20" s="56"/>
      <c r="C20" s="56"/>
      <c r="D20" s="25">
        <f>D13-D19</f>
        <v>-75562</v>
      </c>
      <c r="E20" s="21"/>
      <c r="F20" s="25">
        <f>F13-F19</f>
        <v>43546</v>
      </c>
      <c r="G20" s="21"/>
      <c r="H20" s="25">
        <f>H13-H19</f>
        <v>-73980</v>
      </c>
      <c r="I20" s="21"/>
      <c r="J20" s="25">
        <f>J13-J19</f>
        <v>45729</v>
      </c>
    </row>
    <row r="21" spans="1:13" x14ac:dyDescent="0.55000000000000004">
      <c r="A21" s="7" t="s">
        <v>141</v>
      </c>
      <c r="B21" s="56"/>
      <c r="C21" s="56"/>
      <c r="D21" s="8">
        <v>103</v>
      </c>
      <c r="E21" s="8"/>
      <c r="F21" s="8">
        <v>118</v>
      </c>
      <c r="G21" s="8"/>
      <c r="H21" s="8">
        <v>11</v>
      </c>
      <c r="I21" s="8"/>
      <c r="J21" s="8">
        <v>39</v>
      </c>
    </row>
    <row r="22" spans="1:13" x14ac:dyDescent="0.55000000000000004">
      <c r="A22" s="7" t="s">
        <v>35</v>
      </c>
      <c r="B22" s="56"/>
      <c r="C22" s="56"/>
      <c r="D22" s="9">
        <v>2368</v>
      </c>
      <c r="E22" s="8"/>
      <c r="F22" s="9">
        <v>3455</v>
      </c>
      <c r="G22" s="8"/>
      <c r="H22" s="9">
        <v>2368</v>
      </c>
      <c r="I22" s="8"/>
      <c r="J22" s="9">
        <v>3437</v>
      </c>
    </row>
    <row r="23" spans="1:13" x14ac:dyDescent="0.55000000000000004">
      <c r="A23" s="7" t="s">
        <v>159</v>
      </c>
      <c r="B23" s="56"/>
      <c r="C23" s="56"/>
      <c r="D23" s="9">
        <v>2080</v>
      </c>
      <c r="E23" s="8"/>
      <c r="F23" s="9">
        <v>1329</v>
      </c>
      <c r="G23" s="8"/>
      <c r="H23" s="9">
        <v>2080</v>
      </c>
      <c r="I23" s="8"/>
      <c r="J23" s="9">
        <v>1329</v>
      </c>
    </row>
    <row r="24" spans="1:13" ht="22.2" x14ac:dyDescent="0.6">
      <c r="A24" s="3" t="s">
        <v>214</v>
      </c>
      <c r="B24" s="56"/>
      <c r="C24" s="56"/>
      <c r="D24" s="25">
        <f>D20+D21-D22-D23</f>
        <v>-79907</v>
      </c>
      <c r="E24" s="21"/>
      <c r="F24" s="25">
        <f>F20+F21-F22-F23</f>
        <v>38880</v>
      </c>
      <c r="G24" s="21"/>
      <c r="H24" s="25">
        <f>H20+H21-H22-H23</f>
        <v>-78417</v>
      </c>
      <c r="I24" s="21"/>
      <c r="J24" s="25">
        <f>J20+J21-J22-J23</f>
        <v>41002</v>
      </c>
    </row>
    <row r="25" spans="1:13" x14ac:dyDescent="0.55000000000000004">
      <c r="A25" s="7" t="s">
        <v>210</v>
      </c>
      <c r="B25" s="56">
        <v>29</v>
      </c>
      <c r="C25" s="56"/>
      <c r="D25" s="8">
        <v>-17589</v>
      </c>
      <c r="E25" s="8"/>
      <c r="F25" s="8">
        <v>5977</v>
      </c>
      <c r="G25" s="8"/>
      <c r="H25" s="8">
        <v>-17589</v>
      </c>
      <c r="I25" s="8"/>
      <c r="J25" s="8">
        <v>5977</v>
      </c>
    </row>
    <row r="26" spans="1:13" ht="22.8" thickBot="1" x14ac:dyDescent="0.65">
      <c r="A26" s="3" t="s">
        <v>215</v>
      </c>
      <c r="B26" s="56"/>
      <c r="C26" s="56"/>
      <c r="D26" s="26">
        <f>D24-D25</f>
        <v>-62318</v>
      </c>
      <c r="E26" s="21"/>
      <c r="F26" s="26">
        <f>F24-F25</f>
        <v>32903</v>
      </c>
      <c r="G26" s="21"/>
      <c r="H26" s="26">
        <f>H24-H25</f>
        <v>-60828</v>
      </c>
      <c r="I26" s="21"/>
      <c r="J26" s="26">
        <f>J24-J25</f>
        <v>35025</v>
      </c>
      <c r="M26" s="17"/>
    </row>
    <row r="27" spans="1:13" ht="15.75" customHeight="1" thickTop="1" x14ac:dyDescent="0.6">
      <c r="A27" s="2"/>
      <c r="D27" s="9"/>
      <c r="E27" s="9"/>
      <c r="F27" s="9"/>
      <c r="G27" s="9"/>
      <c r="H27" s="9"/>
      <c r="I27" s="9"/>
      <c r="J27" s="9"/>
      <c r="L27" s="17"/>
    </row>
    <row r="28" spans="1:13" ht="22.2" x14ac:dyDescent="0.6">
      <c r="A28" s="3" t="s">
        <v>62</v>
      </c>
      <c r="B28" s="56"/>
      <c r="C28" s="56"/>
      <c r="D28" s="21"/>
      <c r="E28" s="21"/>
      <c r="F28" s="21"/>
      <c r="G28" s="21"/>
      <c r="H28" s="21"/>
      <c r="I28" s="21"/>
      <c r="J28" s="21"/>
      <c r="L28" s="17"/>
    </row>
    <row r="29" spans="1:13" ht="22.2" x14ac:dyDescent="0.6">
      <c r="A29" s="4" t="s">
        <v>67</v>
      </c>
      <c r="B29" s="56"/>
      <c r="C29" s="56"/>
      <c r="D29" s="21"/>
      <c r="E29" s="21"/>
      <c r="F29" s="21"/>
      <c r="G29" s="21"/>
      <c r="H29" s="21"/>
      <c r="I29" s="21"/>
      <c r="J29" s="21"/>
    </row>
    <row r="30" spans="1:13" ht="22.2" x14ac:dyDescent="0.6">
      <c r="A30" s="4" t="s">
        <v>68</v>
      </c>
      <c r="B30" s="56"/>
      <c r="C30" s="56"/>
      <c r="D30" s="21"/>
      <c r="E30" s="21"/>
      <c r="F30" s="21"/>
      <c r="G30" s="21"/>
      <c r="H30" s="21"/>
      <c r="I30" s="21"/>
      <c r="J30" s="21"/>
    </row>
    <row r="31" spans="1:13" x14ac:dyDescent="0.55000000000000004">
      <c r="A31" s="7" t="s">
        <v>94</v>
      </c>
      <c r="B31" s="56"/>
      <c r="C31" s="56"/>
      <c r="D31" s="16">
        <v>11</v>
      </c>
      <c r="E31" s="8"/>
      <c r="F31" s="16">
        <v>1047</v>
      </c>
      <c r="G31" s="8"/>
      <c r="H31" s="16">
        <v>0</v>
      </c>
      <c r="I31" s="8"/>
      <c r="J31" s="16">
        <v>0</v>
      </c>
    </row>
    <row r="32" spans="1:13" x14ac:dyDescent="0.55000000000000004">
      <c r="A32" s="7" t="s">
        <v>69</v>
      </c>
      <c r="B32" s="56"/>
      <c r="C32" s="56"/>
      <c r="D32" s="8"/>
      <c r="E32" s="8"/>
      <c r="F32" s="8"/>
      <c r="G32" s="8"/>
      <c r="H32" s="8"/>
      <c r="I32" s="8"/>
      <c r="J32" s="8"/>
    </row>
    <row r="33" spans="1:10" x14ac:dyDescent="0.55000000000000004">
      <c r="A33" s="7" t="s">
        <v>70</v>
      </c>
      <c r="B33" s="56"/>
      <c r="C33" s="56"/>
      <c r="D33" s="16">
        <f>SUM(D31)</f>
        <v>11</v>
      </c>
      <c r="E33" s="8"/>
      <c r="F33" s="16">
        <f>SUM(F31)</f>
        <v>1047</v>
      </c>
      <c r="G33" s="8"/>
      <c r="H33" s="16">
        <f>SUM(H31)</f>
        <v>0</v>
      </c>
      <c r="I33" s="8"/>
      <c r="J33" s="16">
        <f>SUM(J31)</f>
        <v>0</v>
      </c>
    </row>
    <row r="34" spans="1:10" x14ac:dyDescent="0.55000000000000004">
      <c r="B34" s="56"/>
      <c r="C34" s="56"/>
      <c r="D34" s="8"/>
      <c r="E34" s="8"/>
      <c r="F34" s="8"/>
      <c r="G34" s="8"/>
      <c r="H34" s="8"/>
      <c r="I34" s="8"/>
      <c r="J34" s="8"/>
    </row>
    <row r="35" spans="1:10" s="1" customFormat="1" ht="23.4" x14ac:dyDescent="0.6">
      <c r="A35" s="13" t="s">
        <v>83</v>
      </c>
      <c r="D35" s="103"/>
      <c r="E35" s="5"/>
      <c r="F35" s="103"/>
      <c r="G35" s="104"/>
      <c r="H35" s="103"/>
      <c r="I35" s="104"/>
      <c r="J35" s="103"/>
    </row>
    <row r="36" spans="1:10" s="1" customFormat="1" ht="23.4" x14ac:dyDescent="0.6">
      <c r="A36" s="13" t="s">
        <v>147</v>
      </c>
    </row>
    <row r="37" spans="1:10" ht="23.4" x14ac:dyDescent="0.6">
      <c r="A37" s="2"/>
    </row>
    <row r="38" spans="1:10" ht="22.2" x14ac:dyDescent="0.6">
      <c r="B38" s="33"/>
      <c r="C38" s="33"/>
      <c r="D38" s="112" t="s">
        <v>18</v>
      </c>
      <c r="E38" s="112"/>
      <c r="F38" s="112"/>
      <c r="G38" s="57"/>
      <c r="H38" s="112" t="s">
        <v>1</v>
      </c>
      <c r="I38" s="112"/>
      <c r="J38" s="112"/>
    </row>
    <row r="39" spans="1:10" x14ac:dyDescent="0.55000000000000004">
      <c r="B39" s="56" t="s">
        <v>3</v>
      </c>
      <c r="C39" s="56"/>
      <c r="D39" s="113" t="s">
        <v>148</v>
      </c>
      <c r="E39" s="113"/>
      <c r="F39" s="113"/>
      <c r="G39" s="33"/>
      <c r="H39" s="113" t="s">
        <v>148</v>
      </c>
      <c r="I39" s="113"/>
      <c r="J39" s="113"/>
    </row>
    <row r="40" spans="1:10" x14ac:dyDescent="0.55000000000000004">
      <c r="B40" s="56"/>
      <c r="C40" s="56"/>
      <c r="D40" s="113" t="s">
        <v>149</v>
      </c>
      <c r="E40" s="113"/>
      <c r="F40" s="113"/>
      <c r="G40" s="33"/>
      <c r="H40" s="113" t="s">
        <v>149</v>
      </c>
      <c r="I40" s="113"/>
      <c r="J40" s="113"/>
    </row>
    <row r="41" spans="1:10" x14ac:dyDescent="0.55000000000000004">
      <c r="B41" s="56"/>
      <c r="C41" s="56"/>
      <c r="D41" s="18">
        <v>2568</v>
      </c>
      <c r="E41" s="18"/>
      <c r="F41" s="18">
        <v>2567</v>
      </c>
      <c r="G41" s="18"/>
      <c r="H41" s="18">
        <v>2568</v>
      </c>
      <c r="I41" s="18"/>
      <c r="J41" s="18">
        <v>2567</v>
      </c>
    </row>
    <row r="42" spans="1:10" x14ac:dyDescent="0.55000000000000004">
      <c r="B42" s="56"/>
      <c r="C42" s="56"/>
      <c r="D42" s="111" t="s">
        <v>146</v>
      </c>
      <c r="E42" s="111"/>
      <c r="F42" s="111"/>
      <c r="G42" s="111"/>
      <c r="H42" s="111"/>
      <c r="I42" s="111"/>
      <c r="J42" s="111"/>
    </row>
    <row r="43" spans="1:10" ht="22.2" x14ac:dyDescent="0.6">
      <c r="A43" s="4" t="s">
        <v>95</v>
      </c>
      <c r="B43" s="56"/>
      <c r="C43" s="56"/>
      <c r="D43" s="21"/>
      <c r="E43" s="21"/>
      <c r="F43" s="21"/>
      <c r="G43" s="21"/>
      <c r="H43" s="21"/>
      <c r="I43" s="21"/>
      <c r="J43" s="21"/>
    </row>
    <row r="44" spans="1:10" ht="22.2" x14ac:dyDescent="0.6">
      <c r="A44" s="4" t="s">
        <v>68</v>
      </c>
      <c r="B44" s="56"/>
      <c r="C44" s="56"/>
      <c r="D44" s="21"/>
      <c r="E44" s="21"/>
      <c r="F44" s="21"/>
      <c r="G44" s="21"/>
      <c r="H44" s="21"/>
      <c r="I44" s="21"/>
      <c r="J44" s="21"/>
    </row>
    <row r="45" spans="1:10" x14ac:dyDescent="0.55000000000000004">
      <c r="A45" s="7" t="s">
        <v>167</v>
      </c>
    </row>
    <row r="46" spans="1:10" x14ac:dyDescent="0.55000000000000004">
      <c r="A46" s="7" t="s">
        <v>155</v>
      </c>
      <c r="B46" s="56">
        <v>10</v>
      </c>
      <c r="C46" s="56"/>
      <c r="D46" s="8">
        <v>-563</v>
      </c>
      <c r="E46" s="8"/>
      <c r="F46" s="8">
        <v>-400</v>
      </c>
      <c r="G46" s="8"/>
      <c r="H46" s="8">
        <v>-563</v>
      </c>
      <c r="I46" s="8"/>
      <c r="J46" s="8">
        <v>-400</v>
      </c>
    </row>
    <row r="47" spans="1:10" ht="22.2" x14ac:dyDescent="0.55000000000000004">
      <c r="A47" s="105" t="s">
        <v>96</v>
      </c>
      <c r="B47" s="106"/>
      <c r="C47" s="56"/>
      <c r="D47" s="8"/>
      <c r="E47" s="8"/>
      <c r="F47" s="8"/>
      <c r="G47" s="8"/>
      <c r="H47" s="8"/>
      <c r="I47" s="8"/>
      <c r="J47" s="8"/>
    </row>
    <row r="48" spans="1:10" ht="22.2" x14ac:dyDescent="0.55000000000000004">
      <c r="A48" s="105" t="s">
        <v>97</v>
      </c>
      <c r="B48" s="106"/>
      <c r="C48" s="56"/>
      <c r="D48" s="16">
        <v>113</v>
      </c>
      <c r="E48" s="8"/>
      <c r="F48" s="16">
        <v>80</v>
      </c>
      <c r="G48" s="8"/>
      <c r="H48" s="16">
        <v>113</v>
      </c>
      <c r="I48" s="8"/>
      <c r="J48" s="16">
        <v>80</v>
      </c>
    </row>
    <row r="49" spans="1:10" x14ac:dyDescent="0.55000000000000004">
      <c r="A49" s="7" t="s">
        <v>98</v>
      </c>
      <c r="B49" s="56"/>
      <c r="C49" s="56"/>
      <c r="D49" s="8"/>
      <c r="E49" s="8"/>
      <c r="F49" s="8"/>
      <c r="G49" s="8"/>
      <c r="H49" s="8"/>
      <c r="I49" s="8"/>
      <c r="J49" s="8"/>
    </row>
    <row r="50" spans="1:10" x14ac:dyDescent="0.55000000000000004">
      <c r="A50" s="7" t="s">
        <v>138</v>
      </c>
      <c r="B50" s="56"/>
      <c r="C50" s="56"/>
      <c r="D50" s="8">
        <f>SUM(D46:D48)</f>
        <v>-450</v>
      </c>
      <c r="E50" s="8"/>
      <c r="F50" s="8">
        <f>SUM(F46:F48)</f>
        <v>-320</v>
      </c>
      <c r="G50" s="8"/>
      <c r="H50" s="8">
        <f>SUM(H46:H48)</f>
        <v>-450</v>
      </c>
      <c r="I50" s="8"/>
      <c r="J50" s="8">
        <f>SUM(J46:J48)</f>
        <v>-320</v>
      </c>
    </row>
    <row r="51" spans="1:10" ht="22.2" x14ac:dyDescent="0.6">
      <c r="A51" s="3" t="s">
        <v>154</v>
      </c>
      <c r="B51" s="6"/>
      <c r="C51" s="6"/>
      <c r="D51" s="23">
        <f>SUM(D33,D50)</f>
        <v>-439</v>
      </c>
      <c r="E51" s="21"/>
      <c r="F51" s="23">
        <f>SUM(F33,F50)</f>
        <v>727</v>
      </c>
      <c r="G51" s="21"/>
      <c r="H51" s="23">
        <f>SUM(H33,H50)</f>
        <v>-450</v>
      </c>
      <c r="I51" s="21"/>
      <c r="J51" s="23">
        <f>SUM(J33,J50)</f>
        <v>-320</v>
      </c>
    </row>
    <row r="52" spans="1:10" ht="15.75" customHeight="1" x14ac:dyDescent="0.6">
      <c r="A52" s="2"/>
    </row>
    <row r="53" spans="1:10" ht="22.8" thickBot="1" x14ac:dyDescent="0.65">
      <c r="A53" s="3" t="s">
        <v>216</v>
      </c>
      <c r="B53" s="6"/>
      <c r="C53" s="6"/>
      <c r="D53" s="22">
        <f>SUM(D26,D51)</f>
        <v>-62757</v>
      </c>
      <c r="E53" s="21"/>
      <c r="F53" s="22">
        <f>SUM(F26,F51)</f>
        <v>33630</v>
      </c>
      <c r="G53" s="21"/>
      <c r="H53" s="22">
        <f>SUM(H26,H51)</f>
        <v>-61278</v>
      </c>
      <c r="I53" s="21"/>
      <c r="J53" s="22">
        <f>SUM(J26,J51)</f>
        <v>34705</v>
      </c>
    </row>
    <row r="54" spans="1:10" ht="22.8" thickTop="1" x14ac:dyDescent="0.6">
      <c r="A54" s="3"/>
      <c r="B54" s="6"/>
      <c r="C54" s="6"/>
      <c r="D54" s="21"/>
      <c r="E54" s="21"/>
      <c r="F54" s="21"/>
      <c r="G54" s="21"/>
      <c r="H54" s="21"/>
      <c r="I54" s="21"/>
      <c r="J54" s="21"/>
    </row>
    <row r="55" spans="1:10" ht="22.2" x14ac:dyDescent="0.6">
      <c r="A55" s="3" t="s">
        <v>217</v>
      </c>
      <c r="B55" s="6"/>
      <c r="C55" s="6"/>
      <c r="D55" s="107"/>
      <c r="E55" s="107"/>
      <c r="F55" s="107"/>
      <c r="G55" s="107"/>
      <c r="H55" s="107"/>
      <c r="I55" s="107"/>
      <c r="J55" s="107"/>
    </row>
    <row r="56" spans="1:10" ht="22.2" x14ac:dyDescent="0.6">
      <c r="A56" s="7" t="s">
        <v>37</v>
      </c>
      <c r="B56" s="6"/>
      <c r="C56" s="6"/>
      <c r="D56" s="9">
        <v>-61884</v>
      </c>
      <c r="E56" s="9"/>
      <c r="F56" s="9">
        <v>33437</v>
      </c>
      <c r="G56" s="9"/>
      <c r="H56" s="9">
        <f>H26</f>
        <v>-60828</v>
      </c>
      <c r="I56" s="9"/>
      <c r="J56" s="9">
        <v>35025</v>
      </c>
    </row>
    <row r="57" spans="1:10" x14ac:dyDescent="0.55000000000000004">
      <c r="A57" s="7" t="s">
        <v>38</v>
      </c>
      <c r="B57" s="56"/>
      <c r="C57" s="56"/>
      <c r="D57" s="16">
        <v>-434</v>
      </c>
      <c r="E57" s="9"/>
      <c r="F57" s="16">
        <v>-534</v>
      </c>
      <c r="G57" s="9"/>
      <c r="H57" s="16">
        <v>0</v>
      </c>
      <c r="I57" s="9"/>
      <c r="J57" s="16">
        <v>0</v>
      </c>
    </row>
    <row r="58" spans="1:10" ht="22.8" thickBot="1" x14ac:dyDescent="0.65">
      <c r="A58" s="3" t="s">
        <v>215</v>
      </c>
      <c r="B58" s="56"/>
      <c r="C58" s="56"/>
      <c r="D58" s="22">
        <f>SUM(D56:D57)</f>
        <v>-62318</v>
      </c>
      <c r="E58" s="20"/>
      <c r="F58" s="22">
        <f>SUM(F56:F57)</f>
        <v>32903</v>
      </c>
      <c r="G58" s="20"/>
      <c r="H58" s="22">
        <f>SUM(H56:H57)</f>
        <v>-60828</v>
      </c>
      <c r="I58" s="20"/>
      <c r="J58" s="22">
        <f>SUM(J56:J57)</f>
        <v>35025</v>
      </c>
    </row>
    <row r="59" spans="1:10" ht="24" thickTop="1" x14ac:dyDescent="0.6">
      <c r="A59" s="2"/>
    </row>
    <row r="60" spans="1:10" ht="22.2" x14ac:dyDescent="0.6">
      <c r="A60" s="3" t="s">
        <v>218</v>
      </c>
      <c r="B60" s="6"/>
      <c r="C60" s="6"/>
      <c r="D60" s="107"/>
      <c r="E60" s="107"/>
      <c r="F60" s="107"/>
      <c r="G60" s="107"/>
      <c r="H60" s="107"/>
      <c r="I60" s="107"/>
      <c r="J60" s="107"/>
    </row>
    <row r="61" spans="1:10" ht="22.2" x14ac:dyDescent="0.6">
      <c r="A61" s="7" t="s">
        <v>37</v>
      </c>
      <c r="B61" s="6"/>
      <c r="C61" s="6"/>
      <c r="D61" s="9">
        <v>-58986</v>
      </c>
      <c r="E61" s="9"/>
      <c r="F61" s="9">
        <v>37291</v>
      </c>
      <c r="G61" s="9"/>
      <c r="H61" s="9">
        <f>H53</f>
        <v>-61278</v>
      </c>
      <c r="I61" s="9"/>
      <c r="J61" s="9">
        <v>34705</v>
      </c>
    </row>
    <row r="62" spans="1:10" x14ac:dyDescent="0.55000000000000004">
      <c r="A62" s="7" t="s">
        <v>38</v>
      </c>
      <c r="B62" s="56"/>
      <c r="C62" s="56"/>
      <c r="D62" s="16">
        <v>-3771</v>
      </c>
      <c r="E62" s="9"/>
      <c r="F62" s="16">
        <v>-3661</v>
      </c>
      <c r="G62" s="9"/>
      <c r="H62" s="16">
        <v>0</v>
      </c>
      <c r="I62" s="9"/>
      <c r="J62" s="16">
        <v>0</v>
      </c>
    </row>
    <row r="63" spans="1:10" ht="22.8" thickBot="1" x14ac:dyDescent="0.65">
      <c r="A63" s="3" t="s">
        <v>216</v>
      </c>
      <c r="B63" s="56"/>
      <c r="C63" s="56"/>
      <c r="D63" s="22">
        <f>SUM(D61:D62)</f>
        <v>-62757</v>
      </c>
      <c r="E63" s="20"/>
      <c r="F63" s="22">
        <f>SUM(F61:F62)</f>
        <v>33630</v>
      </c>
      <c r="G63" s="20"/>
      <c r="H63" s="22">
        <f>SUM(H61:H62)</f>
        <v>-61278</v>
      </c>
      <c r="I63" s="20"/>
      <c r="J63" s="22">
        <f>SUM(J61:J62)</f>
        <v>34705</v>
      </c>
    </row>
    <row r="64" spans="1:10" ht="24" thickTop="1" x14ac:dyDescent="0.6">
      <c r="A64" s="2"/>
    </row>
    <row r="65" spans="1:10" ht="22.2" x14ac:dyDescent="0.6">
      <c r="A65" s="3" t="s">
        <v>219</v>
      </c>
      <c r="B65" s="56"/>
      <c r="C65" s="56"/>
      <c r="D65" s="21"/>
      <c r="E65" s="21"/>
      <c r="F65" s="21"/>
      <c r="G65" s="21"/>
      <c r="H65" s="21"/>
      <c r="I65" s="21"/>
      <c r="J65" s="21"/>
    </row>
    <row r="66" spans="1:10" ht="22.2" thickBot="1" x14ac:dyDescent="0.6">
      <c r="A66" s="7" t="s">
        <v>76</v>
      </c>
      <c r="B66" s="56">
        <v>30</v>
      </c>
      <c r="C66" s="56"/>
      <c r="D66" s="108">
        <v>-0.08</v>
      </c>
      <c r="E66" s="109"/>
      <c r="F66" s="108">
        <v>0.04</v>
      </c>
      <c r="G66" s="109"/>
      <c r="H66" s="108">
        <v>-0.08</v>
      </c>
      <c r="I66" s="109"/>
      <c r="J66" s="108">
        <v>0.04</v>
      </c>
    </row>
    <row r="67" spans="1:10" ht="22.2" thickTop="1" x14ac:dyDescent="0.55000000000000004">
      <c r="B67" s="56"/>
      <c r="C67" s="56"/>
      <c r="D67" s="109"/>
      <c r="E67" s="109"/>
      <c r="F67" s="109"/>
      <c r="G67" s="109"/>
      <c r="H67" s="109"/>
      <c r="I67" s="109"/>
      <c r="J67" s="109"/>
    </row>
    <row r="69" spans="1:10" x14ac:dyDescent="0.55000000000000004">
      <c r="D69" s="17"/>
      <c r="F69" s="17"/>
      <c r="H69" s="17"/>
      <c r="J69" s="17"/>
    </row>
    <row r="70" spans="1:10" x14ac:dyDescent="0.55000000000000004">
      <c r="D70" s="17"/>
      <c r="F70" s="17"/>
      <c r="H70" s="17"/>
      <c r="J70" s="17"/>
    </row>
  </sheetData>
  <sheetProtection algorithmName="SHA-512" hashValue="5jopmrxB6k54GmO8fEU74CwiFgDk1B+CnUlNezQcopoCD0aw34NXINu1kLU4DWxj7o/T2OgCe6FQ89iOw6x54A==" saltValue="YwuY12WvFj8HoYwZH+xLnA==" spinCount="100000" sheet="1" objects="1" scenarios="1"/>
  <mergeCells count="14">
    <mergeCell ref="D42:J42"/>
    <mergeCell ref="D8:J8"/>
    <mergeCell ref="D4:F4"/>
    <mergeCell ref="H4:J4"/>
    <mergeCell ref="D38:F38"/>
    <mergeCell ref="H38:J38"/>
    <mergeCell ref="D5:F5"/>
    <mergeCell ref="D6:F6"/>
    <mergeCell ref="H5:J5"/>
    <mergeCell ref="H6:J6"/>
    <mergeCell ref="D39:F39"/>
    <mergeCell ref="H39:J39"/>
    <mergeCell ref="D40:F40"/>
    <mergeCell ref="H40:J40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view="pageBreakPreview" topLeftCell="A7" zoomScale="90" zoomScaleSheetLayoutView="90" workbookViewId="0">
      <selection activeCell="A18" sqref="A18"/>
    </sheetView>
  </sheetViews>
  <sheetFormatPr defaultColWidth="9.109375" defaultRowHeight="23.25" customHeight="1" x14ac:dyDescent="0.55000000000000004"/>
  <cols>
    <col min="1" max="1" width="31.6640625" style="7" customWidth="1"/>
    <col min="2" max="2" width="8" style="30" customWidth="1"/>
    <col min="3" max="3" width="11.5546875" style="5" bestFit="1" customWidth="1"/>
    <col min="4" max="4" width="1.6640625" style="5" customWidth="1"/>
    <col min="5" max="5" width="8.5546875" style="5" bestFit="1" customWidth="1"/>
    <col min="6" max="6" width="1.6640625" style="5" customWidth="1"/>
    <col min="7" max="7" width="11" style="5" bestFit="1" customWidth="1"/>
    <col min="8" max="8" width="2" style="5" customWidth="1"/>
    <col min="9" max="9" width="9.88671875" style="5" customWidth="1"/>
    <col min="10" max="10" width="2" style="5" customWidth="1"/>
    <col min="11" max="11" width="10" style="5" bestFit="1" customWidth="1"/>
    <col min="12" max="12" width="2" style="5" customWidth="1"/>
    <col min="13" max="13" width="10.88671875" style="5" customWidth="1"/>
    <col min="14" max="14" width="2" style="5" customWidth="1"/>
    <col min="15" max="15" width="11.5546875" style="5" bestFit="1" customWidth="1"/>
    <col min="16" max="16" width="1.6640625" style="5" customWidth="1"/>
    <col min="17" max="17" width="10.44140625" style="5" bestFit="1" customWidth="1"/>
    <col min="18" max="18" width="1.6640625" style="5" customWidth="1"/>
    <col min="19" max="19" width="10" style="5" customWidth="1"/>
    <col min="20" max="20" width="1.6640625" style="5" customWidth="1"/>
    <col min="21" max="21" width="11" style="5" bestFit="1" customWidth="1"/>
    <col min="22" max="22" width="1.6640625" style="5" customWidth="1"/>
    <col min="23" max="23" width="10.6640625" style="5" bestFit="1" customWidth="1"/>
    <col min="24" max="24" width="1.6640625" style="5" customWidth="1"/>
    <col min="25" max="25" width="10.109375" style="5" bestFit="1" customWidth="1"/>
    <col min="26" max="16384" width="9.109375" style="5"/>
  </cols>
  <sheetData>
    <row r="1" spans="1:25" s="1" customFormat="1" ht="23.25" customHeight="1" x14ac:dyDescent="0.6">
      <c r="A1" s="13" t="s">
        <v>83</v>
      </c>
      <c r="B1" s="27"/>
    </row>
    <row r="2" spans="1:25" s="1" customFormat="1" ht="23.25" customHeight="1" x14ac:dyDescent="0.6">
      <c r="A2" s="13" t="s">
        <v>178</v>
      </c>
      <c r="B2" s="27"/>
    </row>
    <row r="3" spans="1:25" ht="20.25" customHeight="1" x14ac:dyDescent="0.6">
      <c r="C3" s="112" t="s">
        <v>18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ht="22.2" x14ac:dyDescent="0.6">
      <c r="C4" s="33"/>
      <c r="D4" s="33"/>
      <c r="E4" s="33"/>
      <c r="F4" s="33"/>
      <c r="L4" s="56"/>
      <c r="M4" s="56"/>
      <c r="N4" s="56"/>
      <c r="O4" s="114" t="s">
        <v>59</v>
      </c>
      <c r="P4" s="114"/>
      <c r="Q4" s="114"/>
      <c r="R4" s="114"/>
      <c r="S4" s="114"/>
      <c r="T4" s="33"/>
      <c r="U4" s="33"/>
      <c r="V4" s="57"/>
      <c r="W4" s="57"/>
      <c r="X4" s="57"/>
      <c r="Y4" s="57"/>
    </row>
    <row r="5" spans="1:25" ht="22.2" x14ac:dyDescent="0.6">
      <c r="C5" s="33"/>
      <c r="D5" s="33"/>
      <c r="E5" s="33"/>
      <c r="F5" s="33"/>
      <c r="G5" s="111"/>
      <c r="H5" s="111"/>
      <c r="I5" s="111"/>
      <c r="J5" s="111"/>
      <c r="K5" s="111"/>
      <c r="L5" s="56"/>
      <c r="M5" s="56"/>
      <c r="N5" s="56"/>
      <c r="O5" s="51" t="s">
        <v>100</v>
      </c>
      <c r="P5" s="33"/>
      <c r="Q5" s="33"/>
      <c r="R5" s="33"/>
      <c r="S5" s="33"/>
      <c r="T5" s="33"/>
      <c r="U5" s="33"/>
      <c r="V5" s="57"/>
      <c r="X5" s="57"/>
      <c r="Y5" s="57"/>
    </row>
    <row r="6" spans="1:25" ht="22.2" x14ac:dyDescent="0.6">
      <c r="C6" s="33"/>
      <c r="D6" s="33"/>
      <c r="E6" s="33"/>
      <c r="F6" s="33"/>
      <c r="G6" s="115" t="s">
        <v>99</v>
      </c>
      <c r="H6" s="115"/>
      <c r="I6" s="115"/>
      <c r="J6" s="115"/>
      <c r="K6" s="115"/>
      <c r="L6" s="56"/>
      <c r="M6" s="56"/>
      <c r="N6" s="56"/>
      <c r="O6" s="33" t="s">
        <v>124</v>
      </c>
      <c r="P6" s="33"/>
      <c r="Q6" s="33"/>
      <c r="R6" s="33"/>
      <c r="S6" s="33"/>
      <c r="T6" s="33"/>
      <c r="U6" s="33"/>
      <c r="V6" s="57"/>
      <c r="W6" s="33" t="s">
        <v>102</v>
      </c>
      <c r="X6" s="57"/>
      <c r="Y6" s="57"/>
    </row>
    <row r="7" spans="1:25" ht="21.6" x14ac:dyDescent="0.55000000000000004">
      <c r="B7" s="33"/>
      <c r="C7" s="33"/>
      <c r="E7" s="33" t="s">
        <v>71</v>
      </c>
      <c r="G7" s="116" t="s">
        <v>220</v>
      </c>
      <c r="H7" s="116"/>
      <c r="I7" s="116"/>
      <c r="O7" s="33" t="s">
        <v>125</v>
      </c>
      <c r="Q7" s="33" t="s">
        <v>182</v>
      </c>
      <c r="W7" s="33" t="s">
        <v>103</v>
      </c>
    </row>
    <row r="8" spans="1:25" ht="21.6" x14ac:dyDescent="0.55000000000000004">
      <c r="B8" s="56"/>
      <c r="C8" s="33" t="s">
        <v>53</v>
      </c>
      <c r="E8" s="33" t="s">
        <v>130</v>
      </c>
      <c r="G8" s="33" t="s">
        <v>123</v>
      </c>
      <c r="H8" s="33"/>
      <c r="I8" s="33" t="s">
        <v>199</v>
      </c>
      <c r="J8" s="33"/>
      <c r="K8" s="33" t="s">
        <v>120</v>
      </c>
      <c r="M8" s="33" t="s">
        <v>197</v>
      </c>
      <c r="O8" s="33" t="s">
        <v>126</v>
      </c>
      <c r="Q8" s="33" t="s">
        <v>117</v>
      </c>
      <c r="U8" s="33" t="s">
        <v>128</v>
      </c>
      <c r="W8" s="33" t="s">
        <v>39</v>
      </c>
      <c r="Y8" s="33" t="s">
        <v>40</v>
      </c>
    </row>
    <row r="9" spans="1:25" ht="21.6" x14ac:dyDescent="0.55000000000000004">
      <c r="B9" s="56" t="s">
        <v>3</v>
      </c>
      <c r="C9" s="33" t="s">
        <v>54</v>
      </c>
      <c r="E9" s="33" t="s">
        <v>131</v>
      </c>
      <c r="G9" s="33" t="s">
        <v>122</v>
      </c>
      <c r="I9" s="33" t="s">
        <v>196</v>
      </c>
      <c r="K9" s="33" t="s">
        <v>121</v>
      </c>
      <c r="L9" s="33"/>
      <c r="M9" s="33" t="s">
        <v>198</v>
      </c>
      <c r="N9" s="33"/>
      <c r="O9" s="33" t="s">
        <v>127</v>
      </c>
      <c r="Q9" s="33" t="s">
        <v>118</v>
      </c>
      <c r="S9" s="33" t="s">
        <v>101</v>
      </c>
      <c r="U9" s="33" t="s">
        <v>129</v>
      </c>
      <c r="W9" s="33" t="s">
        <v>42</v>
      </c>
      <c r="Y9" s="33" t="s">
        <v>43</v>
      </c>
    </row>
    <row r="10" spans="1:25" ht="21.6" x14ac:dyDescent="0.55000000000000004">
      <c r="B10" s="56"/>
      <c r="C10" s="111" t="s">
        <v>146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 spans="1:25" s="52" customFormat="1" ht="22.2" x14ac:dyDescent="0.6">
      <c r="A11" s="4" t="s">
        <v>173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52" customFormat="1" ht="11.25" customHeight="1" x14ac:dyDescent="0.6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2.2" x14ac:dyDescent="0.6">
      <c r="A13" s="3" t="s">
        <v>174</v>
      </c>
      <c r="B13" s="56"/>
      <c r="C13" s="39">
        <v>369854</v>
      </c>
      <c r="D13" s="21"/>
      <c r="E13" s="39">
        <v>164000</v>
      </c>
      <c r="F13" s="21"/>
      <c r="G13" s="39">
        <v>36985</v>
      </c>
      <c r="H13" s="21"/>
      <c r="I13" s="39">
        <v>0</v>
      </c>
      <c r="J13" s="21"/>
      <c r="K13" s="39">
        <v>1035208</v>
      </c>
      <c r="L13" s="39"/>
      <c r="M13" s="39">
        <v>0</v>
      </c>
      <c r="N13" s="39"/>
      <c r="O13" s="39">
        <v>-4534</v>
      </c>
      <c r="P13" s="39"/>
      <c r="Q13" s="39">
        <v>-4600</v>
      </c>
      <c r="R13" s="39"/>
      <c r="S13" s="39">
        <f>SUM(O13:Q13)</f>
        <v>-9134</v>
      </c>
      <c r="T13" s="39"/>
      <c r="U13" s="39">
        <f>SUM(C13,E13,G13,I13,K13,M13,S13)</f>
        <v>1596913</v>
      </c>
      <c r="V13" s="39"/>
      <c r="W13" s="39">
        <v>-3337</v>
      </c>
      <c r="X13" s="39"/>
      <c r="Y13" s="39">
        <f>SUM(U13,W13)</f>
        <v>1593576</v>
      </c>
    </row>
    <row r="14" spans="1:25" ht="22.2" x14ac:dyDescent="0.6">
      <c r="A14" s="3" t="s">
        <v>150</v>
      </c>
      <c r="B14" s="56"/>
      <c r="C14" s="38"/>
      <c r="D14" s="8"/>
      <c r="E14" s="38"/>
      <c r="F14" s="8"/>
      <c r="G14" s="8"/>
      <c r="H14" s="38"/>
      <c r="I14" s="8"/>
      <c r="J14" s="38"/>
      <c r="K14" s="38"/>
      <c r="L14" s="9"/>
      <c r="M14" s="38"/>
      <c r="N14" s="9"/>
      <c r="O14" s="9"/>
      <c r="P14" s="9"/>
      <c r="Q14" s="9"/>
      <c r="R14" s="9"/>
      <c r="S14" s="9"/>
      <c r="T14" s="9"/>
      <c r="U14" s="9"/>
      <c r="V14" s="53"/>
      <c r="W14" s="53"/>
      <c r="X14" s="53"/>
      <c r="Y14" s="38"/>
    </row>
    <row r="15" spans="1:25" ht="22.2" x14ac:dyDescent="0.6">
      <c r="A15" s="7" t="s">
        <v>168</v>
      </c>
      <c r="B15" s="56"/>
      <c r="C15" s="38">
        <v>0</v>
      </c>
      <c r="D15" s="8"/>
      <c r="E15" s="38">
        <v>0</v>
      </c>
      <c r="F15" s="8"/>
      <c r="G15" s="38">
        <v>0</v>
      </c>
      <c r="H15" s="38"/>
      <c r="I15" s="38">
        <v>0</v>
      </c>
      <c r="J15" s="38"/>
      <c r="K15" s="38">
        <v>33437</v>
      </c>
      <c r="L15" s="9"/>
      <c r="M15" s="38">
        <v>0</v>
      </c>
      <c r="N15" s="9"/>
      <c r="O15" s="38">
        <v>0</v>
      </c>
      <c r="P15" s="9"/>
      <c r="Q15" s="38">
        <v>0</v>
      </c>
      <c r="R15" s="9"/>
      <c r="S15" s="39">
        <f>SUM(O15:Q15)</f>
        <v>0</v>
      </c>
      <c r="T15" s="9"/>
      <c r="U15" s="38">
        <f t="shared" ref="U15:U16" si="0">SUM(C15,E15,G15,I15,K15,M15,S15)</f>
        <v>33437</v>
      </c>
      <c r="V15" s="53"/>
      <c r="W15" s="53">
        <f>-534</f>
        <v>-534</v>
      </c>
      <c r="X15" s="53"/>
      <c r="Y15" s="9">
        <f>SUM(U15,W15)</f>
        <v>32903</v>
      </c>
    </row>
    <row r="16" spans="1:25" ht="21.6" x14ac:dyDescent="0.55000000000000004">
      <c r="A16" s="7" t="s">
        <v>119</v>
      </c>
      <c r="B16" s="56"/>
      <c r="C16" s="38">
        <v>0</v>
      </c>
      <c r="D16" s="8"/>
      <c r="E16" s="38">
        <v>0</v>
      </c>
      <c r="F16" s="8"/>
      <c r="G16" s="38">
        <v>0</v>
      </c>
      <c r="H16" s="38"/>
      <c r="I16" s="38">
        <v>0</v>
      </c>
      <c r="J16" s="38"/>
      <c r="K16" s="38">
        <v>0</v>
      </c>
      <c r="L16" s="9"/>
      <c r="M16" s="38">
        <v>0</v>
      </c>
      <c r="N16" s="9"/>
      <c r="O16" s="9">
        <v>4174</v>
      </c>
      <c r="P16" s="9"/>
      <c r="Q16" s="38">
        <v>-320</v>
      </c>
      <c r="R16" s="9"/>
      <c r="S16" s="38">
        <f>SUM(O16:Q16)</f>
        <v>3854</v>
      </c>
      <c r="T16" s="9"/>
      <c r="U16" s="38">
        <f t="shared" si="0"/>
        <v>3854</v>
      </c>
      <c r="V16" s="53"/>
      <c r="W16" s="53">
        <v>-3127</v>
      </c>
      <c r="X16" s="53"/>
      <c r="Y16" s="9">
        <f>SUM(U16,W16)</f>
        <v>727</v>
      </c>
    </row>
    <row r="17" spans="1:25" s="52" customFormat="1" ht="22.2" x14ac:dyDescent="0.6">
      <c r="A17" s="3" t="s">
        <v>221</v>
      </c>
      <c r="B17" s="6"/>
      <c r="C17" s="59">
        <f>SUM(C15:C16)</f>
        <v>0</v>
      </c>
      <c r="D17" s="21"/>
      <c r="E17" s="59">
        <f>SUM(E15:E16)</f>
        <v>0</v>
      </c>
      <c r="F17" s="21"/>
      <c r="G17" s="59">
        <f>SUM(G15:G16)</f>
        <v>0</v>
      </c>
      <c r="H17" s="39"/>
      <c r="I17" s="59">
        <f>SUM(I15:I16)</f>
        <v>0</v>
      </c>
      <c r="J17" s="39"/>
      <c r="K17" s="59">
        <f>SUM(K15:K16)</f>
        <v>33437</v>
      </c>
      <c r="L17" s="20"/>
      <c r="M17" s="59">
        <f>SUM(M15:M16)</f>
        <v>0</v>
      </c>
      <c r="N17" s="20"/>
      <c r="O17" s="59">
        <f>SUM(O15:O16)</f>
        <v>4174</v>
      </c>
      <c r="P17" s="20"/>
      <c r="Q17" s="59">
        <f>SUM(Q15:Q16)</f>
        <v>-320</v>
      </c>
      <c r="R17" s="20"/>
      <c r="S17" s="59">
        <f>SUM(S15:S16)</f>
        <v>3854</v>
      </c>
      <c r="T17" s="20"/>
      <c r="U17" s="59">
        <f>SUM(U15:U16)</f>
        <v>37291</v>
      </c>
      <c r="V17" s="54"/>
      <c r="W17" s="59">
        <f>SUM(W15:W16)</f>
        <v>-3661</v>
      </c>
      <c r="X17" s="54"/>
      <c r="Y17" s="59">
        <f>SUM(Y15:Y16)</f>
        <v>33630</v>
      </c>
    </row>
    <row r="18" spans="1:25" s="52" customFormat="1" ht="22.8" thickBot="1" x14ac:dyDescent="0.65">
      <c r="A18" s="3" t="s">
        <v>175</v>
      </c>
      <c r="B18" s="6"/>
      <c r="C18" s="49">
        <f>SUM(C13,C17)</f>
        <v>369854</v>
      </c>
      <c r="D18" s="20"/>
      <c r="E18" s="49">
        <f>SUM(E13,E17)</f>
        <v>164000</v>
      </c>
      <c r="F18" s="20"/>
      <c r="G18" s="49">
        <f>SUM(G13,G17)</f>
        <v>36985</v>
      </c>
      <c r="H18" s="39"/>
      <c r="I18" s="49">
        <f>SUM(I13,I17)</f>
        <v>0</v>
      </c>
      <c r="J18" s="39"/>
      <c r="K18" s="49">
        <f>SUM(K13,K17)</f>
        <v>1068645</v>
      </c>
      <c r="L18" s="39"/>
      <c r="M18" s="49">
        <f>SUM(M13,M17)</f>
        <v>0</v>
      </c>
      <c r="N18" s="39"/>
      <c r="O18" s="49">
        <f>SUM(O13,O17)</f>
        <v>-360</v>
      </c>
      <c r="P18" s="39"/>
      <c r="Q18" s="49">
        <f>SUM(Q13,Q17)</f>
        <v>-4920</v>
      </c>
      <c r="R18" s="39"/>
      <c r="S18" s="49">
        <f>SUM(S13,S17)</f>
        <v>-5280</v>
      </c>
      <c r="T18" s="39"/>
      <c r="U18" s="49">
        <f>SUM(U13,U17)</f>
        <v>1634204</v>
      </c>
      <c r="V18" s="39"/>
      <c r="W18" s="49">
        <f>SUM(W13,W17)</f>
        <v>-6998</v>
      </c>
      <c r="X18" s="39"/>
      <c r="Y18" s="49">
        <f>SUM(Y13,Y17)</f>
        <v>1627206</v>
      </c>
    </row>
    <row r="19" spans="1:25" s="52" customFormat="1" ht="22.8" thickTop="1" x14ac:dyDescent="0.6">
      <c r="A19" s="3"/>
      <c r="B19" s="6"/>
      <c r="C19" s="39"/>
      <c r="D19" s="20"/>
      <c r="E19" s="39"/>
      <c r="F19" s="20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s="52" customFormat="1" ht="22.2" x14ac:dyDescent="0.6">
      <c r="A20" s="4" t="s">
        <v>200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52" customFormat="1" ht="11.25" customHeight="1" x14ac:dyDescent="0.6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22.2" x14ac:dyDescent="0.6">
      <c r="A22" s="3" t="s">
        <v>201</v>
      </c>
      <c r="B22" s="56"/>
      <c r="C22" s="39">
        <v>406839</v>
      </c>
      <c r="D22" s="21"/>
      <c r="E22" s="39">
        <v>164000</v>
      </c>
      <c r="F22" s="21"/>
      <c r="G22" s="39">
        <v>37116</v>
      </c>
      <c r="H22" s="21"/>
      <c r="I22" s="39">
        <v>17403</v>
      </c>
      <c r="J22" s="21"/>
      <c r="K22" s="39">
        <v>914778</v>
      </c>
      <c r="L22" s="39"/>
      <c r="M22" s="39">
        <v>-17403</v>
      </c>
      <c r="N22" s="39"/>
      <c r="O22" s="39">
        <v>-1473</v>
      </c>
      <c r="P22" s="39"/>
      <c r="Q22" s="39">
        <v>-6330</v>
      </c>
      <c r="R22" s="39"/>
      <c r="S22" s="39">
        <f>SUM(O22:Q22)</f>
        <v>-7803</v>
      </c>
      <c r="T22" s="39"/>
      <c r="U22" s="39">
        <f>SUM(C22,E22,G22,I22,K22,M22,S22)</f>
        <v>1514930</v>
      </c>
      <c r="V22" s="39"/>
      <c r="W22" s="39">
        <v>-7421</v>
      </c>
      <c r="X22" s="39"/>
      <c r="Y22" s="39">
        <f>SUM(U22,W22)</f>
        <v>1507509</v>
      </c>
    </row>
    <row r="23" spans="1:25" ht="21.6" x14ac:dyDescent="0.55000000000000004">
      <c r="A23" s="7" t="s">
        <v>205</v>
      </c>
      <c r="B23" s="56"/>
      <c r="C23" s="38">
        <v>0</v>
      </c>
      <c r="D23" s="8"/>
      <c r="E23" s="38">
        <v>0</v>
      </c>
      <c r="F23" s="8"/>
      <c r="G23" s="38">
        <v>0</v>
      </c>
      <c r="H23" s="8"/>
      <c r="I23" s="38">
        <v>0</v>
      </c>
      <c r="J23" s="8"/>
      <c r="K23" s="38">
        <v>0</v>
      </c>
      <c r="L23" s="38"/>
      <c r="M23" s="38">
        <v>-32592</v>
      </c>
      <c r="N23" s="38"/>
      <c r="O23" s="38">
        <v>0</v>
      </c>
      <c r="P23" s="38"/>
      <c r="Q23" s="38">
        <v>0</v>
      </c>
      <c r="R23" s="38"/>
      <c r="S23" s="38">
        <v>0</v>
      </c>
      <c r="T23" s="38"/>
      <c r="U23" s="38">
        <f>SUM(C23,E23,G23,I23,K23,M23,S23)</f>
        <v>-32592</v>
      </c>
      <c r="V23" s="38"/>
      <c r="W23" s="38">
        <v>0</v>
      </c>
      <c r="X23" s="38"/>
      <c r="Y23" s="38">
        <f>SUM(U23,W23)</f>
        <v>-32592</v>
      </c>
    </row>
    <row r="24" spans="1:25" ht="22.2" x14ac:dyDescent="0.6">
      <c r="A24" s="3" t="s">
        <v>150</v>
      </c>
      <c r="B24" s="56"/>
      <c r="C24" s="38"/>
      <c r="D24" s="8"/>
      <c r="E24" s="38"/>
      <c r="F24" s="8"/>
      <c r="G24" s="8"/>
      <c r="H24" s="38"/>
      <c r="I24" s="8"/>
      <c r="J24" s="38"/>
      <c r="K24" s="38"/>
      <c r="L24" s="9"/>
      <c r="M24" s="38"/>
      <c r="N24" s="9"/>
      <c r="O24" s="9"/>
      <c r="P24" s="9"/>
      <c r="Q24" s="9"/>
      <c r="R24" s="9"/>
      <c r="S24" s="9"/>
      <c r="T24" s="9"/>
      <c r="U24" s="9"/>
      <c r="V24" s="53"/>
      <c r="W24" s="53"/>
      <c r="X24" s="53"/>
      <c r="Y24" s="38"/>
    </row>
    <row r="25" spans="1:25" ht="22.2" x14ac:dyDescent="0.6">
      <c r="A25" s="7" t="s">
        <v>206</v>
      </c>
      <c r="B25" s="56"/>
      <c r="C25" s="38">
        <v>0</v>
      </c>
      <c r="D25" s="8"/>
      <c r="E25" s="38">
        <v>0</v>
      </c>
      <c r="F25" s="8"/>
      <c r="G25" s="38">
        <v>0</v>
      </c>
      <c r="H25" s="38"/>
      <c r="I25" s="38">
        <v>0</v>
      </c>
      <c r="J25" s="38"/>
      <c r="K25" s="38">
        <v>-61884</v>
      </c>
      <c r="L25" s="9"/>
      <c r="M25" s="38"/>
      <c r="N25" s="9"/>
      <c r="O25" s="38">
        <v>0</v>
      </c>
      <c r="P25" s="9"/>
      <c r="Q25" s="38">
        <v>0</v>
      </c>
      <c r="R25" s="9"/>
      <c r="S25" s="39">
        <f>SUM(O25:Q25)</f>
        <v>0</v>
      </c>
      <c r="T25" s="9"/>
      <c r="U25" s="38">
        <f t="shared" ref="U25:U28" si="1">SUM(C25,E25,G25,I25,K25,M25,S25)</f>
        <v>-61884</v>
      </c>
      <c r="V25" s="53"/>
      <c r="W25" s="53">
        <v>-434</v>
      </c>
      <c r="X25" s="53"/>
      <c r="Y25" s="9">
        <f>SUM(U25,W25)</f>
        <v>-62318</v>
      </c>
    </row>
    <row r="26" spans="1:25" ht="21.6" x14ac:dyDescent="0.55000000000000004">
      <c r="A26" s="7" t="s">
        <v>119</v>
      </c>
      <c r="B26" s="56"/>
      <c r="C26" s="38">
        <v>0</v>
      </c>
      <c r="D26" s="8"/>
      <c r="E26" s="38">
        <v>0</v>
      </c>
      <c r="F26" s="8"/>
      <c r="G26" s="38">
        <v>0</v>
      </c>
      <c r="H26" s="38"/>
      <c r="I26" s="38">
        <v>0</v>
      </c>
      <c r="J26" s="38"/>
      <c r="K26" s="38">
        <v>0</v>
      </c>
      <c r="L26" s="9"/>
      <c r="M26" s="38">
        <v>0</v>
      </c>
      <c r="N26" s="9"/>
      <c r="O26" s="9">
        <v>3348</v>
      </c>
      <c r="P26" s="9"/>
      <c r="Q26" s="38">
        <f>PL!D50</f>
        <v>-450</v>
      </c>
      <c r="R26" s="9"/>
      <c r="S26" s="38">
        <f>SUM(O26:Q26)</f>
        <v>2898</v>
      </c>
      <c r="T26" s="9"/>
      <c r="U26" s="38">
        <f t="shared" si="1"/>
        <v>2898</v>
      </c>
      <c r="V26" s="53"/>
      <c r="W26" s="53">
        <v>-3337</v>
      </c>
      <c r="X26" s="53"/>
      <c r="Y26" s="9">
        <f>SUM(U26,W26)</f>
        <v>-439</v>
      </c>
    </row>
    <row r="27" spans="1:25" s="52" customFormat="1" ht="22.2" x14ac:dyDescent="0.6">
      <c r="A27" s="3" t="s">
        <v>221</v>
      </c>
      <c r="B27" s="6"/>
      <c r="C27" s="100">
        <f>SUM(C25:C26)</f>
        <v>0</v>
      </c>
      <c r="D27" s="21"/>
      <c r="E27" s="100">
        <f>SUM(E25:E26)</f>
        <v>0</v>
      </c>
      <c r="F27" s="21"/>
      <c r="G27" s="100">
        <f>SUM(G25:G26)</f>
        <v>0</v>
      </c>
      <c r="H27" s="39"/>
      <c r="I27" s="100">
        <f>SUM(I25:I26)</f>
        <v>0</v>
      </c>
      <c r="J27" s="39"/>
      <c r="K27" s="100">
        <f>SUM(K25:K26)</f>
        <v>-61884</v>
      </c>
      <c r="L27" s="20"/>
      <c r="M27" s="100">
        <f>SUM(M25:M26)</f>
        <v>0</v>
      </c>
      <c r="N27" s="20"/>
      <c r="O27" s="100">
        <f>SUM(O25:O26)</f>
        <v>3348</v>
      </c>
      <c r="P27" s="20"/>
      <c r="Q27" s="100">
        <f>SUM(Q25:Q26)</f>
        <v>-450</v>
      </c>
      <c r="R27" s="20"/>
      <c r="S27" s="100">
        <f>SUM(S25:S26)</f>
        <v>2898</v>
      </c>
      <c r="T27" s="20"/>
      <c r="U27" s="100">
        <f>SUM(U25:U26)</f>
        <v>-58986</v>
      </c>
      <c r="V27" s="54"/>
      <c r="W27" s="100">
        <f>SUM(W25:W26)</f>
        <v>-3771</v>
      </c>
      <c r="X27" s="54"/>
      <c r="Y27" s="100">
        <f>SUM(Y25:Y26)</f>
        <v>-62757</v>
      </c>
    </row>
    <row r="28" spans="1:25" ht="21.6" x14ac:dyDescent="0.55000000000000004">
      <c r="A28" s="7" t="s">
        <v>222</v>
      </c>
      <c r="B28" s="56"/>
      <c r="C28" s="101">
        <v>0</v>
      </c>
      <c r="D28" s="8"/>
      <c r="E28" s="101">
        <v>0</v>
      </c>
      <c r="F28" s="8"/>
      <c r="G28" s="101">
        <v>0</v>
      </c>
      <c r="H28" s="38"/>
      <c r="I28" s="101">
        <v>32592</v>
      </c>
      <c r="J28" s="38"/>
      <c r="K28" s="101">
        <v>-32592</v>
      </c>
      <c r="L28" s="9"/>
      <c r="M28" s="101">
        <v>0</v>
      </c>
      <c r="N28" s="9"/>
      <c r="O28" s="101">
        <v>0</v>
      </c>
      <c r="P28" s="9"/>
      <c r="Q28" s="101">
        <v>0</v>
      </c>
      <c r="R28" s="9"/>
      <c r="S28" s="101">
        <f>SUM(O28:Q28)</f>
        <v>0</v>
      </c>
      <c r="T28" s="9"/>
      <c r="U28" s="101">
        <f t="shared" si="1"/>
        <v>0</v>
      </c>
      <c r="V28" s="53"/>
      <c r="W28" s="101">
        <v>0</v>
      </c>
      <c r="X28" s="53"/>
      <c r="Y28" s="16">
        <f>SUM(U28,W28)</f>
        <v>0</v>
      </c>
    </row>
    <row r="29" spans="1:25" s="52" customFormat="1" ht="22.8" thickBot="1" x14ac:dyDescent="0.65">
      <c r="A29" s="3" t="s">
        <v>202</v>
      </c>
      <c r="B29" s="6"/>
      <c r="C29" s="49">
        <f>SUM(C22,C23,C27,C28)</f>
        <v>406839</v>
      </c>
      <c r="D29" s="20"/>
      <c r="E29" s="49">
        <f>SUM(E22,E23,E27,E28)</f>
        <v>164000</v>
      </c>
      <c r="F29" s="20"/>
      <c r="G29" s="49">
        <f>SUM(G22,G23,G27,G28)</f>
        <v>37116</v>
      </c>
      <c r="H29" s="39"/>
      <c r="I29" s="49">
        <f>SUM(I22,I23,I27,I28)</f>
        <v>49995</v>
      </c>
      <c r="J29" s="39"/>
      <c r="K29" s="49">
        <f>SUM(K22,K23,K27,K28)</f>
        <v>820302</v>
      </c>
      <c r="L29" s="39"/>
      <c r="M29" s="49">
        <f>SUM(M22,M23,M27,M28)</f>
        <v>-49995</v>
      </c>
      <c r="N29" s="39"/>
      <c r="O29" s="49">
        <f>SUM(O22,O23,O27,O28)</f>
        <v>1875</v>
      </c>
      <c r="P29" s="39"/>
      <c r="Q29" s="49">
        <f>SUM(Q22,Q23,Q27,Q28)</f>
        <v>-6780</v>
      </c>
      <c r="R29" s="39"/>
      <c r="S29" s="49">
        <f>SUM(S22,S23,S27,S28)</f>
        <v>-4905</v>
      </c>
      <c r="T29" s="39"/>
      <c r="U29" s="49">
        <f>SUM(U22,U23,U27,U28)</f>
        <v>1423352</v>
      </c>
      <c r="V29" s="39"/>
      <c r="W29" s="49">
        <f>SUM(W22,W23,W27,W28)</f>
        <v>-11192</v>
      </c>
      <c r="X29" s="39"/>
      <c r="Y29" s="49">
        <f>SUM(Y22,Y23,Y27,Y28)</f>
        <v>1412160</v>
      </c>
    </row>
    <row r="30" spans="1:25" ht="23.25" customHeight="1" thickTop="1" x14ac:dyDescent="0.55000000000000004"/>
  </sheetData>
  <sheetProtection algorithmName="SHA-512" hashValue="WYRsCw19S456WSWOKQUVo3WEvISyomhAyrivl9eH/uCbKONzpemKu8l1TX7rVNxI/5LknCvgx9uZBXnknlOrfA==" saltValue="udCO0i4NoWCgxbAWgSFbig==" spinCount="100000" sheet="1" objects="1" scenarios="1"/>
  <mergeCells count="6">
    <mergeCell ref="C3:Y3"/>
    <mergeCell ref="G5:K5"/>
    <mergeCell ref="C10:Y10"/>
    <mergeCell ref="O4:S4"/>
    <mergeCell ref="G6:K6"/>
    <mergeCell ref="G7:I7"/>
  </mergeCells>
  <pageMargins left="0.59055118110236227" right="0.15748031496062992" top="0.74803149606299213" bottom="0.74803149606299213" header="0.31496062992125984" footer="0.31496062992125984"/>
  <pageSetup paperSize="9" scale="76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view="pageBreakPreview" topLeftCell="A6" zoomScale="90" zoomScaleNormal="90" zoomScaleSheetLayoutView="90" workbookViewId="0">
      <selection activeCell="F8" sqref="F8"/>
    </sheetView>
  </sheetViews>
  <sheetFormatPr defaultColWidth="9.109375" defaultRowHeight="23.25" customHeight="1" x14ac:dyDescent="0.55000000000000004"/>
  <cols>
    <col min="1" max="1" width="32.6640625" style="29" customWidth="1"/>
    <col min="2" max="2" width="9" style="30" customWidth="1"/>
    <col min="3" max="3" width="2.88671875" style="31" customWidth="1"/>
    <col min="4" max="4" width="14.44140625" style="31" customWidth="1"/>
    <col min="5" max="5" width="2.88671875" style="31" customWidth="1"/>
    <col min="6" max="6" width="14" style="31" customWidth="1"/>
    <col min="7" max="7" width="2.88671875" style="31" customWidth="1"/>
    <col min="8" max="8" width="14.33203125" style="31" customWidth="1"/>
    <col min="9" max="9" width="2.88671875" style="31" customWidth="1"/>
    <col min="10" max="10" width="10.44140625" style="31" customWidth="1"/>
    <col min="11" max="11" width="2.88671875" style="31" customWidth="1"/>
    <col min="12" max="12" width="14.44140625" style="31" customWidth="1"/>
    <col min="13" max="13" width="2.88671875" style="31" customWidth="1"/>
    <col min="14" max="14" width="12.33203125" style="31" customWidth="1"/>
    <col min="15" max="15" width="2.88671875" style="31" customWidth="1"/>
    <col min="16" max="16" width="14.88671875" style="31" bestFit="1" customWidth="1"/>
    <col min="17" max="17" width="2.88671875" style="31" customWidth="1"/>
    <col min="18" max="18" width="15.33203125" style="31" customWidth="1"/>
    <col min="19" max="19" width="9.109375" style="32"/>
    <col min="20" max="16384" width="9.109375" style="31"/>
  </cols>
  <sheetData>
    <row r="1" spans="1:19" s="1" customFormat="1" ht="23.25" customHeight="1" x14ac:dyDescent="0.6">
      <c r="A1" s="13" t="s">
        <v>83</v>
      </c>
      <c r="B1" s="27"/>
      <c r="S1" s="28"/>
    </row>
    <row r="2" spans="1:19" s="1" customFormat="1" ht="23.25" customHeight="1" x14ac:dyDescent="0.6">
      <c r="A2" s="13" t="s">
        <v>178</v>
      </c>
      <c r="B2" s="27"/>
      <c r="S2" s="28"/>
    </row>
    <row r="3" spans="1:19" ht="20.25" customHeight="1" x14ac:dyDescent="0.6">
      <c r="D3" s="112" t="s">
        <v>19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9" ht="22.2" x14ac:dyDescent="0.6">
      <c r="D4" s="33"/>
      <c r="E4" s="33"/>
      <c r="F4" s="33"/>
      <c r="G4" s="33"/>
      <c r="M4" s="56"/>
      <c r="N4" s="56"/>
      <c r="O4" s="56"/>
      <c r="P4" s="34" t="s">
        <v>156</v>
      </c>
      <c r="R4" s="57"/>
    </row>
    <row r="5" spans="1:19" ht="22.2" x14ac:dyDescent="0.6">
      <c r="D5" s="33"/>
      <c r="E5" s="33"/>
      <c r="F5" s="33"/>
      <c r="G5" s="33"/>
      <c r="H5" s="115" t="s">
        <v>99</v>
      </c>
      <c r="I5" s="115"/>
      <c r="J5" s="115"/>
      <c r="K5" s="115"/>
      <c r="L5" s="115"/>
      <c r="M5" s="56"/>
      <c r="N5" s="56"/>
      <c r="O5" s="56"/>
      <c r="P5" s="61" t="s">
        <v>157</v>
      </c>
      <c r="R5" s="57"/>
    </row>
    <row r="6" spans="1:19" ht="19.5" customHeight="1" x14ac:dyDescent="0.55000000000000004">
      <c r="B6" s="34"/>
      <c r="C6" s="56"/>
      <c r="D6" s="34"/>
      <c r="H6" s="117" t="s">
        <v>220</v>
      </c>
      <c r="I6" s="117"/>
      <c r="J6" s="117"/>
      <c r="M6" s="19"/>
      <c r="N6" s="19"/>
      <c r="O6" s="19"/>
      <c r="P6" s="33" t="s">
        <v>183</v>
      </c>
    </row>
    <row r="7" spans="1:19" ht="19.5" customHeight="1" x14ac:dyDescent="0.55000000000000004">
      <c r="B7" s="56"/>
      <c r="C7" s="56"/>
      <c r="D7" s="18" t="s">
        <v>53</v>
      </c>
      <c r="E7" s="19"/>
      <c r="F7" s="18" t="s">
        <v>71</v>
      </c>
      <c r="G7" s="19"/>
      <c r="H7" s="18" t="s">
        <v>55</v>
      </c>
      <c r="I7" s="18"/>
      <c r="J7" s="18" t="s">
        <v>199</v>
      </c>
      <c r="K7" s="18"/>
      <c r="L7" s="34"/>
      <c r="P7" s="34" t="s">
        <v>115</v>
      </c>
      <c r="R7" s="18" t="s">
        <v>40</v>
      </c>
    </row>
    <row r="8" spans="1:19" ht="21.6" x14ac:dyDescent="0.55000000000000004">
      <c r="B8" s="56" t="s">
        <v>3</v>
      </c>
      <c r="C8" s="56"/>
      <c r="D8" s="18" t="s">
        <v>54</v>
      </c>
      <c r="E8" s="19"/>
      <c r="F8" s="18" t="s">
        <v>41</v>
      </c>
      <c r="G8" s="19"/>
      <c r="H8" s="18" t="s">
        <v>44</v>
      </c>
      <c r="J8" s="34" t="s">
        <v>196</v>
      </c>
      <c r="L8" s="18" t="s">
        <v>114</v>
      </c>
      <c r="M8" s="18"/>
      <c r="N8" s="18" t="s">
        <v>196</v>
      </c>
      <c r="O8" s="18"/>
      <c r="P8" s="34" t="s">
        <v>116</v>
      </c>
      <c r="R8" s="18" t="s">
        <v>43</v>
      </c>
    </row>
    <row r="9" spans="1:19" ht="23.4" customHeight="1" x14ac:dyDescent="0.55000000000000004">
      <c r="B9" s="56"/>
      <c r="C9" s="56"/>
      <c r="D9" s="111" t="s">
        <v>146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19" s="37" customFormat="1" ht="21.75" customHeight="1" x14ac:dyDescent="0.6">
      <c r="A10" s="4" t="s">
        <v>173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36"/>
    </row>
    <row r="11" spans="1:19" s="37" customFormat="1" ht="10.5" customHeight="1" x14ac:dyDescent="0.6">
      <c r="A11" s="3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6"/>
    </row>
    <row r="12" spans="1:19" ht="21.75" customHeight="1" x14ac:dyDescent="0.6">
      <c r="A12" s="3" t="s">
        <v>174</v>
      </c>
      <c r="B12" s="56"/>
      <c r="C12" s="56"/>
      <c r="D12" s="39">
        <v>369854</v>
      </c>
      <c r="E12" s="40"/>
      <c r="F12" s="39">
        <v>164000</v>
      </c>
      <c r="G12" s="40"/>
      <c r="H12" s="39">
        <v>36985</v>
      </c>
      <c r="I12" s="21"/>
      <c r="J12" s="39">
        <v>0</v>
      </c>
      <c r="K12" s="21"/>
      <c r="L12" s="39">
        <v>1027646</v>
      </c>
      <c r="M12" s="39"/>
      <c r="N12" s="39">
        <v>0</v>
      </c>
      <c r="O12" s="39"/>
      <c r="P12" s="39">
        <v>-4600</v>
      </c>
      <c r="Q12" s="39"/>
      <c r="R12" s="39">
        <f>SUM(D12,F12,H12,J12,L12,N12,P12)</f>
        <v>1593885</v>
      </c>
    </row>
    <row r="13" spans="1:19" ht="21.75" customHeight="1" x14ac:dyDescent="0.6">
      <c r="A13" s="3" t="s">
        <v>150</v>
      </c>
      <c r="B13" s="56"/>
      <c r="C13" s="30"/>
      <c r="D13" s="41"/>
      <c r="E13" s="42"/>
      <c r="F13" s="41"/>
      <c r="G13" s="42"/>
      <c r="H13" s="43"/>
      <c r="I13" s="44"/>
      <c r="J13" s="43"/>
      <c r="K13" s="44"/>
      <c r="L13" s="44"/>
      <c r="M13" s="45"/>
      <c r="N13" s="44"/>
      <c r="O13" s="45"/>
      <c r="P13" s="45"/>
      <c r="Q13" s="45"/>
      <c r="R13" s="38"/>
    </row>
    <row r="14" spans="1:19" ht="21.75" customHeight="1" x14ac:dyDescent="0.55000000000000004">
      <c r="A14" s="7" t="s">
        <v>169</v>
      </c>
      <c r="B14" s="56"/>
      <c r="C14" s="30"/>
      <c r="D14" s="41">
        <v>0</v>
      </c>
      <c r="E14" s="42"/>
      <c r="F14" s="41">
        <v>0</v>
      </c>
      <c r="G14" s="42"/>
      <c r="H14" s="41">
        <v>0</v>
      </c>
      <c r="I14" s="44"/>
      <c r="J14" s="41">
        <v>0</v>
      </c>
      <c r="K14" s="44"/>
      <c r="L14" s="41">
        <v>35025</v>
      </c>
      <c r="M14" s="45"/>
      <c r="N14" s="41">
        <v>0</v>
      </c>
      <c r="O14" s="45"/>
      <c r="P14" s="41">
        <v>0</v>
      </c>
      <c r="Q14" s="45"/>
      <c r="R14" s="38">
        <f t="shared" ref="R14:R15" si="0">SUM(D14,F14,H14,J14,L14,N14,P14)</f>
        <v>35025</v>
      </c>
    </row>
    <row r="15" spans="1:19" ht="21.75" customHeight="1" x14ac:dyDescent="0.55000000000000004">
      <c r="A15" s="7" t="s">
        <v>160</v>
      </c>
      <c r="B15" s="56"/>
      <c r="C15" s="30"/>
      <c r="D15" s="41">
        <v>0</v>
      </c>
      <c r="E15" s="42"/>
      <c r="F15" s="41">
        <v>0</v>
      </c>
      <c r="G15" s="42"/>
      <c r="H15" s="41">
        <v>0</v>
      </c>
      <c r="I15" s="44"/>
      <c r="J15" s="41">
        <v>0</v>
      </c>
      <c r="K15" s="44"/>
      <c r="L15" s="41">
        <v>0</v>
      </c>
      <c r="M15" s="45"/>
      <c r="N15" s="41">
        <v>0</v>
      </c>
      <c r="O15" s="45"/>
      <c r="P15" s="41">
        <v>-320</v>
      </c>
      <c r="Q15" s="45"/>
      <c r="R15" s="38">
        <f t="shared" si="0"/>
        <v>-320</v>
      </c>
    </row>
    <row r="16" spans="1:19" s="37" customFormat="1" ht="21.75" customHeight="1" x14ac:dyDescent="0.6">
      <c r="A16" s="3" t="s">
        <v>221</v>
      </c>
      <c r="B16" s="6"/>
      <c r="C16" s="46"/>
      <c r="D16" s="60">
        <f>SUM(D14:D15)</f>
        <v>0</v>
      </c>
      <c r="E16" s="40"/>
      <c r="F16" s="60">
        <f>SUM(F14:F15)</f>
        <v>0</v>
      </c>
      <c r="G16" s="40"/>
      <c r="H16" s="60">
        <f>SUM(H14:H15)</f>
        <v>0</v>
      </c>
      <c r="I16" s="47"/>
      <c r="J16" s="60">
        <f>SUM(J14:J15)</f>
        <v>0</v>
      </c>
      <c r="K16" s="47"/>
      <c r="L16" s="60">
        <f>SUM(L14:L15)</f>
        <v>35025</v>
      </c>
      <c r="M16" s="48"/>
      <c r="N16" s="60">
        <f>SUM(N14:N15)</f>
        <v>0</v>
      </c>
      <c r="O16" s="48"/>
      <c r="P16" s="60">
        <f>SUM(P14:P15)</f>
        <v>-320</v>
      </c>
      <c r="Q16" s="48"/>
      <c r="R16" s="60">
        <f>SUM(R14:R15)</f>
        <v>34705</v>
      </c>
      <c r="S16" s="36"/>
    </row>
    <row r="17" spans="1:19" s="37" customFormat="1" ht="21.75" customHeight="1" thickBot="1" x14ac:dyDescent="0.65">
      <c r="A17" s="3" t="s">
        <v>175</v>
      </c>
      <c r="B17" s="6"/>
      <c r="C17" s="57"/>
      <c r="D17" s="49">
        <f>SUM(D12,D16)</f>
        <v>369854</v>
      </c>
      <c r="E17" s="48"/>
      <c r="F17" s="49">
        <f>SUM(F12,F16)</f>
        <v>164000</v>
      </c>
      <c r="G17" s="48"/>
      <c r="H17" s="49">
        <f>SUM(H12,H16)</f>
        <v>36985</v>
      </c>
      <c r="I17" s="39"/>
      <c r="J17" s="49">
        <f>SUM(J12,J16)</f>
        <v>0</v>
      </c>
      <c r="K17" s="39"/>
      <c r="L17" s="49">
        <f>SUM(L12,L16)</f>
        <v>1062671</v>
      </c>
      <c r="M17" s="39"/>
      <c r="N17" s="49">
        <f>SUM(N12,N16)</f>
        <v>0</v>
      </c>
      <c r="O17" s="39"/>
      <c r="P17" s="49">
        <f>SUM(P12,P16)</f>
        <v>-4920</v>
      </c>
      <c r="Q17" s="39"/>
      <c r="R17" s="49">
        <f>SUM(R12,R16)</f>
        <v>1628590</v>
      </c>
      <c r="S17" s="36"/>
    </row>
    <row r="18" spans="1:19" ht="23.25" customHeight="1" thickTop="1" x14ac:dyDescent="0.55000000000000004"/>
    <row r="19" spans="1:19" s="37" customFormat="1" ht="21.75" customHeight="1" x14ac:dyDescent="0.6">
      <c r="A19" s="4" t="s">
        <v>200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36"/>
    </row>
    <row r="20" spans="1:19" s="37" customFormat="1" ht="10.5" customHeight="1" x14ac:dyDescent="0.6">
      <c r="A20" s="3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36"/>
    </row>
    <row r="21" spans="1:19" ht="21.75" customHeight="1" x14ac:dyDescent="0.6">
      <c r="A21" s="3" t="s">
        <v>201</v>
      </c>
      <c r="B21" s="56"/>
      <c r="C21" s="56"/>
      <c r="D21" s="39">
        <v>406839</v>
      </c>
      <c r="E21" s="40"/>
      <c r="F21" s="39">
        <v>164000</v>
      </c>
      <c r="G21" s="40"/>
      <c r="H21" s="39">
        <v>37116</v>
      </c>
      <c r="I21" s="21"/>
      <c r="J21" s="39">
        <v>17403</v>
      </c>
      <c r="K21" s="21"/>
      <c r="L21" s="39">
        <v>908472</v>
      </c>
      <c r="M21" s="39"/>
      <c r="N21" s="39">
        <v>-17403</v>
      </c>
      <c r="O21" s="39"/>
      <c r="P21" s="39">
        <v>-6330</v>
      </c>
      <c r="Q21" s="39"/>
      <c r="R21" s="39">
        <f>SUM(D21,F21,H21,J21,L21,N21,P21)</f>
        <v>1510097</v>
      </c>
    </row>
    <row r="22" spans="1:19" ht="21.75" customHeight="1" x14ac:dyDescent="0.55000000000000004">
      <c r="A22" s="7" t="s">
        <v>205</v>
      </c>
      <c r="B22" s="56"/>
      <c r="C22" s="56"/>
      <c r="D22" s="38">
        <v>0</v>
      </c>
      <c r="E22" s="42"/>
      <c r="F22" s="38">
        <v>0</v>
      </c>
      <c r="G22" s="42"/>
      <c r="H22" s="38">
        <v>0</v>
      </c>
      <c r="I22" s="8"/>
      <c r="J22" s="38">
        <v>0</v>
      </c>
      <c r="K22" s="8"/>
      <c r="L22" s="38">
        <v>0</v>
      </c>
      <c r="M22" s="38"/>
      <c r="N22" s="38">
        <v>-32592</v>
      </c>
      <c r="O22" s="38"/>
      <c r="P22" s="38">
        <v>0</v>
      </c>
      <c r="Q22" s="38"/>
      <c r="R22" s="38">
        <f>SUM(D22,F22,H22,J22,L22,N22,P22)</f>
        <v>-32592</v>
      </c>
    </row>
    <row r="23" spans="1:19" ht="21.75" customHeight="1" x14ac:dyDescent="0.6">
      <c r="A23" s="3" t="s">
        <v>150</v>
      </c>
      <c r="B23" s="56"/>
      <c r="C23" s="30"/>
      <c r="D23" s="41"/>
      <c r="E23" s="42"/>
      <c r="F23" s="41"/>
      <c r="G23" s="42"/>
      <c r="H23" s="43"/>
      <c r="I23" s="44"/>
      <c r="J23" s="43"/>
      <c r="K23" s="44"/>
      <c r="L23" s="44"/>
      <c r="M23" s="45"/>
      <c r="N23" s="44"/>
      <c r="O23" s="45"/>
      <c r="P23" s="45"/>
      <c r="Q23" s="45"/>
      <c r="R23" s="38"/>
    </row>
    <row r="24" spans="1:19" ht="21.75" customHeight="1" x14ac:dyDescent="0.55000000000000004">
      <c r="A24" s="7" t="s">
        <v>206</v>
      </c>
      <c r="B24" s="56"/>
      <c r="C24" s="30"/>
      <c r="D24" s="41">
        <v>0</v>
      </c>
      <c r="E24" s="42"/>
      <c r="F24" s="41">
        <v>0</v>
      </c>
      <c r="G24" s="42"/>
      <c r="H24" s="41">
        <v>0</v>
      </c>
      <c r="I24" s="44"/>
      <c r="J24" s="41">
        <v>0</v>
      </c>
      <c r="K24" s="44"/>
      <c r="L24" s="41">
        <v>-60828</v>
      </c>
      <c r="M24" s="45"/>
      <c r="N24" s="41">
        <f>PL!J35</f>
        <v>0</v>
      </c>
      <c r="O24" s="45"/>
      <c r="P24" s="41">
        <v>0</v>
      </c>
      <c r="Q24" s="45"/>
      <c r="R24" s="38">
        <f t="shared" ref="R24:R27" si="1">SUM(D24,F24,H24,J24,L24,N24,P24)</f>
        <v>-60828</v>
      </c>
    </row>
    <row r="25" spans="1:19" ht="21.75" customHeight="1" x14ac:dyDescent="0.55000000000000004">
      <c r="A25" s="7" t="s">
        <v>160</v>
      </c>
      <c r="B25" s="56"/>
      <c r="C25" s="30"/>
      <c r="D25" s="41">
        <v>0</v>
      </c>
      <c r="E25" s="42"/>
      <c r="F25" s="41">
        <v>0</v>
      </c>
      <c r="G25" s="42"/>
      <c r="H25" s="41">
        <v>0</v>
      </c>
      <c r="I25" s="44"/>
      <c r="J25" s="41">
        <v>0</v>
      </c>
      <c r="K25" s="44"/>
      <c r="L25" s="41">
        <v>0</v>
      </c>
      <c r="M25" s="45"/>
      <c r="N25" s="41">
        <v>0</v>
      </c>
      <c r="O25" s="45"/>
      <c r="P25" s="41">
        <v>-450</v>
      </c>
      <c r="Q25" s="45"/>
      <c r="R25" s="38">
        <f t="shared" si="1"/>
        <v>-450</v>
      </c>
    </row>
    <row r="26" spans="1:19" s="37" customFormat="1" ht="21.75" customHeight="1" x14ac:dyDescent="0.6">
      <c r="A26" s="3" t="s">
        <v>223</v>
      </c>
      <c r="B26" s="6"/>
      <c r="C26" s="46"/>
      <c r="D26" s="102">
        <f>SUM(D24:D25)</f>
        <v>0</v>
      </c>
      <c r="E26" s="40"/>
      <c r="F26" s="102">
        <f>SUM(F24:F25)</f>
        <v>0</v>
      </c>
      <c r="G26" s="40"/>
      <c r="H26" s="102">
        <f>SUM(H24:H25)</f>
        <v>0</v>
      </c>
      <c r="I26" s="47"/>
      <c r="J26" s="102">
        <f>SUM(J24:J25)</f>
        <v>0</v>
      </c>
      <c r="K26" s="47"/>
      <c r="L26" s="102">
        <f>SUM(L24:L25)</f>
        <v>-60828</v>
      </c>
      <c r="M26" s="48"/>
      <c r="N26" s="102">
        <f>SUM(N24:N25)</f>
        <v>0</v>
      </c>
      <c r="O26" s="48"/>
      <c r="P26" s="102">
        <f>SUM(P24:P25)</f>
        <v>-450</v>
      </c>
      <c r="Q26" s="48"/>
      <c r="R26" s="102">
        <f>SUM(R24:R25)</f>
        <v>-61278</v>
      </c>
      <c r="S26" s="36"/>
    </row>
    <row r="27" spans="1:19" ht="21.75" customHeight="1" x14ac:dyDescent="0.55000000000000004">
      <c r="A27" s="7" t="s">
        <v>222</v>
      </c>
      <c r="B27" s="56"/>
      <c r="C27" s="30"/>
      <c r="D27" s="72">
        <v>0</v>
      </c>
      <c r="E27" s="42"/>
      <c r="F27" s="72">
        <v>0</v>
      </c>
      <c r="G27" s="42"/>
      <c r="H27" s="72">
        <v>0</v>
      </c>
      <c r="I27" s="44"/>
      <c r="J27" s="72">
        <v>32592</v>
      </c>
      <c r="K27" s="44"/>
      <c r="L27" s="72">
        <v>-32592</v>
      </c>
      <c r="M27" s="45"/>
      <c r="N27" s="72">
        <v>0</v>
      </c>
      <c r="O27" s="45"/>
      <c r="P27" s="72">
        <v>0</v>
      </c>
      <c r="Q27" s="45"/>
      <c r="R27" s="101">
        <f t="shared" si="1"/>
        <v>0</v>
      </c>
    </row>
    <row r="28" spans="1:19" s="37" customFormat="1" ht="21.75" customHeight="1" thickBot="1" x14ac:dyDescent="0.65">
      <c r="A28" s="3" t="s">
        <v>202</v>
      </c>
      <c r="B28" s="6"/>
      <c r="C28" s="57"/>
      <c r="D28" s="49">
        <f>SUM(D21,D22,D26,D27)</f>
        <v>406839</v>
      </c>
      <c r="E28" s="48"/>
      <c r="F28" s="49">
        <f>SUM(F21,F22,F26,F27)</f>
        <v>164000</v>
      </c>
      <c r="G28" s="48"/>
      <c r="H28" s="49">
        <f>SUM(H21,H22,H26,H27)</f>
        <v>37116</v>
      </c>
      <c r="I28" s="39"/>
      <c r="J28" s="49">
        <f>SUM(J21,J22,J26,J27)</f>
        <v>49995</v>
      </c>
      <c r="K28" s="39"/>
      <c r="L28" s="49">
        <f>SUM(L21,L22,L26,L27)</f>
        <v>815052</v>
      </c>
      <c r="M28" s="39"/>
      <c r="N28" s="49">
        <f>SUM(N21,N22,N26,N27)</f>
        <v>-49995</v>
      </c>
      <c r="O28" s="39"/>
      <c r="P28" s="49">
        <f>SUM(P21,P22,P26,P27)</f>
        <v>-6780</v>
      </c>
      <c r="Q28" s="49"/>
      <c r="R28" s="49">
        <f>SUM(R21,R22,R26,R27)</f>
        <v>1416227</v>
      </c>
      <c r="S28" s="36"/>
    </row>
    <row r="29" spans="1:19" ht="23.25" customHeight="1" thickTop="1" x14ac:dyDescent="0.55000000000000004"/>
  </sheetData>
  <sheetProtection algorithmName="SHA-512" hashValue="uiKoRAFjoooAEckzyG4uvsCShQuFT2uo0uaHNhboDIL4R4eeZx4L388pFJMGO2HXr0/PLzpL3ZD4FOsOO/gnoQ==" saltValue="XH5Glg4UVvw7qid4ykcBpQ==" spinCount="100000" sheet="1" objects="1" scenarios="1"/>
  <mergeCells count="4">
    <mergeCell ref="D3:R3"/>
    <mergeCell ref="H5:L5"/>
    <mergeCell ref="D9:R9"/>
    <mergeCell ref="H6:J6"/>
  </mergeCells>
  <pageMargins left="0.70866141732283472" right="0.31496062992125984" top="0.74803149606299213" bottom="0.62992125984251968" header="0.31496062992125984" footer="0.31496062992125984"/>
  <pageSetup paperSize="9" scale="79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tabSelected="1" view="pageBreakPreview" topLeftCell="A6" zoomScaleSheetLayoutView="100" workbookViewId="0">
      <selection activeCell="A20" sqref="A20"/>
    </sheetView>
  </sheetViews>
  <sheetFormatPr defaultColWidth="35" defaultRowHeight="22.5" customHeight="1" x14ac:dyDescent="0.55000000000000004"/>
  <cols>
    <col min="1" max="1" width="46.109375" style="5" customWidth="1"/>
    <col min="2" max="2" width="7.44140625" style="5" customWidth="1"/>
    <col min="3" max="3" width="1.109375" style="5" customWidth="1"/>
    <col min="4" max="4" width="13.33203125" style="97" customWidth="1"/>
    <col min="5" max="5" width="1.109375" style="5" customWidth="1"/>
    <col min="6" max="6" width="12.5546875" style="5" bestFit="1" customWidth="1"/>
    <col min="7" max="7" width="1" style="5" customWidth="1"/>
    <col min="8" max="8" width="12.3320312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3" t="s">
        <v>83</v>
      </c>
      <c r="D1" s="62"/>
      <c r="J1" s="62"/>
    </row>
    <row r="2" spans="1:10" s="1" customFormat="1" ht="23.4" x14ac:dyDescent="0.6">
      <c r="A2" s="2" t="s">
        <v>151</v>
      </c>
      <c r="D2" s="62"/>
      <c r="J2" s="62"/>
    </row>
    <row r="3" spans="1:10" s="1" customFormat="1" ht="23.4" x14ac:dyDescent="0.6">
      <c r="A3" s="2"/>
      <c r="D3" s="62"/>
      <c r="J3" s="62"/>
    </row>
    <row r="4" spans="1:10" ht="22.2" x14ac:dyDescent="0.6">
      <c r="A4" s="3"/>
      <c r="B4" s="33"/>
      <c r="C4" s="33"/>
      <c r="D4" s="112" t="s">
        <v>18</v>
      </c>
      <c r="E4" s="112"/>
      <c r="F4" s="112"/>
      <c r="G4" s="57"/>
      <c r="H4" s="112" t="s">
        <v>1</v>
      </c>
      <c r="I4" s="112"/>
      <c r="J4" s="112"/>
    </row>
    <row r="5" spans="1:10" ht="21.6" x14ac:dyDescent="0.55000000000000004">
      <c r="B5" s="56" t="s">
        <v>3</v>
      </c>
      <c r="C5" s="56"/>
      <c r="D5" s="113" t="s">
        <v>148</v>
      </c>
      <c r="E5" s="113"/>
      <c r="F5" s="113"/>
      <c r="G5" s="33"/>
      <c r="H5" s="113" t="s">
        <v>148</v>
      </c>
      <c r="I5" s="113"/>
      <c r="J5" s="113"/>
    </row>
    <row r="6" spans="1:10" ht="21.6" x14ac:dyDescent="0.55000000000000004">
      <c r="B6" s="56"/>
      <c r="C6" s="56"/>
      <c r="D6" s="113" t="s">
        <v>149</v>
      </c>
      <c r="E6" s="113"/>
      <c r="F6" s="113"/>
      <c r="G6" s="33"/>
      <c r="H6" s="113" t="s">
        <v>149</v>
      </c>
      <c r="I6" s="113"/>
      <c r="J6" s="113"/>
    </row>
    <row r="7" spans="1:10" ht="21.6" x14ac:dyDescent="0.55000000000000004">
      <c r="B7" s="56"/>
      <c r="C7" s="56"/>
      <c r="D7" s="18">
        <v>2568</v>
      </c>
      <c r="E7" s="18"/>
      <c r="F7" s="18">
        <v>2567</v>
      </c>
      <c r="G7" s="18"/>
      <c r="H7" s="18">
        <v>2568</v>
      </c>
      <c r="I7" s="18"/>
      <c r="J7" s="18">
        <v>2567</v>
      </c>
    </row>
    <row r="8" spans="1:10" ht="21.6" x14ac:dyDescent="0.55000000000000004">
      <c r="B8" s="33"/>
      <c r="C8" s="33"/>
      <c r="D8" s="111" t="s">
        <v>146</v>
      </c>
      <c r="E8" s="111"/>
      <c r="F8" s="111"/>
      <c r="G8" s="111"/>
      <c r="H8" s="111"/>
      <c r="I8" s="111"/>
      <c r="J8" s="111"/>
    </row>
    <row r="9" spans="1:10" ht="22.2" x14ac:dyDescent="0.6">
      <c r="A9" s="46" t="s">
        <v>45</v>
      </c>
      <c r="B9" s="34"/>
      <c r="C9" s="34"/>
      <c r="D9" s="63"/>
      <c r="E9" s="64"/>
      <c r="G9" s="64"/>
      <c r="H9" s="64"/>
      <c r="I9" s="64"/>
      <c r="J9" s="64"/>
    </row>
    <row r="10" spans="1:10" ht="21.6" x14ac:dyDescent="0.55000000000000004">
      <c r="A10" s="31" t="s">
        <v>215</v>
      </c>
      <c r="B10" s="34"/>
      <c r="C10" s="34"/>
      <c r="D10" s="65">
        <v>-62318</v>
      </c>
      <c r="E10" s="45"/>
      <c r="F10" s="65">
        <v>32903</v>
      </c>
      <c r="G10" s="45"/>
      <c r="H10" s="65">
        <v>-60828</v>
      </c>
      <c r="I10" s="45"/>
      <c r="J10" s="65">
        <v>35025</v>
      </c>
    </row>
    <row r="11" spans="1:10" ht="9.75" customHeight="1" x14ac:dyDescent="0.6">
      <c r="A11" s="2"/>
      <c r="D11" s="5"/>
    </row>
    <row r="12" spans="1:10" s="30" customFormat="1" ht="21.6" x14ac:dyDescent="0.55000000000000004">
      <c r="A12" s="66" t="s">
        <v>224</v>
      </c>
      <c r="B12" s="67"/>
      <c r="C12" s="67"/>
      <c r="D12" s="68"/>
      <c r="E12" s="69"/>
      <c r="F12" s="68"/>
      <c r="G12" s="69"/>
      <c r="H12" s="68"/>
      <c r="I12" s="69"/>
      <c r="J12" s="68"/>
    </row>
    <row r="13" spans="1:10" s="30" customFormat="1" ht="21.6" x14ac:dyDescent="0.55000000000000004">
      <c r="A13" s="31" t="s">
        <v>141</v>
      </c>
      <c r="B13" s="67"/>
      <c r="C13" s="67"/>
      <c r="D13" s="65">
        <v>-103</v>
      </c>
      <c r="E13" s="45"/>
      <c r="F13" s="65">
        <v>-118</v>
      </c>
      <c r="G13" s="45"/>
      <c r="H13" s="65">
        <v>-11</v>
      </c>
      <c r="I13" s="45"/>
      <c r="J13" s="65">
        <v>-39</v>
      </c>
    </row>
    <row r="14" spans="1:10" ht="21.6" x14ac:dyDescent="0.55000000000000004">
      <c r="A14" s="7" t="s">
        <v>35</v>
      </c>
      <c r="B14" s="34"/>
      <c r="C14" s="34"/>
      <c r="D14" s="65">
        <v>2368</v>
      </c>
      <c r="E14" s="45"/>
      <c r="F14" s="65">
        <v>3455</v>
      </c>
      <c r="G14" s="65"/>
      <c r="H14" s="65">
        <v>2368</v>
      </c>
      <c r="I14" s="65"/>
      <c r="J14" s="65">
        <v>3437</v>
      </c>
    </row>
    <row r="15" spans="1:10" ht="21.6" x14ac:dyDescent="0.55000000000000004">
      <c r="A15" s="7" t="s">
        <v>46</v>
      </c>
      <c r="B15" s="34"/>
      <c r="C15" s="34"/>
      <c r="D15" s="65">
        <v>31132</v>
      </c>
      <c r="E15" s="45"/>
      <c r="F15" s="65">
        <v>33568</v>
      </c>
      <c r="G15" s="65"/>
      <c r="H15" s="65">
        <v>30118</v>
      </c>
      <c r="I15" s="65"/>
      <c r="J15" s="65">
        <v>31570</v>
      </c>
    </row>
    <row r="16" spans="1:10" ht="21.6" x14ac:dyDescent="0.55000000000000004">
      <c r="A16" s="31" t="s">
        <v>159</v>
      </c>
      <c r="B16" s="34"/>
      <c r="C16" s="34"/>
      <c r="D16" s="65">
        <v>2080</v>
      </c>
      <c r="E16" s="45"/>
      <c r="F16" s="65">
        <v>1329</v>
      </c>
      <c r="G16" s="45"/>
      <c r="H16" s="65">
        <v>2080</v>
      </c>
      <c r="I16" s="45"/>
      <c r="J16" s="65">
        <v>1329</v>
      </c>
    </row>
    <row r="17" spans="1:12" ht="21.6" x14ac:dyDescent="0.55000000000000004">
      <c r="A17" s="31" t="s">
        <v>184</v>
      </c>
      <c r="B17" s="34"/>
      <c r="C17" s="34"/>
      <c r="D17" s="65">
        <v>-442</v>
      </c>
      <c r="E17" s="45"/>
      <c r="F17" s="65">
        <v>-785</v>
      </c>
      <c r="G17" s="45"/>
      <c r="H17" s="65">
        <v>-442</v>
      </c>
      <c r="I17" s="45"/>
      <c r="J17" s="65">
        <v>-785</v>
      </c>
    </row>
    <row r="18" spans="1:12" ht="21.6" x14ac:dyDescent="0.55000000000000004">
      <c r="A18" s="31" t="s">
        <v>185</v>
      </c>
      <c r="B18" s="34"/>
      <c r="C18" s="34"/>
      <c r="D18" s="65">
        <v>282</v>
      </c>
      <c r="E18" s="42"/>
      <c r="F18" s="65">
        <v>502</v>
      </c>
      <c r="G18" s="42"/>
      <c r="H18" s="42">
        <v>282</v>
      </c>
      <c r="I18" s="42"/>
      <c r="J18" s="42">
        <v>558</v>
      </c>
    </row>
    <row r="19" spans="1:12" ht="21.6" x14ac:dyDescent="0.55000000000000004">
      <c r="A19" s="5" t="s">
        <v>226</v>
      </c>
      <c r="B19" s="34"/>
      <c r="C19" s="34"/>
      <c r="D19" s="65">
        <v>6904</v>
      </c>
      <c r="E19" s="42"/>
      <c r="F19" s="65">
        <v>244</v>
      </c>
      <c r="G19" s="42"/>
      <c r="H19" s="42">
        <v>6904</v>
      </c>
      <c r="I19" s="42"/>
      <c r="J19" s="42">
        <v>244</v>
      </c>
    </row>
    <row r="20" spans="1:12" ht="21.6" x14ac:dyDescent="0.55000000000000004">
      <c r="A20" s="31" t="s">
        <v>104</v>
      </c>
      <c r="B20" s="34"/>
      <c r="C20" s="34"/>
      <c r="D20" s="41">
        <v>846</v>
      </c>
      <c r="E20" s="42"/>
      <c r="F20" s="41">
        <v>1005</v>
      </c>
      <c r="G20" s="42"/>
      <c r="H20" s="42">
        <v>846</v>
      </c>
      <c r="I20" s="42"/>
      <c r="J20" s="42">
        <v>1005</v>
      </c>
    </row>
    <row r="21" spans="1:12" ht="21.6" x14ac:dyDescent="0.55000000000000004">
      <c r="A21" s="31" t="s">
        <v>210</v>
      </c>
      <c r="B21" s="34"/>
      <c r="C21" s="34"/>
      <c r="D21" s="72">
        <v>-17589</v>
      </c>
      <c r="E21" s="42"/>
      <c r="F21" s="72">
        <v>5977</v>
      </c>
      <c r="G21" s="42"/>
      <c r="H21" s="73">
        <v>-17589</v>
      </c>
      <c r="I21" s="42"/>
      <c r="J21" s="73">
        <v>5977</v>
      </c>
    </row>
    <row r="22" spans="1:12" ht="21.6" x14ac:dyDescent="0.55000000000000004">
      <c r="A22" s="31"/>
      <c r="B22" s="34"/>
      <c r="C22" s="34"/>
      <c r="D22" s="65">
        <f>SUM(D10:D21)</f>
        <v>-36840</v>
      </c>
      <c r="E22" s="45"/>
      <c r="F22" s="65">
        <f>SUM(F10:F21)</f>
        <v>78080</v>
      </c>
      <c r="G22" s="45"/>
      <c r="H22" s="65">
        <f>SUM(H10:H21)</f>
        <v>-36272</v>
      </c>
      <c r="I22" s="45"/>
      <c r="J22" s="65">
        <f>SUM(J10:J21)</f>
        <v>78321</v>
      </c>
      <c r="L22" s="17"/>
    </row>
    <row r="23" spans="1:12" ht="23.4" x14ac:dyDescent="0.6">
      <c r="A23" s="30" t="s">
        <v>57</v>
      </c>
      <c r="B23" s="1"/>
      <c r="C23" s="1"/>
      <c r="D23" s="62"/>
      <c r="E23" s="1"/>
      <c r="F23" s="62"/>
      <c r="G23" s="74"/>
      <c r="H23" s="74"/>
      <c r="I23" s="74"/>
      <c r="J23" s="74"/>
    </row>
    <row r="24" spans="1:12" ht="23.4" x14ac:dyDescent="0.6">
      <c r="A24" s="31" t="s">
        <v>6</v>
      </c>
      <c r="B24" s="2"/>
      <c r="C24" s="2"/>
      <c r="D24" s="45">
        <v>35183</v>
      </c>
      <c r="E24" s="45"/>
      <c r="F24" s="65">
        <v>34327</v>
      </c>
      <c r="G24" s="45"/>
      <c r="H24" s="45">
        <v>35183</v>
      </c>
      <c r="I24" s="45"/>
      <c r="J24" s="45">
        <v>34327</v>
      </c>
    </row>
    <row r="25" spans="1:12" ht="23.4" x14ac:dyDescent="0.6">
      <c r="A25" s="31" t="s">
        <v>64</v>
      </c>
      <c r="B25" s="2"/>
      <c r="C25" s="2"/>
      <c r="D25" s="45">
        <v>-888</v>
      </c>
      <c r="E25" s="45"/>
      <c r="F25" s="65">
        <v>-4181</v>
      </c>
      <c r="G25" s="45"/>
      <c r="H25" s="45">
        <v>-1094</v>
      </c>
      <c r="I25" s="45"/>
      <c r="J25" s="45">
        <f>-3989+55</f>
        <v>-3934</v>
      </c>
    </row>
    <row r="26" spans="1:12" s="1" customFormat="1" ht="23.4" x14ac:dyDescent="0.6">
      <c r="A26" s="31" t="s">
        <v>105</v>
      </c>
      <c r="B26" s="2"/>
      <c r="C26" s="2"/>
      <c r="D26" s="45">
        <v>5480</v>
      </c>
      <c r="E26" s="45"/>
      <c r="F26" s="65">
        <v>-48475</v>
      </c>
      <c r="G26" s="45"/>
      <c r="H26" s="45">
        <v>5480</v>
      </c>
      <c r="I26" s="45"/>
      <c r="J26" s="45">
        <v>-48475</v>
      </c>
    </row>
    <row r="27" spans="1:12" s="1" customFormat="1" ht="23.4" x14ac:dyDescent="0.6">
      <c r="A27" s="31" t="s">
        <v>47</v>
      </c>
      <c r="B27" s="18"/>
      <c r="C27" s="18"/>
      <c r="D27" s="45">
        <v>-9883</v>
      </c>
      <c r="E27" s="45"/>
      <c r="F27" s="65">
        <v>1531</v>
      </c>
      <c r="G27" s="45"/>
      <c r="H27" s="45">
        <v>-9883</v>
      </c>
      <c r="I27" s="45"/>
      <c r="J27" s="45">
        <v>1531</v>
      </c>
    </row>
    <row r="28" spans="1:12" s="1" customFormat="1" ht="23.4" x14ac:dyDescent="0.6">
      <c r="A28" s="31" t="s">
        <v>106</v>
      </c>
      <c r="B28" s="2"/>
      <c r="C28" s="2"/>
      <c r="D28" s="45">
        <v>5321</v>
      </c>
      <c r="E28" s="45"/>
      <c r="F28" s="65">
        <v>-16170</v>
      </c>
      <c r="G28" s="45"/>
      <c r="H28" s="45">
        <v>5321</v>
      </c>
      <c r="I28" s="45"/>
      <c r="J28" s="45">
        <v>-16170</v>
      </c>
    </row>
    <row r="29" spans="1:12" ht="21.6" x14ac:dyDescent="0.55000000000000004">
      <c r="A29" s="5" t="s">
        <v>48</v>
      </c>
      <c r="B29" s="56"/>
      <c r="C29" s="56"/>
      <c r="D29" s="45">
        <v>-2179</v>
      </c>
      <c r="E29" s="45"/>
      <c r="F29" s="65">
        <v>60</v>
      </c>
      <c r="G29" s="45"/>
      <c r="H29" s="45">
        <v>-2179</v>
      </c>
      <c r="I29" s="45"/>
      <c r="J29" s="45">
        <v>60</v>
      </c>
    </row>
    <row r="30" spans="1:12" ht="21.6" x14ac:dyDescent="0.55000000000000004">
      <c r="A30" s="5" t="s">
        <v>56</v>
      </c>
      <c r="B30" s="34"/>
      <c r="C30" s="34"/>
      <c r="D30" s="45">
        <v>-43017</v>
      </c>
      <c r="E30" s="45"/>
      <c r="F30" s="65">
        <v>-48533</v>
      </c>
      <c r="G30" s="45"/>
      <c r="H30" s="45">
        <v>-43033</v>
      </c>
      <c r="I30" s="45"/>
      <c r="J30" s="45">
        <v>-49240</v>
      </c>
    </row>
    <row r="31" spans="1:12" s="1" customFormat="1" ht="23.4" x14ac:dyDescent="0.6">
      <c r="A31" s="5" t="s">
        <v>65</v>
      </c>
      <c r="B31" s="34"/>
      <c r="C31" s="34"/>
      <c r="D31" s="45">
        <v>-431</v>
      </c>
      <c r="E31" s="45"/>
      <c r="F31" s="65">
        <v>-4358</v>
      </c>
      <c r="G31" s="45"/>
      <c r="H31" s="45">
        <v>-454</v>
      </c>
      <c r="I31" s="45"/>
      <c r="J31" s="45">
        <v>-4324</v>
      </c>
    </row>
    <row r="32" spans="1:12" ht="21.6" x14ac:dyDescent="0.55000000000000004">
      <c r="A32" s="5" t="s">
        <v>107</v>
      </c>
      <c r="B32" s="34"/>
      <c r="C32" s="34"/>
      <c r="D32" s="45">
        <v>103019</v>
      </c>
      <c r="E32" s="45"/>
      <c r="F32" s="65">
        <v>-4445</v>
      </c>
      <c r="G32" s="45"/>
      <c r="H32" s="45">
        <v>103019</v>
      </c>
      <c r="I32" s="45"/>
      <c r="J32" s="45">
        <v>-4445</v>
      </c>
    </row>
    <row r="33" spans="1:10" ht="21.6" x14ac:dyDescent="0.55000000000000004">
      <c r="A33" s="5" t="s">
        <v>108</v>
      </c>
      <c r="B33" s="34"/>
      <c r="C33" s="34"/>
      <c r="D33" s="45">
        <v>-33</v>
      </c>
      <c r="E33" s="45"/>
      <c r="F33" s="65">
        <v>977</v>
      </c>
      <c r="G33" s="45"/>
      <c r="H33" s="45">
        <v>-33</v>
      </c>
      <c r="I33" s="45"/>
      <c r="J33" s="45">
        <v>977</v>
      </c>
    </row>
    <row r="34" spans="1:10" ht="21.6" x14ac:dyDescent="0.55000000000000004">
      <c r="A34" s="5" t="s">
        <v>133</v>
      </c>
      <c r="B34" s="34"/>
      <c r="C34" s="34"/>
      <c r="D34" s="45">
        <v>-2446</v>
      </c>
      <c r="E34" s="45"/>
      <c r="F34" s="65">
        <v>-836</v>
      </c>
      <c r="G34" s="45"/>
      <c r="H34" s="45">
        <v>-2446</v>
      </c>
      <c r="I34" s="45"/>
      <c r="J34" s="45">
        <v>-836</v>
      </c>
    </row>
    <row r="35" spans="1:10" ht="21.6" x14ac:dyDescent="0.55000000000000004">
      <c r="A35" s="75" t="s">
        <v>132</v>
      </c>
      <c r="B35" s="34"/>
      <c r="C35" s="34"/>
      <c r="D35" s="78">
        <v>-4755</v>
      </c>
      <c r="E35" s="70"/>
      <c r="F35" s="41">
        <v>0</v>
      </c>
      <c r="G35" s="78"/>
      <c r="H35" s="78">
        <v>-4755</v>
      </c>
      <c r="I35" s="78"/>
      <c r="J35" s="78">
        <v>0</v>
      </c>
    </row>
    <row r="36" spans="1:10" ht="21.6" x14ac:dyDescent="0.55000000000000004">
      <c r="A36" s="5" t="s">
        <v>189</v>
      </c>
      <c r="B36" s="34"/>
      <c r="C36" s="34"/>
      <c r="D36" s="76">
        <f>SUM(D22:D35)</f>
        <v>48531</v>
      </c>
      <c r="E36" s="45"/>
      <c r="F36" s="76">
        <f>SUM(F22:F35)</f>
        <v>-12023</v>
      </c>
      <c r="G36" s="45"/>
      <c r="H36" s="76">
        <f>SUM(H22:H35)</f>
        <v>48854</v>
      </c>
      <c r="I36" s="45"/>
      <c r="J36" s="76">
        <f>SUM(J22:J35)</f>
        <v>-12208</v>
      </c>
    </row>
    <row r="37" spans="1:10" ht="21.6" x14ac:dyDescent="0.55000000000000004">
      <c r="A37" s="5" t="s">
        <v>207</v>
      </c>
      <c r="B37" s="34"/>
      <c r="C37" s="34"/>
      <c r="D37" s="41">
        <v>48000</v>
      </c>
      <c r="E37" s="45"/>
      <c r="F37" s="41">
        <v>0</v>
      </c>
      <c r="G37" s="45"/>
      <c r="H37" s="41">
        <v>48000</v>
      </c>
      <c r="I37" s="45"/>
      <c r="J37" s="41">
        <v>0</v>
      </c>
    </row>
    <row r="38" spans="1:10" ht="21.6" x14ac:dyDescent="0.55000000000000004">
      <c r="A38" s="31" t="s">
        <v>49</v>
      </c>
      <c r="B38" s="34"/>
      <c r="C38" s="34"/>
      <c r="D38" s="78">
        <v>-8299</v>
      </c>
      <c r="E38" s="70"/>
      <c r="F38" s="78">
        <v>-11233</v>
      </c>
      <c r="G38" s="78"/>
      <c r="H38" s="78">
        <v>-8299</v>
      </c>
      <c r="I38" s="78"/>
      <c r="J38" s="78">
        <v>-11233</v>
      </c>
    </row>
    <row r="39" spans="1:10" ht="22.2" x14ac:dyDescent="0.6">
      <c r="A39" s="52" t="s">
        <v>186</v>
      </c>
      <c r="B39" s="34"/>
      <c r="C39" s="34"/>
      <c r="D39" s="79">
        <f>SUM(D36,D37,D38:D38)</f>
        <v>88232</v>
      </c>
      <c r="E39" s="80"/>
      <c r="F39" s="79">
        <f>SUM(F36,F38:F38)</f>
        <v>-23256</v>
      </c>
      <c r="G39" s="80"/>
      <c r="H39" s="79">
        <f>SUM(H36,H37,H38:H38)</f>
        <v>88555</v>
      </c>
      <c r="I39" s="80"/>
      <c r="J39" s="79">
        <f>SUM(J36,J38:J38)</f>
        <v>-23441</v>
      </c>
    </row>
    <row r="40" spans="1:10" ht="23.4" x14ac:dyDescent="0.6">
      <c r="A40" s="13" t="s">
        <v>83</v>
      </c>
      <c r="B40" s="1"/>
      <c r="C40" s="1"/>
      <c r="D40" s="62"/>
      <c r="E40" s="1"/>
      <c r="F40" s="1"/>
      <c r="G40" s="74"/>
      <c r="H40" s="74"/>
      <c r="I40" s="74"/>
      <c r="J40" s="77"/>
    </row>
    <row r="41" spans="1:10" ht="23.4" x14ac:dyDescent="0.6">
      <c r="A41" s="2" t="s">
        <v>151</v>
      </c>
      <c r="B41" s="1"/>
      <c r="C41" s="1"/>
      <c r="D41" s="62"/>
      <c r="E41" s="1"/>
      <c r="F41" s="1"/>
      <c r="G41" s="74"/>
      <c r="H41" s="74"/>
      <c r="I41" s="74"/>
      <c r="J41" s="77"/>
    </row>
    <row r="42" spans="1:10" ht="22.2" x14ac:dyDescent="0.6">
      <c r="A42" s="3"/>
      <c r="B42" s="18"/>
      <c r="C42" s="18"/>
      <c r="D42" s="112" t="s">
        <v>18</v>
      </c>
      <c r="E42" s="112"/>
      <c r="F42" s="112"/>
      <c r="G42" s="57"/>
      <c r="H42" s="112" t="s">
        <v>1</v>
      </c>
      <c r="I42" s="112"/>
      <c r="J42" s="112"/>
    </row>
    <row r="43" spans="1:10" s="1" customFormat="1" ht="23.4" x14ac:dyDescent="0.6">
      <c r="A43" s="3"/>
      <c r="B43" s="18"/>
      <c r="C43" s="18"/>
      <c r="D43" s="113" t="s">
        <v>148</v>
      </c>
      <c r="E43" s="113"/>
      <c r="F43" s="113"/>
      <c r="G43" s="33"/>
      <c r="H43" s="113" t="s">
        <v>148</v>
      </c>
      <c r="I43" s="113"/>
      <c r="J43" s="113"/>
    </row>
    <row r="44" spans="1:10" s="1" customFormat="1" ht="23.4" x14ac:dyDescent="0.6">
      <c r="A44" s="3"/>
      <c r="B44" s="18"/>
      <c r="C44" s="18"/>
      <c r="D44" s="113" t="s">
        <v>149</v>
      </c>
      <c r="E44" s="113"/>
      <c r="F44" s="113"/>
      <c r="G44" s="33"/>
      <c r="H44" s="113" t="s">
        <v>149</v>
      </c>
      <c r="I44" s="113"/>
      <c r="J44" s="113"/>
    </row>
    <row r="45" spans="1:10" s="1" customFormat="1" ht="23.4" x14ac:dyDescent="0.6">
      <c r="A45" s="5"/>
      <c r="B45" s="56" t="s">
        <v>3</v>
      </c>
      <c r="C45" s="56"/>
      <c r="D45" s="18">
        <v>2568</v>
      </c>
      <c r="E45" s="18"/>
      <c r="F45" s="18">
        <v>2567</v>
      </c>
      <c r="G45" s="18"/>
      <c r="H45" s="18">
        <v>2568</v>
      </c>
      <c r="I45" s="18"/>
      <c r="J45" s="18">
        <v>2567</v>
      </c>
    </row>
    <row r="46" spans="1:10" ht="21.6" x14ac:dyDescent="0.55000000000000004">
      <c r="B46" s="18"/>
      <c r="C46" s="18"/>
      <c r="D46" s="111" t="s">
        <v>146</v>
      </c>
      <c r="E46" s="111"/>
      <c r="F46" s="111"/>
      <c r="G46" s="111"/>
      <c r="H46" s="111"/>
      <c r="I46" s="111"/>
      <c r="J46" s="111"/>
    </row>
    <row r="47" spans="1:10" ht="23.4" x14ac:dyDescent="0.6">
      <c r="A47" s="2"/>
      <c r="D47" s="5"/>
    </row>
    <row r="48" spans="1:10" ht="22.2" x14ac:dyDescent="0.6">
      <c r="A48" s="46" t="s">
        <v>50</v>
      </c>
      <c r="B48" s="34"/>
      <c r="C48" s="34"/>
      <c r="D48" s="81"/>
      <c r="E48" s="70"/>
      <c r="F48" s="81"/>
      <c r="G48" s="70"/>
      <c r="H48" s="70"/>
      <c r="I48" s="70"/>
      <c r="J48" s="70"/>
    </row>
    <row r="49" spans="1:10" ht="21.6" x14ac:dyDescent="0.55000000000000004">
      <c r="A49" s="5" t="s">
        <v>158</v>
      </c>
      <c r="B49" s="34"/>
      <c r="C49" s="34"/>
      <c r="D49" s="70">
        <v>123</v>
      </c>
      <c r="E49" s="70"/>
      <c r="F49" s="81">
        <v>119</v>
      </c>
      <c r="G49" s="70"/>
      <c r="H49" s="70">
        <v>49</v>
      </c>
      <c r="I49" s="70"/>
      <c r="J49" s="70">
        <v>24</v>
      </c>
    </row>
    <row r="50" spans="1:10" s="1" customFormat="1" ht="23.4" x14ac:dyDescent="0.6">
      <c r="A50" s="31" t="s">
        <v>140</v>
      </c>
      <c r="B50" s="18"/>
      <c r="C50" s="18"/>
      <c r="D50" s="45">
        <v>-24</v>
      </c>
      <c r="E50" s="45"/>
      <c r="F50" s="65">
        <v>-24</v>
      </c>
      <c r="G50" s="45"/>
      <c r="H50" s="45">
        <v>-24</v>
      </c>
      <c r="I50" s="45"/>
      <c r="J50" s="45">
        <v>-24</v>
      </c>
    </row>
    <row r="51" spans="1:10" ht="21.6" x14ac:dyDescent="0.55000000000000004">
      <c r="A51" s="5" t="s">
        <v>78</v>
      </c>
      <c r="B51" s="34"/>
      <c r="C51" s="34"/>
      <c r="D51" s="70">
        <v>-46</v>
      </c>
      <c r="E51" s="70"/>
      <c r="F51" s="81">
        <v>-23</v>
      </c>
      <c r="G51" s="70"/>
      <c r="H51" s="70">
        <v>0</v>
      </c>
      <c r="I51" s="70"/>
      <c r="J51" s="70">
        <v>0</v>
      </c>
    </row>
    <row r="52" spans="1:10" ht="21.6" x14ac:dyDescent="0.55000000000000004">
      <c r="A52" s="5" t="s">
        <v>179</v>
      </c>
      <c r="B52" s="34"/>
      <c r="C52" s="34"/>
      <c r="D52" s="70">
        <v>0</v>
      </c>
      <c r="E52" s="70"/>
      <c r="F52" s="81">
        <v>-40000</v>
      </c>
      <c r="G52" s="70"/>
      <c r="H52" s="70">
        <v>0</v>
      </c>
      <c r="I52" s="70"/>
      <c r="J52" s="70">
        <v>-40000</v>
      </c>
    </row>
    <row r="53" spans="1:10" ht="21.6" x14ac:dyDescent="0.55000000000000004">
      <c r="A53" s="5" t="s">
        <v>134</v>
      </c>
      <c r="B53" s="34"/>
      <c r="C53" s="34"/>
      <c r="D53" s="70">
        <v>1452</v>
      </c>
      <c r="E53" s="70"/>
      <c r="F53" s="71">
        <v>467</v>
      </c>
      <c r="G53" s="70"/>
      <c r="H53" s="70">
        <v>1452</v>
      </c>
      <c r="I53" s="70"/>
      <c r="J53" s="70">
        <v>83</v>
      </c>
    </row>
    <row r="54" spans="1:10" ht="21.6" x14ac:dyDescent="0.55000000000000004">
      <c r="A54" s="5" t="s">
        <v>180</v>
      </c>
      <c r="B54" s="34"/>
      <c r="C54" s="34"/>
      <c r="D54" s="70">
        <v>0</v>
      </c>
      <c r="E54" s="70"/>
      <c r="F54" s="71">
        <v>-87</v>
      </c>
      <c r="G54" s="70"/>
      <c r="H54" s="70">
        <v>0</v>
      </c>
      <c r="I54" s="70"/>
      <c r="J54" s="70">
        <v>-87</v>
      </c>
    </row>
    <row r="55" spans="1:10" ht="21.6" x14ac:dyDescent="0.55000000000000004">
      <c r="A55" s="31" t="s">
        <v>152</v>
      </c>
      <c r="B55" s="34"/>
      <c r="C55" s="34"/>
      <c r="D55" s="71">
        <v>-8572</v>
      </c>
      <c r="E55" s="45"/>
      <c r="F55" s="71">
        <v>-6168</v>
      </c>
      <c r="G55" s="45"/>
      <c r="H55" s="71">
        <v>-8572</v>
      </c>
      <c r="I55" s="45"/>
      <c r="J55" s="71">
        <v>-6168</v>
      </c>
    </row>
    <row r="56" spans="1:10" ht="22.2" x14ac:dyDescent="0.6">
      <c r="A56" s="3" t="s">
        <v>190</v>
      </c>
      <c r="B56" s="34"/>
      <c r="C56" s="34"/>
      <c r="D56" s="82">
        <f>SUM(D49:D55)</f>
        <v>-7067</v>
      </c>
      <c r="E56" s="40">
        <f>SUM(E53:E55)</f>
        <v>0</v>
      </c>
      <c r="F56" s="82">
        <f>SUM(F49:F55)</f>
        <v>-45716</v>
      </c>
      <c r="G56" s="40">
        <f>SUM(G53:G55)</f>
        <v>0</v>
      </c>
      <c r="H56" s="82">
        <f>SUM(H49:H55)</f>
        <v>-7095</v>
      </c>
      <c r="I56" s="40">
        <f>SUM(I53:I55)</f>
        <v>0</v>
      </c>
      <c r="J56" s="82">
        <f>SUM(J49:J55)</f>
        <v>-46172</v>
      </c>
    </row>
    <row r="57" spans="1:10" ht="23.4" x14ac:dyDescent="0.6">
      <c r="A57" s="2"/>
      <c r="D57" s="5"/>
    </row>
    <row r="58" spans="1:10" ht="22.2" x14ac:dyDescent="0.6">
      <c r="A58" s="46" t="s">
        <v>51</v>
      </c>
      <c r="B58" s="83"/>
      <c r="C58" s="84"/>
      <c r="D58" s="85"/>
      <c r="E58" s="85"/>
      <c r="F58" s="85"/>
      <c r="G58" s="38"/>
      <c r="H58" s="86"/>
      <c r="I58" s="38"/>
      <c r="J58" s="86"/>
    </row>
    <row r="59" spans="1:10" ht="21.6" x14ac:dyDescent="0.55000000000000004">
      <c r="A59" s="5" t="s">
        <v>58</v>
      </c>
      <c r="B59" s="34"/>
      <c r="C59" s="34"/>
      <c r="D59" s="41">
        <v>-2279</v>
      </c>
      <c r="E59" s="45"/>
      <c r="F59" s="41">
        <v>-3432</v>
      </c>
      <c r="G59" s="45"/>
      <c r="H59" s="41">
        <v>-2279</v>
      </c>
      <c r="I59" s="45"/>
      <c r="J59" s="41">
        <v>-3413</v>
      </c>
    </row>
    <row r="60" spans="1:10" ht="21.6" x14ac:dyDescent="0.55000000000000004">
      <c r="A60" s="5" t="s">
        <v>181</v>
      </c>
      <c r="B60" s="34"/>
      <c r="C60" s="34"/>
      <c r="D60" s="41">
        <v>0</v>
      </c>
      <c r="E60" s="45"/>
      <c r="F60" s="41">
        <v>8980</v>
      </c>
      <c r="G60" s="45"/>
      <c r="H60" s="41">
        <v>0</v>
      </c>
      <c r="I60" s="45"/>
      <c r="J60" s="41">
        <v>8980</v>
      </c>
    </row>
    <row r="61" spans="1:10" ht="21.6" x14ac:dyDescent="0.55000000000000004">
      <c r="A61" s="31" t="s">
        <v>161</v>
      </c>
      <c r="B61" s="67"/>
      <c r="C61" s="84"/>
      <c r="D61" s="45">
        <v>0</v>
      </c>
      <c r="E61" s="89"/>
      <c r="F61" s="88">
        <v>-50000</v>
      </c>
      <c r="G61" s="45"/>
      <c r="H61" s="45">
        <v>0</v>
      </c>
      <c r="I61" s="45"/>
      <c r="J61" s="45">
        <v>-50000</v>
      </c>
    </row>
    <row r="62" spans="1:10" s="87" customFormat="1" ht="21.6" x14ac:dyDescent="0.55000000000000004">
      <c r="A62" s="31" t="s">
        <v>135</v>
      </c>
      <c r="B62" s="67"/>
      <c r="C62" s="34"/>
      <c r="D62" s="90">
        <v>-10137</v>
      </c>
      <c r="E62" s="45"/>
      <c r="F62" s="90">
        <v>-13567</v>
      </c>
      <c r="G62" s="45"/>
      <c r="H62" s="90">
        <v>-10137</v>
      </c>
      <c r="I62" s="45"/>
      <c r="J62" s="90">
        <v>-13567</v>
      </c>
    </row>
    <row r="63" spans="1:10" s="87" customFormat="1" ht="21.6" x14ac:dyDescent="0.55000000000000004">
      <c r="A63" s="31" t="s">
        <v>209</v>
      </c>
      <c r="B63" s="67"/>
      <c r="C63" s="34"/>
      <c r="D63" s="90">
        <v>50000</v>
      </c>
      <c r="E63" s="45"/>
      <c r="F63" s="90">
        <v>0</v>
      </c>
      <c r="G63" s="45"/>
      <c r="H63" s="90">
        <v>50000</v>
      </c>
      <c r="I63" s="45"/>
      <c r="J63" s="90">
        <v>0</v>
      </c>
    </row>
    <row r="64" spans="1:10" s="87" customFormat="1" ht="21.6" x14ac:dyDescent="0.55000000000000004">
      <c r="A64" s="31" t="s">
        <v>188</v>
      </c>
      <c r="B64" s="67"/>
      <c r="C64" s="34"/>
      <c r="D64" s="90">
        <v>0</v>
      </c>
      <c r="E64" s="45"/>
      <c r="F64" s="90">
        <v>13002</v>
      </c>
      <c r="G64" s="45"/>
      <c r="H64" s="90">
        <v>0</v>
      </c>
      <c r="I64" s="45"/>
      <c r="J64" s="90">
        <v>13002</v>
      </c>
    </row>
    <row r="65" spans="1:10" ht="21.6" x14ac:dyDescent="0.55000000000000004">
      <c r="A65" s="31" t="s">
        <v>136</v>
      </c>
      <c r="B65" s="67"/>
      <c r="C65" s="34"/>
      <c r="D65" s="90">
        <v>-6737</v>
      </c>
      <c r="E65" s="45"/>
      <c r="F65" s="90">
        <v>-16743</v>
      </c>
      <c r="G65" s="45"/>
      <c r="H65" s="90">
        <v>-6737</v>
      </c>
      <c r="I65" s="45"/>
      <c r="J65" s="90">
        <v>-16743</v>
      </c>
    </row>
    <row r="66" spans="1:10" ht="21.6" x14ac:dyDescent="0.55000000000000004">
      <c r="A66" s="99" t="s">
        <v>208</v>
      </c>
      <c r="B66" s="67"/>
      <c r="C66" s="34"/>
      <c r="D66" s="90">
        <v>-32592</v>
      </c>
      <c r="E66" s="45"/>
      <c r="F66" s="90">
        <v>0</v>
      </c>
      <c r="G66" s="45"/>
      <c r="H66" s="90">
        <v>-32592</v>
      </c>
      <c r="I66" s="45"/>
      <c r="J66" s="90">
        <v>0</v>
      </c>
    </row>
    <row r="67" spans="1:10" s="87" customFormat="1" ht="22.2" x14ac:dyDescent="0.6">
      <c r="A67" s="52" t="s">
        <v>142</v>
      </c>
      <c r="B67" s="31"/>
      <c r="C67" s="31"/>
      <c r="D67" s="91">
        <f>SUM(D59:D66)</f>
        <v>-1745</v>
      </c>
      <c r="E67" s="92"/>
      <c r="F67" s="91">
        <f>SUM(F59:F66)</f>
        <v>-61760</v>
      </c>
      <c r="G67" s="92"/>
      <c r="H67" s="91">
        <f>SUM(H59:H66)</f>
        <v>-1745</v>
      </c>
      <c r="I67" s="92"/>
      <c r="J67" s="91">
        <f>SUM(J59:J66)</f>
        <v>-61741</v>
      </c>
    </row>
    <row r="68" spans="1:10" s="87" customFormat="1" ht="23.4" x14ac:dyDescent="0.6">
      <c r="A68" s="2"/>
      <c r="B68" s="5"/>
      <c r="C68" s="5"/>
      <c r="D68" s="5"/>
      <c r="E68" s="5"/>
      <c r="F68" s="5"/>
      <c r="G68" s="5"/>
      <c r="H68" s="5"/>
      <c r="I68" s="5"/>
      <c r="J68" s="5"/>
    </row>
    <row r="69" spans="1:10" ht="21.6" x14ac:dyDescent="0.55000000000000004">
      <c r="A69" s="7" t="s">
        <v>211</v>
      </c>
      <c r="D69" s="5"/>
    </row>
    <row r="70" spans="1:10" ht="21.6" x14ac:dyDescent="0.55000000000000004">
      <c r="A70" s="7" t="s">
        <v>109</v>
      </c>
      <c r="B70" s="31"/>
      <c r="C70" s="31"/>
      <c r="D70" s="9">
        <f>D39+D56+D67</f>
        <v>79420</v>
      </c>
      <c r="E70" s="9"/>
      <c r="F70" s="9">
        <f>F39+F56+F67</f>
        <v>-130732</v>
      </c>
      <c r="G70" s="9"/>
      <c r="H70" s="9">
        <f>H39+H56+H67</f>
        <v>79715</v>
      </c>
      <c r="I70" s="9"/>
      <c r="J70" s="9">
        <f>J39+J56+J67</f>
        <v>-131354</v>
      </c>
    </row>
    <row r="71" spans="1:10" ht="21.6" x14ac:dyDescent="0.55000000000000004">
      <c r="A71" s="31" t="s">
        <v>110</v>
      </c>
      <c r="B71" s="31"/>
      <c r="C71" s="31"/>
      <c r="D71" s="9"/>
      <c r="E71" s="9"/>
      <c r="F71" s="9"/>
      <c r="G71" s="9"/>
      <c r="H71" s="9"/>
      <c r="I71" s="9"/>
      <c r="J71" s="9"/>
    </row>
    <row r="72" spans="1:10" ht="21.6" x14ac:dyDescent="0.55000000000000004">
      <c r="A72" s="7" t="s">
        <v>111</v>
      </c>
      <c r="B72" s="31"/>
      <c r="C72" s="31"/>
      <c r="D72" s="16">
        <v>10</v>
      </c>
      <c r="E72" s="9"/>
      <c r="F72" s="16">
        <v>401</v>
      </c>
      <c r="G72" s="9"/>
      <c r="H72" s="16">
        <v>0</v>
      </c>
      <c r="I72" s="9"/>
      <c r="J72" s="16">
        <v>0</v>
      </c>
    </row>
    <row r="73" spans="1:10" ht="22.2" x14ac:dyDescent="0.6">
      <c r="A73" s="3" t="s">
        <v>212</v>
      </c>
      <c r="B73" s="31"/>
      <c r="C73" s="31"/>
      <c r="D73" s="20">
        <f>SUM(D70:D72)</f>
        <v>79430</v>
      </c>
      <c r="E73" s="20"/>
      <c r="F73" s="20">
        <f>SUM(F70:F72)</f>
        <v>-130331</v>
      </c>
      <c r="G73" s="20"/>
      <c r="H73" s="20">
        <f>SUM(H70:H72)</f>
        <v>79715</v>
      </c>
      <c r="I73" s="20"/>
      <c r="J73" s="20">
        <f>SUM(J70:J72)</f>
        <v>-131354</v>
      </c>
    </row>
    <row r="74" spans="1:10" ht="21.6" x14ac:dyDescent="0.55000000000000004">
      <c r="A74" s="29" t="s">
        <v>72</v>
      </c>
      <c r="B74" s="31"/>
      <c r="C74" s="31"/>
      <c r="D74" s="45">
        <v>115257</v>
      </c>
      <c r="E74" s="9"/>
      <c r="F74" s="45">
        <v>221577</v>
      </c>
      <c r="G74" s="9"/>
      <c r="H74" s="45">
        <v>78423</v>
      </c>
      <c r="I74" s="9"/>
      <c r="J74" s="45">
        <v>184111</v>
      </c>
    </row>
    <row r="75" spans="1:10" ht="22.8" thickBot="1" x14ac:dyDescent="0.65">
      <c r="A75" s="3" t="s">
        <v>153</v>
      </c>
      <c r="B75" s="67"/>
      <c r="C75" s="31"/>
      <c r="D75" s="93">
        <f>SUM(D73:D74)</f>
        <v>194687</v>
      </c>
      <c r="E75" s="92"/>
      <c r="F75" s="93">
        <f>SUM(F73:F74)</f>
        <v>91246</v>
      </c>
      <c r="G75" s="92"/>
      <c r="H75" s="93">
        <f>SUM(H73:H74)</f>
        <v>158138</v>
      </c>
      <c r="I75" s="92"/>
      <c r="J75" s="93">
        <f>SUM(J73:J74)</f>
        <v>52757</v>
      </c>
    </row>
    <row r="76" spans="1:10" ht="22.2" thickTop="1" x14ac:dyDescent="0.55000000000000004">
      <c r="A76" s="31"/>
      <c r="B76" s="94"/>
      <c r="C76" s="94"/>
      <c r="D76" s="95"/>
      <c r="E76" s="94"/>
      <c r="F76" s="96"/>
      <c r="G76" s="94"/>
      <c r="H76" s="96"/>
      <c r="I76" s="31"/>
      <c r="J76" s="31"/>
    </row>
    <row r="77" spans="1:10" ht="22.2" x14ac:dyDescent="0.6">
      <c r="A77" s="37" t="s">
        <v>112</v>
      </c>
      <c r="B77" s="31"/>
      <c r="C77" s="31"/>
      <c r="D77" s="98"/>
      <c r="E77" s="31"/>
      <c r="F77" s="50"/>
      <c r="G77" s="31"/>
      <c r="H77" s="31"/>
      <c r="I77" s="31"/>
      <c r="J77" s="50"/>
    </row>
    <row r="78" spans="1:10" ht="21.6" x14ac:dyDescent="0.55000000000000004">
      <c r="A78" s="31" t="s">
        <v>113</v>
      </c>
      <c r="B78" s="31"/>
      <c r="C78" s="31"/>
      <c r="D78" s="9">
        <v>6352</v>
      </c>
      <c r="E78" s="9"/>
      <c r="F78" s="9">
        <v>4221</v>
      </c>
      <c r="G78" s="9"/>
      <c r="H78" s="9">
        <v>6352</v>
      </c>
      <c r="I78" s="9"/>
      <c r="J78" s="9">
        <v>4221</v>
      </c>
    </row>
    <row r="79" spans="1:10" ht="21.6" x14ac:dyDescent="0.55000000000000004">
      <c r="A79" s="31" t="s">
        <v>139</v>
      </c>
      <c r="B79" s="67" t="s">
        <v>170</v>
      </c>
      <c r="C79" s="31"/>
      <c r="D79" s="9">
        <v>61198</v>
      </c>
      <c r="E79" s="9"/>
      <c r="F79" s="9">
        <v>0</v>
      </c>
      <c r="G79" s="9"/>
      <c r="H79" s="9">
        <v>61198</v>
      </c>
      <c r="I79" s="9"/>
      <c r="J79" s="9">
        <v>0</v>
      </c>
    </row>
    <row r="80" spans="1:10" ht="21.6" x14ac:dyDescent="0.55000000000000004">
      <c r="A80" s="31" t="s">
        <v>187</v>
      </c>
      <c r="B80" s="67" t="s">
        <v>170</v>
      </c>
      <c r="C80" s="31"/>
      <c r="D80" s="9">
        <v>0</v>
      </c>
      <c r="E80" s="9"/>
      <c r="F80" s="9">
        <v>13002</v>
      </c>
      <c r="G80" s="9"/>
      <c r="H80" s="9">
        <v>0</v>
      </c>
      <c r="I80" s="9"/>
      <c r="J80" s="9">
        <v>13002</v>
      </c>
    </row>
  </sheetData>
  <sheetProtection algorithmName="SHA-512" hashValue="dr+S3O0DRPZ2kGO1jXYscCiQJvvIaFKbCs/G7O50JyMklAt+IdrMxv17v/2mWqrjsDlvb9EwdfaZ/rtzyDbzLw==" saltValue="izmDUuDf3hABVwoTYwUphg==" spinCount="100000" sheet="1" objects="1" scenarios="1"/>
  <mergeCells count="14">
    <mergeCell ref="D46:J46"/>
    <mergeCell ref="D8:J8"/>
    <mergeCell ref="D4:F4"/>
    <mergeCell ref="H4:J4"/>
    <mergeCell ref="D5:F5"/>
    <mergeCell ref="H5:J5"/>
    <mergeCell ref="D6:F6"/>
    <mergeCell ref="H6:J6"/>
    <mergeCell ref="D42:F42"/>
    <mergeCell ref="H42:J42"/>
    <mergeCell ref="D43:F43"/>
    <mergeCell ref="H43:J43"/>
    <mergeCell ref="D44:F44"/>
    <mergeCell ref="H44:J44"/>
  </mergeCells>
  <pageMargins left="0.70866141732283472" right="0.39370078740157483" top="0.74803149606299213" bottom="0.74803149606299213" header="0.31496062992125984" footer="0.31496062992125984"/>
  <pageSetup paperSize="9" scale="85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2025-05-07T09:00:59Z</cp:lastPrinted>
  <dcterms:created xsi:type="dcterms:W3CDTF">2012-05-26T16:51:43Z</dcterms:created>
  <dcterms:modified xsi:type="dcterms:W3CDTF">2025-05-07T09:01:14Z</dcterms:modified>
</cp:coreProperties>
</file>