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count\Athis.Chu\1.Interlink Com\2.งานปิดงบ Consol\6. Year 2025\March2025\PWC\Elcid\"/>
    </mc:Choice>
  </mc:AlternateContent>
  <xr:revisionPtr revIDLastSave="0" documentId="13_ncr:1_{447AD4D9-9EA1-4ABA-AD33-527046E3AA7B}" xr6:coauthVersionLast="47" xr6:coauthVersionMax="47" xr10:uidLastSave="{00000000-0000-0000-0000-000000000000}"/>
  <bookViews>
    <workbookView xWindow="-110" yWindow="-110" windowWidth="19420" windowHeight="11500" tabRatio="740" activeTab="4" xr2:uid="{E14A6CD0-0F19-4B03-8016-35197A7851D8}"/>
  </bookViews>
  <sheets>
    <sheet name="2-4 T" sheetId="1" r:id="rId1"/>
    <sheet name="5-6 (3m)" sheetId="14" r:id="rId2"/>
    <sheet name="7" sheetId="16" r:id="rId3"/>
    <sheet name="8" sheetId="17" r:id="rId4"/>
    <sheet name="9-11" sheetId="18" r:id="rId5"/>
  </sheets>
  <definedNames>
    <definedName name="_xlnm.Print_Area" localSheetId="0">'2-4 T'!$A$1:$L$154</definedName>
    <definedName name="_xlnm.Print_Area" localSheetId="1">'5-6 (3m)'!$A$1:$N$100</definedName>
    <definedName name="_xlnm.Print_Area" localSheetId="4">'9-11'!$A$1:$L$127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7" i="16" l="1"/>
  <c r="X27" i="16" s="1"/>
  <c r="AB27" i="16" s="1"/>
  <c r="X23" i="16"/>
  <c r="R30" i="16"/>
  <c r="X30" i="16" l="1"/>
  <c r="AB30" i="16" s="1"/>
  <c r="J27" i="1" l="1"/>
  <c r="R19" i="16" l="1"/>
  <c r="X19" i="16" s="1"/>
  <c r="A3" i="18"/>
  <c r="A3" i="16"/>
  <c r="J84" i="1" l="1"/>
  <c r="J34" i="18"/>
  <c r="L105" i="18"/>
  <c r="H105" i="18"/>
  <c r="L81" i="18"/>
  <c r="H81" i="18"/>
  <c r="L34" i="18"/>
  <c r="L60" i="18" s="1"/>
  <c r="L63" i="18" s="1"/>
  <c r="H34" i="18"/>
  <c r="H60" i="18" s="1"/>
  <c r="H63" i="18" s="1"/>
  <c r="J81" i="18"/>
  <c r="F81" i="18"/>
  <c r="R31" i="16"/>
  <c r="X31" i="16" s="1"/>
  <c r="AB19" i="16"/>
  <c r="N74" i="14"/>
  <c r="N68" i="14"/>
  <c r="J74" i="14"/>
  <c r="J68" i="14"/>
  <c r="N51" i="14"/>
  <c r="N33" i="14"/>
  <c r="N19" i="14"/>
  <c r="J51" i="14"/>
  <c r="J33" i="14"/>
  <c r="J19" i="14"/>
  <c r="N36" i="14" l="1"/>
  <c r="N39" i="14" s="1"/>
  <c r="N42" i="14" s="1"/>
  <c r="N53" i="14" s="1"/>
  <c r="J36" i="14"/>
  <c r="J39" i="14" s="1"/>
  <c r="J42" i="14" s="1"/>
  <c r="J53" i="14" s="1"/>
  <c r="L107" i="18"/>
  <c r="L111" i="18" s="1"/>
  <c r="H107" i="18"/>
  <c r="H111" i="18" s="1"/>
  <c r="A55" i="14" l="1"/>
  <c r="A1" i="14"/>
  <c r="P33" i="16"/>
  <c r="A58" i="14"/>
  <c r="J105" i="18" l="1"/>
  <c r="F105" i="18"/>
  <c r="A85" i="18"/>
  <c r="A86" i="18"/>
  <c r="N23" i="17"/>
  <c r="L23" i="17"/>
  <c r="J23" i="17"/>
  <c r="H23" i="17"/>
  <c r="F23" i="17"/>
  <c r="P21" i="17"/>
  <c r="P18" i="17"/>
  <c r="N16" i="17"/>
  <c r="L16" i="17"/>
  <c r="J16" i="17"/>
  <c r="H16" i="17"/>
  <c r="F16" i="17"/>
  <c r="P14" i="17"/>
  <c r="P11" i="17"/>
  <c r="Z33" i="16"/>
  <c r="T33" i="16"/>
  <c r="N33" i="16"/>
  <c r="L33" i="16"/>
  <c r="J33" i="16"/>
  <c r="H33" i="16"/>
  <c r="F33" i="16"/>
  <c r="V33" i="16"/>
  <c r="AB31" i="16"/>
  <c r="Z21" i="16"/>
  <c r="V21" i="16"/>
  <c r="T21" i="16"/>
  <c r="P21" i="16"/>
  <c r="N21" i="16"/>
  <c r="L21" i="16"/>
  <c r="J21" i="16"/>
  <c r="H21" i="16"/>
  <c r="F21" i="16"/>
  <c r="R15" i="16"/>
  <c r="X15" i="16" s="1"/>
  <c r="A3" i="17"/>
  <c r="L74" i="14"/>
  <c r="H74" i="14"/>
  <c r="L68" i="14"/>
  <c r="H68" i="14"/>
  <c r="A100" i="14"/>
  <c r="A35" i="16" s="1"/>
  <c r="A26" i="17" s="1"/>
  <c r="A39" i="18" s="1"/>
  <c r="L51" i="14"/>
  <c r="H51" i="14"/>
  <c r="L33" i="14"/>
  <c r="H33" i="14"/>
  <c r="L19" i="14"/>
  <c r="H19" i="14"/>
  <c r="A1" i="16"/>
  <c r="A1" i="17" s="1"/>
  <c r="A1" i="18" s="1"/>
  <c r="P16" i="17" l="1"/>
  <c r="H36" i="14"/>
  <c r="H39" i="14" s="1"/>
  <c r="H42" i="14" s="1"/>
  <c r="H53" i="14" s="1"/>
  <c r="L36" i="14"/>
  <c r="L39" i="14" s="1"/>
  <c r="L42" i="14" s="1"/>
  <c r="L53" i="14" s="1"/>
  <c r="P23" i="17"/>
  <c r="R33" i="16"/>
  <c r="J60" i="18"/>
  <c r="J63" i="18" s="1"/>
  <c r="J107" i="18" s="1"/>
  <c r="J111" i="18" s="1"/>
  <c r="A42" i="18"/>
  <c r="A127" i="18"/>
  <c r="A83" i="18"/>
  <c r="A84" i="18"/>
  <c r="A40" i="18"/>
  <c r="X21" i="16"/>
  <c r="AB15" i="16"/>
  <c r="AB21" i="16" s="1"/>
  <c r="AB23" i="16"/>
  <c r="A56" i="14"/>
  <c r="R21" i="16"/>
  <c r="F34" i="18" l="1"/>
  <c r="F60" i="18" s="1"/>
  <c r="F63" i="18" s="1"/>
  <c r="F107" i="18" s="1"/>
  <c r="F111" i="18" s="1"/>
  <c r="X33" i="16"/>
  <c r="AB33" i="16"/>
  <c r="F47" i="1" l="1"/>
  <c r="F27" i="1"/>
  <c r="F49" i="1" l="1"/>
  <c r="L134" i="1" l="1"/>
  <c r="L137" i="1" s="1"/>
  <c r="J134" i="1"/>
  <c r="J137" i="1" s="1"/>
  <c r="H134" i="1"/>
  <c r="H137" i="1" s="1"/>
  <c r="F134" i="1"/>
  <c r="F137" i="1" s="1"/>
  <c r="A107" i="1"/>
  <c r="A106" i="1"/>
  <c r="A105" i="1"/>
  <c r="A104" i="1"/>
  <c r="A154" i="1" s="1"/>
  <c r="L96" i="1"/>
  <c r="J96" i="1"/>
  <c r="H96" i="1"/>
  <c r="F96" i="1"/>
  <c r="L84" i="1"/>
  <c r="H84" i="1"/>
  <c r="F84" i="1"/>
  <c r="A57" i="1"/>
  <c r="A56" i="1"/>
  <c r="A55" i="1"/>
  <c r="L47" i="1"/>
  <c r="J47" i="1"/>
  <c r="J49" i="1" s="1"/>
  <c r="H47" i="1"/>
  <c r="L27" i="1"/>
  <c r="H27" i="1"/>
  <c r="H49" i="1" l="1"/>
  <c r="H98" i="1"/>
  <c r="H139" i="1" s="1"/>
  <c r="J98" i="1"/>
  <c r="J139" i="1" s="1"/>
  <c r="L49" i="1"/>
  <c r="F98" i="1"/>
  <c r="F139" i="1" s="1"/>
  <c r="L98" i="1"/>
  <c r="L139" i="1" s="1"/>
</calcChain>
</file>

<file path=xl/sharedStrings.xml><?xml version="1.0" encoding="utf-8"?>
<sst xmlns="http://schemas.openxmlformats.org/spreadsheetml/2006/main" count="428" uniqueCount="261">
  <si>
    <t>บริษัท อินเตอร์ลิ้งค์ คอมมิวนิเคชั่น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</si>
  <si>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</si>
  <si>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</si>
  <si>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</si>
  <si>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</si>
  <si>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</si>
  <si>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</si>
  <si>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</si>
  <si>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</si>
  <si>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</si>
  <si>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</si>
  <si>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</si>
  <si>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</si>
  <si>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</si>
  <si>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</si>
  <si>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</si>
  <si>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</si>
  <si>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สินทรัพย์ทางการเงินที่วัดมูลค่าด้วยวิธีราคาทุนตัดจําหน่าย</t>
  </si>
  <si>
    <t>ลูกหนี้การค้าและลูกหนี้หมุนเวียนอื่น สุทธิ</t>
  </si>
  <si>
    <t>สินทรัพย์อนุพันธ์ทางการเงินที่วัดมูลค่าด้วย</t>
  </si>
  <si>
    <t>มูลค่ายุติธรรมผ่านกำไรหรือขาดทุน</t>
  </si>
  <si>
    <t>รายได้ค้างรับ สุทธิ - หมุนเวียน</t>
  </si>
  <si>
    <t>สินค้าคงเหลือ สุทธิ</t>
  </si>
  <si>
    <t>เงินประกันผลงานค้างรับ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</si>
  <si>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</si>
  <si>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</si>
  <si>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</si>
  <si>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</si>
  <si>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</si>
  <si>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</si>
  <si>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มูลค่ายุติธรรมผ่านกำไรขาดทุน</t>
  </si>
  <si>
    <t>รายได้ค้างรับ สุทธิ - ไม่หมุนเวียน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</si>
  <si>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</si>
  <si>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</si>
  <si>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</si>
  <si>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</si>
  <si>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</si>
  <si>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</si>
  <si>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</si>
  <si>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</si>
  <si>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</si>
  <si>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</si>
  <si>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</si>
  <si>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</si>
  <si>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</si>
  <si>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</si>
  <si>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</si>
  <si>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</t>
  </si>
  <si>
    <t>เจ้าหนี้การค้าและเจ้าหนี้หมุนเวียนอื่น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</si>
  <si>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</si>
  <si>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</si>
  <si>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</si>
  <si>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</si>
  <si>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</si>
  <si>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</si>
  <si>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</si>
  <si>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</si>
  <si>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</si>
  <si>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</si>
  <si>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</si>
  <si>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</si>
  <si>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</si>
  <si>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</si>
  <si>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หนี้สินภาษีเงินได้รอการตัดบัญชี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</si>
  <si>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</si>
  <si>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</si>
  <si>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</si>
  <si>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</si>
  <si>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</si>
  <si>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</si>
  <si>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</si>
  <si>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</si>
  <si>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</si>
  <si>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</si>
  <si>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</si>
  <si>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</si>
  <si>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</si>
  <si>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</si>
  <si>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</si>
  <si>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</si>
  <si>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</si>
  <si>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</si>
  <si>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</si>
  <si>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</si>
  <si>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</si>
  <si>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</si>
  <si>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รายได้จากการขาย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</si>
  <si>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</si>
  <si>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</si>
  <si>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รายได้จากการให้บริการติดตั้งโครงข่าย</t>
  </si>
  <si>
    <t>รายได้จากการขายและให้บริการเครื่องมือทางการแพทย์</t>
  </si>
  <si>
    <t>กำไรจากการซื้อธุรกิจในราคาต่ำกว่ามูลค่ายุติธรรม สุทธิ</t>
  </si>
  <si>
    <t>เงินปันผลรับ</t>
  </si>
  <si>
    <t>รายได้อื่น</t>
  </si>
  <si>
    <t>รวมรายได้</t>
  </si>
  <si>
    <t>ต้นทุนจากการขาย</t>
  </si>
  <si>
    <t>ต้นทุนจากงานบริการโครงข่ายและ</t>
  </si>
  <si>
    <t>ให้บริการพื้นที่ดาต้าเซ็นเตอร์</t>
  </si>
  <si>
    <t>ต้นทุนจากการให้บริการติดตั้งโครงข่าย</t>
  </si>
  <si>
    <t>ต้นทุนขายและการให้บริการเครื่องมือทางการแพทย์</t>
  </si>
  <si>
    <t>กำไร (ขาดทุน) อื่น สุทธิ</t>
  </si>
  <si>
    <t>ต้นทุนในการจัดจำหน่ายและบริการ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</si>
  <si>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</si>
  <si>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</si>
  <si>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</si>
  <si>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</si>
  <si>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</si>
  <si>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</si>
  <si>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</si>
  <si>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</si>
  <si>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</si>
  <si>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</si>
  <si>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</si>
  <si>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</si>
  <si>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</si>
  <si>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</si>
  <si>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</si>
  <si>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ผ่านกำไรขาดทุนเบ็ดเสร็จอื่นสุทธิจากภาษี</t>
  </si>
  <si>
    <t>กำไรเบ็ดเสร็จรวมสำหรับรอบระยะเวลา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</si>
  <si>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</si>
  <si>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</si>
  <si>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</si>
  <si>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</si>
  <si>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</si>
  <si>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</si>
  <si>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</si>
  <si>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</si>
  <si>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</si>
  <si>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</si>
  <si>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</si>
  <si>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</si>
  <si>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</si>
  <si>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</si>
  <si>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</si>
  <si>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</si>
  <si>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</si>
  <si>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</si>
  <si>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</si>
  <si>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</si>
  <si>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</si>
  <si>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</si>
  <si>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</si>
  <si>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</si>
  <si>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</si>
  <si>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</si>
  <si>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ยังไม่ได้</t>
  </si>
  <si>
    <t>ส่วนได้เสียที่ไม่มี</t>
  </si>
  <si>
    <t>รวมส่วนของ</t>
  </si>
  <si>
    <t>ชำระแล้ว</t>
  </si>
  <si>
    <t>มูลค่าหุ้น</t>
  </si>
  <si>
    <t>หุ้นทุนซื้อคืน</t>
  </si>
  <si>
    <t>ในบริษัทย่อย</t>
  </si>
  <si>
    <t>เบ็ดเสร็จอื่น</t>
  </si>
  <si>
    <t>เจ้าของ</t>
  </si>
  <si>
    <t>กฎหมาย</t>
  </si>
  <si>
    <t>จัดสรร</t>
  </si>
  <si>
    <t>ของบริษัทใหญ่</t>
  </si>
  <si>
    <t>อำนาจควบคุม</t>
  </si>
  <si>
    <t>ยอดคงเหลือ ณ วันที่ 1 มกราคม พ.ศ. 2567</t>
  </si>
  <si>
    <t>การเปลี่ยนแปลงในส่วนของเจ้าของ</t>
  </si>
  <si>
    <t>สำหรับรอบระยะเวลา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</si>
  <si>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</si>
  <si>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</si>
  <si>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</si>
  <si>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สำรองตามกฎหมาย</t>
  </si>
  <si>
    <t>การเปลี่ยนแปลงในส่วนของเจ้าของสำหรับรอบระยะเวลา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</si>
  <si>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</si>
  <si>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</si>
  <si>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</si>
  <si>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</si>
  <si>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</si>
  <si>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</si>
  <si>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</si>
  <si>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</si>
  <si>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ขาดทุนจากการตัดจำหน่ายที่ดิน อาคารและอุปกรณ์</t>
  </si>
  <si>
    <t>- ขาดทุน (กำไร) จากอัตราแลกเปลี่ยนที่ยังไม่เกิดขึ้น</t>
  </si>
  <si>
    <t xml:space="preserve">  ด้วยมูลค่ายุติธรรมผ่านกำไรขาดทุน</t>
  </si>
  <si>
    <t>- ดอกเบี้ยรับ</t>
  </si>
  <si>
    <t>- เงินปันผลรับ</t>
  </si>
  <si>
    <t>- ต้นทุนทางการเงิน</t>
  </si>
  <si>
    <t>- กำไรจากการซื้อธุรกิจในราคาต่ำกว่า</t>
  </si>
  <si>
    <t>- ประมาณการหนี้สินผลประโยชน์พนักงาน</t>
  </si>
  <si>
    <t>กระแสเงินสดก่อนการเปลี่ยนแปลง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</si>
  <si>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</si>
  <si>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</si>
  <si>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</si>
  <si>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</si>
  <si>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รายได้ค้างรับ</t>
  </si>
  <si>
    <t>- สินค้าคงเหลือ</t>
  </si>
  <si>
    <t>- งานระหว่างทำ</t>
  </si>
  <si>
    <t>- เงินประกันผลงานค้างรับ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</si>
  <si>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</si>
  <si>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</si>
  <si>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</si>
  <si>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เงินรับล่วงหน้าจากลูกค้าตามสัญญาก่อสร้าง</t>
  </si>
  <si>
    <t>- หนี้สินหมุนเวียนอื่น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</si>
  <si>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</si>
  <si>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</si>
  <si>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</si>
  <si>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</si>
  <si>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ด้วยวิธีราคาทุนตัดจำหน่าย</t>
  </si>
  <si>
    <t xml:space="preserve">  ด้วยมูลค่ายุติธรรมผ่านกำไรขาดทุนเบ็ดเสร็จอื่น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</si>
  <si>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</si>
  <si>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</si>
  <si>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</si>
  <si>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</si>
  <si>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</si>
  <si>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</si>
  <si>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</si>
  <si>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</si>
  <si>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</si>
  <si>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</si>
  <si>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</si>
  <si>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</si>
  <si>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</si>
  <si>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เงินสดจ่ายคืนหนี้สินสัญญาเช่า</t>
  </si>
  <si>
    <t>- จ่ายดอกเบี้ย</t>
  </si>
  <si>
    <t>เงินสดสุทธิได้มาจาก (ใช้ไปใน) กิจกรรมจัดหาเงิน</t>
  </si>
  <si>
    <t>เงินสดเพิ่มขึ้นจากการรวมธุรกิจ</t>
  </si>
  <si>
    <t>ยอดคงเหลือต้นรอบระยะเวลา</t>
  </si>
  <si>
    <t>ยอดคงเหลือสิ้นรอบระยะเวลา</t>
  </si>
  <si>
    <t>รายการที่มิใช่เงินสด</t>
  </si>
  <si>
    <t>- เจ้าหนี้ค่าซื้อที่ดิน อาคารและอุปกรณ์</t>
  </si>
  <si>
    <t>- การเปลี่ยนแปลงของที่ดิน อาคารและอุปกรณ์ภายใต้</t>
  </si>
  <si>
    <t xml:space="preserve">  หนี้สินตามสัญญาเช่า</t>
  </si>
  <si>
    <t>รายได้จากการให้บริการ</t>
  </si>
  <si>
    <t>ต้นทุนจากการให้บริการ</t>
  </si>
  <si>
    <t>- ผลขาดทุนด้านเครดิตที่คาดว่าจะเกิดขึ้น (กลับรายการ)</t>
  </si>
  <si>
    <t>- สำรองค่าส่งเสริมการขาย (กลับรายการ)</t>
  </si>
  <si>
    <t>- ขาดทุนจากการจำหน่ายที่ดิน อาคารและอุปกรณ์</t>
  </si>
  <si>
    <t>- ขาดทุนจากสินทรัพย์ทางการเงินที่วัดมูลค่า</t>
  </si>
  <si>
    <t>- สำรองค่าสินค้าล้าสมัย</t>
  </si>
  <si>
    <t xml:space="preserve">  มูลค่ายุติธรรม สุทธิ</t>
  </si>
  <si>
    <t xml:space="preserve">   จ่ายชำระแล้วหุ้นละ 1 บาท</t>
  </si>
  <si>
    <t>- เงินสดรับ (จ่าย) สำหรับเงินฝากสถาบันการเงิน</t>
  </si>
  <si>
    <t>- เงินสดรับ (จ่าย) สำหรับสินทรัพย์ทางการเงินที่วัดมูลค่า</t>
  </si>
  <si>
    <t>ขาดทุนเบ็ดเสร็จอื่นสำหรับรอบระยะเวลา - สุทธิจากภาษี</t>
  </si>
  <si>
    <t>- เงินสดรับจากการจำหน่ายสินทรัพย์ทางการเงินที่วัดมูลค่า</t>
  </si>
  <si>
    <t>- เงินสดจ่ายคืนเงินกู้ยืมระยะสั้น</t>
  </si>
  <si>
    <t>- จ่ายเงินปันผลให้ส่วนได้เสียที่ไม่มีอำนาจควบคุม</t>
  </si>
  <si>
    <t>- สำรองค่าเผื่อสินค้าเสื่อมสภาพสำหรับ</t>
  </si>
  <si>
    <t xml:space="preserve">  สินค้าคงเหลือในโครงการ</t>
  </si>
  <si>
    <t>- เงินสดรับ (จ่าย) สำหรับเงินเบิกเกินบัญชีและ</t>
  </si>
  <si>
    <t>- กลับรายการสำรองต้นทุนการบริการวิศวกรรม</t>
  </si>
  <si>
    <t>เงินให้กู้ยืมระยะสั้นแก่กิจการที่เกี่ยวข้องกัน</t>
  </si>
  <si>
    <t>การโอนผลสะสมของการตีราคาจากการจำหน่าย</t>
  </si>
  <si>
    <t>- เงินสดรับจากเงินให้กู้ยืมแก่กิจการที่เกี่ยวข้องกัน</t>
  </si>
  <si>
    <t>- เงินสดจ่ายสำหรับหุ้นทุนซื้อคืนของบริษัทย่อย</t>
  </si>
  <si>
    <t>เงินสดและรายการเทียบเท่าเงินสดเพิ่มขึ้น สุทธิ</t>
  </si>
  <si>
    <t>- เจ้าหนี้หุ้นทุนซื้อคืนของบริษัทย่อย</t>
  </si>
  <si>
    <t>หุ้นทุนซื้อคืนของบริษัทย่อย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</si>
  <si>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</si>
  <si>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 สุทธิภาษี</t>
  </si>
  <si>
    <t>21.2.1</t>
  </si>
  <si>
    <t>งานระหว่างทำ สุทธิ</t>
  </si>
  <si>
    <t>เงินรับล่วงหน้าจากการให้บริการ - หมุนเวียน</t>
  </si>
  <si>
    <t>เงินรับล่วงหน้าจากการให้บริการ - ไม่หมุนเวียน</t>
  </si>
  <si>
    <t xml:space="preserve">  ของสินทรัพย์และหนี้สินดำเนินงาน</t>
  </si>
  <si>
    <t xml:space="preserve">  ที่มีข้อจำกัดในการใช้</t>
  </si>
  <si>
    <t xml:space="preserve">  จากกิจการที่เกี่ยวข้องกัน</t>
  </si>
  <si>
    <t xml:space="preserve">  ภายใต้สัญญากับกองทรัสต์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</si>
</sst>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\-"/>
    <numFmt numFmtId="191" formatCode="#,##0.0;\(#,##0.0\)"/>
    <numFmt numFmtId="192" formatCode="#,##0;\(#,##0\);&quot;-&quot;;@"/>
    <numFmt numFmtId="193" formatCode="#,##0.00;\(#,##0.00\);\-"/>
    <numFmt numFmtId="194" formatCode="#,##0.00;\(#,##0.00\)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</cellStyleXfs>
  <cellXfs count="174">
    <xf numFmtId="0" fontId="0" fillId="0" borderId="0" xfId="0"/>
    <xf numFmtId="190" fontId="3" fillId="0" borderId="0" xfId="1" applyNumberFormat="1" applyFont="1" applyFill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2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2" fontId="3" fillId="0" borderId="2" xfId="1" applyNumberFormat="1" applyFont="1" applyFill="1" applyBorder="1" applyAlignment="1">
      <alignment horizontal="right" vertical="center"/>
    </xf>
    <xf numFmtId="190" fontId="2" fillId="0" borderId="1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90" fontId="2" fillId="0" borderId="1" xfId="8" applyNumberFormat="1" applyFont="1" applyFill="1" applyBorder="1" applyAlignment="1">
      <alignment horizontal="right" vertical="center" wrapText="1"/>
    </xf>
    <xf numFmtId="190" fontId="2" fillId="0" borderId="0" xfId="8" applyNumberFormat="1" applyFont="1" applyFill="1" applyBorder="1" applyAlignment="1">
      <alignment horizontal="center" vertical="center"/>
    </xf>
    <xf numFmtId="190" fontId="2" fillId="0" borderId="0" xfId="8" applyNumberFormat="1" applyFont="1" applyFill="1" applyBorder="1" applyAlignment="1">
      <alignment horizontal="right" vertical="center" wrapText="1"/>
    </xf>
    <xf numFmtId="190" fontId="2" fillId="0" borderId="1" xfId="8" applyNumberFormat="1" applyFont="1" applyFill="1" applyBorder="1" applyAlignment="1">
      <alignment horizontal="center" vertical="center"/>
    </xf>
    <xf numFmtId="194" fontId="3" fillId="0" borderId="0" xfId="1" applyNumberFormat="1" applyFont="1" applyFill="1" applyAlignment="1">
      <alignment horizontal="right" vertical="center"/>
    </xf>
    <xf numFmtId="190" fontId="2" fillId="0" borderId="0" xfId="1" applyNumberFormat="1" applyFont="1" applyFill="1" applyBorder="1" applyAlignment="1">
      <alignment horizontal="right" vertical="center"/>
    </xf>
    <xf numFmtId="190" fontId="8" fillId="0" borderId="0" xfId="8" applyNumberFormat="1" applyFont="1" applyFill="1" applyAlignment="1">
      <alignment horizontal="right" vertical="center"/>
    </xf>
    <xf numFmtId="188" fontId="8" fillId="0" borderId="0" xfId="8" applyFont="1" applyFill="1" applyAlignment="1">
      <alignment horizontal="right" vertical="center"/>
    </xf>
    <xf numFmtId="190" fontId="8" fillId="0" borderId="1" xfId="8" applyNumberFormat="1" applyFont="1" applyFill="1" applyBorder="1" applyAlignment="1">
      <alignment horizontal="right" vertical="center" wrapText="1"/>
    </xf>
    <xf numFmtId="190" fontId="8" fillId="0" borderId="0" xfId="8" applyNumberFormat="1" applyFont="1" applyFill="1" applyAlignment="1">
      <alignment horizontal="right" vertical="center" wrapText="1"/>
    </xf>
    <xf numFmtId="188" fontId="8" fillId="0" borderId="0" xfId="8" applyFont="1" applyFill="1" applyAlignment="1">
      <alignment horizontal="right" vertical="center" wrapText="1"/>
    </xf>
    <xf numFmtId="190" fontId="9" fillId="0" borderId="0" xfId="1" applyNumberFormat="1" applyFont="1" applyFill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89" fontId="2" fillId="0" borderId="0" xfId="0" applyNumberFormat="1" applyFont="1" applyAlignment="1">
      <alignment horizontal="left" vertic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left" vertical="center"/>
    </xf>
    <xf numFmtId="190" fontId="3" fillId="0" borderId="0" xfId="0" applyNumberFormat="1" applyFont="1" applyAlignment="1">
      <alignment horizontal="left" vertical="center"/>
    </xf>
    <xf numFmtId="190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right" vertical="center"/>
    </xf>
    <xf numFmtId="190" fontId="8" fillId="0" borderId="0" xfId="3" applyNumberFormat="1" applyFont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2" fillId="0" borderId="1" xfId="0" applyNumberFormat="1" applyFont="1" applyBorder="1" applyAlignment="1">
      <alignment horizontal="left" vertical="center"/>
    </xf>
    <xf numFmtId="189" fontId="3" fillId="0" borderId="1" xfId="0" applyNumberFormat="1" applyFont="1" applyBorder="1" applyAlignment="1">
      <alignment horizontal="center" vertical="center"/>
    </xf>
    <xf numFmtId="189" fontId="3" fillId="0" borderId="1" xfId="0" applyNumberFormat="1" applyFont="1" applyBorder="1" applyAlignment="1">
      <alignment horizontal="left" vertical="center"/>
    </xf>
    <xf numFmtId="190" fontId="3" fillId="0" borderId="1" xfId="0" applyNumberFormat="1" applyFont="1" applyBorder="1" applyAlignment="1">
      <alignment horizontal="left" vertical="center"/>
    </xf>
    <xf numFmtId="190" fontId="3" fillId="0" borderId="1" xfId="0" applyNumberFormat="1" applyFont="1" applyBorder="1" applyAlignment="1">
      <alignment horizontal="center" vertical="center"/>
    </xf>
    <xf numFmtId="190" fontId="3" fillId="0" borderId="1" xfId="0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89" fontId="2" fillId="0" borderId="1" xfId="0" applyNumberFormat="1" applyFont="1" applyBorder="1" applyAlignment="1">
      <alignment horizontal="right" vertical="center"/>
    </xf>
    <xf numFmtId="190" fontId="2" fillId="0" borderId="1" xfId="0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90" fontId="3" fillId="0" borderId="0" xfId="2" applyNumberFormat="1" applyFont="1" applyAlignment="1">
      <alignment horizontal="right" vertical="center"/>
    </xf>
    <xf numFmtId="191" fontId="3" fillId="0" borderId="0" xfId="0" applyNumberFormat="1" applyFont="1" applyAlignment="1">
      <alignment horizontal="center" vertical="center"/>
    </xf>
    <xf numFmtId="189" fontId="3" fillId="0" borderId="0" xfId="0" quotePrefix="1" applyNumberFormat="1" applyFont="1" applyAlignment="1">
      <alignment horizontal="center" vertical="center"/>
    </xf>
    <xf numFmtId="194" fontId="3" fillId="0" borderId="0" xfId="0" applyNumberFormat="1" applyFont="1" applyAlignment="1">
      <alignment horizontal="right" vertical="center"/>
    </xf>
    <xf numFmtId="190" fontId="3" fillId="0" borderId="2" xfId="2" applyNumberFormat="1" applyFont="1" applyBorder="1" applyAlignment="1">
      <alignment horizontal="right" vertical="center"/>
    </xf>
    <xf numFmtId="0" fontId="3" fillId="0" borderId="0" xfId="0" applyFont="1"/>
    <xf numFmtId="189" fontId="3" fillId="0" borderId="0" xfId="0" quotePrefix="1" applyNumberFormat="1" applyFont="1" applyAlignment="1">
      <alignment horizontal="left" vertical="center"/>
    </xf>
    <xf numFmtId="190" fontId="3" fillId="0" borderId="1" xfId="2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horizontal="center" vertical="center"/>
    </xf>
    <xf numFmtId="189" fontId="2" fillId="0" borderId="0" xfId="3" applyNumberFormat="1" applyFont="1" applyAlignment="1">
      <alignment horizontal="right" vertical="center"/>
    </xf>
    <xf numFmtId="187" fontId="3" fillId="0" borderId="1" xfId="0" applyNumberFormat="1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90" fontId="2" fillId="0" borderId="1" xfId="5" applyNumberFormat="1" applyFont="1" applyBorder="1" applyAlignment="1">
      <alignment horizontal="right" vertical="center"/>
    </xf>
    <xf numFmtId="189" fontId="2" fillId="0" borderId="0" xfId="5" applyNumberFormat="1" applyFont="1" applyAlignment="1">
      <alignment horizontal="left" vertical="center"/>
    </xf>
    <xf numFmtId="189" fontId="2" fillId="0" borderId="0" xfId="5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90" fontId="3" fillId="0" borderId="0" xfId="5" applyNumberFormat="1" applyFont="1" applyAlignment="1">
      <alignment horizontal="right" vertical="center"/>
    </xf>
    <xf numFmtId="189" fontId="3" fillId="0" borderId="0" xfId="5" applyNumberFormat="1" applyFont="1" applyAlignment="1">
      <alignment horizontal="left" vertical="center"/>
    </xf>
    <xf numFmtId="189" fontId="3" fillId="0" borderId="0" xfId="5" applyNumberFormat="1" applyFont="1" applyAlignment="1">
      <alignment horizontal="center" vertical="center"/>
    </xf>
    <xf numFmtId="190" fontId="3" fillId="0" borderId="1" xfId="5" applyNumberFormat="1" applyFont="1" applyBorder="1" applyAlignment="1">
      <alignment horizontal="right" vertical="center"/>
    </xf>
    <xf numFmtId="190" fontId="2" fillId="0" borderId="0" xfId="5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vertical="center"/>
    </xf>
    <xf numFmtId="189" fontId="2" fillId="0" borderId="1" xfId="5" applyNumberFormat="1" applyFont="1" applyBorder="1" applyAlignment="1">
      <alignment horizontal="left" vertical="center"/>
    </xf>
    <xf numFmtId="190" fontId="3" fillId="0" borderId="2" xfId="5" applyNumberFormat="1" applyFont="1" applyBorder="1" applyAlignment="1">
      <alignment horizontal="right" vertical="center"/>
    </xf>
    <xf numFmtId="189" fontId="2" fillId="0" borderId="1" xfId="5" applyNumberFormat="1" applyFont="1" applyBorder="1" applyAlignment="1">
      <alignment horizontal="center" vertical="center"/>
    </xf>
    <xf numFmtId="189" fontId="2" fillId="0" borderId="0" xfId="2" applyNumberFormat="1" applyFont="1" applyAlignment="1">
      <alignment horizontal="left" vertical="center"/>
    </xf>
    <xf numFmtId="189" fontId="3" fillId="0" borderId="0" xfId="2" applyNumberFormat="1" applyFont="1" applyAlignment="1">
      <alignment horizontal="center" vertical="center"/>
    </xf>
    <xf numFmtId="189" fontId="3" fillId="0" borderId="0" xfId="2" applyNumberFormat="1" applyFont="1" applyAlignment="1">
      <alignment horizontal="right" vertical="center"/>
    </xf>
    <xf numFmtId="189" fontId="3" fillId="0" borderId="0" xfId="2" applyNumberFormat="1" applyFont="1" applyAlignment="1">
      <alignment horizontal="left" vertical="center"/>
    </xf>
    <xf numFmtId="189" fontId="3" fillId="0" borderId="0" xfId="2" applyNumberFormat="1" applyFont="1" applyAlignment="1">
      <alignment vertical="center"/>
    </xf>
    <xf numFmtId="189" fontId="2" fillId="0" borderId="1" xfId="7" applyNumberFormat="1" applyFont="1" applyBorder="1" applyAlignment="1">
      <alignment horizontal="left" vertical="center"/>
    </xf>
    <xf numFmtId="189" fontId="2" fillId="0" borderId="1" xfId="2" applyNumberFormat="1" applyFont="1" applyBorder="1" applyAlignment="1">
      <alignment horizontal="left" vertical="center"/>
    </xf>
    <xf numFmtId="189" fontId="3" fillId="0" borderId="1" xfId="2" applyNumberFormat="1" applyFont="1" applyBorder="1" applyAlignment="1">
      <alignment horizontal="center" vertical="center"/>
    </xf>
    <xf numFmtId="189" fontId="3" fillId="0" borderId="1" xfId="2" applyNumberFormat="1" applyFont="1" applyBorder="1" applyAlignment="1">
      <alignment horizontal="right" vertical="center"/>
    </xf>
    <xf numFmtId="189" fontId="3" fillId="0" borderId="1" xfId="2" applyNumberFormat="1" applyFont="1" applyBorder="1" applyAlignment="1">
      <alignment horizontal="left" vertical="center"/>
    </xf>
    <xf numFmtId="190" fontId="3" fillId="0" borderId="0" xfId="2" applyNumberFormat="1" applyFont="1" applyAlignment="1">
      <alignment horizontal="center" vertical="center"/>
    </xf>
    <xf numFmtId="189" fontId="2" fillId="0" borderId="0" xfId="2" applyNumberFormat="1" applyFont="1" applyAlignment="1">
      <alignment horizontal="right" vertical="center"/>
    </xf>
    <xf numFmtId="189" fontId="2" fillId="0" borderId="1" xfId="2" applyNumberFormat="1" applyFont="1" applyBorder="1" applyAlignment="1">
      <alignment horizontal="right" vertical="center"/>
    </xf>
    <xf numFmtId="190" fontId="2" fillId="0" borderId="0" xfId="2" applyNumberFormat="1" applyFont="1" applyAlignment="1">
      <alignment horizontal="right" vertical="center" wrapText="1"/>
    </xf>
    <xf numFmtId="189" fontId="2" fillId="0" borderId="0" xfId="2" quotePrefix="1" applyNumberFormat="1" applyFont="1" applyAlignment="1">
      <alignment horizontal="right" vertical="center"/>
    </xf>
    <xf numFmtId="189" fontId="8" fillId="0" borderId="0" xfId="2" applyNumberFormat="1" applyFont="1" applyAlignment="1">
      <alignment horizontal="left" vertical="center"/>
    </xf>
    <xf numFmtId="0" fontId="9" fillId="0" borderId="0" xfId="6" quotePrefix="1" applyFont="1" applyAlignment="1">
      <alignment vertical="center"/>
    </xf>
    <xf numFmtId="189" fontId="9" fillId="0" borderId="0" xfId="2" applyNumberFormat="1" applyFont="1" applyAlignment="1">
      <alignment horizontal="left" vertical="center"/>
    </xf>
    <xf numFmtId="190" fontId="3" fillId="0" borderId="0" xfId="2" applyNumberFormat="1" applyFont="1" applyAlignment="1">
      <alignment vertical="center"/>
    </xf>
    <xf numFmtId="190" fontId="3" fillId="0" borderId="0" xfId="6" applyNumberFormat="1" applyFont="1" applyAlignment="1">
      <alignment horizontal="right" vertical="center"/>
    </xf>
    <xf numFmtId="189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190" fontId="3" fillId="0" borderId="1" xfId="6" applyNumberFormat="1" applyFont="1" applyBorder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189" fontId="9" fillId="0" borderId="0" xfId="2" applyNumberFormat="1" applyFont="1" applyAlignment="1">
      <alignment horizontal="center" vertical="center"/>
    </xf>
    <xf numFmtId="189" fontId="9" fillId="0" borderId="0" xfId="2" applyNumberFormat="1" applyFont="1" applyAlignment="1">
      <alignment horizontal="right" vertical="center"/>
    </xf>
    <xf numFmtId="190" fontId="9" fillId="0" borderId="2" xfId="6" applyNumberFormat="1" applyFont="1" applyBorder="1" applyAlignment="1">
      <alignment horizontal="right" vertical="center"/>
    </xf>
    <xf numFmtId="190" fontId="9" fillId="0" borderId="0" xfId="6" applyNumberFormat="1" applyFont="1" applyAlignment="1">
      <alignment horizontal="right" vertical="center"/>
    </xf>
    <xf numFmtId="3" fontId="9" fillId="0" borderId="0" xfId="2" applyNumberFormat="1" applyFont="1" applyAlignment="1">
      <alignment horizontal="right" vertical="center"/>
    </xf>
    <xf numFmtId="190" fontId="9" fillId="0" borderId="0" xfId="2" applyNumberFormat="1" applyFont="1" applyAlignment="1">
      <alignment vertical="center"/>
    </xf>
    <xf numFmtId="190" fontId="9" fillId="0" borderId="0" xfId="2" applyNumberFormat="1" applyFont="1" applyAlignment="1">
      <alignment horizontal="right" vertical="center"/>
    </xf>
    <xf numFmtId="190" fontId="9" fillId="0" borderId="1" xfId="2" applyNumberFormat="1" applyFont="1" applyBorder="1" applyAlignment="1">
      <alignment horizontal="right" vertical="center"/>
    </xf>
    <xf numFmtId="190" fontId="9" fillId="0" borderId="1" xfId="6" applyNumberFormat="1" applyFont="1" applyBorder="1" applyAlignment="1">
      <alignment horizontal="right" vertical="center"/>
    </xf>
    <xf numFmtId="189" fontId="3" fillId="0" borderId="1" xfId="2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0" fontId="9" fillId="0" borderId="0" xfId="6" applyFont="1" applyAlignment="1">
      <alignment horizontal="right" vertical="center"/>
    </xf>
    <xf numFmtId="189" fontId="8" fillId="0" borderId="0" xfId="3" applyNumberFormat="1" applyFont="1" applyAlignment="1">
      <alignment horizontal="right" vertical="center"/>
    </xf>
    <xf numFmtId="189" fontId="8" fillId="0" borderId="1" xfId="7" applyNumberFormat="1" applyFont="1" applyBorder="1" applyAlignment="1">
      <alignment horizontal="left" vertical="center"/>
    </xf>
    <xf numFmtId="0" fontId="8" fillId="0" borderId="1" xfId="6" applyFont="1" applyBorder="1" applyAlignment="1">
      <alignment vertical="center"/>
    </xf>
    <xf numFmtId="0" fontId="9" fillId="0" borderId="1" xfId="6" applyFont="1" applyBorder="1" applyAlignment="1">
      <alignment horizontal="right" vertical="center"/>
    </xf>
    <xf numFmtId="0" fontId="8" fillId="0" borderId="0" xfId="6" applyFont="1" applyAlignment="1">
      <alignment horizontal="right" vertical="center"/>
    </xf>
    <xf numFmtId="190" fontId="8" fillId="0" borderId="1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190" fontId="8" fillId="0" borderId="0" xfId="6" applyNumberFormat="1" applyFont="1" applyAlignment="1">
      <alignment horizontal="right" vertical="center"/>
    </xf>
    <xf numFmtId="190" fontId="8" fillId="0" borderId="0" xfId="8" applyNumberFormat="1" applyFont="1" applyFill="1" applyBorder="1" applyAlignment="1">
      <alignment horizontal="center" vertical="center"/>
    </xf>
    <xf numFmtId="190" fontId="8" fillId="0" borderId="0" xfId="8" applyNumberFormat="1" applyFont="1" applyFill="1" applyBorder="1" applyAlignment="1">
      <alignment horizontal="right" vertical="center"/>
    </xf>
    <xf numFmtId="190" fontId="8" fillId="0" borderId="0" xfId="2" applyNumberFormat="1" applyFont="1" applyAlignment="1">
      <alignment horizontal="right" vertical="center"/>
    </xf>
    <xf numFmtId="190" fontId="8" fillId="0" borderId="0" xfId="8" applyNumberFormat="1" applyFont="1" applyFill="1" applyAlignment="1">
      <alignment horizontal="center" vertical="center"/>
    </xf>
    <xf numFmtId="189" fontId="8" fillId="0" borderId="0" xfId="2" applyNumberFormat="1" applyFont="1" applyAlignment="1">
      <alignment horizontal="right" vertical="center"/>
    </xf>
    <xf numFmtId="190" fontId="8" fillId="0" borderId="0" xfId="8" applyNumberFormat="1" applyFont="1" applyFill="1" applyBorder="1" applyAlignment="1">
      <alignment horizontal="right" vertical="center" wrapText="1"/>
    </xf>
    <xf numFmtId="3" fontId="9" fillId="0" borderId="0" xfId="6" applyNumberFormat="1" applyFont="1" applyAlignment="1">
      <alignment vertical="center"/>
    </xf>
    <xf numFmtId="190" fontId="9" fillId="0" borderId="0" xfId="6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190" fontId="3" fillId="0" borderId="1" xfId="6" applyNumberFormat="1" applyFont="1" applyBorder="1" applyAlignment="1">
      <alignment vertical="center"/>
    </xf>
    <xf numFmtId="190" fontId="9" fillId="0" borderId="1" xfId="6" applyNumberFormat="1" applyFont="1" applyBorder="1" applyAlignment="1">
      <alignment vertical="center"/>
    </xf>
    <xf numFmtId="190" fontId="9" fillId="0" borderId="0" xfId="1" applyNumberFormat="1" applyFont="1" applyFill="1" applyAlignment="1">
      <alignment horizontal="right" vertical="center"/>
    </xf>
    <xf numFmtId="190" fontId="9" fillId="0" borderId="1" xfId="1" applyNumberFormat="1" applyFont="1" applyFill="1" applyBorder="1" applyAlignment="1">
      <alignment horizontal="right" vertical="center"/>
    </xf>
    <xf numFmtId="189" fontId="2" fillId="0" borderId="0" xfId="3" applyNumberFormat="1" applyFont="1" applyAlignment="1">
      <alignment horizontal="left" vertical="center"/>
    </xf>
    <xf numFmtId="189" fontId="3" fillId="0" borderId="0" xfId="3" applyNumberFormat="1" applyFont="1" applyAlignment="1">
      <alignment horizontal="center" vertical="center"/>
    </xf>
    <xf numFmtId="189" fontId="3" fillId="0" borderId="0" xfId="3" applyNumberFormat="1" applyFont="1" applyAlignment="1">
      <alignment horizontal="left" vertical="center"/>
    </xf>
    <xf numFmtId="190" fontId="3" fillId="0" borderId="0" xfId="3" applyNumberFormat="1" applyFont="1" applyAlignment="1">
      <alignment horizontal="left" vertical="center"/>
    </xf>
    <xf numFmtId="190" fontId="3" fillId="0" borderId="0" xfId="3" applyNumberFormat="1" applyFont="1" applyAlignment="1">
      <alignment horizontal="right" vertical="center"/>
    </xf>
    <xf numFmtId="190" fontId="3" fillId="0" borderId="0" xfId="3" applyNumberFormat="1" applyFont="1" applyAlignment="1">
      <alignment horizontal="center" vertical="center"/>
    </xf>
    <xf numFmtId="190" fontId="2" fillId="0" borderId="0" xfId="3" applyNumberFormat="1" applyFont="1" applyAlignment="1">
      <alignment horizontal="right" vertical="center"/>
    </xf>
    <xf numFmtId="189" fontId="3" fillId="0" borderId="0" xfId="3" applyNumberFormat="1" applyFont="1" applyAlignment="1">
      <alignment vertical="center"/>
    </xf>
    <xf numFmtId="189" fontId="2" fillId="0" borderId="1" xfId="4" applyNumberFormat="1" applyFont="1" applyBorder="1" applyAlignment="1">
      <alignment horizontal="left" vertical="center"/>
    </xf>
    <xf numFmtId="189" fontId="2" fillId="0" borderId="1" xfId="3" applyNumberFormat="1" applyFont="1" applyBorder="1" applyAlignment="1">
      <alignment horizontal="left" vertical="center"/>
    </xf>
    <xf numFmtId="189" fontId="3" fillId="0" borderId="1" xfId="3" applyNumberFormat="1" applyFont="1" applyBorder="1" applyAlignment="1">
      <alignment horizontal="center" vertical="center"/>
    </xf>
    <xf numFmtId="189" fontId="3" fillId="0" borderId="1" xfId="3" applyNumberFormat="1" applyFont="1" applyBorder="1" applyAlignment="1">
      <alignment horizontal="left" vertical="center"/>
    </xf>
    <xf numFmtId="190" fontId="3" fillId="0" borderId="1" xfId="3" applyNumberFormat="1" applyFont="1" applyBorder="1" applyAlignment="1">
      <alignment horizontal="left" vertical="center"/>
    </xf>
    <xf numFmtId="190" fontId="3" fillId="0" borderId="1" xfId="3" applyNumberFormat="1" applyFont="1" applyBorder="1" applyAlignment="1">
      <alignment horizontal="right" vertical="center"/>
    </xf>
    <xf numFmtId="190" fontId="3" fillId="0" borderId="1" xfId="3" applyNumberFormat="1" applyFont="1" applyBorder="1" applyAlignment="1">
      <alignment horizontal="center" vertical="center"/>
    </xf>
    <xf numFmtId="189" fontId="2" fillId="0" borderId="0" xfId="3" applyNumberFormat="1" applyFont="1" applyAlignment="1">
      <alignment vertical="center"/>
    </xf>
    <xf numFmtId="190" fontId="2" fillId="0" borderId="1" xfId="3" applyNumberFormat="1" applyFont="1" applyBorder="1" applyAlignment="1">
      <alignment horizontal="right" vertical="center"/>
    </xf>
    <xf numFmtId="190" fontId="2" fillId="0" borderId="0" xfId="5" applyNumberFormat="1" applyFont="1" applyAlignment="1">
      <alignment horizontal="left" vertical="center"/>
    </xf>
    <xf numFmtId="190" fontId="2" fillId="0" borderId="0" xfId="5" applyNumberFormat="1" applyFont="1" applyAlignment="1">
      <alignment horizontal="center" vertical="center"/>
    </xf>
    <xf numFmtId="190" fontId="3" fillId="0" borderId="0" xfId="3" applyNumberFormat="1" applyFont="1" applyAlignment="1">
      <alignment vertical="center"/>
    </xf>
    <xf numFmtId="191" fontId="3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189" fontId="3" fillId="0" borderId="0" xfId="3" quotePrefix="1" applyNumberFormat="1" applyFont="1" applyAlignment="1">
      <alignment horizontal="left" vertical="center"/>
    </xf>
    <xf numFmtId="190" fontId="3" fillId="0" borderId="0" xfId="5" applyNumberFormat="1" applyFont="1" applyAlignment="1">
      <alignment horizontal="left" vertical="center"/>
    </xf>
    <xf numFmtId="190" fontId="3" fillId="0" borderId="0" xfId="5" applyNumberFormat="1" applyFont="1" applyAlignment="1">
      <alignment horizontal="center" vertical="center"/>
    </xf>
    <xf numFmtId="189" fontId="3" fillId="0" borderId="1" xfId="5" applyNumberFormat="1" applyFont="1" applyBorder="1" applyAlignment="1">
      <alignment horizontal="center" vertical="center"/>
    </xf>
    <xf numFmtId="189" fontId="3" fillId="0" borderId="1" xfId="5" applyNumberFormat="1" applyFont="1" applyBorder="1" applyAlignment="1">
      <alignment horizontal="left" vertical="center"/>
    </xf>
    <xf numFmtId="190" fontId="3" fillId="0" borderId="1" xfId="5" applyNumberFormat="1" applyFont="1" applyBorder="1" applyAlignment="1">
      <alignment horizontal="left" vertical="center"/>
    </xf>
    <xf numFmtId="190" fontId="3" fillId="0" borderId="1" xfId="5" applyNumberFormat="1" applyFont="1" applyBorder="1" applyAlignment="1">
      <alignment horizontal="center" vertical="center"/>
    </xf>
    <xf numFmtId="189" fontId="3" fillId="0" borderId="0" xfId="5" applyNumberFormat="1" applyFont="1" applyAlignment="1">
      <alignment vertical="center"/>
    </xf>
    <xf numFmtId="189" fontId="2" fillId="0" borderId="0" xfId="5" applyNumberFormat="1" applyFont="1" applyAlignment="1">
      <alignment vertical="center"/>
    </xf>
    <xf numFmtId="189" fontId="2" fillId="0" borderId="0" xfId="3" applyNumberFormat="1" applyFont="1" applyAlignment="1">
      <alignment horizontal="center" vertical="center"/>
    </xf>
    <xf numFmtId="189" fontId="3" fillId="0" borderId="0" xfId="5" quotePrefix="1" applyNumberFormat="1" applyFont="1" applyAlignment="1">
      <alignment horizontal="left" vertical="center"/>
    </xf>
    <xf numFmtId="190" fontId="3" fillId="0" borderId="2" xfId="3" applyNumberFormat="1" applyFont="1" applyBorder="1" applyAlignment="1">
      <alignment horizontal="right" vertical="center"/>
    </xf>
    <xf numFmtId="193" fontId="3" fillId="0" borderId="0" xfId="5" applyNumberFormat="1" applyFont="1" applyAlignment="1">
      <alignment horizontal="right" vertical="center"/>
    </xf>
    <xf numFmtId="193" fontId="3" fillId="0" borderId="0" xfId="5" applyNumberFormat="1" applyFont="1" applyAlignment="1">
      <alignment horizontal="left" vertical="center"/>
    </xf>
    <xf numFmtId="189" fontId="9" fillId="0" borderId="0" xfId="6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horizontal="left" vertical="center" shrinkToFit="1"/>
    </xf>
    <xf numFmtId="190" fontId="8" fillId="0" borderId="3" xfId="6" applyNumberFormat="1" applyFont="1" applyBorder="1" applyAlignment="1">
      <alignment horizontal="center" vertical="center"/>
    </xf>
    <xf numFmtId="190" fontId="8" fillId="0" borderId="3" xfId="8" applyNumberFormat="1" applyFont="1" applyFill="1" applyBorder="1" applyAlignment="1">
      <alignment horizontal="center" vertical="center"/>
    </xf>
    <xf numFmtId="190" fontId="8" fillId="0" borderId="1" xfId="8" applyNumberFormat="1" applyFont="1" applyFill="1" applyBorder="1" applyAlignment="1">
      <alignment horizontal="center" vertical="center"/>
    </xf>
    <xf numFmtId="189" fontId="9" fillId="0" borderId="1" xfId="2" applyNumberFormat="1" applyFont="1" applyBorder="1" applyAlignment="1">
      <alignment horizontal="left" vertical="center"/>
    </xf>
    <xf numFmtId="0" fontId="9" fillId="0" borderId="1" xfId="6" applyFont="1" applyBorder="1" applyAlignment="1">
      <alignment vertical="center"/>
    </xf>
    <xf numFmtId="190" fontId="9" fillId="0" borderId="1" xfId="6" applyNumberFormat="1" applyFont="1" applyBorder="1" applyAlignment="1">
      <alignment horizontal="right" vertical="center"/>
    </xf>
    <xf numFmtId="189" fontId="2" fillId="0" borderId="1" xfId="2" applyNumberFormat="1" applyFont="1" applyBorder="1" applyAlignment="1">
      <alignment horizontal="center" vertical="center"/>
    </xf>
  </cellXfs>
  <cellStyles count="15">
    <cellStyle name="Comma" xfId="1" builtinId="3"/>
    <cellStyle name="Comma 10 2 2 2" xfId="9" xr:uid="{0E7F2124-3293-4388-A663-747356574066}"/>
    <cellStyle name="Comma 10 2 2 2 2" xfId="12" xr:uid="{0E632D48-01BF-416A-A685-7570717A6684}"/>
    <cellStyle name="Comma 12 2 2" xfId="8" xr:uid="{A14F565F-8470-4950-B9F8-88A982C0D63D}"/>
    <cellStyle name="Comma 12 2 2 2" xfId="11" xr:uid="{D31BEB07-F982-4715-8886-C078DA43D046}"/>
    <cellStyle name="Comma 2" xfId="10" xr:uid="{C2654102-17CA-44F4-879B-4B5BB7199816}"/>
    <cellStyle name="Normal" xfId="0" builtinId="0"/>
    <cellStyle name="Normal 199 2" xfId="14" xr:uid="{C04B1F2D-B58A-463A-BB0E-2BB443A6F325}"/>
    <cellStyle name="Normal 2 13" xfId="2" xr:uid="{ABCBE6EC-682E-42B2-B2A9-8822DA861169}"/>
    <cellStyle name="Normal 2 2 2" xfId="13" xr:uid="{C8906DA0-F7FA-4B79-ADD0-DF729A0A42EB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L154"/>
  <sheetViews>
    <sheetView view="pageBreakPreview" topLeftCell="A143" zoomScale="70" zoomScaleNormal="85" zoomScaleSheetLayoutView="70" workbookViewId="0">
      <selection activeCell="H150" sqref="H150"/>
    </sheetView>
  </sheetViews>
  <sheetFormatPr defaultColWidth="9.4140625" defaultRowHeight="20.149999999999999" customHeight="1" x14ac:dyDescent="0.3"/>
  <cols>
    <col min="1" max="2" width="1.4140625" style="24" customWidth="1"/>
    <col min="3" max="3" width="33.9140625" style="24" customWidth="1"/>
    <col min="4" max="4" width="7.58203125" style="23" customWidth="1"/>
    <col min="5" max="5" width="0.58203125" style="24" customWidth="1"/>
    <col min="6" max="6" width="14.33203125" style="1" customWidth="1"/>
    <col min="7" max="7" width="0.58203125" style="25" customWidth="1"/>
    <col min="8" max="8" width="14.33203125" style="1" customWidth="1"/>
    <col min="9" max="9" width="0.58203125" style="26" customWidth="1"/>
    <col min="10" max="10" width="14.33203125" style="27" customWidth="1"/>
    <col min="11" max="11" width="0.58203125" style="25" customWidth="1"/>
    <col min="12" max="12" width="14.33203125" style="27" customWidth="1"/>
    <col min="13" max="16384" width="9.4140625" style="29"/>
  </cols>
  <sheetData>
    <row r="1" spans="1:12" ht="20.149999999999999" customHeight="1" x14ac:dyDescent="0.3">
      <c r="A1" s="22" t="s">
        <v>0</v>
      </c>
      <c r="B1" s="22"/>
      <c r="C1" s="22"/>
      <c r="L1" s="28"/>
    </row>
    <row r="2" spans="1:12" ht="20.149999999999999" customHeight="1" x14ac:dyDescent="0.3">
      <c r="A2" s="22" t="s">
        <v>1</v>
      </c>
      <c r="B2" s="22"/>
      <c r="C2" s="22"/>
    </row>
    <row r="3" spans="1:12" ht="20.149999999999999" customHeight="1" x14ac:dyDescent="0.3">
      <c r="A3" s="30" t="s">
        <v>2</v>
      </c>
      <c r="B3" s="30"/>
      <c r="C3" s="30"/>
      <c r="D3" s="31"/>
      <c r="E3" s="32"/>
      <c r="F3" s="2"/>
      <c r="G3" s="33"/>
      <c r="H3" s="2"/>
      <c r="I3" s="34"/>
      <c r="J3" s="35"/>
      <c r="K3" s="33"/>
      <c r="L3" s="35"/>
    </row>
    <row r="4" spans="1:12" ht="19.25" customHeight="1" x14ac:dyDescent="0.3"/>
    <row r="5" spans="1:12" ht="18.75" customHeight="1" x14ac:dyDescent="0.3">
      <c r="A5" s="29"/>
      <c r="D5" s="36"/>
      <c r="E5" s="22"/>
      <c r="F5" s="35"/>
      <c r="G5" s="37"/>
      <c r="H5" s="38" t="s">
        <v>3</v>
      </c>
      <c r="I5" s="39"/>
      <c r="J5" s="35"/>
      <c r="K5" s="37"/>
      <c r="L5" s="38" t="s">
        <v>4</v>
      </c>
    </row>
    <row r="6" spans="1:12" ht="18.75" customHeight="1" x14ac:dyDescent="0.3">
      <c r="A6" s="29"/>
      <c r="D6" s="36"/>
      <c r="E6" s="22"/>
      <c r="F6" s="40" t="s">
        <v>5</v>
      </c>
      <c r="G6" s="22"/>
      <c r="H6" s="40" t="s">
        <v>6</v>
      </c>
      <c r="I6" s="41"/>
      <c r="J6" s="40" t="s">
        <v>5</v>
      </c>
      <c r="K6" s="22"/>
      <c r="L6" s="40" t="s">
        <v>6</v>
      </c>
    </row>
    <row r="7" spans="1:12" ht="18.75" customHeight="1" x14ac:dyDescent="0.3">
      <c r="A7" s="29"/>
      <c r="E7" s="22"/>
      <c r="F7" s="40" t="s">
        <v>7</v>
      </c>
      <c r="G7" s="22"/>
      <c r="H7" s="40" t="s">
        <v>8</v>
      </c>
      <c r="I7" s="41"/>
      <c r="J7" s="40" t="s">
        <v>7</v>
      </c>
      <c r="K7" s="22"/>
      <c r="L7" s="40" t="s">
        <v>8</v>
      </c>
    </row>
    <row r="8" spans="1:12" ht="18.75" customHeight="1" x14ac:dyDescent="0.3">
      <c r="E8" s="22"/>
      <c r="F8" s="40" t="s">
        <v>9</v>
      </c>
      <c r="G8" s="22"/>
      <c r="H8" s="40" t="s">
        <v>10</v>
      </c>
      <c r="I8" s="41"/>
      <c r="J8" s="40" t="s">
        <v>9</v>
      </c>
      <c r="K8" s="22"/>
      <c r="L8" s="40" t="s">
        <v>10</v>
      </c>
    </row>
    <row r="9" spans="1:12" ht="18.75" customHeight="1" x14ac:dyDescent="0.3">
      <c r="D9" s="42" t="s">
        <v>11</v>
      </c>
      <c r="E9" s="22"/>
      <c r="F9" s="38" t="s">
        <v>12</v>
      </c>
      <c r="G9" s="22"/>
      <c r="H9" s="38" t="s">
        <v>12</v>
      </c>
      <c r="I9" s="41"/>
      <c r="J9" s="38" t="s">
        <v>12</v>
      </c>
      <c r="K9" s="22"/>
      <c r="L9" s="38" t="s">
        <v>12</v>
      </c>
    </row>
    <row r="10" spans="1:12" ht="18.75" customHeight="1" x14ac:dyDescent="0.3">
      <c r="A10" s="22" t="s">
        <v>13</v>
      </c>
      <c r="I10" s="25"/>
      <c r="K10" s="26"/>
    </row>
    <row r="11" spans="1:12" ht="4.25" customHeight="1" x14ac:dyDescent="0.3">
      <c r="A11" s="22"/>
      <c r="I11" s="25"/>
      <c r="K11" s="26"/>
    </row>
    <row r="12" spans="1:12" ht="18.75" customHeight="1" x14ac:dyDescent="0.3">
      <c r="A12" s="22" t="s">
        <v>14</v>
      </c>
      <c r="I12" s="25"/>
      <c r="K12" s="26"/>
    </row>
    <row r="13" spans="1:12" ht="4.25" customHeight="1" x14ac:dyDescent="0.3">
      <c r="A13" s="22"/>
      <c r="I13" s="25"/>
      <c r="K13" s="26"/>
    </row>
    <row r="14" spans="1:12" ht="18.75" customHeight="1" x14ac:dyDescent="0.3">
      <c r="A14" s="24" t="s">
        <v>15</v>
      </c>
      <c r="F14" s="43">
        <v>755603027</v>
      </c>
      <c r="G14" s="27"/>
      <c r="H14" s="1">
        <v>476715478</v>
      </c>
      <c r="I14" s="27"/>
      <c r="J14" s="43">
        <v>597630844</v>
      </c>
      <c r="K14" s="27"/>
      <c r="L14" s="1">
        <v>353318533</v>
      </c>
    </row>
    <row r="15" spans="1:12" ht="18.75" customHeight="1" x14ac:dyDescent="0.3">
      <c r="A15" s="24" t="s">
        <v>16</v>
      </c>
      <c r="F15" s="43">
        <v>330072</v>
      </c>
      <c r="G15" s="27"/>
      <c r="H15" s="1">
        <v>92062889</v>
      </c>
      <c r="I15" s="25"/>
      <c r="J15" s="27">
        <v>330072</v>
      </c>
      <c r="L15" s="1">
        <v>92062889</v>
      </c>
    </row>
    <row r="16" spans="1:12" ht="18.75" customHeight="1" x14ac:dyDescent="0.3">
      <c r="A16" s="24" t="s">
        <v>17</v>
      </c>
      <c r="D16" s="23">
        <v>7</v>
      </c>
      <c r="F16" s="43">
        <v>713260749</v>
      </c>
      <c r="G16" s="27"/>
      <c r="H16" s="1">
        <v>515268291</v>
      </c>
      <c r="I16" s="25"/>
      <c r="J16" s="27">
        <v>713260749</v>
      </c>
      <c r="L16" s="1">
        <v>515268291</v>
      </c>
    </row>
    <row r="17" spans="1:12" ht="18.75" customHeight="1" x14ac:dyDescent="0.3">
      <c r="A17" s="24" t="s">
        <v>18</v>
      </c>
      <c r="D17" s="23">
        <v>8</v>
      </c>
      <c r="F17" s="43">
        <v>1739467699</v>
      </c>
      <c r="H17" s="1">
        <v>2879449861</v>
      </c>
      <c r="I17" s="25"/>
      <c r="J17" s="43">
        <v>374767734</v>
      </c>
      <c r="L17" s="1">
        <v>401913161</v>
      </c>
    </row>
    <row r="18" spans="1:12" ht="18.75" customHeight="1" x14ac:dyDescent="0.3">
      <c r="A18" s="24" t="s">
        <v>19</v>
      </c>
      <c r="F18" s="43"/>
      <c r="I18" s="25"/>
      <c r="J18" s="43"/>
      <c r="L18" s="1"/>
    </row>
    <row r="19" spans="1:12" ht="18.75" customHeight="1" x14ac:dyDescent="0.3">
      <c r="B19" s="24" t="s">
        <v>20</v>
      </c>
      <c r="D19" s="23">
        <v>6</v>
      </c>
      <c r="F19" s="43">
        <v>866321</v>
      </c>
      <c r="H19" s="1">
        <v>789908</v>
      </c>
      <c r="I19" s="25"/>
      <c r="J19" s="43">
        <v>866321</v>
      </c>
      <c r="L19" s="1">
        <v>789908</v>
      </c>
    </row>
    <row r="20" spans="1:12" ht="18.75" customHeight="1" x14ac:dyDescent="0.3">
      <c r="A20" s="24" t="s">
        <v>244</v>
      </c>
      <c r="D20" s="44">
        <v>20.5</v>
      </c>
      <c r="E20" s="29"/>
      <c r="F20" s="43">
        <v>0</v>
      </c>
      <c r="H20" s="1">
        <v>0</v>
      </c>
      <c r="I20" s="25"/>
      <c r="J20" s="43">
        <v>0</v>
      </c>
      <c r="L20" s="43">
        <v>89620000</v>
      </c>
    </row>
    <row r="21" spans="1:12" ht="18.75" customHeight="1" x14ac:dyDescent="0.3">
      <c r="A21" s="24" t="s">
        <v>21</v>
      </c>
      <c r="D21" s="23">
        <v>9</v>
      </c>
      <c r="E21" s="29"/>
      <c r="F21" s="43">
        <v>2523612127</v>
      </c>
      <c r="H21" s="1">
        <v>2517025095</v>
      </c>
      <c r="I21" s="25"/>
      <c r="J21" s="43">
        <v>14537645</v>
      </c>
      <c r="L21" s="1">
        <v>14537645</v>
      </c>
    </row>
    <row r="22" spans="1:12" ht="18.75" customHeight="1" x14ac:dyDescent="0.3">
      <c r="A22" s="24" t="s">
        <v>22</v>
      </c>
      <c r="D22" s="23">
        <v>10</v>
      </c>
      <c r="F22" s="43">
        <v>458293011</v>
      </c>
      <c r="H22" s="1">
        <v>582360009</v>
      </c>
      <c r="I22" s="25"/>
      <c r="J22" s="43">
        <v>458293011</v>
      </c>
      <c r="L22" s="1">
        <v>582360009</v>
      </c>
    </row>
    <row r="23" spans="1:12" ht="18.75" customHeight="1" x14ac:dyDescent="0.3">
      <c r="A23" s="24" t="s">
        <v>254</v>
      </c>
      <c r="F23" s="43">
        <v>159220812</v>
      </c>
      <c r="H23" s="1">
        <v>120996636</v>
      </c>
      <c r="I23" s="25"/>
      <c r="J23" s="27">
        <v>0</v>
      </c>
      <c r="L23" s="1">
        <v>0</v>
      </c>
    </row>
    <row r="24" spans="1:12" ht="18.75" customHeight="1" x14ac:dyDescent="0.3">
      <c r="A24" s="24" t="s">
        <v>23</v>
      </c>
      <c r="F24" s="43">
        <v>212675376</v>
      </c>
      <c r="H24" s="1">
        <v>68233643</v>
      </c>
      <c r="I24" s="25"/>
      <c r="J24" s="43">
        <v>0</v>
      </c>
      <c r="L24" s="1">
        <v>0</v>
      </c>
    </row>
    <row r="25" spans="1:12" ht="18.75" customHeight="1" x14ac:dyDescent="0.3">
      <c r="A25" s="24" t="s">
        <v>24</v>
      </c>
      <c r="D25" s="45"/>
      <c r="F25" s="2">
        <v>70625015</v>
      </c>
      <c r="H25" s="2">
        <v>121903404</v>
      </c>
      <c r="I25" s="25"/>
      <c r="J25" s="2">
        <v>14573196</v>
      </c>
      <c r="L25" s="2">
        <v>21152662</v>
      </c>
    </row>
    <row r="26" spans="1:12" ht="4.25" customHeight="1" x14ac:dyDescent="0.3">
      <c r="D26" s="45"/>
      <c r="F26" s="46"/>
      <c r="I26" s="25"/>
    </row>
    <row r="27" spans="1:12" ht="18.75" customHeight="1" x14ac:dyDescent="0.3">
      <c r="A27" s="22" t="s">
        <v>25</v>
      </c>
      <c r="F27" s="35">
        <f>SUM(F14:F25)</f>
        <v>6633954209</v>
      </c>
      <c r="H27" s="2">
        <f>SUM(H14:H25)</f>
        <v>7374805214</v>
      </c>
      <c r="I27" s="25"/>
      <c r="J27" s="35">
        <f>SUM(J14:J25)</f>
        <v>2174259572</v>
      </c>
      <c r="L27" s="35">
        <f>SUM(L14:L25)</f>
        <v>2071023098</v>
      </c>
    </row>
    <row r="28" spans="1:12" ht="12" customHeight="1" x14ac:dyDescent="0.3">
      <c r="F28" s="46"/>
      <c r="I28" s="25"/>
    </row>
    <row r="29" spans="1:12" ht="18.75" customHeight="1" x14ac:dyDescent="0.3">
      <c r="A29" s="22" t="s">
        <v>26</v>
      </c>
      <c r="F29" s="46"/>
      <c r="I29" s="25"/>
    </row>
    <row r="30" spans="1:12" ht="4.25" customHeight="1" x14ac:dyDescent="0.3">
      <c r="F30" s="13"/>
      <c r="I30" s="25"/>
      <c r="J30" s="1"/>
      <c r="L30" s="1"/>
    </row>
    <row r="31" spans="1:12" ht="18.75" customHeight="1" x14ac:dyDescent="0.3">
      <c r="A31" s="24" t="s">
        <v>16</v>
      </c>
      <c r="F31" s="43">
        <v>79239423</v>
      </c>
      <c r="H31" s="3">
        <v>79239423</v>
      </c>
      <c r="I31" s="25"/>
      <c r="J31" s="1">
        <v>0</v>
      </c>
      <c r="L31" s="1">
        <v>0</v>
      </c>
    </row>
    <row r="32" spans="1:12" ht="18.75" customHeight="1" x14ac:dyDescent="0.3">
      <c r="A32" s="24" t="s">
        <v>27</v>
      </c>
      <c r="D32" s="23">
        <v>11</v>
      </c>
      <c r="F32" s="43">
        <v>0</v>
      </c>
      <c r="H32" s="27">
        <v>0</v>
      </c>
      <c r="I32" s="25"/>
      <c r="J32" s="27">
        <v>792155641</v>
      </c>
      <c r="L32" s="27">
        <v>792155641</v>
      </c>
    </row>
    <row r="33" spans="1:12" ht="18.75" customHeight="1" x14ac:dyDescent="0.3">
      <c r="A33" s="24" t="s">
        <v>28</v>
      </c>
      <c r="F33" s="43"/>
      <c r="H33" s="27"/>
      <c r="I33" s="25"/>
    </row>
    <row r="34" spans="1:12" ht="18.75" customHeight="1" x14ac:dyDescent="0.3">
      <c r="B34" s="24" t="s">
        <v>29</v>
      </c>
      <c r="D34" s="23">
        <v>6</v>
      </c>
      <c r="F34" s="43">
        <v>34823533</v>
      </c>
      <c r="H34" s="27">
        <v>56648113</v>
      </c>
      <c r="I34" s="25"/>
      <c r="J34" s="1">
        <v>0</v>
      </c>
      <c r="L34" s="1">
        <v>0</v>
      </c>
    </row>
    <row r="35" spans="1:12" ht="18.75" customHeight="1" x14ac:dyDescent="0.3">
      <c r="A35" s="24" t="s">
        <v>28</v>
      </c>
      <c r="F35" s="43"/>
      <c r="I35" s="25"/>
      <c r="J35" s="1"/>
      <c r="L35" s="1"/>
    </row>
    <row r="36" spans="1:12" ht="18.75" customHeight="1" x14ac:dyDescent="0.3">
      <c r="B36" s="24" t="s">
        <v>30</v>
      </c>
      <c r="D36" s="23">
        <v>6</v>
      </c>
      <c r="F36" s="43">
        <v>15605710</v>
      </c>
      <c r="H36" s="3">
        <v>15605710</v>
      </c>
      <c r="I36" s="25"/>
      <c r="J36" s="1">
        <v>15605710</v>
      </c>
      <c r="L36" s="3">
        <v>15605710</v>
      </c>
    </row>
    <row r="37" spans="1:12" ht="18.75" customHeight="1" x14ac:dyDescent="0.3">
      <c r="A37" s="24" t="s">
        <v>31</v>
      </c>
      <c r="D37" s="23">
        <v>9</v>
      </c>
      <c r="F37" s="43">
        <v>272527594</v>
      </c>
      <c r="H37" s="3">
        <v>280938367</v>
      </c>
      <c r="I37" s="25"/>
      <c r="J37" s="27">
        <v>0</v>
      </c>
      <c r="L37" s="1">
        <v>0</v>
      </c>
    </row>
    <row r="38" spans="1:12" ht="18.75" customHeight="1" x14ac:dyDescent="0.3">
      <c r="A38" s="24" t="s">
        <v>32</v>
      </c>
      <c r="F38" s="43">
        <v>0</v>
      </c>
      <c r="H38" s="1">
        <v>0</v>
      </c>
      <c r="I38" s="25"/>
      <c r="J38" s="1">
        <v>57979149</v>
      </c>
      <c r="L38" s="3">
        <v>58570301</v>
      </c>
    </row>
    <row r="39" spans="1:12" ht="18.75" customHeight="1" x14ac:dyDescent="0.3">
      <c r="A39" s="24" t="s">
        <v>33</v>
      </c>
      <c r="D39" s="23">
        <v>12</v>
      </c>
      <c r="F39" s="43">
        <v>4819718912</v>
      </c>
      <c r="H39" s="3">
        <v>4806609638</v>
      </c>
      <c r="I39" s="25"/>
      <c r="J39" s="1">
        <v>441243805</v>
      </c>
      <c r="L39" s="3">
        <v>430611402</v>
      </c>
    </row>
    <row r="40" spans="1:12" ht="18.75" customHeight="1" x14ac:dyDescent="0.3">
      <c r="A40" s="24" t="s">
        <v>34</v>
      </c>
      <c r="F40" s="43">
        <v>40000890</v>
      </c>
      <c r="H40" s="3">
        <v>40000890</v>
      </c>
      <c r="I40" s="25"/>
      <c r="J40" s="27">
        <v>0</v>
      </c>
      <c r="L40" s="3">
        <v>0</v>
      </c>
    </row>
    <row r="41" spans="1:12" ht="18.75" customHeight="1" x14ac:dyDescent="0.3">
      <c r="A41" s="24" t="s">
        <v>35</v>
      </c>
      <c r="F41" s="43">
        <v>202720792</v>
      </c>
      <c r="H41" s="3">
        <v>208409470</v>
      </c>
      <c r="I41" s="25"/>
      <c r="J41" s="1">
        <v>9707937</v>
      </c>
      <c r="L41" s="3">
        <v>8452778</v>
      </c>
    </row>
    <row r="42" spans="1:12" ht="18.75" customHeight="1" x14ac:dyDescent="0.3">
      <c r="A42" s="24" t="s">
        <v>36</v>
      </c>
      <c r="F42" s="43">
        <v>32286804</v>
      </c>
      <c r="H42" s="3">
        <v>34926375</v>
      </c>
      <c r="I42" s="25"/>
      <c r="J42" s="27">
        <v>0</v>
      </c>
      <c r="L42" s="3">
        <v>0</v>
      </c>
    </row>
    <row r="43" spans="1:12" ht="18.75" customHeight="1" x14ac:dyDescent="0.3">
      <c r="A43" s="24" t="s">
        <v>37</v>
      </c>
      <c r="D43" s="23">
        <v>13</v>
      </c>
      <c r="F43" s="43">
        <v>111481263</v>
      </c>
      <c r="H43" s="3">
        <v>117247114</v>
      </c>
      <c r="I43" s="25"/>
      <c r="J43" s="1">
        <v>11259663</v>
      </c>
      <c r="L43" s="3">
        <v>11637174</v>
      </c>
    </row>
    <row r="44" spans="1:12" ht="18.75" customHeight="1" x14ac:dyDescent="0.3">
      <c r="A44" s="24" t="s">
        <v>38</v>
      </c>
      <c r="F44" s="43">
        <v>146834202</v>
      </c>
      <c r="H44" s="3">
        <v>144222039</v>
      </c>
      <c r="I44" s="25"/>
      <c r="J44" s="27">
        <v>23049628</v>
      </c>
      <c r="L44" s="3">
        <v>22927102</v>
      </c>
    </row>
    <row r="45" spans="1:12" ht="18.75" customHeight="1" x14ac:dyDescent="0.3">
      <c r="A45" s="24" t="s">
        <v>39</v>
      </c>
      <c r="F45" s="2">
        <v>44537553</v>
      </c>
      <c r="H45" s="2">
        <v>37645820</v>
      </c>
      <c r="I45" s="25"/>
      <c r="J45" s="2">
        <v>715332</v>
      </c>
      <c r="L45" s="2">
        <v>716639</v>
      </c>
    </row>
    <row r="46" spans="1:12" ht="4.25" customHeight="1" x14ac:dyDescent="0.3">
      <c r="F46" s="43"/>
      <c r="I46" s="25"/>
    </row>
    <row r="47" spans="1:12" ht="18.75" customHeight="1" x14ac:dyDescent="0.3">
      <c r="A47" s="22" t="s">
        <v>40</v>
      </c>
      <c r="B47" s="29"/>
      <c r="F47" s="2">
        <f>SUM(F31:F45)</f>
        <v>5799776676</v>
      </c>
      <c r="H47" s="2">
        <f>SUM(H31:H46)</f>
        <v>5821492959</v>
      </c>
      <c r="I47" s="25"/>
      <c r="J47" s="2">
        <f>SUM(J31:J45)</f>
        <v>1351716865</v>
      </c>
      <c r="L47" s="2">
        <f>SUM(L31:L45)</f>
        <v>1340676747</v>
      </c>
    </row>
    <row r="48" spans="1:12" ht="4.25" customHeight="1" x14ac:dyDescent="0.3">
      <c r="F48" s="43"/>
      <c r="I48" s="25"/>
    </row>
    <row r="49" spans="1:12" ht="18.75" customHeight="1" thickBot="1" x14ac:dyDescent="0.35">
      <c r="A49" s="22" t="s">
        <v>41</v>
      </c>
      <c r="F49" s="47">
        <f>F27+F47</f>
        <v>12433730885</v>
      </c>
      <c r="H49" s="4">
        <f>H27+H47</f>
        <v>13196298173</v>
      </c>
      <c r="I49" s="25"/>
      <c r="J49" s="4">
        <f>J27+J47</f>
        <v>3525976437</v>
      </c>
      <c r="L49" s="4">
        <f>L27+L47</f>
        <v>3411699845</v>
      </c>
    </row>
    <row r="50" spans="1:12" ht="19.25" customHeight="1" thickTop="1" x14ac:dyDescent="0.3">
      <c r="A50" s="22"/>
      <c r="F50" s="13"/>
      <c r="I50" s="25"/>
      <c r="J50" s="1"/>
      <c r="L50" s="1"/>
    </row>
    <row r="51" spans="1:12" ht="19" x14ac:dyDescent="0.3">
      <c r="A51" s="22"/>
      <c r="I51" s="25"/>
      <c r="J51" s="1"/>
      <c r="L51" s="1"/>
    </row>
    <row r="52" spans="1:12" ht="19.25" customHeight="1" x14ac:dyDescent="0.3">
      <c r="A52" s="24" t="s">
        <v>42</v>
      </c>
      <c r="I52" s="25"/>
      <c r="K52" s="26"/>
    </row>
    <row r="53" spans="1:12" ht="18.5" x14ac:dyDescent="0.3">
      <c r="I53" s="25"/>
      <c r="K53" s="26"/>
    </row>
    <row r="54" spans="1:12" ht="22.25" customHeight="1" x14ac:dyDescent="0.3">
      <c r="A54" s="166" t="s">
        <v>43</v>
      </c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</row>
    <row r="55" spans="1:12" ht="20.149999999999999" customHeight="1" x14ac:dyDescent="0.3">
      <c r="A55" s="22" t="str">
        <f>+A1</f>
        <v>บริษัท อินเตอร์ลิ้งค์ คอมมิวนิเคชั่น จำกัด (มหาชน)</v>
      </c>
      <c r="B55" s="22"/>
      <c r="C55" s="22"/>
      <c r="L55" s="28"/>
    </row>
    <row r="56" spans="1:12" ht="20.149999999999999" customHeight="1" x14ac:dyDescent="0.3">
      <c r="A56" s="22" t="str">
        <f>+A2</f>
        <v>งบฐานะการเงิน</v>
      </c>
      <c r="B56" s="22"/>
      <c r="C56" s="22"/>
    </row>
    <row r="57" spans="1:12" ht="20.149999999999999" customHeight="1" x14ac:dyDescent="0.3">
      <c r="A57" s="30" t="str">
        <f>+A3</f>
        <v>ณ วันที่ 31 มีนาคม พ.ศ. 2568</v>
      </c>
      <c r="B57" s="30"/>
      <c r="C57" s="30"/>
      <c r="D57" s="31"/>
      <c r="E57" s="32"/>
      <c r="F57" s="2"/>
      <c r="G57" s="33"/>
      <c r="H57" s="2"/>
      <c r="I57" s="34"/>
      <c r="J57" s="35"/>
      <c r="K57" s="33"/>
      <c r="L57" s="35"/>
    </row>
    <row r="59" spans="1:12" ht="20.149999999999999" customHeight="1" x14ac:dyDescent="0.3">
      <c r="A59" s="29"/>
      <c r="D59" s="36"/>
      <c r="E59" s="22"/>
      <c r="F59" s="35"/>
      <c r="G59" s="37"/>
      <c r="H59" s="38" t="s">
        <v>3</v>
      </c>
      <c r="I59" s="39"/>
      <c r="J59" s="35"/>
      <c r="K59" s="37"/>
      <c r="L59" s="38" t="s">
        <v>4</v>
      </c>
    </row>
    <row r="60" spans="1:12" ht="20.149999999999999" customHeight="1" x14ac:dyDescent="0.3">
      <c r="A60" s="29"/>
      <c r="D60" s="36"/>
      <c r="E60" s="22"/>
      <c r="F60" s="40" t="s">
        <v>5</v>
      </c>
      <c r="G60" s="22"/>
      <c r="H60" s="40" t="s">
        <v>6</v>
      </c>
      <c r="I60" s="41"/>
      <c r="J60" s="40" t="s">
        <v>5</v>
      </c>
      <c r="K60" s="22"/>
      <c r="L60" s="40" t="s">
        <v>6</v>
      </c>
    </row>
    <row r="61" spans="1:12" ht="20.149999999999999" customHeight="1" x14ac:dyDescent="0.3">
      <c r="A61" s="29"/>
      <c r="E61" s="22"/>
      <c r="F61" s="40" t="s">
        <v>7</v>
      </c>
      <c r="G61" s="22"/>
      <c r="H61" s="40" t="s">
        <v>8</v>
      </c>
      <c r="I61" s="41"/>
      <c r="J61" s="40" t="s">
        <v>7</v>
      </c>
      <c r="K61" s="22"/>
      <c r="L61" s="40" t="s">
        <v>8</v>
      </c>
    </row>
    <row r="62" spans="1:12" ht="20.149999999999999" customHeight="1" x14ac:dyDescent="0.3">
      <c r="E62" s="22"/>
      <c r="F62" s="40" t="s">
        <v>9</v>
      </c>
      <c r="G62" s="22"/>
      <c r="H62" s="40" t="s">
        <v>10</v>
      </c>
      <c r="I62" s="41"/>
      <c r="J62" s="40" t="s">
        <v>9</v>
      </c>
      <c r="K62" s="22"/>
      <c r="L62" s="40" t="s">
        <v>10</v>
      </c>
    </row>
    <row r="63" spans="1:12" ht="20.149999999999999" customHeight="1" x14ac:dyDescent="0.3">
      <c r="D63" s="42" t="s">
        <v>11</v>
      </c>
      <c r="E63" s="22"/>
      <c r="F63" s="38" t="s">
        <v>12</v>
      </c>
      <c r="G63" s="22"/>
      <c r="H63" s="38" t="s">
        <v>12</v>
      </c>
      <c r="I63" s="41"/>
      <c r="J63" s="38" t="s">
        <v>12</v>
      </c>
      <c r="K63" s="22"/>
      <c r="L63" s="38" t="s">
        <v>12</v>
      </c>
    </row>
    <row r="64" spans="1:12" ht="20.149999999999999" customHeight="1" x14ac:dyDescent="0.3">
      <c r="A64" s="22" t="s">
        <v>44</v>
      </c>
      <c r="I64" s="25"/>
      <c r="K64" s="26"/>
    </row>
    <row r="65" spans="1:12" ht="6" customHeight="1" x14ac:dyDescent="0.3">
      <c r="A65" s="22"/>
      <c r="I65" s="25"/>
      <c r="K65" s="26"/>
    </row>
    <row r="66" spans="1:12" ht="20.149999999999999" customHeight="1" x14ac:dyDescent="0.3">
      <c r="A66" s="22" t="s">
        <v>45</v>
      </c>
      <c r="I66" s="25"/>
      <c r="K66" s="26"/>
    </row>
    <row r="67" spans="1:12" ht="6" customHeight="1" x14ac:dyDescent="0.3">
      <c r="A67" s="22"/>
      <c r="F67" s="27"/>
      <c r="I67" s="25"/>
      <c r="K67" s="26"/>
    </row>
    <row r="68" spans="1:12" ht="20.149999999999999" customHeight="1" x14ac:dyDescent="0.3">
      <c r="A68" s="24" t="s">
        <v>46</v>
      </c>
      <c r="D68" s="23">
        <v>14</v>
      </c>
      <c r="F68" s="43">
        <v>2240815030</v>
      </c>
      <c r="G68" s="27"/>
      <c r="H68" s="1">
        <v>3072437365</v>
      </c>
      <c r="I68" s="27"/>
      <c r="J68" s="43">
        <v>0</v>
      </c>
      <c r="K68" s="27"/>
      <c r="L68" s="1">
        <v>0</v>
      </c>
    </row>
    <row r="69" spans="1:12" ht="20.149999999999999" customHeight="1" x14ac:dyDescent="0.3">
      <c r="A69" s="24" t="s">
        <v>47</v>
      </c>
      <c r="D69" s="44">
        <v>20.6</v>
      </c>
      <c r="F69" s="43">
        <v>0</v>
      </c>
      <c r="G69" s="27"/>
      <c r="H69" s="1">
        <v>55700000</v>
      </c>
      <c r="I69" s="27"/>
      <c r="J69" s="43">
        <v>0</v>
      </c>
      <c r="K69" s="27"/>
      <c r="L69" s="1">
        <v>0</v>
      </c>
    </row>
    <row r="70" spans="1:12" ht="20.149999999999999" customHeight="1" x14ac:dyDescent="0.3">
      <c r="A70" s="24" t="s">
        <v>48</v>
      </c>
      <c r="D70" s="23">
        <v>15</v>
      </c>
      <c r="F70" s="43">
        <v>1391978355</v>
      </c>
      <c r="G70" s="27"/>
      <c r="H70" s="1">
        <v>1267712289</v>
      </c>
      <c r="I70" s="27"/>
      <c r="J70" s="43">
        <v>417910342</v>
      </c>
      <c r="K70" s="27"/>
      <c r="L70" s="1">
        <v>406550869</v>
      </c>
    </row>
    <row r="71" spans="1:12" ht="20.149999999999999" customHeight="1" x14ac:dyDescent="0.3">
      <c r="A71" s="24" t="s">
        <v>49</v>
      </c>
      <c r="F71" s="43"/>
      <c r="G71" s="27"/>
      <c r="I71" s="27"/>
      <c r="J71" s="43"/>
      <c r="K71" s="27"/>
      <c r="L71" s="1"/>
    </row>
    <row r="72" spans="1:12" ht="20.149999999999999" customHeight="1" x14ac:dyDescent="0.3">
      <c r="B72" s="24" t="s">
        <v>30</v>
      </c>
      <c r="D72" s="23">
        <v>6</v>
      </c>
      <c r="F72" s="43">
        <v>296133</v>
      </c>
      <c r="G72" s="27"/>
      <c r="H72" s="1">
        <v>831786</v>
      </c>
      <c r="I72" s="27"/>
      <c r="J72" s="43">
        <v>296133</v>
      </c>
      <c r="K72" s="27"/>
      <c r="L72" s="1">
        <v>831786</v>
      </c>
    </row>
    <row r="73" spans="1:12" ht="20.149999999999999" customHeight="1" x14ac:dyDescent="0.55000000000000004">
      <c r="A73" s="48" t="s">
        <v>50</v>
      </c>
      <c r="F73" s="43"/>
      <c r="G73" s="27"/>
      <c r="I73" s="27"/>
      <c r="J73" s="1"/>
      <c r="K73" s="27"/>
      <c r="L73" s="1"/>
    </row>
    <row r="74" spans="1:12" ht="20.149999999999999" customHeight="1" x14ac:dyDescent="0.3">
      <c r="B74" s="24" t="s">
        <v>51</v>
      </c>
      <c r="D74" s="23">
        <v>16</v>
      </c>
      <c r="F74" s="43">
        <v>66524738</v>
      </c>
      <c r="G74" s="27"/>
      <c r="H74" s="1">
        <v>76098156</v>
      </c>
      <c r="I74" s="27"/>
      <c r="J74" s="43">
        <v>2042747</v>
      </c>
      <c r="K74" s="27"/>
      <c r="L74" s="1">
        <v>2245623</v>
      </c>
    </row>
    <row r="75" spans="1:12" ht="20.149999999999999" customHeight="1" x14ac:dyDescent="0.3">
      <c r="A75" s="24" t="s">
        <v>52</v>
      </c>
      <c r="F75" s="43"/>
      <c r="G75" s="27"/>
      <c r="I75" s="27"/>
      <c r="J75" s="1"/>
      <c r="K75" s="27"/>
      <c r="L75" s="1"/>
    </row>
    <row r="76" spans="1:12" ht="20.149999999999999" customHeight="1" x14ac:dyDescent="0.3">
      <c r="B76" s="24" t="s">
        <v>51</v>
      </c>
      <c r="D76" s="23">
        <v>18</v>
      </c>
      <c r="F76" s="43">
        <v>392448116</v>
      </c>
      <c r="G76" s="27"/>
      <c r="H76" s="1">
        <v>340585900</v>
      </c>
      <c r="I76" s="27"/>
      <c r="J76" s="1">
        <v>0</v>
      </c>
      <c r="K76" s="27"/>
      <c r="L76" s="1">
        <v>0</v>
      </c>
    </row>
    <row r="77" spans="1:12" ht="20.149999999999999" customHeight="1" x14ac:dyDescent="0.3">
      <c r="A77" s="24" t="s">
        <v>255</v>
      </c>
      <c r="F77" s="43">
        <v>58272407</v>
      </c>
      <c r="G77" s="27"/>
      <c r="H77" s="1">
        <v>45223148</v>
      </c>
      <c r="I77" s="27"/>
      <c r="J77" s="1">
        <v>0</v>
      </c>
      <c r="K77" s="27"/>
      <c r="L77" s="1">
        <v>0</v>
      </c>
    </row>
    <row r="78" spans="1:12" ht="20.149999999999999" customHeight="1" x14ac:dyDescent="0.3">
      <c r="A78" s="24" t="s">
        <v>53</v>
      </c>
      <c r="F78" s="43">
        <v>68497829</v>
      </c>
      <c r="G78" s="27"/>
      <c r="H78" s="1">
        <v>57481435</v>
      </c>
      <c r="I78" s="27"/>
      <c r="J78" s="1">
        <v>57867596</v>
      </c>
      <c r="K78" s="27"/>
      <c r="L78" s="43">
        <v>47849173</v>
      </c>
    </row>
    <row r="79" spans="1:12" ht="20.149999999999999" customHeight="1" x14ac:dyDescent="0.3">
      <c r="A79" s="24" t="s">
        <v>54</v>
      </c>
      <c r="F79" s="43"/>
      <c r="G79" s="27"/>
      <c r="I79" s="27"/>
      <c r="J79" s="1"/>
      <c r="K79" s="27"/>
      <c r="L79" s="1"/>
    </row>
    <row r="80" spans="1:12" ht="20.149999999999999" customHeight="1" x14ac:dyDescent="0.3">
      <c r="B80" s="24" t="s">
        <v>55</v>
      </c>
      <c r="F80" s="43">
        <v>2129352</v>
      </c>
      <c r="G80" s="27"/>
      <c r="H80" s="1">
        <v>2199142</v>
      </c>
      <c r="I80" s="27"/>
      <c r="J80" s="1">
        <v>849949</v>
      </c>
      <c r="K80" s="27"/>
      <c r="L80" s="1">
        <v>849949</v>
      </c>
    </row>
    <row r="81" spans="1:12" ht="20.149999999999999" customHeight="1" x14ac:dyDescent="0.3">
      <c r="A81" s="24" t="s">
        <v>56</v>
      </c>
      <c r="D81" s="44" t="s">
        <v>253</v>
      </c>
      <c r="F81" s="43">
        <v>19160506</v>
      </c>
      <c r="G81" s="27"/>
      <c r="H81" s="1">
        <v>19160506</v>
      </c>
      <c r="I81" s="27"/>
      <c r="J81" s="1">
        <v>19160506</v>
      </c>
      <c r="K81" s="27"/>
      <c r="L81" s="1">
        <v>19160506</v>
      </c>
    </row>
    <row r="82" spans="1:12" ht="20.149999999999999" customHeight="1" x14ac:dyDescent="0.3">
      <c r="A82" s="24" t="s">
        <v>57</v>
      </c>
      <c r="F82" s="2">
        <v>75610286</v>
      </c>
      <c r="H82" s="2">
        <v>134175959</v>
      </c>
      <c r="I82" s="25"/>
      <c r="J82" s="2">
        <v>12728285</v>
      </c>
      <c r="L82" s="2">
        <v>5734562</v>
      </c>
    </row>
    <row r="83" spans="1:12" ht="6" customHeight="1" x14ac:dyDescent="0.3">
      <c r="A83" s="29"/>
      <c r="B83" s="49"/>
      <c r="G83" s="27"/>
      <c r="I83" s="27"/>
      <c r="K83" s="27"/>
    </row>
    <row r="84" spans="1:12" ht="20.149999999999999" customHeight="1" x14ac:dyDescent="0.3">
      <c r="A84" s="22" t="s">
        <v>58</v>
      </c>
      <c r="B84" s="29"/>
      <c r="F84" s="2">
        <f>SUM(F68:F82)</f>
        <v>4315732752</v>
      </c>
      <c r="H84" s="2">
        <f>SUM(H68:H82)</f>
        <v>5071605686</v>
      </c>
      <c r="I84" s="25"/>
      <c r="J84" s="2">
        <f>SUM(J68:J82)</f>
        <v>510855558</v>
      </c>
      <c r="L84" s="2">
        <f>SUM(L68:L82)</f>
        <v>483222468</v>
      </c>
    </row>
    <row r="85" spans="1:12" ht="20.149999999999999" customHeight="1" x14ac:dyDescent="0.3">
      <c r="A85" s="22"/>
      <c r="B85" s="22"/>
      <c r="I85" s="25"/>
    </row>
    <row r="86" spans="1:12" ht="20.149999999999999" customHeight="1" x14ac:dyDescent="0.3">
      <c r="A86" s="22" t="s">
        <v>59</v>
      </c>
      <c r="I86" s="25"/>
      <c r="K86" s="26"/>
    </row>
    <row r="87" spans="1:12" ht="6" customHeight="1" x14ac:dyDescent="0.3">
      <c r="A87" s="22"/>
      <c r="I87" s="25"/>
    </row>
    <row r="88" spans="1:12" ht="20.149999999999999" customHeight="1" x14ac:dyDescent="0.3">
      <c r="A88" s="24" t="s">
        <v>60</v>
      </c>
      <c r="D88" s="23">
        <v>16</v>
      </c>
      <c r="F88" s="43">
        <v>52145627</v>
      </c>
      <c r="H88" s="1">
        <v>56929175</v>
      </c>
      <c r="I88" s="25"/>
      <c r="J88" s="43">
        <v>8235071</v>
      </c>
      <c r="L88" s="1">
        <v>6866338</v>
      </c>
    </row>
    <row r="89" spans="1:12" ht="20.149999999999999" customHeight="1" x14ac:dyDescent="0.3">
      <c r="A89" s="24" t="s">
        <v>61</v>
      </c>
      <c r="D89" s="23">
        <v>17</v>
      </c>
      <c r="F89" s="43">
        <v>687492628</v>
      </c>
      <c r="H89" s="1">
        <v>687795739</v>
      </c>
      <c r="I89" s="25"/>
      <c r="J89" s="43">
        <v>0</v>
      </c>
      <c r="L89" s="1">
        <v>0</v>
      </c>
    </row>
    <row r="90" spans="1:12" ht="20.149999999999999" customHeight="1" x14ac:dyDescent="0.3">
      <c r="A90" s="24" t="s">
        <v>62</v>
      </c>
      <c r="D90" s="23">
        <v>18</v>
      </c>
      <c r="F90" s="43">
        <v>405966109</v>
      </c>
      <c r="H90" s="1">
        <v>518069203</v>
      </c>
      <c r="I90" s="25"/>
      <c r="J90" s="43">
        <v>0</v>
      </c>
      <c r="L90" s="1">
        <v>0</v>
      </c>
    </row>
    <row r="91" spans="1:12" ht="20.149999999999999" customHeight="1" x14ac:dyDescent="0.3">
      <c r="A91" s="24" t="s">
        <v>256</v>
      </c>
      <c r="F91" s="43">
        <v>32025234</v>
      </c>
      <c r="H91" s="1">
        <v>32312263</v>
      </c>
      <c r="I91" s="25"/>
      <c r="J91" s="43">
        <v>0</v>
      </c>
      <c r="L91" s="1">
        <v>0</v>
      </c>
    </row>
    <row r="92" spans="1:12" ht="20.149999999999999" customHeight="1" x14ac:dyDescent="0.3">
      <c r="A92" s="24" t="s">
        <v>63</v>
      </c>
      <c r="F92" s="43">
        <v>17081825</v>
      </c>
      <c r="H92" s="1">
        <v>17542897</v>
      </c>
      <c r="I92" s="25"/>
      <c r="J92" s="43">
        <v>0</v>
      </c>
      <c r="L92" s="1">
        <v>0</v>
      </c>
    </row>
    <row r="93" spans="1:12" ht="20.149999999999999" customHeight="1" x14ac:dyDescent="0.3">
      <c r="A93" s="24" t="s">
        <v>64</v>
      </c>
      <c r="I93" s="25"/>
      <c r="J93" s="43"/>
      <c r="L93" s="1"/>
    </row>
    <row r="94" spans="1:12" ht="20.149999999999999" customHeight="1" x14ac:dyDescent="0.3">
      <c r="B94" s="24" t="s">
        <v>55</v>
      </c>
      <c r="F94" s="50">
        <v>74571217</v>
      </c>
      <c r="H94" s="2">
        <v>72211115</v>
      </c>
      <c r="I94" s="25"/>
      <c r="J94" s="50">
        <v>33224899</v>
      </c>
      <c r="L94" s="2">
        <v>32392063</v>
      </c>
    </row>
    <row r="95" spans="1:12" ht="6" customHeight="1" x14ac:dyDescent="0.3">
      <c r="I95" s="25"/>
    </row>
    <row r="96" spans="1:12" ht="20.149999999999999" customHeight="1" x14ac:dyDescent="0.3">
      <c r="A96" s="22" t="s">
        <v>65</v>
      </c>
      <c r="B96" s="29"/>
      <c r="F96" s="2">
        <f>SUM(F88:F94)</f>
        <v>1269282640</v>
      </c>
      <c r="H96" s="2">
        <f>SUM(H88:H94)</f>
        <v>1384860392</v>
      </c>
      <c r="I96" s="25"/>
      <c r="J96" s="2">
        <f>SUM(J88:J94)</f>
        <v>41459970</v>
      </c>
      <c r="L96" s="2">
        <f>SUM(L88:L94)</f>
        <v>39258401</v>
      </c>
    </row>
    <row r="97" spans="1:12" ht="6" customHeight="1" x14ac:dyDescent="0.3">
      <c r="A97" s="22"/>
      <c r="I97" s="25"/>
    </row>
    <row r="98" spans="1:12" ht="20.149999999999999" customHeight="1" x14ac:dyDescent="0.3">
      <c r="A98" s="22" t="s">
        <v>66</v>
      </c>
      <c r="B98" s="22"/>
      <c r="F98" s="2">
        <f>F84+F96</f>
        <v>5585015392</v>
      </c>
      <c r="H98" s="2">
        <f>H84+H96</f>
        <v>6456466078</v>
      </c>
      <c r="I98" s="25"/>
      <c r="J98" s="2">
        <f>J84+J96</f>
        <v>552315528</v>
      </c>
      <c r="L98" s="2">
        <f>L84+L96</f>
        <v>522480869</v>
      </c>
    </row>
    <row r="99" spans="1:12" ht="20.149999999999999" customHeight="1" x14ac:dyDescent="0.3">
      <c r="A99" s="22"/>
      <c r="B99" s="22"/>
      <c r="F99" s="3"/>
      <c r="H99" s="3"/>
      <c r="I99" s="25"/>
      <c r="J99" s="3"/>
      <c r="L99" s="3"/>
    </row>
    <row r="100" spans="1:12" ht="20.149999999999999" customHeight="1" x14ac:dyDescent="0.3">
      <c r="A100" s="22"/>
      <c r="B100" s="22"/>
      <c r="F100" s="3"/>
      <c r="H100" s="3"/>
      <c r="I100" s="25"/>
      <c r="J100" s="3"/>
      <c r="L100" s="3"/>
    </row>
    <row r="101" spans="1:12" ht="20.149999999999999" customHeight="1" x14ac:dyDescent="0.3">
      <c r="A101" s="22"/>
      <c r="B101" s="22"/>
      <c r="F101" s="3"/>
      <c r="H101" s="3"/>
      <c r="I101" s="25"/>
      <c r="J101" s="3"/>
      <c r="L101" s="3"/>
    </row>
    <row r="102" spans="1:12" ht="20.149999999999999" customHeight="1" x14ac:dyDescent="0.3">
      <c r="A102" s="22"/>
      <c r="B102" s="22"/>
      <c r="F102" s="3"/>
      <c r="H102" s="3"/>
      <c r="I102" s="25"/>
      <c r="J102" s="3"/>
      <c r="L102" s="3"/>
    </row>
    <row r="103" spans="1:12" ht="13.5" customHeight="1" x14ac:dyDescent="0.3">
      <c r="A103" s="22"/>
      <c r="B103" s="22"/>
      <c r="F103" s="3"/>
      <c r="H103" s="3"/>
      <c r="I103" s="25"/>
      <c r="J103" s="3"/>
      <c r="L103" s="3"/>
    </row>
    <row r="104" spans="1:12" ht="22.25" customHeight="1" x14ac:dyDescent="0.3">
      <c r="A104" s="166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</row>
    <row r="105" spans="1:12" ht="20.149999999999999" customHeight="1" x14ac:dyDescent="0.3">
      <c r="A105" s="22" t="str">
        <f>+A1</f>
        <v>บริษัท อินเตอร์ลิ้งค์ คอมมิวนิเคชั่น จำกัด (มหาชน)</v>
      </c>
      <c r="B105" s="22"/>
      <c r="C105" s="22"/>
      <c r="L105" s="28"/>
    </row>
    <row r="106" spans="1:12" ht="20.149999999999999" customHeight="1" x14ac:dyDescent="0.3">
      <c r="A106" s="22" t="str">
        <f>+A2</f>
        <v>งบฐานะการเงิน</v>
      </c>
      <c r="B106" s="22"/>
      <c r="C106" s="22"/>
    </row>
    <row r="107" spans="1:12" ht="20.149999999999999" customHeight="1" x14ac:dyDescent="0.3">
      <c r="A107" s="30" t="str">
        <f>+A3</f>
        <v>ณ วันที่ 31 มีนาคม พ.ศ. 2568</v>
      </c>
      <c r="B107" s="30"/>
      <c r="C107" s="30"/>
      <c r="D107" s="31"/>
      <c r="E107" s="32"/>
      <c r="F107" s="2"/>
      <c r="G107" s="33"/>
      <c r="H107" s="2"/>
      <c r="I107" s="34"/>
      <c r="J107" s="35"/>
      <c r="K107" s="33"/>
      <c r="L107" s="35"/>
    </row>
    <row r="109" spans="1:12" ht="20.149999999999999" customHeight="1" x14ac:dyDescent="0.3">
      <c r="A109" s="29"/>
      <c r="D109" s="36"/>
      <c r="E109" s="22"/>
      <c r="F109" s="35"/>
      <c r="G109" s="37"/>
      <c r="H109" s="38" t="s">
        <v>3</v>
      </c>
      <c r="I109" s="39"/>
      <c r="J109" s="35"/>
      <c r="K109" s="37"/>
      <c r="L109" s="38" t="s">
        <v>4</v>
      </c>
    </row>
    <row r="110" spans="1:12" ht="20.149999999999999" customHeight="1" x14ac:dyDescent="0.3">
      <c r="A110" s="29"/>
      <c r="D110" s="36"/>
      <c r="E110" s="22"/>
      <c r="F110" s="40" t="s">
        <v>5</v>
      </c>
      <c r="G110" s="22"/>
      <c r="H110" s="40" t="s">
        <v>6</v>
      </c>
      <c r="I110" s="41"/>
      <c r="J110" s="40" t="s">
        <v>5</v>
      </c>
      <c r="K110" s="22"/>
      <c r="L110" s="40" t="s">
        <v>6</v>
      </c>
    </row>
    <row r="111" spans="1:12" ht="20.149999999999999" customHeight="1" x14ac:dyDescent="0.3">
      <c r="A111" s="29"/>
      <c r="E111" s="22"/>
      <c r="F111" s="40" t="s">
        <v>7</v>
      </c>
      <c r="G111" s="22"/>
      <c r="H111" s="40" t="s">
        <v>8</v>
      </c>
      <c r="I111" s="41"/>
      <c r="J111" s="40" t="s">
        <v>7</v>
      </c>
      <c r="K111" s="22"/>
      <c r="L111" s="40" t="s">
        <v>8</v>
      </c>
    </row>
    <row r="112" spans="1:12" ht="20.149999999999999" customHeight="1" x14ac:dyDescent="0.3">
      <c r="E112" s="22"/>
      <c r="F112" s="40" t="s">
        <v>9</v>
      </c>
      <c r="G112" s="22"/>
      <c r="H112" s="40" t="s">
        <v>10</v>
      </c>
      <c r="I112" s="41"/>
      <c r="J112" s="40" t="s">
        <v>9</v>
      </c>
      <c r="K112" s="22"/>
      <c r="L112" s="40" t="s">
        <v>10</v>
      </c>
    </row>
    <row r="113" spans="1:12" ht="20.149999999999999" customHeight="1" x14ac:dyDescent="0.3">
      <c r="D113" s="41"/>
      <c r="E113" s="22"/>
      <c r="F113" s="38" t="s">
        <v>12</v>
      </c>
      <c r="G113" s="22"/>
      <c r="H113" s="38" t="s">
        <v>12</v>
      </c>
      <c r="I113" s="41"/>
      <c r="J113" s="38" t="s">
        <v>12</v>
      </c>
      <c r="K113" s="22"/>
      <c r="L113" s="38" t="s">
        <v>12</v>
      </c>
    </row>
    <row r="114" spans="1:12" ht="6" customHeight="1" x14ac:dyDescent="0.3">
      <c r="A114" s="22"/>
    </row>
    <row r="115" spans="1:12" ht="20.149999999999999" customHeight="1" x14ac:dyDescent="0.3">
      <c r="A115" s="22" t="s">
        <v>67</v>
      </c>
    </row>
    <row r="116" spans="1:12" ht="6" customHeight="1" x14ac:dyDescent="0.3">
      <c r="A116" s="22"/>
    </row>
    <row r="117" spans="1:12" ht="20.149999999999999" customHeight="1" x14ac:dyDescent="0.3">
      <c r="A117" s="22" t="s">
        <v>68</v>
      </c>
      <c r="I117" s="25"/>
      <c r="K117" s="26"/>
    </row>
    <row r="118" spans="1:12" ht="6" customHeight="1" x14ac:dyDescent="0.3">
      <c r="A118" s="22"/>
      <c r="I118" s="25"/>
      <c r="K118" s="26"/>
    </row>
    <row r="119" spans="1:12" ht="20.149999999999999" customHeight="1" x14ac:dyDescent="0.3">
      <c r="A119" s="24" t="s">
        <v>69</v>
      </c>
      <c r="I119" s="25"/>
      <c r="K119" s="26"/>
    </row>
    <row r="120" spans="1:12" ht="20.149999999999999" customHeight="1" x14ac:dyDescent="0.3">
      <c r="B120" s="24" t="s">
        <v>70</v>
      </c>
      <c r="F120" s="5"/>
      <c r="G120" s="51"/>
      <c r="H120" s="5"/>
      <c r="I120" s="51"/>
      <c r="J120" s="51"/>
      <c r="K120" s="51"/>
      <c r="L120" s="51"/>
    </row>
    <row r="121" spans="1:12" ht="20.149999999999999" customHeight="1" x14ac:dyDescent="0.3">
      <c r="C121" s="24" t="s">
        <v>71</v>
      </c>
      <c r="F121" s="5"/>
      <c r="G121" s="51"/>
      <c r="H121" s="5"/>
      <c r="I121" s="51"/>
      <c r="J121" s="51"/>
      <c r="K121" s="51"/>
      <c r="L121" s="51"/>
    </row>
    <row r="122" spans="1:12" ht="20.149999999999999" customHeight="1" thickBot="1" x14ac:dyDescent="0.35">
      <c r="C122" s="24" t="s">
        <v>72</v>
      </c>
      <c r="F122" s="6">
        <v>543632325</v>
      </c>
      <c r="H122" s="6">
        <v>543632325</v>
      </c>
      <c r="I122" s="25"/>
      <c r="J122" s="6">
        <v>543632325</v>
      </c>
      <c r="L122" s="6">
        <v>543632325</v>
      </c>
    </row>
    <row r="123" spans="1:12" ht="6" customHeight="1" thickTop="1" x14ac:dyDescent="0.3">
      <c r="A123" s="22"/>
      <c r="I123" s="25"/>
    </row>
    <row r="124" spans="1:12" ht="20.149999999999999" customHeight="1" x14ac:dyDescent="0.3">
      <c r="B124" s="24" t="s">
        <v>73</v>
      </c>
      <c r="F124" s="5"/>
      <c r="G124" s="51"/>
      <c r="H124" s="5"/>
      <c r="I124" s="51"/>
      <c r="J124" s="51"/>
      <c r="K124" s="51"/>
      <c r="L124" s="51"/>
    </row>
    <row r="125" spans="1:12" ht="20.149999999999999" customHeight="1" x14ac:dyDescent="0.3">
      <c r="B125" s="49"/>
      <c r="C125" s="24" t="s">
        <v>71</v>
      </c>
      <c r="I125" s="25"/>
    </row>
    <row r="126" spans="1:12" ht="20.149999999999999" customHeight="1" x14ac:dyDescent="0.3">
      <c r="B126" s="49"/>
      <c r="C126" s="24" t="s">
        <v>233</v>
      </c>
      <c r="F126" s="27">
        <v>543632325</v>
      </c>
      <c r="H126" s="1">
        <v>543632325</v>
      </c>
      <c r="I126" s="25"/>
      <c r="J126" s="27">
        <v>543632325</v>
      </c>
      <c r="L126" s="1">
        <v>543632325</v>
      </c>
    </row>
    <row r="127" spans="1:12" ht="20.149999999999999" customHeight="1" x14ac:dyDescent="0.3">
      <c r="A127" s="24" t="s">
        <v>74</v>
      </c>
      <c r="F127" s="27">
        <v>770857410</v>
      </c>
      <c r="H127" s="3">
        <v>770857410</v>
      </c>
      <c r="I127" s="25"/>
      <c r="J127" s="27">
        <v>770857410</v>
      </c>
      <c r="L127" s="3">
        <v>770857410</v>
      </c>
    </row>
    <row r="128" spans="1:12" ht="20.149999999999999" customHeight="1" x14ac:dyDescent="0.3">
      <c r="A128" s="24" t="s">
        <v>75</v>
      </c>
      <c r="F128" s="27">
        <v>37817556</v>
      </c>
      <c r="H128" s="3">
        <v>37817556</v>
      </c>
      <c r="I128" s="25"/>
      <c r="J128" s="27">
        <v>37817556</v>
      </c>
      <c r="L128" s="3">
        <v>37817556</v>
      </c>
    </row>
    <row r="129" spans="1:12" ht="20.149999999999999" customHeight="1" x14ac:dyDescent="0.3">
      <c r="A129" s="24" t="s">
        <v>76</v>
      </c>
      <c r="F129" s="27"/>
      <c r="I129" s="25"/>
    </row>
    <row r="130" spans="1:12" ht="20.149999999999999" customHeight="1" x14ac:dyDescent="0.3">
      <c r="B130" s="24" t="s">
        <v>77</v>
      </c>
      <c r="F130" s="1">
        <v>54363233</v>
      </c>
      <c r="H130" s="3">
        <v>54363233</v>
      </c>
      <c r="I130" s="25"/>
      <c r="J130" s="1">
        <v>54363233</v>
      </c>
      <c r="L130" s="3">
        <v>54363233</v>
      </c>
    </row>
    <row r="131" spans="1:12" ht="20.149999999999999" customHeight="1" x14ac:dyDescent="0.3">
      <c r="B131" s="24" t="s">
        <v>78</v>
      </c>
      <c r="F131" s="27">
        <v>2387869208</v>
      </c>
      <c r="H131" s="3">
        <v>2293380642</v>
      </c>
      <c r="I131" s="25"/>
      <c r="J131" s="27">
        <v>1566990385</v>
      </c>
      <c r="L131" s="3">
        <v>1482548452</v>
      </c>
    </row>
    <row r="132" spans="1:12" ht="20.149999999999999" customHeight="1" x14ac:dyDescent="0.3">
      <c r="A132" s="24" t="s">
        <v>79</v>
      </c>
      <c r="F132" s="35">
        <v>732023112</v>
      </c>
      <c r="H132" s="2">
        <v>732516313</v>
      </c>
      <c r="I132" s="25"/>
      <c r="J132" s="35">
        <v>0</v>
      </c>
      <c r="L132" s="2">
        <v>0</v>
      </c>
    </row>
    <row r="133" spans="1:12" ht="6" customHeight="1" x14ac:dyDescent="0.3">
      <c r="A133" s="22"/>
      <c r="F133" s="27"/>
      <c r="I133" s="25"/>
    </row>
    <row r="134" spans="1:12" ht="20.149999999999999" customHeight="1" x14ac:dyDescent="0.3">
      <c r="A134" s="22" t="s">
        <v>80</v>
      </c>
      <c r="F134" s="1">
        <f>SUM(F126:F132)</f>
        <v>4526562844</v>
      </c>
      <c r="G134" s="27"/>
      <c r="H134" s="1">
        <f>SUM(H126:H132)</f>
        <v>4432567479</v>
      </c>
      <c r="I134" s="27"/>
      <c r="J134" s="1">
        <f>SUM(J125:J132)</f>
        <v>2973660909</v>
      </c>
      <c r="K134" s="27"/>
      <c r="L134" s="1">
        <f>SUM(L125:L132)</f>
        <v>2889218976</v>
      </c>
    </row>
    <row r="135" spans="1:12" ht="20.149999999999999" customHeight="1" x14ac:dyDescent="0.3">
      <c r="A135" s="24" t="s">
        <v>81</v>
      </c>
      <c r="F135" s="35">
        <v>2322152649</v>
      </c>
      <c r="G135" s="27"/>
      <c r="H135" s="2">
        <v>2307264616</v>
      </c>
      <c r="I135" s="27"/>
      <c r="J135" s="35">
        <v>0</v>
      </c>
      <c r="K135" s="27"/>
      <c r="L135" s="35">
        <v>0</v>
      </c>
    </row>
    <row r="136" spans="1:12" ht="6" customHeight="1" x14ac:dyDescent="0.3">
      <c r="A136" s="22"/>
      <c r="I136" s="25"/>
    </row>
    <row r="137" spans="1:12" ht="20.149999999999999" customHeight="1" x14ac:dyDescent="0.3">
      <c r="A137" s="22" t="s">
        <v>82</v>
      </c>
      <c r="B137" s="22"/>
      <c r="F137" s="2">
        <f>SUM(F134:F135)</f>
        <v>6848715493</v>
      </c>
      <c r="G137" s="27"/>
      <c r="H137" s="2">
        <f>SUM(H134:H135)</f>
        <v>6739832095</v>
      </c>
      <c r="I137" s="27"/>
      <c r="J137" s="2">
        <f>SUM(J134:J135)</f>
        <v>2973660909</v>
      </c>
      <c r="K137" s="27"/>
      <c r="L137" s="2">
        <f>SUM(L134:L135)</f>
        <v>2889218976</v>
      </c>
    </row>
    <row r="138" spans="1:12" ht="6" customHeight="1" x14ac:dyDescent="0.3">
      <c r="A138" s="22"/>
      <c r="I138" s="25"/>
    </row>
    <row r="139" spans="1:12" ht="20.149999999999999" customHeight="1" thickBot="1" x14ac:dyDescent="0.35">
      <c r="A139" s="22" t="s">
        <v>83</v>
      </c>
      <c r="F139" s="4">
        <f>F98+F137</f>
        <v>12433730885</v>
      </c>
      <c r="H139" s="4">
        <f>H98+H137</f>
        <v>13196298173</v>
      </c>
      <c r="I139" s="25"/>
      <c r="J139" s="4">
        <f>J98+J137</f>
        <v>3525976437</v>
      </c>
      <c r="L139" s="4">
        <f>L98+L137</f>
        <v>3411699845</v>
      </c>
    </row>
    <row r="140" spans="1:12" ht="20.149999999999999" customHeight="1" thickTop="1" x14ac:dyDescent="0.3">
      <c r="A140" s="22"/>
      <c r="E140" s="23"/>
      <c r="F140" s="23"/>
      <c r="G140" s="23"/>
      <c r="H140" s="23"/>
      <c r="I140" s="23"/>
      <c r="J140" s="23"/>
      <c r="K140" s="23"/>
      <c r="L140" s="23"/>
    </row>
    <row r="141" spans="1:12" ht="20.149999999999999" customHeight="1" x14ac:dyDescent="0.3">
      <c r="A141" s="22"/>
      <c r="I141" s="1"/>
      <c r="J141" s="1"/>
      <c r="K141" s="1"/>
      <c r="L141" s="1"/>
    </row>
    <row r="142" spans="1:12" ht="20.149999999999999" customHeight="1" x14ac:dyDescent="0.3">
      <c r="A142" s="22"/>
      <c r="I142" s="25"/>
    </row>
    <row r="143" spans="1:12" ht="20.149999999999999" customHeight="1" x14ac:dyDescent="0.3">
      <c r="A143" s="22"/>
      <c r="I143" s="25"/>
    </row>
    <row r="144" spans="1:12" ht="20.149999999999999" customHeight="1" x14ac:dyDescent="0.3">
      <c r="A144" s="22"/>
      <c r="I144" s="25"/>
    </row>
    <row r="145" spans="1:12" ht="20.149999999999999" customHeight="1" x14ac:dyDescent="0.3">
      <c r="A145" s="22"/>
      <c r="I145" s="25"/>
    </row>
    <row r="146" spans="1:12" ht="20.149999999999999" customHeight="1" x14ac:dyDescent="0.3">
      <c r="A146" s="22"/>
      <c r="I146" s="25"/>
    </row>
    <row r="147" spans="1:12" ht="20.149999999999999" customHeight="1" x14ac:dyDescent="0.3">
      <c r="A147" s="22"/>
      <c r="I147" s="25"/>
    </row>
    <row r="148" spans="1:12" ht="20.149999999999999" customHeight="1" x14ac:dyDescent="0.3">
      <c r="A148" s="22"/>
      <c r="I148" s="25"/>
    </row>
    <row r="149" spans="1:12" ht="27" customHeight="1" x14ac:dyDescent="0.3">
      <c r="A149" s="22"/>
      <c r="I149" s="25"/>
    </row>
    <row r="150" spans="1:12" ht="27" customHeight="1" x14ac:dyDescent="0.3">
      <c r="A150" s="22"/>
      <c r="I150" s="25"/>
    </row>
    <row r="151" spans="1:12" ht="23.25" customHeight="1" x14ac:dyDescent="0.3">
      <c r="A151" s="22"/>
      <c r="I151" s="25"/>
    </row>
    <row r="152" spans="1:12" ht="15.75" customHeight="1" x14ac:dyDescent="0.3">
      <c r="A152" s="22"/>
      <c r="I152" s="25"/>
    </row>
    <row r="153" spans="1:12" ht="14.25" customHeight="1" x14ac:dyDescent="0.3">
      <c r="A153" s="22"/>
      <c r="I153" s="25"/>
    </row>
    <row r="154" spans="1:12" ht="22.25" customHeight="1" x14ac:dyDescent="0.3">
      <c r="A154" s="166" t="str">
        <f>A104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</row>
  </sheetData>
  <mergeCells count="3">
    <mergeCell ref="A54:L54"/>
    <mergeCell ref="A104:L104"/>
    <mergeCell ref="A154:L154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3713-C404-407C-ABF2-E3C14F8AE2D6}">
  <dimension ref="A1:N100"/>
  <sheetViews>
    <sheetView view="pageBreakPreview" topLeftCell="A84" zoomScale="85" zoomScaleNormal="85" zoomScaleSheetLayoutView="85" workbookViewId="0">
      <selection activeCell="J97" sqref="J97"/>
    </sheetView>
  </sheetViews>
  <sheetFormatPr defaultColWidth="6.6640625" defaultRowHeight="20.149999999999999" customHeight="1" x14ac:dyDescent="0.3"/>
  <cols>
    <col min="1" max="4" width="1.33203125" style="131" customWidth="1"/>
    <col min="5" max="5" width="31.83203125" style="131" customWidth="1"/>
    <col min="6" max="6" width="7.58203125" style="130" customWidth="1"/>
    <col min="7" max="7" width="0.58203125" style="131" customWidth="1"/>
    <col min="8" max="8" width="12.6640625" style="3" customWidth="1"/>
    <col min="9" max="9" width="0.58203125" style="132" customWidth="1"/>
    <col min="10" max="10" width="12.6640625" style="133" customWidth="1"/>
    <col min="11" max="11" width="0.58203125" style="134" customWidth="1"/>
    <col min="12" max="12" width="12.6640625" style="133" customWidth="1"/>
    <col min="13" max="13" width="0.58203125" style="132" customWidth="1"/>
    <col min="14" max="14" width="12.6640625" style="133" customWidth="1"/>
    <col min="15" max="16384" width="6.6640625" style="136"/>
  </cols>
  <sheetData>
    <row r="1" spans="1:14" ht="20.149999999999999" customHeight="1" x14ac:dyDescent="0.3">
      <c r="A1" s="129" t="str">
        <f>+'2-4 T'!A1</f>
        <v>บริษัท อินเตอร์ลิ้งค์ คอมมิวนิเคชั่น จำกัด (มหาชน)</v>
      </c>
      <c r="B1" s="129"/>
      <c r="C1" s="129"/>
      <c r="D1" s="129"/>
      <c r="E1" s="129"/>
      <c r="N1" s="135" t="s">
        <v>5</v>
      </c>
    </row>
    <row r="2" spans="1:14" ht="20.149999999999999" customHeight="1" x14ac:dyDescent="0.3">
      <c r="A2" s="129" t="s">
        <v>84</v>
      </c>
      <c r="B2" s="129"/>
      <c r="C2" s="129"/>
      <c r="D2" s="129"/>
      <c r="E2" s="129"/>
    </row>
    <row r="3" spans="1:14" ht="20.149999999999999" customHeight="1" x14ac:dyDescent="0.3">
      <c r="A3" s="137" t="s">
        <v>85</v>
      </c>
      <c r="B3" s="138"/>
      <c r="C3" s="138"/>
      <c r="D3" s="138"/>
      <c r="E3" s="138"/>
      <c r="F3" s="139"/>
      <c r="G3" s="140"/>
      <c r="H3" s="2"/>
      <c r="I3" s="141"/>
      <c r="J3" s="142"/>
      <c r="K3" s="143"/>
      <c r="L3" s="142"/>
      <c r="M3" s="141"/>
      <c r="N3" s="142"/>
    </row>
    <row r="4" spans="1:14" ht="7.5" customHeight="1" x14ac:dyDescent="0.3"/>
    <row r="5" spans="1:14" ht="19.25" customHeight="1" x14ac:dyDescent="0.3">
      <c r="A5" s="136"/>
      <c r="F5" s="144"/>
      <c r="G5" s="129"/>
      <c r="H5" s="2"/>
      <c r="I5" s="145"/>
      <c r="J5" s="145" t="s">
        <v>3</v>
      </c>
      <c r="K5" s="135"/>
      <c r="L5" s="142"/>
      <c r="M5" s="145"/>
      <c r="N5" s="38" t="s">
        <v>4</v>
      </c>
    </row>
    <row r="6" spans="1:14" ht="19.25" customHeight="1" x14ac:dyDescent="0.3">
      <c r="G6" s="129"/>
      <c r="H6" s="40" t="s">
        <v>9</v>
      </c>
      <c r="I6" s="22"/>
      <c r="J6" s="40" t="s">
        <v>10</v>
      </c>
      <c r="K6" s="41"/>
      <c r="L6" s="40" t="s">
        <v>9</v>
      </c>
      <c r="M6" s="22"/>
      <c r="N6" s="40" t="s">
        <v>10</v>
      </c>
    </row>
    <row r="7" spans="1:14" ht="19.25" customHeight="1" x14ac:dyDescent="0.3">
      <c r="F7" s="42" t="s">
        <v>11</v>
      </c>
      <c r="G7" s="129"/>
      <c r="H7" s="7" t="s">
        <v>12</v>
      </c>
      <c r="I7" s="146"/>
      <c r="J7" s="7" t="s">
        <v>12</v>
      </c>
      <c r="K7" s="147"/>
      <c r="L7" s="59" t="s">
        <v>12</v>
      </c>
      <c r="M7" s="146"/>
      <c r="N7" s="59" t="s">
        <v>12</v>
      </c>
    </row>
    <row r="8" spans="1:14" ht="3.5" customHeight="1" x14ac:dyDescent="0.3">
      <c r="I8" s="133"/>
      <c r="J8" s="3"/>
      <c r="K8" s="133"/>
      <c r="L8" s="3"/>
      <c r="M8" s="133"/>
    </row>
    <row r="9" spans="1:14" ht="19.25" customHeight="1" x14ac:dyDescent="0.3">
      <c r="A9" s="131" t="s">
        <v>86</v>
      </c>
      <c r="H9" s="3">
        <v>820664594</v>
      </c>
      <c r="I9" s="133"/>
      <c r="J9" s="3">
        <v>861395208</v>
      </c>
      <c r="K9" s="133"/>
      <c r="L9" s="3">
        <v>831021032</v>
      </c>
      <c r="M9" s="133"/>
      <c r="N9" s="3">
        <v>868057609</v>
      </c>
    </row>
    <row r="10" spans="1:14" ht="19.25" customHeight="1" x14ac:dyDescent="0.3">
      <c r="A10" s="131" t="s">
        <v>225</v>
      </c>
      <c r="H10" s="3">
        <v>134155639</v>
      </c>
      <c r="I10" s="133"/>
      <c r="J10" s="3">
        <v>179180250</v>
      </c>
      <c r="K10" s="133"/>
      <c r="L10" s="3">
        <v>5528761</v>
      </c>
      <c r="M10" s="133"/>
      <c r="N10" s="3">
        <v>0</v>
      </c>
    </row>
    <row r="11" spans="1:14" ht="19.25" customHeight="1" x14ac:dyDescent="0.3">
      <c r="A11" s="131" t="s">
        <v>87</v>
      </c>
      <c r="H11" s="8"/>
      <c r="I11" s="148"/>
      <c r="J11" s="8"/>
      <c r="K11" s="148"/>
      <c r="L11" s="8"/>
      <c r="M11" s="148"/>
      <c r="N11" s="8"/>
    </row>
    <row r="12" spans="1:14" ht="19.25" customHeight="1" x14ac:dyDescent="0.3">
      <c r="A12" s="136"/>
      <c r="B12" s="131" t="s">
        <v>88</v>
      </c>
      <c r="H12" s="3">
        <v>332794054</v>
      </c>
      <c r="I12" s="133"/>
      <c r="J12" s="3">
        <v>330042294</v>
      </c>
      <c r="K12" s="133"/>
      <c r="L12" s="3">
        <v>0</v>
      </c>
      <c r="M12" s="133"/>
      <c r="N12" s="3">
        <v>0</v>
      </c>
    </row>
    <row r="13" spans="1:14" ht="19.25" customHeight="1" x14ac:dyDescent="0.3">
      <c r="A13" s="131" t="s">
        <v>89</v>
      </c>
      <c r="H13" s="3">
        <v>441110849</v>
      </c>
      <c r="I13" s="133"/>
      <c r="J13" s="3">
        <v>379187833</v>
      </c>
      <c r="K13" s="133"/>
      <c r="L13" s="3">
        <v>0</v>
      </c>
      <c r="M13" s="133"/>
      <c r="N13" s="3">
        <v>0</v>
      </c>
    </row>
    <row r="14" spans="1:14" ht="19.25" customHeight="1" x14ac:dyDescent="0.3">
      <c r="A14" s="131" t="s">
        <v>90</v>
      </c>
      <c r="H14" s="3">
        <v>16287174</v>
      </c>
      <c r="I14" s="133"/>
      <c r="J14" s="3">
        <v>16004299</v>
      </c>
      <c r="K14" s="133"/>
      <c r="L14" s="3">
        <v>0</v>
      </c>
      <c r="M14" s="133"/>
      <c r="N14" s="3">
        <v>0</v>
      </c>
    </row>
    <row r="15" spans="1:14" ht="19.25" customHeight="1" x14ac:dyDescent="0.3">
      <c r="A15" s="131" t="s">
        <v>91</v>
      </c>
      <c r="F15" s="130">
        <v>11</v>
      </c>
      <c r="H15" s="3">
        <v>0</v>
      </c>
      <c r="I15" s="133"/>
      <c r="J15" s="3">
        <v>53945003</v>
      </c>
      <c r="K15" s="133"/>
      <c r="L15" s="3">
        <v>0</v>
      </c>
      <c r="M15" s="133"/>
      <c r="N15" s="3">
        <v>0</v>
      </c>
    </row>
    <row r="16" spans="1:14" ht="19.25" customHeight="1" x14ac:dyDescent="0.3">
      <c r="A16" s="131" t="s">
        <v>92</v>
      </c>
      <c r="H16" s="3">
        <v>967507</v>
      </c>
      <c r="I16" s="133"/>
      <c r="J16" s="3">
        <v>970256</v>
      </c>
      <c r="K16" s="133"/>
      <c r="L16" s="3">
        <v>0</v>
      </c>
      <c r="M16" s="133"/>
      <c r="N16" s="3">
        <v>0</v>
      </c>
    </row>
    <row r="17" spans="1:14" ht="19.25" customHeight="1" x14ac:dyDescent="0.3">
      <c r="A17" s="131" t="s">
        <v>93</v>
      </c>
      <c r="H17" s="142">
        <v>29415972</v>
      </c>
      <c r="I17" s="133"/>
      <c r="J17" s="142">
        <v>12033459</v>
      </c>
      <c r="K17" s="133"/>
      <c r="L17" s="142">
        <v>13981606</v>
      </c>
      <c r="M17" s="133"/>
      <c r="N17" s="142">
        <v>11150094</v>
      </c>
    </row>
    <row r="18" spans="1:14" ht="6" customHeight="1" x14ac:dyDescent="0.3">
      <c r="I18" s="133"/>
      <c r="J18" s="3"/>
      <c r="K18" s="133"/>
      <c r="L18" s="3"/>
      <c r="M18" s="133"/>
      <c r="N18" s="3"/>
    </row>
    <row r="19" spans="1:14" ht="19.25" customHeight="1" x14ac:dyDescent="0.3">
      <c r="A19" s="129" t="s">
        <v>94</v>
      </c>
      <c r="E19" s="129"/>
      <c r="H19" s="2">
        <f>SUM(H9:H17)</f>
        <v>1775395789</v>
      </c>
      <c r="I19" s="133"/>
      <c r="J19" s="2">
        <f>SUM(J9:J17)</f>
        <v>1832758602</v>
      </c>
      <c r="K19" s="133"/>
      <c r="L19" s="2">
        <f>SUM(L9:L17)</f>
        <v>850531399</v>
      </c>
      <c r="M19" s="133"/>
      <c r="N19" s="2">
        <f>SUM(N9:N17)</f>
        <v>879207703</v>
      </c>
    </row>
    <row r="20" spans="1:14" ht="6.5" customHeight="1" x14ac:dyDescent="0.3">
      <c r="I20" s="133"/>
      <c r="J20" s="3"/>
      <c r="K20" s="133"/>
      <c r="L20" s="3"/>
      <c r="M20" s="133"/>
      <c r="N20" s="3"/>
    </row>
    <row r="21" spans="1:14" ht="19.25" customHeight="1" x14ac:dyDescent="0.3">
      <c r="A21" s="131" t="s">
        <v>95</v>
      </c>
      <c r="F21" s="149"/>
      <c r="H21" s="133">
        <v>-604795701</v>
      </c>
      <c r="J21" s="133">
        <v>-631495264</v>
      </c>
      <c r="K21" s="132"/>
      <c r="L21" s="133">
        <v>-612959485</v>
      </c>
      <c r="N21" s="133">
        <v>-636447818</v>
      </c>
    </row>
    <row r="22" spans="1:14" ht="19.25" customHeight="1" x14ac:dyDescent="0.3">
      <c r="A22" s="131" t="s">
        <v>226</v>
      </c>
      <c r="G22" s="150"/>
      <c r="H22" s="133">
        <v>-123645267</v>
      </c>
      <c r="I22" s="133"/>
      <c r="J22" s="133">
        <v>-138326886</v>
      </c>
      <c r="K22" s="133"/>
      <c r="L22" s="133">
        <v>-3215021</v>
      </c>
      <c r="M22" s="133"/>
      <c r="N22" s="133">
        <v>0</v>
      </c>
    </row>
    <row r="23" spans="1:14" ht="19.25" customHeight="1" x14ac:dyDescent="0.3">
      <c r="A23" s="131" t="s">
        <v>96</v>
      </c>
      <c r="H23" s="133"/>
      <c r="I23" s="133"/>
      <c r="K23" s="133"/>
      <c r="M23" s="133"/>
    </row>
    <row r="24" spans="1:14" ht="19.25" customHeight="1" x14ac:dyDescent="0.3">
      <c r="B24" s="131" t="s">
        <v>97</v>
      </c>
      <c r="G24" s="150"/>
      <c r="H24" s="133">
        <v>-272571665</v>
      </c>
      <c r="I24" s="133"/>
      <c r="J24" s="133">
        <v>-260614121</v>
      </c>
      <c r="K24" s="133"/>
      <c r="L24" s="133">
        <v>0</v>
      </c>
      <c r="M24" s="133"/>
      <c r="N24" s="133">
        <v>0</v>
      </c>
    </row>
    <row r="25" spans="1:14" ht="19.25" customHeight="1" x14ac:dyDescent="0.3">
      <c r="A25" s="131" t="s">
        <v>98</v>
      </c>
      <c r="G25" s="150"/>
      <c r="H25" s="133">
        <v>-374113532</v>
      </c>
      <c r="I25" s="133"/>
      <c r="J25" s="133">
        <v>-263911188</v>
      </c>
      <c r="K25" s="133"/>
      <c r="L25" s="133">
        <v>0</v>
      </c>
      <c r="M25" s="133"/>
      <c r="N25" s="133">
        <v>0</v>
      </c>
    </row>
    <row r="26" spans="1:14" ht="19.25" customHeight="1" x14ac:dyDescent="0.3">
      <c r="A26" s="131" t="s">
        <v>99</v>
      </c>
      <c r="G26" s="150"/>
      <c r="H26" s="133">
        <v>-11906486</v>
      </c>
      <c r="I26" s="133"/>
      <c r="J26" s="133">
        <v>-8562858</v>
      </c>
      <c r="K26" s="133"/>
      <c r="L26" s="133">
        <v>0</v>
      </c>
      <c r="M26" s="133"/>
      <c r="N26" s="133">
        <v>0</v>
      </c>
    </row>
    <row r="27" spans="1:14" ht="19.25" customHeight="1" x14ac:dyDescent="0.3">
      <c r="A27" s="131" t="s">
        <v>100</v>
      </c>
      <c r="G27" s="150"/>
      <c r="H27" s="133">
        <v>2491675</v>
      </c>
      <c r="I27" s="133"/>
      <c r="J27" s="133">
        <v>-735303</v>
      </c>
      <c r="K27" s="133"/>
      <c r="L27" s="133">
        <v>2392166</v>
      </c>
      <c r="M27" s="133"/>
      <c r="N27" s="133">
        <v>-2143832</v>
      </c>
    </row>
    <row r="28" spans="1:14" ht="19.25" customHeight="1" x14ac:dyDescent="0.3">
      <c r="A28" s="131" t="s">
        <v>101</v>
      </c>
      <c r="G28" s="150"/>
      <c r="H28" s="133">
        <v>-118083210</v>
      </c>
      <c r="I28" s="133"/>
      <c r="J28" s="133">
        <v>-115539725</v>
      </c>
      <c r="K28" s="133"/>
      <c r="L28" s="133">
        <v>-95802228</v>
      </c>
      <c r="M28" s="133"/>
      <c r="N28" s="133">
        <v>-95607852</v>
      </c>
    </row>
    <row r="29" spans="1:14" ht="19.25" customHeight="1" x14ac:dyDescent="0.3">
      <c r="A29" s="131" t="s">
        <v>102</v>
      </c>
      <c r="G29" s="150"/>
      <c r="H29" s="133">
        <v>-66593617</v>
      </c>
      <c r="I29" s="133"/>
      <c r="J29" s="133">
        <v>-66113779</v>
      </c>
      <c r="K29" s="133"/>
      <c r="L29" s="133">
        <v>-34166182</v>
      </c>
      <c r="M29" s="133"/>
      <c r="N29" s="133">
        <v>-33275661</v>
      </c>
    </row>
    <row r="30" spans="1:14" ht="19.25" customHeight="1" x14ac:dyDescent="0.3">
      <c r="A30" s="131" t="s">
        <v>103</v>
      </c>
      <c r="G30" s="150"/>
      <c r="H30" s="133">
        <v>-19297210</v>
      </c>
      <c r="I30" s="133"/>
      <c r="J30" s="133">
        <v>1022250</v>
      </c>
      <c r="K30" s="133"/>
      <c r="L30" s="133">
        <v>-1033576</v>
      </c>
      <c r="M30" s="133"/>
      <c r="N30" s="133">
        <v>-459882</v>
      </c>
    </row>
    <row r="31" spans="1:14" ht="19.25" customHeight="1" x14ac:dyDescent="0.3">
      <c r="A31" s="131" t="s">
        <v>104</v>
      </c>
      <c r="G31" s="150"/>
      <c r="H31" s="142">
        <v>-47800645</v>
      </c>
      <c r="I31" s="133"/>
      <c r="J31" s="142">
        <v>-44144145</v>
      </c>
      <c r="K31" s="133"/>
      <c r="L31" s="142">
        <v>-87508</v>
      </c>
      <c r="M31" s="133"/>
      <c r="N31" s="142">
        <v>-80577</v>
      </c>
    </row>
    <row r="32" spans="1:14" ht="3.5" customHeight="1" x14ac:dyDescent="0.3">
      <c r="I32" s="133"/>
      <c r="J32" s="3"/>
      <c r="K32" s="133"/>
      <c r="L32" s="3"/>
      <c r="M32" s="133"/>
      <c r="N32" s="3"/>
    </row>
    <row r="33" spans="1:14" ht="19.25" customHeight="1" x14ac:dyDescent="0.3">
      <c r="A33" s="129" t="s">
        <v>105</v>
      </c>
      <c r="B33" s="129"/>
      <c r="C33" s="129"/>
      <c r="D33" s="129"/>
      <c r="H33" s="142">
        <f>SUM(H21:H31)</f>
        <v>-1636315658</v>
      </c>
      <c r="I33" s="133"/>
      <c r="J33" s="142">
        <f>SUM(J21:J31)</f>
        <v>-1528421019</v>
      </c>
      <c r="K33" s="133"/>
      <c r="L33" s="142">
        <f>SUM(L21:L31)</f>
        <v>-744871834</v>
      </c>
      <c r="M33" s="133"/>
      <c r="N33" s="142">
        <f>SUM(N21:N31)</f>
        <v>-768015622</v>
      </c>
    </row>
    <row r="34" spans="1:14" ht="1" customHeight="1" x14ac:dyDescent="0.3">
      <c r="A34" s="129"/>
      <c r="B34" s="129"/>
      <c r="C34" s="129"/>
      <c r="D34" s="129"/>
      <c r="I34" s="133"/>
      <c r="J34" s="3"/>
      <c r="K34" s="133"/>
      <c r="L34" s="3"/>
      <c r="M34" s="133"/>
      <c r="N34" s="3"/>
    </row>
    <row r="35" spans="1:14" ht="19.25" customHeight="1" x14ac:dyDescent="0.3">
      <c r="A35" s="129" t="s">
        <v>106</v>
      </c>
      <c r="B35" s="129"/>
      <c r="C35" s="129"/>
      <c r="D35" s="129"/>
      <c r="I35" s="133"/>
      <c r="J35" s="3"/>
      <c r="K35" s="133"/>
      <c r="L35" s="3"/>
      <c r="M35" s="133"/>
      <c r="N35" s="3"/>
    </row>
    <row r="36" spans="1:14" ht="19.25" customHeight="1" x14ac:dyDescent="0.3">
      <c r="A36" s="129"/>
      <c r="B36" s="129" t="s">
        <v>107</v>
      </c>
      <c r="C36" s="129"/>
      <c r="D36" s="129"/>
      <c r="H36" s="3">
        <f>H19+H33</f>
        <v>139080131</v>
      </c>
      <c r="I36" s="133"/>
      <c r="J36" s="3">
        <f>J19+J33</f>
        <v>304337583</v>
      </c>
      <c r="K36" s="133"/>
      <c r="L36" s="3">
        <f>L19+L33</f>
        <v>105659565</v>
      </c>
      <c r="M36" s="133"/>
      <c r="N36" s="3">
        <f>N19+N33</f>
        <v>111192081</v>
      </c>
    </row>
    <row r="37" spans="1:14" ht="19.25" customHeight="1" x14ac:dyDescent="0.3">
      <c r="A37" s="131" t="s">
        <v>108</v>
      </c>
      <c r="H37" s="142">
        <v>0</v>
      </c>
      <c r="I37" s="133"/>
      <c r="J37" s="142">
        <v>-1293556</v>
      </c>
      <c r="K37" s="133"/>
      <c r="L37" s="142">
        <v>0</v>
      </c>
      <c r="M37" s="133"/>
      <c r="N37" s="142">
        <v>0</v>
      </c>
    </row>
    <row r="38" spans="1:14" ht="2.5" customHeight="1" x14ac:dyDescent="0.3">
      <c r="I38" s="133"/>
      <c r="J38" s="3"/>
      <c r="K38" s="133"/>
      <c r="L38" s="3"/>
      <c r="M38" s="133"/>
      <c r="N38" s="3"/>
    </row>
    <row r="39" spans="1:14" ht="19.25" customHeight="1" x14ac:dyDescent="0.3">
      <c r="A39" s="129" t="s">
        <v>109</v>
      </c>
      <c r="B39" s="129"/>
      <c r="C39" s="129"/>
      <c r="D39" s="129"/>
      <c r="H39" s="3">
        <f>SUM(H36:H37)</f>
        <v>139080131</v>
      </c>
      <c r="I39" s="133"/>
      <c r="J39" s="3">
        <f>SUM(J36:J37)</f>
        <v>303044027</v>
      </c>
      <c r="K39" s="133"/>
      <c r="L39" s="3">
        <f>SUM(L36:L37)</f>
        <v>105659565</v>
      </c>
      <c r="M39" s="133"/>
      <c r="N39" s="3">
        <f>SUM(N36:N37)</f>
        <v>111192081</v>
      </c>
    </row>
    <row r="40" spans="1:14" ht="19.25" customHeight="1" x14ac:dyDescent="0.3">
      <c r="A40" s="131" t="s">
        <v>110</v>
      </c>
      <c r="F40" s="23">
        <v>19</v>
      </c>
      <c r="H40" s="142">
        <v>-27952721</v>
      </c>
      <c r="I40" s="133"/>
      <c r="J40" s="142">
        <v>-50531169</v>
      </c>
      <c r="K40" s="133"/>
      <c r="L40" s="142">
        <v>-21217632</v>
      </c>
      <c r="M40" s="133"/>
      <c r="N40" s="142">
        <v>-22258769</v>
      </c>
    </row>
    <row r="41" spans="1:14" ht="2.5" customHeight="1" x14ac:dyDescent="0.3">
      <c r="F41" s="23"/>
      <c r="H41" s="133"/>
      <c r="I41" s="133"/>
      <c r="K41" s="133"/>
      <c r="M41" s="133"/>
    </row>
    <row r="42" spans="1:14" ht="19.25" customHeight="1" x14ac:dyDescent="0.3">
      <c r="A42" s="129" t="s">
        <v>111</v>
      </c>
      <c r="H42" s="2">
        <f>SUM(H39:H40)</f>
        <v>111127410</v>
      </c>
      <c r="I42" s="133"/>
      <c r="J42" s="2">
        <f>SUM(J39:J40)</f>
        <v>252512858</v>
      </c>
      <c r="K42" s="133"/>
      <c r="L42" s="2">
        <f>SUM(L39:L40)</f>
        <v>84441933</v>
      </c>
      <c r="M42" s="133"/>
      <c r="N42" s="2">
        <f>SUM(N39:N40)</f>
        <v>88933312</v>
      </c>
    </row>
    <row r="43" spans="1:14" ht="4" customHeight="1" x14ac:dyDescent="0.3">
      <c r="I43" s="133"/>
      <c r="J43" s="3"/>
      <c r="K43" s="133"/>
      <c r="L43" s="3"/>
      <c r="M43" s="133"/>
      <c r="N43" s="3"/>
    </row>
    <row r="44" spans="1:14" ht="19.25" customHeight="1" x14ac:dyDescent="0.3">
      <c r="A44" s="129" t="s">
        <v>112</v>
      </c>
      <c r="H44" s="133"/>
      <c r="I44" s="133"/>
      <c r="K44" s="133"/>
      <c r="M44" s="133"/>
    </row>
    <row r="45" spans="1:14" ht="19.25" customHeight="1" x14ac:dyDescent="0.3">
      <c r="A45" s="129"/>
      <c r="B45" s="131" t="s">
        <v>113</v>
      </c>
      <c r="I45" s="133"/>
      <c r="J45" s="3"/>
      <c r="K45" s="133"/>
      <c r="L45" s="3"/>
      <c r="M45" s="133"/>
      <c r="N45" s="3"/>
    </row>
    <row r="46" spans="1:14" ht="19.25" customHeight="1" x14ac:dyDescent="0.3">
      <c r="A46" s="129"/>
      <c r="C46" s="131" t="s">
        <v>114</v>
      </c>
      <c r="I46" s="133"/>
      <c r="J46" s="3"/>
      <c r="K46" s="133"/>
      <c r="L46" s="3"/>
      <c r="M46" s="133"/>
      <c r="N46" s="3"/>
    </row>
    <row r="47" spans="1:14" ht="19.25" customHeight="1" x14ac:dyDescent="0.3">
      <c r="A47" s="129"/>
      <c r="D47" s="151" t="s">
        <v>115</v>
      </c>
      <c r="I47" s="133"/>
      <c r="J47" s="3"/>
      <c r="K47" s="133"/>
      <c r="L47" s="3"/>
      <c r="M47" s="133"/>
      <c r="N47" s="3"/>
    </row>
    <row r="48" spans="1:14" ht="19.25" customHeight="1" x14ac:dyDescent="0.3">
      <c r="A48" s="129"/>
      <c r="E48" s="131" t="s">
        <v>116</v>
      </c>
      <c r="I48" s="133"/>
      <c r="J48" s="3"/>
      <c r="K48" s="133"/>
      <c r="L48" s="3"/>
      <c r="M48" s="133"/>
      <c r="N48" s="3"/>
    </row>
    <row r="49" spans="1:14" ht="19.25" customHeight="1" x14ac:dyDescent="0.3">
      <c r="A49" s="129"/>
      <c r="E49" s="131" t="s">
        <v>117</v>
      </c>
      <c r="H49" s="142">
        <v>-659663</v>
      </c>
      <c r="I49" s="133"/>
      <c r="J49" s="142">
        <v>-219888</v>
      </c>
      <c r="K49" s="133"/>
      <c r="L49" s="142">
        <v>0</v>
      </c>
      <c r="M49" s="133"/>
      <c r="N49" s="142">
        <v>0</v>
      </c>
    </row>
    <row r="50" spans="1:14" ht="3.5" customHeight="1" x14ac:dyDescent="0.3">
      <c r="A50" s="129"/>
      <c r="I50" s="133"/>
      <c r="J50" s="3"/>
      <c r="K50" s="133"/>
      <c r="L50" s="3"/>
      <c r="M50" s="133"/>
      <c r="N50" s="3"/>
    </row>
    <row r="51" spans="1:14" ht="19.25" customHeight="1" x14ac:dyDescent="0.3">
      <c r="A51" s="129" t="s">
        <v>236</v>
      </c>
      <c r="H51" s="2">
        <f>SUM(H49:H50)</f>
        <v>-659663</v>
      </c>
      <c r="I51" s="133"/>
      <c r="J51" s="2">
        <f>SUM(J49:J50)</f>
        <v>-219888</v>
      </c>
      <c r="K51" s="133"/>
      <c r="L51" s="2">
        <f>SUM(L49:L50)</f>
        <v>0</v>
      </c>
      <c r="M51" s="133"/>
      <c r="N51" s="2">
        <f>SUM(N49:N50)</f>
        <v>0</v>
      </c>
    </row>
    <row r="52" spans="1:14" ht="2.5" customHeight="1" x14ac:dyDescent="0.3">
      <c r="A52" s="129"/>
      <c r="I52" s="133"/>
      <c r="J52" s="3"/>
      <c r="K52" s="133"/>
      <c r="L52" s="3"/>
      <c r="M52" s="133"/>
      <c r="N52" s="3"/>
    </row>
    <row r="53" spans="1:14" ht="19.25" customHeight="1" thickBot="1" x14ac:dyDescent="0.35">
      <c r="A53" s="129" t="s">
        <v>118</v>
      </c>
      <c r="H53" s="4">
        <f>SUM(H42,H51)</f>
        <v>110467747</v>
      </c>
      <c r="I53" s="133"/>
      <c r="J53" s="4">
        <f>SUM(J42,J51)</f>
        <v>252292970</v>
      </c>
      <c r="K53" s="133"/>
      <c r="L53" s="4">
        <f>SUM(L42:L44)</f>
        <v>84441933</v>
      </c>
      <c r="M53" s="133"/>
      <c r="N53" s="4">
        <f>SUM(N42:N44)</f>
        <v>88933312</v>
      </c>
    </row>
    <row r="54" spans="1:14" ht="3.5" customHeight="1" thickTop="1" x14ac:dyDescent="0.3">
      <c r="A54" s="129"/>
      <c r="H54" s="133"/>
      <c r="I54" s="133"/>
      <c r="J54" s="3"/>
      <c r="K54" s="133"/>
      <c r="M54" s="133"/>
    </row>
    <row r="55" spans="1:14" s="29" customFormat="1" ht="18.5" x14ac:dyDescent="0.3">
      <c r="A55" s="166" t="str">
        <f>+'2-4 T'!A54:L54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</row>
    <row r="56" spans="1:14" ht="20.149999999999999" customHeight="1" x14ac:dyDescent="0.3">
      <c r="A56" s="60" t="str">
        <f>A1</f>
        <v>บริษัท อินเตอร์ลิ้งค์ คอมมิวนิเคชั่น จำกัด (มหาชน)</v>
      </c>
      <c r="B56" s="60"/>
      <c r="C56" s="60"/>
      <c r="D56" s="60"/>
      <c r="E56" s="60"/>
      <c r="F56" s="65"/>
      <c r="G56" s="64"/>
      <c r="I56" s="152"/>
      <c r="J56" s="63"/>
      <c r="K56" s="153"/>
      <c r="L56" s="63"/>
      <c r="M56" s="152"/>
      <c r="N56" s="135" t="s">
        <v>5</v>
      </c>
    </row>
    <row r="57" spans="1:14" ht="20.149999999999999" customHeight="1" x14ac:dyDescent="0.3">
      <c r="A57" s="60" t="s">
        <v>84</v>
      </c>
      <c r="B57" s="60"/>
      <c r="C57" s="60"/>
      <c r="D57" s="60"/>
      <c r="E57" s="60"/>
      <c r="F57" s="65"/>
      <c r="G57" s="64"/>
      <c r="I57" s="152"/>
      <c r="J57" s="63"/>
      <c r="K57" s="153"/>
      <c r="L57" s="63"/>
      <c r="M57" s="152"/>
      <c r="N57" s="63"/>
    </row>
    <row r="58" spans="1:14" ht="20.149999999999999" customHeight="1" x14ac:dyDescent="0.3">
      <c r="A58" s="69" t="str">
        <f>A3</f>
        <v>สำหรับรอบระยะเวลาสามเดือนสิ้นสุดวันที่ 31 มีนาคม พ.ศ. 2568</v>
      </c>
      <c r="B58" s="69"/>
      <c r="C58" s="69"/>
      <c r="D58" s="69"/>
      <c r="E58" s="69"/>
      <c r="F58" s="154"/>
      <c r="G58" s="155"/>
      <c r="H58" s="2"/>
      <c r="I58" s="156"/>
      <c r="J58" s="66"/>
      <c r="K58" s="157"/>
      <c r="L58" s="66"/>
      <c r="M58" s="156"/>
      <c r="N58" s="66"/>
    </row>
    <row r="59" spans="1:14" ht="20.149999999999999" customHeight="1" x14ac:dyDescent="0.3">
      <c r="A59" s="64"/>
      <c r="B59" s="64"/>
      <c r="C59" s="64"/>
      <c r="D59" s="64"/>
      <c r="E59" s="64"/>
      <c r="F59" s="65"/>
      <c r="G59" s="64"/>
      <c r="I59" s="152"/>
      <c r="J59" s="63"/>
      <c r="K59" s="153"/>
      <c r="L59" s="63"/>
      <c r="M59" s="152"/>
      <c r="N59" s="63"/>
    </row>
    <row r="60" spans="1:14" ht="20.149999999999999" customHeight="1" x14ac:dyDescent="0.3">
      <c r="A60" s="158"/>
      <c r="B60" s="64"/>
      <c r="C60" s="64"/>
      <c r="D60" s="64"/>
      <c r="E60" s="64"/>
      <c r="F60" s="159"/>
      <c r="G60" s="60"/>
      <c r="H60" s="2"/>
      <c r="I60" s="145"/>
      <c r="J60" s="145" t="s">
        <v>3</v>
      </c>
      <c r="K60" s="135"/>
      <c r="L60" s="142"/>
      <c r="M60" s="145"/>
      <c r="N60" s="38" t="s">
        <v>4</v>
      </c>
    </row>
    <row r="61" spans="1:14" ht="20.149999999999999" customHeight="1" x14ac:dyDescent="0.3">
      <c r="G61" s="129"/>
      <c r="H61" s="40" t="s">
        <v>9</v>
      </c>
      <c r="I61" s="22"/>
      <c r="J61" s="40" t="s">
        <v>10</v>
      </c>
      <c r="K61" s="41"/>
      <c r="L61" s="40" t="s">
        <v>9</v>
      </c>
      <c r="M61" s="22"/>
      <c r="N61" s="40" t="s">
        <v>10</v>
      </c>
    </row>
    <row r="62" spans="1:14" ht="20.149999999999999" customHeight="1" x14ac:dyDescent="0.3">
      <c r="F62" s="160"/>
      <c r="G62" s="129"/>
      <c r="H62" s="7" t="s">
        <v>12</v>
      </c>
      <c r="I62" s="146"/>
      <c r="J62" s="7" t="s">
        <v>12</v>
      </c>
      <c r="K62" s="147"/>
      <c r="L62" s="59" t="s">
        <v>12</v>
      </c>
      <c r="M62" s="146"/>
      <c r="N62" s="59" t="s">
        <v>12</v>
      </c>
    </row>
    <row r="63" spans="1:14" ht="8.15" customHeight="1" x14ac:dyDescent="0.3">
      <c r="F63" s="160"/>
      <c r="G63" s="129"/>
      <c r="H63" s="14"/>
      <c r="I63" s="146"/>
      <c r="J63" s="14"/>
      <c r="K63" s="147"/>
      <c r="L63" s="14"/>
      <c r="M63" s="146"/>
      <c r="N63" s="67"/>
    </row>
    <row r="64" spans="1:14" ht="20.149999999999999" customHeight="1" x14ac:dyDescent="0.3">
      <c r="A64" s="129" t="s">
        <v>119</v>
      </c>
      <c r="J64" s="3"/>
      <c r="L64" s="3"/>
      <c r="N64" s="3"/>
    </row>
    <row r="65" spans="1:14" ht="20.149999999999999" customHeight="1" x14ac:dyDescent="0.3">
      <c r="A65" s="136"/>
      <c r="B65" s="151" t="s">
        <v>120</v>
      </c>
      <c r="C65" s="151"/>
      <c r="D65" s="151"/>
      <c r="H65" s="133">
        <v>94319885</v>
      </c>
      <c r="I65" s="133"/>
      <c r="J65" s="133">
        <v>202502895</v>
      </c>
      <c r="K65" s="133"/>
      <c r="L65" s="133">
        <v>84441933</v>
      </c>
      <c r="M65" s="133"/>
      <c r="N65" s="133">
        <v>88933312</v>
      </c>
    </row>
    <row r="66" spans="1:14" ht="20.149999999999999" customHeight="1" x14ac:dyDescent="0.3">
      <c r="A66" s="136"/>
      <c r="B66" s="161" t="s">
        <v>121</v>
      </c>
      <c r="C66" s="161"/>
      <c r="D66" s="161"/>
      <c r="H66" s="142">
        <v>16807525</v>
      </c>
      <c r="I66" s="133"/>
      <c r="J66" s="142">
        <v>50009963</v>
      </c>
      <c r="K66" s="133"/>
      <c r="L66" s="142">
        <v>0</v>
      </c>
      <c r="M66" s="133"/>
      <c r="N66" s="142">
        <v>0</v>
      </c>
    </row>
    <row r="67" spans="1:14" ht="8.15" customHeight="1" x14ac:dyDescent="0.3">
      <c r="A67" s="64"/>
      <c r="H67" s="133"/>
      <c r="I67" s="133"/>
      <c r="K67" s="133"/>
      <c r="M67" s="133"/>
    </row>
    <row r="68" spans="1:14" ht="20.149999999999999" customHeight="1" thickBot="1" x14ac:dyDescent="0.35">
      <c r="A68" s="64"/>
      <c r="H68" s="162">
        <f>SUM(H65:H67)</f>
        <v>111127410</v>
      </c>
      <c r="I68" s="133"/>
      <c r="J68" s="162">
        <f>SUM(J65:J67)</f>
        <v>252512858</v>
      </c>
      <c r="K68" s="133"/>
      <c r="L68" s="162">
        <f>SUM(L65:L67)</f>
        <v>84441933</v>
      </c>
      <c r="M68" s="133"/>
      <c r="N68" s="162">
        <f>SUM(N65:N67)</f>
        <v>88933312</v>
      </c>
    </row>
    <row r="69" spans="1:14" ht="20.149999999999999" customHeight="1" thickTop="1" x14ac:dyDescent="0.3">
      <c r="F69" s="160"/>
      <c r="G69" s="129"/>
      <c r="H69" s="67"/>
      <c r="I69" s="146"/>
      <c r="J69" s="67"/>
      <c r="K69" s="146"/>
      <c r="L69" s="67"/>
      <c r="M69" s="146"/>
      <c r="N69" s="67"/>
    </row>
    <row r="70" spans="1:14" ht="20.149999999999999" customHeight="1" x14ac:dyDescent="0.3">
      <c r="A70" s="60" t="s">
        <v>122</v>
      </c>
      <c r="H70" s="133"/>
      <c r="I70" s="133"/>
      <c r="K70" s="133"/>
      <c r="M70" s="133"/>
    </row>
    <row r="71" spans="1:14" ht="20.149999999999999" customHeight="1" x14ac:dyDescent="0.3">
      <c r="A71" s="136"/>
      <c r="B71" s="161" t="s">
        <v>120</v>
      </c>
      <c r="C71" s="161"/>
      <c r="D71" s="161"/>
      <c r="H71" s="133">
        <v>93995365</v>
      </c>
      <c r="I71" s="133"/>
      <c r="J71" s="133">
        <v>202394895</v>
      </c>
      <c r="K71" s="133"/>
      <c r="L71" s="133">
        <v>84441933</v>
      </c>
      <c r="M71" s="133"/>
      <c r="N71" s="133">
        <v>88933312</v>
      </c>
    </row>
    <row r="72" spans="1:14" ht="20.149999999999999" customHeight="1" x14ac:dyDescent="0.3">
      <c r="A72" s="136"/>
      <c r="B72" s="161" t="s">
        <v>121</v>
      </c>
      <c r="C72" s="161"/>
      <c r="D72" s="161"/>
      <c r="H72" s="142">
        <v>16472382</v>
      </c>
      <c r="I72" s="133"/>
      <c r="J72" s="142">
        <v>49898075</v>
      </c>
      <c r="K72" s="133"/>
      <c r="L72" s="142">
        <v>0</v>
      </c>
      <c r="M72" s="133"/>
      <c r="N72" s="142">
        <v>0</v>
      </c>
    </row>
    <row r="73" spans="1:14" ht="8.15" customHeight="1" x14ac:dyDescent="0.3">
      <c r="A73" s="64"/>
      <c r="H73" s="133"/>
      <c r="I73" s="133"/>
      <c r="K73" s="133"/>
      <c r="M73" s="133"/>
    </row>
    <row r="74" spans="1:14" ht="20.149999999999999" customHeight="1" thickBot="1" x14ac:dyDescent="0.35">
      <c r="A74" s="64"/>
      <c r="H74" s="162">
        <f>SUM(H71:H73)</f>
        <v>110467747</v>
      </c>
      <c r="I74" s="133"/>
      <c r="J74" s="162">
        <f>SUM(J71:J73)</f>
        <v>252292970</v>
      </c>
      <c r="K74" s="133"/>
      <c r="L74" s="162">
        <f>SUM(L71:L73)</f>
        <v>84441933</v>
      </c>
      <c r="M74" s="133"/>
      <c r="N74" s="162">
        <f>SUM(N71:N73)</f>
        <v>88933312</v>
      </c>
    </row>
    <row r="75" spans="1:14" ht="20.149999999999999" customHeight="1" thickTop="1" x14ac:dyDescent="0.3">
      <c r="A75" s="64"/>
      <c r="B75" s="64"/>
      <c r="C75" s="64"/>
      <c r="D75" s="64"/>
      <c r="E75" s="64"/>
      <c r="F75" s="61"/>
      <c r="G75" s="60"/>
      <c r="H75" s="67"/>
      <c r="I75" s="146"/>
      <c r="J75" s="67"/>
      <c r="K75" s="146"/>
      <c r="L75" s="67"/>
      <c r="M75" s="146"/>
      <c r="N75" s="67"/>
    </row>
    <row r="76" spans="1:14" ht="20.149999999999999" customHeight="1" x14ac:dyDescent="0.3">
      <c r="A76" s="60" t="s">
        <v>123</v>
      </c>
      <c r="B76" s="64"/>
      <c r="C76" s="64"/>
      <c r="D76" s="64"/>
      <c r="E76" s="64"/>
      <c r="F76" s="65"/>
      <c r="G76" s="63"/>
      <c r="H76" s="63"/>
      <c r="I76" s="63"/>
      <c r="J76" s="63"/>
      <c r="K76" s="63"/>
      <c r="L76" s="63"/>
      <c r="M76" s="63"/>
      <c r="N76" s="63"/>
    </row>
    <row r="77" spans="1:14" ht="20.149999999999999" customHeight="1" x14ac:dyDescent="0.3">
      <c r="A77" s="60"/>
      <c r="B77" s="64" t="s">
        <v>124</v>
      </c>
      <c r="C77" s="64"/>
      <c r="D77" s="64"/>
      <c r="E77" s="64"/>
      <c r="F77" s="65"/>
      <c r="G77" s="64"/>
      <c r="H77" s="163">
        <v>0.17</v>
      </c>
      <c r="I77" s="164"/>
      <c r="J77" s="163">
        <v>0.37</v>
      </c>
      <c r="K77" s="164"/>
      <c r="L77" s="163">
        <v>0.16</v>
      </c>
      <c r="M77" s="164"/>
      <c r="N77" s="163">
        <v>0.16</v>
      </c>
    </row>
    <row r="78" spans="1:14" ht="20.149999999999999" customHeight="1" x14ac:dyDescent="0.3">
      <c r="A78" s="60"/>
      <c r="B78" s="64"/>
      <c r="C78" s="64"/>
      <c r="D78" s="64"/>
      <c r="E78" s="64"/>
      <c r="F78" s="65"/>
      <c r="G78" s="64"/>
      <c r="I78" s="152"/>
      <c r="J78" s="3"/>
      <c r="K78" s="152"/>
      <c r="L78" s="63"/>
      <c r="M78" s="153"/>
      <c r="N78" s="63"/>
    </row>
    <row r="79" spans="1:14" ht="20.149999999999999" customHeight="1" x14ac:dyDescent="0.3">
      <c r="A79" s="60"/>
      <c r="B79" s="64"/>
      <c r="C79" s="64"/>
      <c r="D79" s="64"/>
      <c r="E79" s="64"/>
      <c r="F79" s="65"/>
      <c r="G79" s="64"/>
      <c r="I79" s="152"/>
      <c r="J79" s="3"/>
      <c r="K79" s="152"/>
      <c r="L79" s="63"/>
      <c r="M79" s="153"/>
      <c r="N79" s="63"/>
    </row>
    <row r="80" spans="1:14" ht="20.149999999999999" customHeight="1" x14ac:dyDescent="0.3">
      <c r="A80" s="60"/>
      <c r="B80" s="64"/>
      <c r="C80" s="64"/>
      <c r="D80" s="64"/>
      <c r="E80" s="64"/>
      <c r="F80" s="65"/>
      <c r="G80" s="64"/>
      <c r="I80" s="152"/>
      <c r="J80" s="3"/>
      <c r="K80" s="152"/>
      <c r="L80" s="63"/>
      <c r="M80" s="153"/>
      <c r="N80" s="63"/>
    </row>
    <row r="81" spans="1:14" ht="20.149999999999999" customHeight="1" x14ac:dyDescent="0.3">
      <c r="A81" s="60"/>
      <c r="B81" s="64"/>
      <c r="C81" s="64"/>
      <c r="D81" s="64"/>
      <c r="E81" s="64"/>
      <c r="F81" s="65"/>
      <c r="G81" s="64"/>
      <c r="I81" s="152"/>
      <c r="J81" s="3"/>
      <c r="K81" s="152"/>
      <c r="L81" s="63"/>
      <c r="M81" s="153"/>
      <c r="N81" s="63"/>
    </row>
    <row r="82" spans="1:14" ht="20.149999999999999" customHeight="1" x14ac:dyDescent="0.3">
      <c r="A82" s="60"/>
      <c r="B82" s="64"/>
      <c r="C82" s="64"/>
      <c r="D82" s="64"/>
      <c r="E82" s="64"/>
      <c r="F82" s="65"/>
      <c r="G82" s="64"/>
      <c r="I82" s="152"/>
      <c r="J82" s="63"/>
      <c r="K82" s="153"/>
      <c r="L82" s="63"/>
      <c r="M82" s="152"/>
      <c r="N82" s="63"/>
    </row>
    <row r="83" spans="1:14" ht="20.149999999999999" customHeight="1" x14ac:dyDescent="0.3">
      <c r="A83" s="60"/>
      <c r="B83" s="64"/>
      <c r="C83" s="64"/>
      <c r="D83" s="64"/>
      <c r="E83" s="64"/>
      <c r="F83" s="65"/>
      <c r="G83" s="64"/>
      <c r="I83" s="152"/>
      <c r="J83" s="63"/>
      <c r="K83" s="153"/>
      <c r="L83" s="63"/>
      <c r="M83" s="152"/>
      <c r="N83" s="63"/>
    </row>
    <row r="84" spans="1:14" ht="20.149999999999999" customHeight="1" x14ac:dyDescent="0.3">
      <c r="A84" s="60"/>
      <c r="B84" s="64"/>
      <c r="C84" s="64"/>
      <c r="D84" s="64"/>
      <c r="E84" s="64"/>
      <c r="F84" s="65"/>
      <c r="G84" s="64"/>
      <c r="I84" s="152"/>
      <c r="J84" s="63"/>
      <c r="K84" s="153"/>
      <c r="L84" s="63"/>
      <c r="M84" s="152"/>
      <c r="N84" s="63"/>
    </row>
    <row r="85" spans="1:14" ht="20.149999999999999" customHeight="1" x14ac:dyDescent="0.3">
      <c r="A85" s="60"/>
      <c r="B85" s="64"/>
      <c r="C85" s="64"/>
      <c r="D85" s="64"/>
      <c r="E85" s="64"/>
      <c r="F85" s="65"/>
      <c r="G85" s="64"/>
      <c r="I85" s="152"/>
      <c r="J85" s="63"/>
      <c r="K85" s="153"/>
      <c r="L85" s="63"/>
      <c r="M85" s="152"/>
      <c r="N85" s="63"/>
    </row>
    <row r="86" spans="1:14" ht="20.149999999999999" customHeight="1" x14ac:dyDescent="0.3">
      <c r="A86" s="60"/>
      <c r="B86" s="64"/>
      <c r="C86" s="64"/>
      <c r="D86" s="64"/>
      <c r="E86" s="64"/>
      <c r="F86" s="65"/>
      <c r="G86" s="64"/>
      <c r="I86" s="152"/>
      <c r="J86" s="63"/>
      <c r="K86" s="153"/>
      <c r="L86" s="63"/>
      <c r="M86" s="152"/>
      <c r="N86" s="63"/>
    </row>
    <row r="87" spans="1:14" ht="20.149999999999999" customHeight="1" x14ac:dyDescent="0.3">
      <c r="A87" s="60"/>
      <c r="B87" s="64"/>
      <c r="C87" s="64"/>
      <c r="D87" s="64"/>
      <c r="E87" s="64"/>
      <c r="F87" s="65"/>
      <c r="G87" s="64"/>
      <c r="I87" s="152"/>
      <c r="J87" s="63"/>
      <c r="K87" s="153"/>
      <c r="L87" s="63"/>
      <c r="M87" s="152"/>
      <c r="N87" s="63"/>
    </row>
    <row r="88" spans="1:14" ht="20.149999999999999" customHeight="1" x14ac:dyDescent="0.3">
      <c r="A88" s="60"/>
      <c r="B88" s="64"/>
      <c r="C88" s="64"/>
      <c r="D88" s="64"/>
      <c r="E88" s="64"/>
      <c r="F88" s="65"/>
      <c r="G88" s="64"/>
      <c r="I88" s="152"/>
      <c r="J88" s="63"/>
      <c r="K88" s="153"/>
      <c r="L88" s="63"/>
      <c r="M88" s="152"/>
      <c r="N88" s="63"/>
    </row>
    <row r="89" spans="1:14" ht="20.149999999999999" customHeight="1" x14ac:dyDescent="0.3">
      <c r="A89" s="60"/>
      <c r="B89" s="64"/>
      <c r="C89" s="64"/>
      <c r="D89" s="64"/>
      <c r="E89" s="64"/>
      <c r="F89" s="65"/>
      <c r="G89" s="64"/>
      <c r="I89" s="152"/>
      <c r="J89" s="63"/>
      <c r="K89" s="153"/>
      <c r="L89" s="63"/>
      <c r="M89" s="152"/>
      <c r="N89" s="63"/>
    </row>
    <row r="90" spans="1:14" ht="20.149999999999999" customHeight="1" x14ac:dyDescent="0.3">
      <c r="A90" s="60"/>
      <c r="B90" s="64"/>
      <c r="C90" s="64"/>
      <c r="D90" s="64"/>
      <c r="E90" s="64"/>
      <c r="F90" s="65"/>
      <c r="G90" s="64"/>
      <c r="I90" s="152"/>
      <c r="J90" s="63"/>
      <c r="K90" s="153"/>
      <c r="L90" s="63"/>
      <c r="M90" s="152"/>
      <c r="N90" s="63"/>
    </row>
    <row r="91" spans="1:14" ht="20.149999999999999" customHeight="1" x14ac:dyDescent="0.3">
      <c r="A91" s="60"/>
      <c r="B91" s="64"/>
      <c r="C91" s="64"/>
      <c r="D91" s="64"/>
      <c r="E91" s="64"/>
      <c r="F91" s="65"/>
      <c r="G91" s="64"/>
      <c r="I91" s="152"/>
      <c r="J91" s="63"/>
      <c r="K91" s="153"/>
      <c r="L91" s="63"/>
      <c r="M91" s="152"/>
      <c r="N91" s="63"/>
    </row>
    <row r="92" spans="1:14" ht="20.149999999999999" customHeight="1" x14ac:dyDescent="0.3">
      <c r="A92" s="60"/>
      <c r="B92" s="64"/>
      <c r="C92" s="64"/>
      <c r="D92" s="64"/>
      <c r="E92" s="64"/>
      <c r="F92" s="65"/>
      <c r="G92" s="64"/>
      <c r="I92" s="152"/>
      <c r="J92" s="63"/>
      <c r="K92" s="153"/>
      <c r="L92" s="63"/>
      <c r="M92" s="152"/>
      <c r="N92" s="63"/>
    </row>
    <row r="93" spans="1:14" ht="20.149999999999999" customHeight="1" x14ac:dyDescent="0.3">
      <c r="A93" s="60"/>
      <c r="B93" s="64"/>
      <c r="C93" s="64"/>
      <c r="D93" s="64"/>
      <c r="E93" s="64"/>
      <c r="F93" s="65"/>
      <c r="G93" s="64"/>
      <c r="I93" s="152"/>
      <c r="J93" s="63"/>
      <c r="K93" s="153"/>
      <c r="L93" s="63"/>
      <c r="M93" s="152"/>
      <c r="N93" s="63"/>
    </row>
    <row r="94" spans="1:14" ht="20.149999999999999" customHeight="1" x14ac:dyDescent="0.3">
      <c r="A94" s="60"/>
      <c r="B94" s="64"/>
      <c r="C94" s="64"/>
      <c r="D94" s="64"/>
      <c r="E94" s="64"/>
      <c r="F94" s="65"/>
      <c r="G94" s="64"/>
      <c r="I94" s="152"/>
      <c r="J94" s="63"/>
      <c r="K94" s="153"/>
      <c r="L94" s="63"/>
      <c r="M94" s="152"/>
      <c r="N94" s="63"/>
    </row>
    <row r="95" spans="1:14" ht="20.149999999999999" customHeight="1" x14ac:dyDescent="0.3">
      <c r="A95" s="60"/>
      <c r="B95" s="64"/>
      <c r="C95" s="64"/>
      <c r="D95" s="64"/>
      <c r="E95" s="64"/>
      <c r="F95" s="65"/>
      <c r="G95" s="64"/>
      <c r="I95" s="152"/>
      <c r="J95" s="63"/>
      <c r="K95" s="153"/>
      <c r="L95" s="63"/>
      <c r="M95" s="152"/>
      <c r="N95" s="63"/>
    </row>
    <row r="96" spans="1:14" ht="20.149999999999999" customHeight="1" x14ac:dyDescent="0.3">
      <c r="A96" s="60"/>
      <c r="B96" s="64"/>
      <c r="C96" s="64"/>
      <c r="D96" s="64"/>
      <c r="E96" s="64"/>
      <c r="F96" s="65"/>
      <c r="G96" s="64"/>
      <c r="I96" s="152"/>
      <c r="J96" s="63"/>
      <c r="K96" s="153"/>
      <c r="L96" s="63"/>
      <c r="M96" s="152"/>
      <c r="N96" s="63"/>
    </row>
    <row r="97" spans="1:14" ht="24" customHeight="1" x14ac:dyDescent="0.3">
      <c r="A97" s="60"/>
      <c r="B97" s="64"/>
      <c r="C97" s="64"/>
      <c r="D97" s="64"/>
      <c r="E97" s="64"/>
      <c r="F97" s="65"/>
      <c r="G97" s="64"/>
      <c r="I97" s="152"/>
      <c r="J97" s="63"/>
      <c r="K97" s="153"/>
      <c r="L97" s="63"/>
      <c r="M97" s="152"/>
      <c r="N97" s="63"/>
    </row>
    <row r="98" spans="1:14" ht="20.25" customHeight="1" x14ac:dyDescent="0.3">
      <c r="A98" s="60"/>
      <c r="B98" s="64"/>
      <c r="C98" s="64"/>
      <c r="D98" s="64"/>
      <c r="E98" s="64"/>
      <c r="F98" s="65"/>
      <c r="G98" s="64"/>
      <c r="I98" s="152"/>
      <c r="J98" s="63"/>
      <c r="K98" s="153"/>
      <c r="L98" s="63"/>
      <c r="M98" s="152"/>
      <c r="N98" s="63"/>
    </row>
    <row r="99" spans="1:14" ht="21.75" customHeight="1" x14ac:dyDescent="0.3">
      <c r="A99" s="60"/>
      <c r="B99" s="64"/>
      <c r="C99" s="64"/>
      <c r="D99" s="64"/>
      <c r="E99" s="64"/>
      <c r="F99" s="65"/>
      <c r="G99" s="64"/>
      <c r="I99" s="152"/>
      <c r="J99" s="63"/>
      <c r="K99" s="153"/>
      <c r="L99" s="63"/>
      <c r="M99" s="152"/>
      <c r="N99" s="63"/>
    </row>
    <row r="100" spans="1:14" s="29" customFormat="1" ht="22.4" customHeight="1" x14ac:dyDescent="0.3">
      <c r="A100" s="166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</row>
  </sheetData>
  <mergeCells count="2">
    <mergeCell ref="A55:N55"/>
    <mergeCell ref="A100:N10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74E4-3395-4774-93BC-2D557FD054CA}">
  <dimension ref="A1:AB35"/>
  <sheetViews>
    <sheetView view="pageBreakPreview" topLeftCell="A6" zoomScale="55" zoomScaleNormal="70" zoomScaleSheetLayoutView="55" workbookViewId="0">
      <selection activeCell="P34" sqref="P34"/>
    </sheetView>
  </sheetViews>
  <sheetFormatPr defaultColWidth="9.33203125" defaultRowHeight="21.75" customHeight="1" x14ac:dyDescent="0.3"/>
  <cols>
    <col min="1" max="1" width="1.33203125" style="93" customWidth="1"/>
    <col min="2" max="2" width="1.4140625" style="93" customWidth="1"/>
    <col min="3" max="3" width="26.08203125" style="93" customWidth="1"/>
    <col min="4" max="4" width="0.5" style="99" customWidth="1"/>
    <col min="5" max="5" width="0.6640625" style="107" hidden="1" customWidth="1"/>
    <col min="6" max="6" width="11.6640625" style="99" customWidth="1"/>
    <col min="7" max="7" width="0.58203125" style="107" customWidth="1"/>
    <col min="8" max="8" width="9.6640625" style="99" customWidth="1"/>
    <col min="9" max="9" width="0.58203125" style="107" customWidth="1"/>
    <col min="10" max="10" width="12" style="99" customWidth="1"/>
    <col min="11" max="11" width="0.58203125" style="107" customWidth="1"/>
    <col min="12" max="12" width="14.33203125" style="107" customWidth="1"/>
    <col min="13" max="13" width="0.58203125" style="107" customWidth="1"/>
    <col min="14" max="14" width="13" style="99" customWidth="1"/>
    <col min="15" max="15" width="0.58203125" style="107" customWidth="1"/>
    <col min="16" max="16" width="15.33203125" style="107" customWidth="1"/>
    <col min="17" max="17" width="0.58203125" style="107" customWidth="1"/>
    <col min="18" max="18" width="12.4140625" style="107" customWidth="1"/>
    <col min="19" max="19" width="0.58203125" style="107" customWidth="1"/>
    <col min="20" max="20" width="10.33203125" style="99" customWidth="1"/>
    <col min="21" max="21" width="0.58203125" style="99" customWidth="1"/>
    <col min="22" max="22" width="11" style="99" customWidth="1"/>
    <col min="23" max="23" width="0.58203125" style="107" customWidth="1"/>
    <col min="24" max="24" width="12.58203125" style="107" customWidth="1"/>
    <col min="25" max="25" width="0.58203125" style="107" customWidth="1"/>
    <col min="26" max="26" width="12.6640625" style="99" customWidth="1"/>
    <col min="27" max="27" width="0.58203125" style="107" customWidth="1"/>
    <col min="28" max="28" width="11.6640625" style="99" customWidth="1"/>
    <col min="29" max="16384" width="9.33203125" style="93"/>
  </cols>
  <sheetData>
    <row r="1" spans="1:28" ht="21.75" customHeight="1" x14ac:dyDescent="0.3">
      <c r="A1" s="87" t="str">
        <f>'5-6 (3m)'!A1</f>
        <v>บริษัท อินเตอร์ลิ้งค์ คอมมิวนิเคชั่น จำกัด (มหาชน)</v>
      </c>
      <c r="B1" s="106"/>
      <c r="C1" s="106"/>
      <c r="AB1" s="108" t="s">
        <v>5</v>
      </c>
    </row>
    <row r="2" spans="1:28" ht="21.75" customHeight="1" x14ac:dyDescent="0.3">
      <c r="A2" s="87" t="s">
        <v>125</v>
      </c>
      <c r="B2" s="106"/>
      <c r="C2" s="106"/>
    </row>
    <row r="3" spans="1:28" ht="21.75" customHeight="1" x14ac:dyDescent="0.3">
      <c r="A3" s="109" t="str">
        <f>'5-6 (3m)'!A3</f>
        <v>สำหรับรอบระยะเวลาสามเดือนสิ้นสุดวันที่ 31 มีนาคม พ.ศ. 2568</v>
      </c>
      <c r="B3" s="110"/>
      <c r="C3" s="110"/>
      <c r="D3" s="104"/>
      <c r="E3" s="111"/>
      <c r="F3" s="104"/>
      <c r="G3" s="111"/>
      <c r="H3" s="104"/>
      <c r="I3" s="111"/>
      <c r="J3" s="104"/>
      <c r="K3" s="111"/>
      <c r="L3" s="111"/>
      <c r="M3" s="111"/>
      <c r="N3" s="104"/>
      <c r="O3" s="111"/>
      <c r="P3" s="111"/>
      <c r="Q3" s="111"/>
      <c r="R3" s="111"/>
      <c r="S3" s="111"/>
      <c r="T3" s="104"/>
      <c r="U3" s="104"/>
      <c r="V3" s="104"/>
      <c r="W3" s="111"/>
      <c r="X3" s="111"/>
      <c r="Y3" s="111"/>
      <c r="Z3" s="104"/>
      <c r="AA3" s="111"/>
      <c r="AB3" s="104"/>
    </row>
    <row r="5" spans="1:28" ht="21.75" customHeight="1" x14ac:dyDescent="0.3">
      <c r="B5" s="112"/>
      <c r="C5" s="112"/>
      <c r="D5" s="112"/>
      <c r="E5" s="112"/>
      <c r="F5" s="113"/>
      <c r="G5" s="114"/>
      <c r="H5" s="113"/>
      <c r="I5" s="114"/>
      <c r="J5" s="113"/>
      <c r="K5" s="114"/>
      <c r="L5" s="114"/>
      <c r="M5" s="114"/>
      <c r="N5" s="113"/>
      <c r="O5" s="114"/>
      <c r="P5" s="114"/>
      <c r="Q5" s="114"/>
      <c r="R5" s="114"/>
      <c r="S5" s="114"/>
      <c r="T5" s="113"/>
      <c r="U5" s="113"/>
      <c r="V5" s="113"/>
      <c r="W5" s="114"/>
      <c r="X5" s="114"/>
      <c r="Y5" s="114"/>
      <c r="Z5" s="113"/>
      <c r="AA5" s="114"/>
      <c r="AB5" s="113" t="s">
        <v>3</v>
      </c>
    </row>
    <row r="6" spans="1:28" ht="21.75" customHeight="1" x14ac:dyDescent="0.3">
      <c r="B6" s="112"/>
      <c r="C6" s="112"/>
      <c r="D6" s="112"/>
      <c r="E6" s="112"/>
      <c r="F6" s="167" t="s">
        <v>126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12"/>
      <c r="Z6" s="115"/>
      <c r="AA6" s="112"/>
      <c r="AB6" s="115"/>
    </row>
    <row r="7" spans="1:28" ht="21.75" customHeight="1" x14ac:dyDescent="0.3">
      <c r="B7" s="112"/>
      <c r="C7" s="112"/>
      <c r="D7" s="112"/>
      <c r="E7" s="112"/>
      <c r="F7" s="115"/>
      <c r="G7" s="112"/>
      <c r="H7" s="115"/>
      <c r="I7" s="112"/>
      <c r="J7" s="115"/>
      <c r="K7" s="112"/>
      <c r="L7" s="168" t="s">
        <v>79</v>
      </c>
      <c r="M7" s="168"/>
      <c r="N7" s="168"/>
      <c r="O7" s="168"/>
      <c r="P7" s="168"/>
      <c r="Q7" s="168"/>
      <c r="R7" s="168"/>
      <c r="S7" s="112"/>
      <c r="T7" s="169" t="s">
        <v>76</v>
      </c>
      <c r="U7" s="169"/>
      <c r="V7" s="169"/>
      <c r="W7" s="112"/>
      <c r="X7" s="112"/>
      <c r="Y7" s="112"/>
      <c r="Z7" s="115"/>
      <c r="AA7" s="112"/>
      <c r="AB7" s="115"/>
    </row>
    <row r="8" spans="1:28" ht="21.75" customHeight="1" x14ac:dyDescent="0.3">
      <c r="B8" s="112"/>
      <c r="C8" s="112"/>
      <c r="D8" s="112"/>
      <c r="E8" s="112"/>
      <c r="F8" s="115"/>
      <c r="G8" s="112"/>
      <c r="H8" s="115"/>
      <c r="I8" s="112"/>
      <c r="J8" s="115"/>
      <c r="K8" s="112"/>
      <c r="L8" s="116"/>
      <c r="M8" s="116"/>
      <c r="N8" s="116"/>
      <c r="O8" s="116"/>
      <c r="P8" s="117" t="s">
        <v>127</v>
      </c>
      <c r="Q8" s="116"/>
      <c r="R8" s="116"/>
      <c r="S8" s="112"/>
      <c r="T8" s="116"/>
      <c r="U8" s="116"/>
      <c r="V8" s="116"/>
      <c r="W8" s="112"/>
      <c r="X8" s="112"/>
      <c r="Y8" s="112"/>
      <c r="Z8" s="115"/>
      <c r="AA8" s="112"/>
      <c r="AB8" s="115"/>
    </row>
    <row r="9" spans="1:28" ht="21.75" customHeight="1" x14ac:dyDescent="0.3">
      <c r="B9" s="112"/>
      <c r="C9" s="112"/>
      <c r="D9" s="112"/>
      <c r="E9" s="112"/>
      <c r="F9" s="115"/>
      <c r="G9" s="112"/>
      <c r="H9" s="115"/>
      <c r="I9" s="112"/>
      <c r="J9" s="115"/>
      <c r="K9" s="112"/>
      <c r="L9" s="118" t="s">
        <v>128</v>
      </c>
      <c r="M9" s="118"/>
      <c r="N9" s="118" t="s">
        <v>129</v>
      </c>
      <c r="O9" s="112"/>
      <c r="P9" s="118" t="s">
        <v>130</v>
      </c>
      <c r="Q9" s="112"/>
      <c r="R9" s="15" t="s">
        <v>131</v>
      </c>
      <c r="S9" s="112"/>
      <c r="T9" s="119"/>
      <c r="U9" s="119"/>
      <c r="V9" s="119"/>
      <c r="W9" s="112"/>
      <c r="X9" s="112"/>
      <c r="Y9" s="112"/>
      <c r="Z9" s="115"/>
      <c r="AA9" s="112"/>
      <c r="AB9" s="115"/>
    </row>
    <row r="10" spans="1:28" ht="21.75" customHeight="1" x14ac:dyDescent="0.3">
      <c r="D10" s="93"/>
      <c r="E10" s="16"/>
      <c r="F10" s="15"/>
      <c r="G10" s="16"/>
      <c r="H10" s="15"/>
      <c r="I10" s="16"/>
      <c r="J10" s="15"/>
      <c r="K10" s="16"/>
      <c r="L10" s="16" t="s">
        <v>132</v>
      </c>
      <c r="M10" s="16"/>
      <c r="N10" s="118" t="s">
        <v>133</v>
      </c>
      <c r="O10" s="16"/>
      <c r="P10" s="118" t="s">
        <v>134</v>
      </c>
      <c r="Q10" s="16"/>
      <c r="R10" s="15" t="s">
        <v>135</v>
      </c>
      <c r="S10" s="16"/>
      <c r="T10" s="112" t="s">
        <v>136</v>
      </c>
      <c r="U10" s="112"/>
      <c r="V10" s="93"/>
      <c r="W10" s="16"/>
      <c r="X10" s="15" t="s">
        <v>131</v>
      </c>
      <c r="Y10" s="16"/>
      <c r="Z10" s="15"/>
      <c r="AA10" s="16"/>
      <c r="AB10" s="15"/>
    </row>
    <row r="11" spans="1:28" ht="21.75" customHeight="1" x14ac:dyDescent="0.3">
      <c r="D11" s="93"/>
      <c r="E11" s="16"/>
      <c r="F11" s="120" t="s">
        <v>137</v>
      </c>
      <c r="G11" s="16"/>
      <c r="H11" s="118" t="s">
        <v>138</v>
      </c>
      <c r="I11" s="16"/>
      <c r="J11" s="120" t="s">
        <v>139</v>
      </c>
      <c r="K11" s="16"/>
      <c r="L11" s="16" t="s">
        <v>140</v>
      </c>
      <c r="M11" s="16"/>
      <c r="N11" s="118" t="s">
        <v>141</v>
      </c>
      <c r="O11" s="16"/>
      <c r="P11" s="118" t="s">
        <v>142</v>
      </c>
      <c r="Q11" s="16"/>
      <c r="R11" s="15" t="s">
        <v>143</v>
      </c>
      <c r="S11" s="16"/>
      <c r="T11" s="118" t="s">
        <v>144</v>
      </c>
      <c r="U11" s="118"/>
      <c r="V11" s="15" t="s">
        <v>145</v>
      </c>
      <c r="W11" s="16"/>
      <c r="X11" s="15" t="s">
        <v>68</v>
      </c>
      <c r="Y11" s="16"/>
      <c r="Z11" s="15" t="s">
        <v>146</v>
      </c>
      <c r="AA11" s="16"/>
      <c r="AB11" s="15" t="s">
        <v>147</v>
      </c>
    </row>
    <row r="12" spans="1:28" ht="21.75" customHeight="1" x14ac:dyDescent="0.3">
      <c r="D12" s="93"/>
      <c r="E12" s="16"/>
      <c r="F12" s="120" t="s">
        <v>148</v>
      </c>
      <c r="G12" s="16"/>
      <c r="H12" s="118" t="s">
        <v>149</v>
      </c>
      <c r="I12" s="16"/>
      <c r="J12" s="118" t="s">
        <v>150</v>
      </c>
      <c r="K12" s="16"/>
      <c r="L12" s="16" t="s">
        <v>151</v>
      </c>
      <c r="M12" s="16"/>
      <c r="N12" s="118" t="s">
        <v>151</v>
      </c>
      <c r="O12" s="16"/>
      <c r="P12" s="118" t="s">
        <v>152</v>
      </c>
      <c r="Q12" s="16"/>
      <c r="R12" s="15" t="s">
        <v>153</v>
      </c>
      <c r="S12" s="16"/>
      <c r="T12" s="118" t="s">
        <v>154</v>
      </c>
      <c r="U12" s="118"/>
      <c r="V12" s="15" t="s">
        <v>155</v>
      </c>
      <c r="W12" s="16"/>
      <c r="X12" s="15" t="s">
        <v>156</v>
      </c>
      <c r="Y12" s="16"/>
      <c r="Z12" s="15" t="s">
        <v>157</v>
      </c>
      <c r="AA12" s="16"/>
      <c r="AB12" s="15" t="s">
        <v>153</v>
      </c>
    </row>
    <row r="13" spans="1:28" ht="21.75" customHeight="1" x14ac:dyDescent="0.3">
      <c r="D13" s="93"/>
      <c r="E13" s="19"/>
      <c r="F13" s="17" t="s">
        <v>12</v>
      </c>
      <c r="G13" s="19"/>
      <c r="H13" s="17" t="s">
        <v>12</v>
      </c>
      <c r="I13" s="16"/>
      <c r="J13" s="17" t="s">
        <v>12</v>
      </c>
      <c r="K13" s="16"/>
      <c r="L13" s="17" t="s">
        <v>12</v>
      </c>
      <c r="M13" s="16"/>
      <c r="N13" s="17" t="s">
        <v>12</v>
      </c>
      <c r="O13" s="16"/>
      <c r="P13" s="17" t="s">
        <v>12</v>
      </c>
      <c r="Q13" s="16"/>
      <c r="R13" s="17" t="s">
        <v>12</v>
      </c>
      <c r="S13" s="16"/>
      <c r="T13" s="17" t="s">
        <v>12</v>
      </c>
      <c r="U13" s="121"/>
      <c r="V13" s="17" t="s">
        <v>12</v>
      </c>
      <c r="W13" s="16"/>
      <c r="X13" s="17" t="s">
        <v>12</v>
      </c>
      <c r="Y13" s="16"/>
      <c r="Z13" s="17" t="s">
        <v>12</v>
      </c>
      <c r="AA13" s="16"/>
      <c r="AB13" s="17" t="s">
        <v>12</v>
      </c>
    </row>
    <row r="14" spans="1:28" ht="21.75" customHeight="1" x14ac:dyDescent="0.3">
      <c r="D14" s="18"/>
      <c r="E14" s="19"/>
      <c r="F14" s="18"/>
      <c r="G14" s="19"/>
      <c r="H14" s="18"/>
      <c r="I14" s="16"/>
      <c r="J14" s="18"/>
      <c r="K14" s="16"/>
      <c r="L14" s="16"/>
      <c r="M14" s="16"/>
      <c r="N14" s="18"/>
      <c r="O14" s="16"/>
      <c r="P14" s="16"/>
      <c r="Q14" s="16"/>
      <c r="R14" s="16"/>
      <c r="S14" s="16"/>
      <c r="T14" s="18"/>
      <c r="U14" s="18"/>
      <c r="V14" s="18"/>
      <c r="W14" s="16"/>
      <c r="X14" s="16"/>
      <c r="Y14" s="16"/>
      <c r="Z14" s="18"/>
      <c r="AA14" s="16"/>
      <c r="AB14" s="18"/>
    </row>
    <row r="15" spans="1:28" ht="21.75" customHeight="1" x14ac:dyDescent="0.3">
      <c r="A15" s="87" t="s">
        <v>158</v>
      </c>
      <c r="D15" s="93"/>
      <c r="E15" s="20"/>
      <c r="F15" s="20">
        <v>543632325</v>
      </c>
      <c r="G15" s="93"/>
      <c r="H15" s="20">
        <v>770857410</v>
      </c>
      <c r="I15" s="93"/>
      <c r="J15" s="20">
        <v>37817556</v>
      </c>
      <c r="K15" s="93"/>
      <c r="L15" s="20">
        <v>165437396</v>
      </c>
      <c r="M15" s="93"/>
      <c r="N15" s="122">
        <v>574366868</v>
      </c>
      <c r="O15" s="93"/>
      <c r="P15" s="165">
        <v>-4364073</v>
      </c>
      <c r="Q15" s="93"/>
      <c r="R15" s="123">
        <f>SUM(P15,N15,L15)</f>
        <v>735440191</v>
      </c>
      <c r="S15" s="20"/>
      <c r="T15" s="122">
        <v>54363233</v>
      </c>
      <c r="U15" s="93"/>
      <c r="V15" s="122">
        <v>1940758921</v>
      </c>
      <c r="W15" s="123"/>
      <c r="X15" s="123">
        <f>SUM(V15,T15,R15,J15,H15,F15)</f>
        <v>4082869636</v>
      </c>
      <c r="Y15" s="123"/>
      <c r="Z15" s="122">
        <v>2187217057</v>
      </c>
      <c r="AA15" s="123"/>
      <c r="AB15" s="20">
        <f>SUM(Z15,X15)</f>
        <v>6270086693</v>
      </c>
    </row>
    <row r="16" spans="1:28" ht="6" customHeight="1" x14ac:dyDescent="0.3">
      <c r="A16" s="92"/>
      <c r="D16" s="93"/>
      <c r="E16" s="99"/>
      <c r="G16" s="99"/>
      <c r="I16" s="99"/>
      <c r="K16" s="99"/>
      <c r="L16" s="99"/>
      <c r="M16" s="99"/>
      <c r="O16" s="99"/>
      <c r="P16" s="99"/>
      <c r="Q16" s="99"/>
      <c r="R16" s="99"/>
      <c r="S16" s="99"/>
      <c r="T16" s="93"/>
      <c r="U16" s="93"/>
      <c r="V16" s="93"/>
      <c r="W16" s="99"/>
      <c r="X16" s="99"/>
      <c r="Y16" s="99"/>
      <c r="AA16" s="99"/>
    </row>
    <row r="17" spans="1:28" ht="21.75" customHeight="1" x14ac:dyDescent="0.3">
      <c r="A17" s="87" t="s">
        <v>159</v>
      </c>
      <c r="B17" s="87"/>
      <c r="D17" s="124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123"/>
      <c r="S17" s="20"/>
      <c r="T17" s="20"/>
      <c r="U17" s="20"/>
      <c r="V17" s="20"/>
      <c r="W17" s="123"/>
      <c r="X17" s="123"/>
      <c r="Y17" s="123"/>
      <c r="Z17" s="20"/>
      <c r="AA17" s="123"/>
      <c r="AB17" s="20"/>
    </row>
    <row r="18" spans="1:28" ht="21.75" customHeight="1" x14ac:dyDescent="0.3">
      <c r="A18" s="87"/>
      <c r="B18" s="87" t="s">
        <v>160</v>
      </c>
      <c r="D18" s="1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23"/>
      <c r="S18" s="20"/>
      <c r="T18" s="20"/>
      <c r="U18" s="20"/>
      <c r="V18" s="20"/>
      <c r="W18" s="123"/>
      <c r="X18" s="123"/>
      <c r="Y18" s="123"/>
      <c r="Z18" s="20"/>
      <c r="AA18" s="123"/>
      <c r="AB18" s="20"/>
    </row>
    <row r="19" spans="1:28" ht="21.75" customHeight="1" x14ac:dyDescent="0.3">
      <c r="A19" s="93" t="s">
        <v>118</v>
      </c>
      <c r="D19" s="93"/>
      <c r="E19" s="99"/>
      <c r="F19" s="94">
        <v>0</v>
      </c>
      <c r="G19" s="91"/>
      <c r="H19" s="94">
        <v>0</v>
      </c>
      <c r="I19" s="91"/>
      <c r="J19" s="94">
        <v>0</v>
      </c>
      <c r="K19" s="91"/>
      <c r="L19" s="94">
        <v>0</v>
      </c>
      <c r="M19" s="91"/>
      <c r="N19" s="94">
        <v>0</v>
      </c>
      <c r="O19" s="91"/>
      <c r="P19" s="94">
        <v>-108000</v>
      </c>
      <c r="Q19" s="91"/>
      <c r="R19" s="125">
        <f>SUM(L19:P19)</f>
        <v>-108000</v>
      </c>
      <c r="S19" s="91"/>
      <c r="T19" s="94">
        <v>0</v>
      </c>
      <c r="U19" s="91"/>
      <c r="V19" s="94">
        <v>202502895</v>
      </c>
      <c r="W19" s="91"/>
      <c r="X19" s="125">
        <f>SUM(F19:J19,R19,T19:V19)</f>
        <v>202394895</v>
      </c>
      <c r="Y19" s="91"/>
      <c r="Z19" s="94">
        <v>49898075</v>
      </c>
      <c r="AA19" s="1"/>
      <c r="AB19" s="21">
        <f>SUM(X19:Z19)</f>
        <v>252292970</v>
      </c>
    </row>
    <row r="20" spans="1:28" ht="6" customHeight="1" x14ac:dyDescent="0.3">
      <c r="A20" s="92"/>
      <c r="D20" s="93"/>
      <c r="E20" s="99"/>
      <c r="G20" s="99"/>
      <c r="I20" s="99"/>
      <c r="K20" s="99"/>
      <c r="L20" s="99"/>
      <c r="M20" s="99"/>
      <c r="O20" s="99"/>
      <c r="P20" s="99"/>
      <c r="Q20" s="99"/>
      <c r="R20" s="99"/>
      <c r="S20" s="99"/>
      <c r="W20" s="99"/>
      <c r="X20" s="99"/>
      <c r="Y20" s="99"/>
      <c r="AA20" s="99"/>
    </row>
    <row r="21" spans="1:28" ht="21.75" customHeight="1" thickBot="1" x14ac:dyDescent="0.35">
      <c r="A21" s="87" t="s">
        <v>161</v>
      </c>
      <c r="D21" s="93"/>
      <c r="E21" s="99"/>
      <c r="F21" s="98">
        <f>SUM(F15:F19)</f>
        <v>543632325</v>
      </c>
      <c r="G21" s="99"/>
      <c r="H21" s="98">
        <f>SUM(H15:H19)</f>
        <v>770857410</v>
      </c>
      <c r="I21" s="99"/>
      <c r="J21" s="98">
        <f>SUM(J15:J19)</f>
        <v>37817556</v>
      </c>
      <c r="K21" s="99"/>
      <c r="L21" s="98">
        <f>SUM(L15:L19)</f>
        <v>165437396</v>
      </c>
      <c r="M21" s="99"/>
      <c r="N21" s="98">
        <f>SUM(N15:N19)</f>
        <v>574366868</v>
      </c>
      <c r="O21" s="99"/>
      <c r="P21" s="98">
        <f>SUM(P15:P19)</f>
        <v>-4472073</v>
      </c>
      <c r="Q21" s="99"/>
      <c r="R21" s="98">
        <f>SUM(R15:R19)</f>
        <v>735332191</v>
      </c>
      <c r="S21" s="99"/>
      <c r="T21" s="98">
        <f>SUM(T15:T19)</f>
        <v>54363233</v>
      </c>
      <c r="V21" s="98">
        <f>SUM(V15:V19)</f>
        <v>2143261816</v>
      </c>
      <c r="W21" s="99"/>
      <c r="X21" s="98">
        <f>SUM(X15:X19)</f>
        <v>4285264531</v>
      </c>
      <c r="Y21" s="99"/>
      <c r="Z21" s="98">
        <f>SUM(Z15:Z19)</f>
        <v>2237115132</v>
      </c>
      <c r="AA21" s="99"/>
      <c r="AB21" s="98">
        <f>SUM(AB15:AB19)</f>
        <v>6522379663</v>
      </c>
    </row>
    <row r="22" spans="1:28" ht="21.75" customHeight="1" thickTop="1" x14ac:dyDescent="0.3">
      <c r="A22" s="87"/>
      <c r="D22" s="93"/>
      <c r="E22" s="99"/>
      <c r="G22" s="99"/>
      <c r="I22" s="99"/>
      <c r="K22" s="99"/>
      <c r="L22" s="99"/>
      <c r="M22" s="99"/>
      <c r="O22" s="99"/>
      <c r="P22" s="99"/>
      <c r="Q22" s="99"/>
      <c r="R22" s="99"/>
      <c r="S22" s="99"/>
      <c r="W22" s="99"/>
      <c r="X22" s="99"/>
      <c r="Y22" s="99"/>
      <c r="AA22" s="99"/>
    </row>
    <row r="23" spans="1:28" ht="21.75" customHeight="1" x14ac:dyDescent="0.3">
      <c r="A23" s="87" t="s">
        <v>162</v>
      </c>
      <c r="D23" s="93"/>
      <c r="E23" s="20"/>
      <c r="F23" s="20">
        <v>543632325</v>
      </c>
      <c r="G23" s="93"/>
      <c r="H23" s="20">
        <v>770857410</v>
      </c>
      <c r="I23" s="93"/>
      <c r="J23" s="20">
        <v>37817556</v>
      </c>
      <c r="K23" s="93"/>
      <c r="L23" s="20">
        <v>165437396</v>
      </c>
      <c r="M23" s="93"/>
      <c r="N23" s="122">
        <v>574366868</v>
      </c>
      <c r="O23" s="93"/>
      <c r="P23" s="99">
        <v>-7287951</v>
      </c>
      <c r="Q23" s="93"/>
      <c r="R23" s="123">
        <v>732516313</v>
      </c>
      <c r="S23" s="20"/>
      <c r="T23" s="122">
        <v>54363233</v>
      </c>
      <c r="U23" s="93"/>
      <c r="V23" s="122">
        <v>2293380642</v>
      </c>
      <c r="W23" s="123"/>
      <c r="X23" s="122">
        <f>SUM(F23:J23,R23,T23:V23)</f>
        <v>4432567479</v>
      </c>
      <c r="Y23" s="123"/>
      <c r="Z23" s="122">
        <v>2307264616</v>
      </c>
      <c r="AA23" s="123"/>
      <c r="AB23" s="20">
        <f>SUM(Z23,X23)</f>
        <v>6739832095</v>
      </c>
    </row>
    <row r="24" spans="1:28" ht="6" customHeight="1" x14ac:dyDescent="0.3">
      <c r="A24" s="92"/>
      <c r="D24" s="93"/>
      <c r="E24" s="99"/>
      <c r="G24" s="99"/>
      <c r="I24" s="99"/>
      <c r="K24" s="99"/>
      <c r="L24" s="99"/>
      <c r="M24" s="99"/>
      <c r="O24" s="99"/>
      <c r="P24" s="99"/>
      <c r="Q24" s="99"/>
      <c r="R24" s="99"/>
      <c r="S24" s="99"/>
      <c r="T24" s="93"/>
      <c r="U24" s="93"/>
      <c r="V24" s="93"/>
      <c r="W24" s="99"/>
      <c r="X24" s="99"/>
      <c r="Y24" s="99"/>
      <c r="AA24" s="99"/>
    </row>
    <row r="25" spans="1:28" ht="21.75" customHeight="1" x14ac:dyDescent="0.3">
      <c r="A25" s="87" t="s">
        <v>159</v>
      </c>
      <c r="B25" s="87"/>
      <c r="D25" s="93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23"/>
      <c r="S25" s="20"/>
      <c r="T25" s="20"/>
      <c r="U25" s="20"/>
      <c r="V25" s="20"/>
      <c r="W25" s="123"/>
      <c r="X25" s="123"/>
      <c r="Y25" s="123"/>
      <c r="Z25" s="20"/>
      <c r="AA25" s="123"/>
      <c r="AB25" s="20"/>
    </row>
    <row r="26" spans="1:28" ht="21.75" customHeight="1" x14ac:dyDescent="0.3">
      <c r="A26" s="87"/>
      <c r="B26" s="87" t="s">
        <v>160</v>
      </c>
      <c r="D26" s="93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23"/>
      <c r="S26" s="20"/>
      <c r="T26" s="20"/>
      <c r="U26" s="20"/>
      <c r="V26" s="20"/>
      <c r="W26" s="123"/>
      <c r="X26" s="123"/>
      <c r="Y26" s="123"/>
      <c r="Z26" s="20"/>
      <c r="AA26" s="123"/>
      <c r="AB26" s="20"/>
    </row>
    <row r="27" spans="1:28" ht="21.75" customHeight="1" x14ac:dyDescent="0.3">
      <c r="A27" s="89" t="s">
        <v>250</v>
      </c>
      <c r="B27" s="87"/>
      <c r="D27" s="124"/>
      <c r="E27" s="20"/>
      <c r="F27" s="20">
        <v>0</v>
      </c>
      <c r="G27" s="20"/>
      <c r="H27" s="20">
        <v>0</v>
      </c>
      <c r="I27" s="20"/>
      <c r="J27" s="20">
        <v>0</v>
      </c>
      <c r="K27" s="20"/>
      <c r="L27" s="20">
        <v>0</v>
      </c>
      <c r="M27" s="20"/>
      <c r="N27" s="20">
        <v>0</v>
      </c>
      <c r="O27" s="20"/>
      <c r="P27" s="20">
        <v>0</v>
      </c>
      <c r="Q27" s="20"/>
      <c r="R27" s="123">
        <f t="shared" ref="R27" si="0">SUM(L27:P27)</f>
        <v>0</v>
      </c>
      <c r="S27" s="20"/>
      <c r="T27" s="20">
        <v>0</v>
      </c>
      <c r="U27" s="20"/>
      <c r="V27" s="20">
        <v>0</v>
      </c>
      <c r="W27" s="123"/>
      <c r="X27" s="123">
        <f>SUM(F27:J27,R27,T27:V27)</f>
        <v>0</v>
      </c>
      <c r="Y27" s="123"/>
      <c r="Z27" s="20">
        <v>-1584349</v>
      </c>
      <c r="AA27" s="123"/>
      <c r="AB27" s="20">
        <f>X27+Z27</f>
        <v>-1584349</v>
      </c>
    </row>
    <row r="28" spans="1:28" ht="21.75" customHeight="1" x14ac:dyDescent="0.3">
      <c r="A28" s="89" t="s">
        <v>245</v>
      </c>
      <c r="B28" s="87"/>
      <c r="D28" s="124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23"/>
      <c r="S28" s="20"/>
      <c r="T28" s="20"/>
      <c r="U28" s="20"/>
      <c r="V28" s="20"/>
      <c r="W28" s="123"/>
      <c r="X28" s="123"/>
      <c r="Y28" s="123"/>
      <c r="Z28" s="20"/>
      <c r="AA28" s="123"/>
      <c r="AB28" s="20"/>
    </row>
    <row r="29" spans="1:28" ht="21.75" customHeight="1" x14ac:dyDescent="0.3">
      <c r="A29" s="89"/>
      <c r="B29" s="89" t="s">
        <v>251</v>
      </c>
      <c r="D29" s="124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23"/>
      <c r="S29" s="20"/>
      <c r="T29" s="20"/>
      <c r="U29" s="20"/>
      <c r="V29" s="20"/>
      <c r="W29" s="123"/>
      <c r="X29" s="123"/>
      <c r="Y29" s="123"/>
      <c r="Z29" s="20"/>
      <c r="AA29" s="123"/>
      <c r="AB29" s="20"/>
    </row>
    <row r="30" spans="1:28" ht="21.75" customHeight="1" x14ac:dyDescent="0.3">
      <c r="A30" s="89"/>
      <c r="B30" s="93" t="s">
        <v>252</v>
      </c>
      <c r="D30" s="124"/>
      <c r="E30" s="20"/>
      <c r="F30" s="20">
        <v>0</v>
      </c>
      <c r="G30" s="20"/>
      <c r="H30" s="20">
        <v>0</v>
      </c>
      <c r="I30" s="20"/>
      <c r="J30" s="20">
        <v>0</v>
      </c>
      <c r="K30" s="20"/>
      <c r="L30" s="20">
        <v>0</v>
      </c>
      <c r="M30" s="20"/>
      <c r="N30" s="20">
        <v>0</v>
      </c>
      <c r="O30" s="20"/>
      <c r="P30" s="20">
        <v>-168681.25774239347</v>
      </c>
      <c r="Q30" s="20"/>
      <c r="R30" s="123">
        <f t="shared" ref="R30" si="1">SUM(L30:P30)</f>
        <v>-168681.25774239347</v>
      </c>
      <c r="S30" s="20"/>
      <c r="T30" s="20">
        <v>0</v>
      </c>
      <c r="U30" s="20"/>
      <c r="V30" s="20">
        <v>168681.25774239347</v>
      </c>
      <c r="W30" s="123"/>
      <c r="X30" s="123">
        <f>SUM(F30:J30,R30,T30:V30)</f>
        <v>0</v>
      </c>
      <c r="Y30" s="123"/>
      <c r="Z30" s="20">
        <v>0</v>
      </c>
      <c r="AA30" s="123"/>
      <c r="AB30" s="20">
        <f>X30+Z30</f>
        <v>0</v>
      </c>
    </row>
    <row r="31" spans="1:28" ht="21.75" customHeight="1" x14ac:dyDescent="0.3">
      <c r="A31" s="93" t="s">
        <v>118</v>
      </c>
      <c r="D31" s="93"/>
      <c r="E31" s="99"/>
      <c r="F31" s="104">
        <v>0</v>
      </c>
      <c r="G31" s="99"/>
      <c r="H31" s="104">
        <v>0</v>
      </c>
      <c r="I31" s="99"/>
      <c r="J31" s="104">
        <v>0</v>
      </c>
      <c r="K31" s="99"/>
      <c r="L31" s="104">
        <v>0</v>
      </c>
      <c r="M31" s="99"/>
      <c r="N31" s="104">
        <v>0</v>
      </c>
      <c r="O31" s="99"/>
      <c r="P31" s="104">
        <v>-324520</v>
      </c>
      <c r="Q31" s="99"/>
      <c r="R31" s="104">
        <f t="shared" ref="R31" si="2">SUM(L31:P31)</f>
        <v>-324520</v>
      </c>
      <c r="S31" s="99"/>
      <c r="T31" s="104">
        <v>0</v>
      </c>
      <c r="V31" s="104">
        <v>94319885</v>
      </c>
      <c r="W31" s="99"/>
      <c r="X31" s="126">
        <f>SUM(F31:J31,R31,T31:V31)</f>
        <v>93995365</v>
      </c>
      <c r="Y31" s="99"/>
      <c r="Z31" s="104">
        <v>16472382</v>
      </c>
      <c r="AA31" s="127"/>
      <c r="AB31" s="128">
        <f>X31+Z31</f>
        <v>110467747</v>
      </c>
    </row>
    <row r="32" spans="1:28" ht="6" customHeight="1" x14ac:dyDescent="0.3">
      <c r="A32" s="92"/>
      <c r="D32" s="93"/>
      <c r="E32" s="99"/>
      <c r="G32" s="99"/>
      <c r="I32" s="99"/>
      <c r="K32" s="99"/>
      <c r="L32" s="99"/>
      <c r="M32" s="99"/>
      <c r="O32" s="99"/>
      <c r="P32" s="99"/>
      <c r="Q32" s="99"/>
      <c r="R32" s="99"/>
      <c r="S32" s="99"/>
      <c r="W32" s="99"/>
      <c r="X32" s="99"/>
      <c r="Y32" s="99"/>
      <c r="AA32" s="99"/>
    </row>
    <row r="33" spans="1:28" ht="21.75" customHeight="1" thickBot="1" x14ac:dyDescent="0.35">
      <c r="A33" s="87" t="s">
        <v>163</v>
      </c>
      <c r="D33" s="93"/>
      <c r="E33" s="99"/>
      <c r="F33" s="98">
        <f>SUM(F23:F31)</f>
        <v>543632325</v>
      </c>
      <c r="G33" s="99"/>
      <c r="H33" s="98">
        <f>SUM(H23:H31)</f>
        <v>770857410</v>
      </c>
      <c r="I33" s="99"/>
      <c r="J33" s="98">
        <f>SUM(J23:J31)</f>
        <v>37817556</v>
      </c>
      <c r="K33" s="99"/>
      <c r="L33" s="98">
        <f>SUM(L23:L31)</f>
        <v>165437396</v>
      </c>
      <c r="M33" s="99"/>
      <c r="N33" s="98">
        <f>SUM(N23:N31)</f>
        <v>574366868</v>
      </c>
      <c r="O33" s="99"/>
      <c r="P33" s="98">
        <f>SUM(P23:P31)</f>
        <v>-7781152.2577423938</v>
      </c>
      <c r="Q33" s="99"/>
      <c r="R33" s="98">
        <f>SUM(R23:R31)</f>
        <v>732023111.7422576</v>
      </c>
      <c r="S33" s="99"/>
      <c r="T33" s="98">
        <f>SUM(T23:T31)</f>
        <v>54363233</v>
      </c>
      <c r="V33" s="98">
        <f>SUM(V23:V31)</f>
        <v>2387869208.2577424</v>
      </c>
      <c r="W33" s="99"/>
      <c r="X33" s="98">
        <f>SUM(X23:X31)</f>
        <v>4526562844</v>
      </c>
      <c r="Y33" s="99"/>
      <c r="Z33" s="98">
        <f>SUM(Z23:Z31)</f>
        <v>2322152649</v>
      </c>
      <c r="AA33" s="99"/>
      <c r="AB33" s="98">
        <f>SUM(AB23:AB31)</f>
        <v>6848715493</v>
      </c>
    </row>
    <row r="34" spans="1:28" ht="21.75" customHeight="1" thickTop="1" x14ac:dyDescent="0.3">
      <c r="A34" s="87"/>
      <c r="D34" s="93"/>
      <c r="E34" s="99"/>
      <c r="G34" s="99"/>
      <c r="I34" s="99"/>
      <c r="K34" s="99"/>
      <c r="L34" s="99"/>
      <c r="M34" s="99"/>
      <c r="O34" s="99"/>
      <c r="P34" s="99"/>
      <c r="Q34" s="99"/>
      <c r="R34" s="99"/>
      <c r="S34" s="99"/>
      <c r="W34" s="99"/>
      <c r="X34" s="99"/>
      <c r="Y34" s="99"/>
      <c r="AA34" s="99"/>
    </row>
    <row r="35" spans="1:28" ht="22.4" customHeight="1" x14ac:dyDescent="0.3">
      <c r="A35" s="170" t="str">
        <f>'5-6 (3m)'!A100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171"/>
      <c r="C35" s="171"/>
      <c r="D35" s="171"/>
      <c r="E35" s="172"/>
      <c r="F35" s="172"/>
      <c r="G35" s="172"/>
      <c r="H35" s="172"/>
      <c r="I35" s="172"/>
      <c r="J35" s="172"/>
      <c r="K35" s="172"/>
      <c r="L35" s="172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</row>
  </sheetData>
  <mergeCells count="4">
    <mergeCell ref="F6:X6"/>
    <mergeCell ref="L7:R7"/>
    <mergeCell ref="T7:V7"/>
    <mergeCell ref="A35:L35"/>
  </mergeCells>
  <pageMargins left="0.3" right="0.3" top="0.5" bottom="0.6" header="0.49" footer="0.4"/>
  <pageSetup paperSize="9" scale="7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1E802-2924-45D7-B254-F84A316ADC79}">
  <dimension ref="A1:P26"/>
  <sheetViews>
    <sheetView view="pageBreakPreview" topLeftCell="A13" zoomScale="90" zoomScaleNormal="85" zoomScaleSheetLayoutView="90" workbookViewId="0">
      <selection activeCell="C24" sqref="C24"/>
    </sheetView>
  </sheetViews>
  <sheetFormatPr defaultColWidth="9.33203125" defaultRowHeight="21.75" customHeight="1" x14ac:dyDescent="0.3"/>
  <cols>
    <col min="1" max="2" width="1.58203125" style="75" customWidth="1"/>
    <col min="3" max="3" width="32.5" style="75" customWidth="1"/>
    <col min="4" max="4" width="4" style="73" customWidth="1"/>
    <col min="5" max="5" width="0.6640625" style="74" customWidth="1"/>
    <col min="6" max="6" width="12.58203125" style="73" customWidth="1"/>
    <col min="7" max="7" width="0.6640625" style="74" customWidth="1"/>
    <col min="8" max="8" width="13.6640625" style="75" customWidth="1"/>
    <col min="9" max="9" width="0.6640625" style="75" customWidth="1"/>
    <col min="10" max="10" width="13.58203125" style="75" customWidth="1"/>
    <col min="11" max="11" width="0.6640625" style="75" customWidth="1"/>
    <col min="12" max="12" width="15.6640625" style="74" customWidth="1"/>
    <col min="13" max="13" width="0.6640625" style="74" customWidth="1"/>
    <col min="14" max="14" width="14.33203125" style="74" customWidth="1"/>
    <col min="15" max="15" width="0.6640625" style="74" customWidth="1"/>
    <col min="16" max="16" width="13.6640625" style="76" customWidth="1"/>
    <col min="17" max="16384" width="9.33203125" style="76"/>
  </cols>
  <sheetData>
    <row r="1" spans="1:16" ht="21.75" customHeight="1" x14ac:dyDescent="0.3">
      <c r="A1" s="72" t="str">
        <f>'7'!A1</f>
        <v>บริษัท อินเตอร์ลิ้งค์ คอมมิวนิเคชั่น จำกัด (มหาชน)</v>
      </c>
      <c r="B1" s="72"/>
      <c r="C1" s="72"/>
      <c r="H1" s="72"/>
      <c r="I1" s="72"/>
      <c r="J1" s="72"/>
      <c r="K1" s="72"/>
      <c r="L1" s="72"/>
      <c r="M1" s="72"/>
      <c r="N1" s="75"/>
      <c r="P1" s="54" t="s">
        <v>5</v>
      </c>
    </row>
    <row r="2" spans="1:16" ht="21.75" customHeight="1" x14ac:dyDescent="0.3">
      <c r="A2" s="72" t="s">
        <v>125</v>
      </c>
      <c r="B2" s="72"/>
      <c r="C2" s="72"/>
      <c r="H2" s="72"/>
      <c r="I2" s="72"/>
      <c r="J2" s="72"/>
      <c r="K2" s="72"/>
      <c r="L2" s="72"/>
      <c r="M2" s="72"/>
      <c r="N2" s="75"/>
      <c r="P2" s="72"/>
    </row>
    <row r="3" spans="1:16" ht="21.75" customHeight="1" x14ac:dyDescent="0.3">
      <c r="A3" s="77" t="str">
        <f>'7'!A3</f>
        <v>สำหรับรอบระยะเวลาสามเดือนสิ้นสุดวันที่ 31 มีนาคม พ.ศ. 2568</v>
      </c>
      <c r="B3" s="78"/>
      <c r="C3" s="78"/>
      <c r="D3" s="79"/>
      <c r="E3" s="80"/>
      <c r="F3" s="79"/>
      <c r="G3" s="80"/>
      <c r="H3" s="78"/>
      <c r="I3" s="78"/>
      <c r="J3" s="78"/>
      <c r="K3" s="78"/>
      <c r="L3" s="78"/>
      <c r="M3" s="78"/>
      <c r="N3" s="81"/>
      <c r="O3" s="80"/>
      <c r="P3" s="78"/>
    </row>
    <row r="4" spans="1:16" ht="21.75" customHeight="1" x14ac:dyDescent="0.3">
      <c r="A4" s="72"/>
      <c r="D4" s="82"/>
      <c r="E4" s="83"/>
      <c r="F4" s="43"/>
      <c r="G4" s="83"/>
      <c r="H4" s="43"/>
      <c r="I4" s="43"/>
      <c r="J4" s="43"/>
      <c r="K4" s="43"/>
      <c r="L4" s="83"/>
      <c r="M4" s="83"/>
      <c r="N4" s="43"/>
      <c r="P4" s="43"/>
    </row>
    <row r="5" spans="1:16" ht="21.75" customHeight="1" x14ac:dyDescent="0.3">
      <c r="F5" s="79"/>
      <c r="G5" s="80"/>
      <c r="H5" s="81"/>
      <c r="I5" s="81"/>
      <c r="J5" s="81"/>
      <c r="K5" s="81"/>
      <c r="L5" s="81"/>
      <c r="M5" s="81"/>
      <c r="N5" s="81"/>
      <c r="O5" s="80"/>
      <c r="P5" s="84" t="s">
        <v>4</v>
      </c>
    </row>
    <row r="6" spans="1:16" ht="21.75" customHeight="1" x14ac:dyDescent="0.3">
      <c r="L6" s="173" t="s">
        <v>76</v>
      </c>
      <c r="M6" s="173"/>
      <c r="N6" s="173"/>
      <c r="P6" s="83"/>
    </row>
    <row r="7" spans="1:16" ht="21.75" customHeight="1" x14ac:dyDescent="0.3">
      <c r="A7" s="72"/>
      <c r="F7" s="83" t="s">
        <v>137</v>
      </c>
      <c r="G7" s="83"/>
      <c r="H7" s="83"/>
      <c r="I7" s="83"/>
      <c r="J7" s="83" t="s">
        <v>139</v>
      </c>
      <c r="K7" s="83"/>
      <c r="L7" s="83" t="s">
        <v>136</v>
      </c>
      <c r="M7" s="83"/>
      <c r="N7" s="83"/>
      <c r="O7" s="83"/>
      <c r="P7" s="83" t="s">
        <v>131</v>
      </c>
    </row>
    <row r="8" spans="1:16" ht="21.75" customHeight="1" x14ac:dyDescent="0.3">
      <c r="A8" s="72"/>
      <c r="F8" s="83" t="s">
        <v>148</v>
      </c>
      <c r="G8" s="83"/>
      <c r="H8" s="83" t="s">
        <v>74</v>
      </c>
      <c r="I8" s="83"/>
      <c r="J8" s="85" t="s">
        <v>150</v>
      </c>
      <c r="K8" s="83"/>
      <c r="L8" s="83" t="s">
        <v>164</v>
      </c>
      <c r="M8" s="83"/>
      <c r="N8" s="83" t="s">
        <v>78</v>
      </c>
      <c r="O8" s="83"/>
      <c r="P8" s="83" t="s">
        <v>68</v>
      </c>
    </row>
    <row r="9" spans="1:16" ht="21.75" customHeight="1" x14ac:dyDescent="0.3">
      <c r="A9" s="72"/>
      <c r="F9" s="9" t="s">
        <v>12</v>
      </c>
      <c r="G9" s="86"/>
      <c r="H9" s="9" t="s">
        <v>12</v>
      </c>
      <c r="I9" s="83"/>
      <c r="J9" s="9" t="s">
        <v>12</v>
      </c>
      <c r="K9" s="83"/>
      <c r="L9" s="9" t="s">
        <v>12</v>
      </c>
      <c r="M9" s="11"/>
      <c r="N9" s="9" t="s">
        <v>12</v>
      </c>
      <c r="O9" s="83"/>
      <c r="P9" s="9" t="s">
        <v>12</v>
      </c>
    </row>
    <row r="10" spans="1:16" ht="21.75" customHeight="1" x14ac:dyDescent="0.3">
      <c r="A10" s="72"/>
      <c r="D10" s="10"/>
      <c r="F10" s="11"/>
      <c r="G10" s="86"/>
      <c r="H10" s="11"/>
      <c r="I10" s="83"/>
      <c r="J10" s="11"/>
      <c r="K10" s="83"/>
      <c r="L10" s="11"/>
      <c r="M10" s="11"/>
      <c r="N10" s="11"/>
      <c r="O10" s="83"/>
      <c r="P10" s="11"/>
    </row>
    <row r="11" spans="1:16" ht="21.75" customHeight="1" x14ac:dyDescent="0.3">
      <c r="A11" s="87" t="s">
        <v>158</v>
      </c>
      <c r="B11" s="88"/>
      <c r="C11" s="89"/>
      <c r="F11" s="90">
        <v>543632325</v>
      </c>
      <c r="G11" s="90"/>
      <c r="H11" s="90">
        <v>770857410</v>
      </c>
      <c r="I11" s="90"/>
      <c r="J11" s="90">
        <v>37817556</v>
      </c>
      <c r="K11" s="90"/>
      <c r="L11" s="90">
        <v>54363233</v>
      </c>
      <c r="M11" s="90"/>
      <c r="N11" s="90">
        <v>1310567640</v>
      </c>
      <c r="O11" s="76"/>
      <c r="P11" s="5">
        <f>SUM(F11:N11)</f>
        <v>2717238164</v>
      </c>
    </row>
    <row r="12" spans="1:16" ht="6" customHeight="1" x14ac:dyDescent="0.3">
      <c r="A12" s="87"/>
      <c r="B12" s="88"/>
      <c r="C12" s="89"/>
      <c r="F12" s="91"/>
      <c r="G12" s="91"/>
      <c r="H12" s="91"/>
      <c r="I12" s="76"/>
      <c r="J12" s="91"/>
      <c r="K12" s="76"/>
      <c r="L12" s="91"/>
      <c r="M12" s="91"/>
      <c r="N12" s="91"/>
      <c r="O12" s="76"/>
      <c r="P12" s="91"/>
    </row>
    <row r="13" spans="1:16" ht="21.75" customHeight="1" x14ac:dyDescent="0.3">
      <c r="A13" s="87" t="s">
        <v>165</v>
      </c>
      <c r="B13" s="88"/>
      <c r="C13" s="89"/>
      <c r="F13" s="5"/>
      <c r="G13" s="5"/>
      <c r="H13" s="5"/>
      <c r="I13" s="76"/>
      <c r="J13" s="5"/>
      <c r="K13" s="76"/>
      <c r="L13" s="5"/>
      <c r="M13" s="5"/>
      <c r="N13" s="5"/>
      <c r="O13" s="76"/>
      <c r="P13" s="5"/>
    </row>
    <row r="14" spans="1:16" ht="21.75" customHeight="1" x14ac:dyDescent="0.3">
      <c r="A14" s="93" t="s">
        <v>118</v>
      </c>
      <c r="B14" s="92"/>
      <c r="C14" s="89"/>
      <c r="F14" s="50">
        <v>0</v>
      </c>
      <c r="G14" s="91"/>
      <c r="H14" s="50">
        <v>0</v>
      </c>
      <c r="I14" s="43"/>
      <c r="J14" s="94">
        <v>0</v>
      </c>
      <c r="K14" s="43"/>
      <c r="L14" s="50">
        <v>0</v>
      </c>
      <c r="M14" s="91"/>
      <c r="N14" s="94">
        <v>88933312</v>
      </c>
      <c r="P14" s="94">
        <f>SUM(N14,L14,H14,F14)</f>
        <v>88933312</v>
      </c>
    </row>
    <row r="15" spans="1:16" ht="6" customHeight="1" x14ac:dyDescent="0.3">
      <c r="A15" s="89"/>
      <c r="B15" s="89"/>
      <c r="C15" s="89"/>
      <c r="F15" s="91"/>
      <c r="G15" s="91"/>
      <c r="H15" s="91"/>
      <c r="I15" s="95"/>
      <c r="J15" s="91"/>
      <c r="K15" s="95"/>
      <c r="L15" s="91"/>
      <c r="M15" s="91"/>
      <c r="N15" s="91"/>
      <c r="O15" s="95"/>
      <c r="P15" s="91"/>
    </row>
    <row r="16" spans="1:16" s="92" customFormat="1" ht="21.75" customHeight="1" thickBot="1" x14ac:dyDescent="0.35">
      <c r="A16" s="87" t="s">
        <v>161</v>
      </c>
      <c r="B16" s="89"/>
      <c r="C16" s="89"/>
      <c r="D16" s="96"/>
      <c r="E16" s="97"/>
      <c r="F16" s="98">
        <f>SUM(F11:F14)</f>
        <v>543632325</v>
      </c>
      <c r="G16" s="99"/>
      <c r="H16" s="98">
        <f>SUM(H11:H14)</f>
        <v>770857410</v>
      </c>
      <c r="I16" s="100"/>
      <c r="J16" s="98">
        <f>SUM(J11:J14)</f>
        <v>37817556</v>
      </c>
      <c r="K16" s="100"/>
      <c r="L16" s="98">
        <f>SUM(L11:L14)</f>
        <v>54363233</v>
      </c>
      <c r="M16" s="99"/>
      <c r="N16" s="98">
        <f>SUM(N11:N14)</f>
        <v>1399500952</v>
      </c>
      <c r="O16" s="100"/>
      <c r="P16" s="98">
        <f>SUM(P11:P14)</f>
        <v>2806171476</v>
      </c>
    </row>
    <row r="17" spans="1:16" s="92" customFormat="1" ht="21.75" customHeight="1" thickTop="1" x14ac:dyDescent="0.3">
      <c r="A17" s="87"/>
      <c r="B17" s="89"/>
      <c r="C17" s="89"/>
      <c r="D17" s="96"/>
      <c r="E17" s="97"/>
      <c r="F17" s="99"/>
      <c r="G17" s="99"/>
      <c r="H17" s="99"/>
      <c r="I17" s="100"/>
      <c r="J17" s="99"/>
      <c r="K17" s="100"/>
      <c r="L17" s="99"/>
      <c r="M17" s="99"/>
      <c r="N17" s="99"/>
      <c r="O17" s="100"/>
      <c r="P17" s="99"/>
    </row>
    <row r="18" spans="1:16" s="92" customFormat="1" ht="21.75" customHeight="1" x14ac:dyDescent="0.3">
      <c r="A18" s="87" t="s">
        <v>162</v>
      </c>
      <c r="B18" s="88"/>
      <c r="C18" s="89"/>
      <c r="D18" s="96"/>
      <c r="E18" s="97"/>
      <c r="F18" s="101">
        <v>543632325</v>
      </c>
      <c r="G18" s="101"/>
      <c r="H18" s="101">
        <v>770857410</v>
      </c>
      <c r="I18" s="101"/>
      <c r="J18" s="101">
        <v>37817556</v>
      </c>
      <c r="K18" s="101"/>
      <c r="L18" s="101">
        <v>54363233</v>
      </c>
      <c r="M18" s="101"/>
      <c r="N18" s="101">
        <v>1482548452</v>
      </c>
      <c r="P18" s="20">
        <f>SUM(F18:N18)</f>
        <v>2889218976</v>
      </c>
    </row>
    <row r="19" spans="1:16" s="92" customFormat="1" ht="6" customHeight="1" x14ac:dyDescent="0.3">
      <c r="A19" s="87"/>
      <c r="B19" s="88"/>
      <c r="C19" s="89"/>
      <c r="D19" s="96"/>
      <c r="E19" s="97"/>
      <c r="F19" s="99"/>
      <c r="G19" s="99"/>
      <c r="H19" s="99"/>
      <c r="J19" s="99"/>
      <c r="L19" s="99"/>
      <c r="M19" s="99"/>
      <c r="N19" s="99"/>
      <c r="P19" s="99"/>
    </row>
    <row r="20" spans="1:16" s="92" customFormat="1" ht="21.75" customHeight="1" x14ac:dyDescent="0.3">
      <c r="A20" s="87" t="s">
        <v>165</v>
      </c>
      <c r="B20" s="88"/>
      <c r="C20" s="89"/>
      <c r="D20" s="96"/>
      <c r="E20" s="97"/>
      <c r="F20" s="20"/>
      <c r="G20" s="20"/>
      <c r="H20" s="20"/>
      <c r="J20" s="20"/>
      <c r="L20" s="20"/>
      <c r="M20" s="20"/>
      <c r="N20" s="20"/>
      <c r="P20" s="20"/>
    </row>
    <row r="21" spans="1:16" s="92" customFormat="1" ht="21.75" customHeight="1" x14ac:dyDescent="0.3">
      <c r="A21" s="93" t="s">
        <v>118</v>
      </c>
      <c r="C21" s="89"/>
      <c r="D21" s="96"/>
      <c r="E21" s="97"/>
      <c r="F21" s="103">
        <v>0</v>
      </c>
      <c r="G21" s="99"/>
      <c r="H21" s="103">
        <v>0</v>
      </c>
      <c r="I21" s="102"/>
      <c r="J21" s="104">
        <v>0</v>
      </c>
      <c r="K21" s="102"/>
      <c r="L21" s="103">
        <v>0</v>
      </c>
      <c r="M21" s="99"/>
      <c r="N21" s="104">
        <v>84441933</v>
      </c>
      <c r="O21" s="97"/>
      <c r="P21" s="104">
        <f>SUM(N21,L21,H21,F21)</f>
        <v>84441933</v>
      </c>
    </row>
    <row r="22" spans="1:16" s="92" customFormat="1" ht="6" customHeight="1" x14ac:dyDescent="0.3">
      <c r="A22" s="89"/>
      <c r="B22" s="89"/>
      <c r="C22" s="89"/>
      <c r="D22" s="96"/>
      <c r="E22" s="97"/>
      <c r="F22" s="99"/>
      <c r="G22" s="99"/>
      <c r="H22" s="99"/>
      <c r="I22" s="100"/>
      <c r="J22" s="99"/>
      <c r="K22" s="100"/>
      <c r="L22" s="99"/>
      <c r="M22" s="99"/>
      <c r="N22" s="99"/>
      <c r="O22" s="100"/>
      <c r="P22" s="99"/>
    </row>
    <row r="23" spans="1:16" s="92" customFormat="1" ht="21.75" customHeight="1" thickBot="1" x14ac:dyDescent="0.35">
      <c r="A23" s="87" t="s">
        <v>163</v>
      </c>
      <c r="B23" s="89"/>
      <c r="C23" s="89"/>
      <c r="D23" s="96"/>
      <c r="E23" s="97"/>
      <c r="F23" s="98">
        <f>SUM(F18:F21)</f>
        <v>543632325</v>
      </c>
      <c r="G23" s="99"/>
      <c r="H23" s="98">
        <f>SUM(H18:H21)</f>
        <v>770857410</v>
      </c>
      <c r="I23" s="100"/>
      <c r="J23" s="98">
        <f>SUM(J18:J21)</f>
        <v>37817556</v>
      </c>
      <c r="K23" s="100"/>
      <c r="L23" s="98">
        <f>SUM(L18:L21)</f>
        <v>54363233</v>
      </c>
      <c r="M23" s="99"/>
      <c r="N23" s="98">
        <f>SUM(N18:N21)</f>
        <v>1566990385</v>
      </c>
      <c r="O23" s="100"/>
      <c r="P23" s="98">
        <f>SUM(P18:P21)</f>
        <v>2973660909</v>
      </c>
    </row>
    <row r="24" spans="1:16" ht="21.75" customHeight="1" thickTop="1" x14ac:dyDescent="0.3">
      <c r="A24" s="72"/>
      <c r="F24" s="91"/>
      <c r="G24" s="91"/>
      <c r="H24" s="91"/>
      <c r="I24" s="95"/>
      <c r="J24" s="91"/>
      <c r="K24" s="95"/>
      <c r="L24" s="91"/>
      <c r="M24" s="91"/>
      <c r="N24" s="91"/>
      <c r="O24" s="95"/>
      <c r="P24" s="91"/>
    </row>
    <row r="25" spans="1:16" ht="12" customHeight="1" x14ac:dyDescent="0.3">
      <c r="A25" s="72"/>
      <c r="F25" s="91"/>
      <c r="G25" s="91"/>
      <c r="H25" s="91"/>
      <c r="I25" s="95"/>
      <c r="J25" s="91"/>
      <c r="K25" s="95"/>
      <c r="L25" s="91"/>
      <c r="M25" s="91"/>
      <c r="N25" s="91"/>
      <c r="O25" s="95"/>
      <c r="P25" s="91"/>
    </row>
    <row r="26" spans="1:16" ht="22.25" customHeight="1" x14ac:dyDescent="0.3">
      <c r="A26" s="166" t="str">
        <f>'7'!A35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05"/>
      <c r="M26" s="105"/>
      <c r="N26" s="105"/>
      <c r="O26" s="105"/>
      <c r="P26" s="105"/>
    </row>
  </sheetData>
  <mergeCells count="2">
    <mergeCell ref="L6:N6"/>
    <mergeCell ref="A26:K26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D0CC-17AA-47AA-876B-DAD9957A23A1}">
  <dimension ref="A1:L127"/>
  <sheetViews>
    <sheetView tabSelected="1" view="pageBreakPreview" topLeftCell="A112" zoomScale="73" zoomScaleNormal="100" zoomScaleSheetLayoutView="73" workbookViewId="0">
      <selection activeCell="H122" sqref="H122"/>
    </sheetView>
  </sheetViews>
  <sheetFormatPr defaultColWidth="9.33203125" defaultRowHeight="21.75" customHeight="1" x14ac:dyDescent="0.3"/>
  <cols>
    <col min="1" max="2" width="1.6640625" style="24" customWidth="1"/>
    <col min="3" max="3" width="31.08203125" style="24" customWidth="1"/>
    <col min="4" max="4" width="7.4140625" style="23" customWidth="1"/>
    <col min="5" max="5" width="0.58203125" style="24" customWidth="1"/>
    <col min="6" max="6" width="12.33203125" style="27" bestFit="1" customWidth="1"/>
    <col min="7" max="7" width="0.58203125" style="24" customWidth="1"/>
    <col min="8" max="8" width="12.33203125" style="27" customWidth="1"/>
    <col min="9" max="9" width="0.58203125" style="23" customWidth="1"/>
    <col min="10" max="10" width="12.33203125" style="27" customWidth="1"/>
    <col min="11" max="11" width="0.58203125" style="24" customWidth="1"/>
    <col min="12" max="12" width="12.33203125" style="27" customWidth="1"/>
    <col min="13" max="16384" width="9.33203125" style="29"/>
  </cols>
  <sheetData>
    <row r="1" spans="1:12" ht="21.75" customHeight="1" x14ac:dyDescent="0.3">
      <c r="A1" s="22" t="str">
        <f>'8'!A1</f>
        <v>บริษัท อินเตอร์ลิ้งค์ คอมมิวนิเคชั่น จำกัด (มหาชน)</v>
      </c>
      <c r="B1" s="22"/>
      <c r="C1" s="22"/>
      <c r="G1" s="52"/>
      <c r="I1" s="53"/>
      <c r="K1" s="52"/>
      <c r="L1" s="54" t="s">
        <v>5</v>
      </c>
    </row>
    <row r="2" spans="1:12" ht="21.75" customHeight="1" x14ac:dyDescent="0.3">
      <c r="A2" s="22" t="s">
        <v>166</v>
      </c>
      <c r="B2" s="22"/>
      <c r="C2" s="22"/>
      <c r="G2" s="52"/>
      <c r="I2" s="53"/>
      <c r="K2" s="52"/>
    </row>
    <row r="3" spans="1:12" ht="21.75" customHeight="1" x14ac:dyDescent="0.3">
      <c r="A3" s="30" t="str">
        <f>'5-6 (3m)'!A3</f>
        <v>สำหรับรอบระยะเวลาสามเดือนสิ้นสุดวันที่ 31 มีนาคม พ.ศ. 2568</v>
      </c>
      <c r="B3" s="30"/>
      <c r="C3" s="30"/>
      <c r="D3" s="31"/>
      <c r="E3" s="32"/>
      <c r="F3" s="35"/>
      <c r="G3" s="55"/>
      <c r="H3" s="35"/>
      <c r="I3" s="56"/>
      <c r="J3" s="35"/>
      <c r="K3" s="55"/>
      <c r="L3" s="35"/>
    </row>
    <row r="4" spans="1:12" ht="21.75" customHeight="1" x14ac:dyDescent="0.3">
      <c r="G4" s="52"/>
      <c r="I4" s="53"/>
      <c r="K4" s="52"/>
    </row>
    <row r="5" spans="1:12" ht="21.75" customHeight="1" x14ac:dyDescent="0.3">
      <c r="A5" s="29"/>
      <c r="D5" s="36"/>
      <c r="E5" s="22"/>
      <c r="F5" s="35"/>
      <c r="G5" s="57"/>
      <c r="H5" s="38" t="s">
        <v>3</v>
      </c>
      <c r="I5" s="58"/>
      <c r="J5" s="35"/>
      <c r="K5" s="57"/>
      <c r="L5" s="38" t="s">
        <v>4</v>
      </c>
    </row>
    <row r="6" spans="1:12" ht="21.75" customHeight="1" x14ac:dyDescent="0.3">
      <c r="D6" s="41"/>
      <c r="E6" s="22"/>
      <c r="F6" s="40" t="s">
        <v>9</v>
      </c>
      <c r="G6" s="22"/>
      <c r="H6" s="40" t="s">
        <v>10</v>
      </c>
      <c r="I6" s="41"/>
      <c r="J6" s="40" t="s">
        <v>9</v>
      </c>
      <c r="K6" s="22"/>
      <c r="L6" s="40" t="s">
        <v>10</v>
      </c>
    </row>
    <row r="7" spans="1:12" ht="21.75" customHeight="1" x14ac:dyDescent="0.3">
      <c r="D7" s="12" t="s">
        <v>11</v>
      </c>
      <c r="E7" s="22"/>
      <c r="F7" s="59" t="s">
        <v>12</v>
      </c>
      <c r="G7" s="60"/>
      <c r="H7" s="59" t="s">
        <v>12</v>
      </c>
      <c r="I7" s="61"/>
      <c r="J7" s="59" t="s">
        <v>12</v>
      </c>
      <c r="K7" s="60"/>
      <c r="L7" s="59" t="s">
        <v>12</v>
      </c>
    </row>
    <row r="8" spans="1:12" ht="21.75" customHeight="1" x14ac:dyDescent="0.3">
      <c r="A8" s="22" t="s">
        <v>167</v>
      </c>
      <c r="G8" s="52"/>
      <c r="I8" s="53"/>
      <c r="K8" s="52"/>
    </row>
    <row r="9" spans="1:12" ht="21.75" customHeight="1" x14ac:dyDescent="0.3">
      <c r="A9" s="24" t="s">
        <v>109</v>
      </c>
      <c r="F9" s="27">
        <v>139080131</v>
      </c>
      <c r="G9" s="62"/>
      <c r="H9" s="27">
        <v>303044027</v>
      </c>
      <c r="I9" s="62"/>
      <c r="J9" s="27">
        <v>105659565</v>
      </c>
      <c r="K9" s="62"/>
      <c r="L9" s="27">
        <v>111192081</v>
      </c>
    </row>
    <row r="10" spans="1:12" ht="21.75" customHeight="1" x14ac:dyDescent="0.3">
      <c r="A10" s="24" t="s">
        <v>168</v>
      </c>
      <c r="G10" s="62"/>
      <c r="I10" s="62"/>
      <c r="K10" s="62"/>
    </row>
    <row r="11" spans="1:12" ht="21.75" customHeight="1" x14ac:dyDescent="0.3">
      <c r="A11" s="29"/>
      <c r="B11" s="24" t="s">
        <v>169</v>
      </c>
      <c r="G11" s="62"/>
      <c r="I11" s="62"/>
      <c r="K11" s="62"/>
    </row>
    <row r="12" spans="1:12" ht="21.75" customHeight="1" x14ac:dyDescent="0.3">
      <c r="A12" s="24" t="s">
        <v>170</v>
      </c>
      <c r="B12" s="49" t="s">
        <v>171</v>
      </c>
      <c r="F12" s="27">
        <v>107828614</v>
      </c>
      <c r="G12" s="62"/>
      <c r="H12" s="27">
        <v>105918018</v>
      </c>
      <c r="I12" s="62"/>
      <c r="J12" s="27">
        <v>6939790</v>
      </c>
      <c r="K12" s="62"/>
      <c r="L12" s="27">
        <v>6117069</v>
      </c>
    </row>
    <row r="13" spans="1:12" ht="21.75" customHeight="1" x14ac:dyDescent="0.3">
      <c r="A13" s="24" t="s">
        <v>170</v>
      </c>
      <c r="B13" s="49" t="s">
        <v>172</v>
      </c>
      <c r="F13" s="27">
        <v>13698101</v>
      </c>
      <c r="G13" s="62"/>
      <c r="H13" s="27">
        <v>25085889</v>
      </c>
      <c r="I13" s="62"/>
      <c r="J13" s="27">
        <v>1072851</v>
      </c>
      <c r="K13" s="62"/>
      <c r="L13" s="27">
        <v>1764630</v>
      </c>
    </row>
    <row r="14" spans="1:12" ht="21.75" customHeight="1" x14ac:dyDescent="0.3">
      <c r="B14" s="49" t="s">
        <v>173</v>
      </c>
      <c r="F14" s="27">
        <v>0</v>
      </c>
      <c r="G14" s="62"/>
      <c r="H14" s="27">
        <v>1293556</v>
      </c>
      <c r="I14" s="62"/>
      <c r="J14" s="27">
        <v>0</v>
      </c>
      <c r="K14" s="62"/>
      <c r="L14" s="27">
        <v>0</v>
      </c>
    </row>
    <row r="15" spans="1:12" ht="21.75" customHeight="1" x14ac:dyDescent="0.3">
      <c r="B15" s="49" t="s">
        <v>229</v>
      </c>
      <c r="C15" s="49"/>
      <c r="F15" s="27">
        <v>0</v>
      </c>
      <c r="G15" s="62"/>
      <c r="H15" s="27">
        <v>323</v>
      </c>
      <c r="I15" s="62"/>
      <c r="J15" s="27">
        <v>0</v>
      </c>
      <c r="K15" s="62"/>
      <c r="L15" s="27">
        <v>323</v>
      </c>
    </row>
    <row r="16" spans="1:12" ht="21.75" customHeight="1" x14ac:dyDescent="0.3">
      <c r="B16" s="49" t="s">
        <v>174</v>
      </c>
      <c r="D16" s="23">
        <v>12</v>
      </c>
      <c r="F16" s="27">
        <v>1900</v>
      </c>
      <c r="G16" s="62"/>
      <c r="H16" s="27">
        <v>941</v>
      </c>
      <c r="I16" s="62"/>
      <c r="J16" s="27">
        <v>1900</v>
      </c>
      <c r="K16" s="62"/>
      <c r="L16" s="27">
        <v>937</v>
      </c>
    </row>
    <row r="17" spans="1:12" ht="21.75" customHeight="1" x14ac:dyDescent="0.3">
      <c r="B17" s="49" t="s">
        <v>175</v>
      </c>
      <c r="F17" s="29">
        <v>-2112161</v>
      </c>
      <c r="G17" s="29"/>
      <c r="H17" s="27">
        <v>930146</v>
      </c>
      <c r="I17" s="62"/>
      <c r="J17" s="27">
        <v>-2392166</v>
      </c>
      <c r="K17" s="62"/>
      <c r="L17" s="27">
        <v>1235807</v>
      </c>
    </row>
    <row r="18" spans="1:12" ht="21.75" customHeight="1" x14ac:dyDescent="0.3">
      <c r="B18" s="49" t="s">
        <v>230</v>
      </c>
      <c r="G18" s="62"/>
      <c r="I18" s="62"/>
      <c r="K18" s="62"/>
    </row>
    <row r="19" spans="1:12" ht="21.75" customHeight="1" x14ac:dyDescent="0.3">
      <c r="B19" s="49"/>
      <c r="C19" s="24" t="s">
        <v>176</v>
      </c>
      <c r="D19" s="23">
        <v>6</v>
      </c>
      <c r="F19" s="27">
        <v>0</v>
      </c>
      <c r="G19" s="62"/>
      <c r="H19" s="27">
        <v>0</v>
      </c>
      <c r="I19" s="62"/>
      <c r="J19" s="27">
        <v>0</v>
      </c>
      <c r="K19" s="62"/>
      <c r="L19" s="27">
        <v>908025</v>
      </c>
    </row>
    <row r="20" spans="1:12" ht="21.75" customHeight="1" x14ac:dyDescent="0.3">
      <c r="B20" s="49" t="s">
        <v>227</v>
      </c>
      <c r="F20" s="27">
        <v>19297210</v>
      </c>
      <c r="G20" s="62"/>
      <c r="H20" s="27">
        <v>-1022250</v>
      </c>
      <c r="I20" s="62"/>
      <c r="J20" s="27">
        <v>1033576</v>
      </c>
      <c r="K20" s="62"/>
      <c r="L20" s="27">
        <v>459882</v>
      </c>
    </row>
    <row r="21" spans="1:12" ht="21.75" customHeight="1" x14ac:dyDescent="0.3">
      <c r="B21" s="49" t="s">
        <v>231</v>
      </c>
      <c r="F21" s="27">
        <v>152021</v>
      </c>
      <c r="G21" s="62"/>
      <c r="H21" s="27">
        <v>56448</v>
      </c>
      <c r="I21" s="62"/>
      <c r="J21" s="27">
        <v>152021</v>
      </c>
      <c r="K21" s="62"/>
      <c r="L21" s="27">
        <v>56448</v>
      </c>
    </row>
    <row r="22" spans="1:12" ht="21.75" customHeight="1" x14ac:dyDescent="0.3">
      <c r="B22" s="49" t="s">
        <v>240</v>
      </c>
      <c r="G22" s="62"/>
      <c r="I22" s="62"/>
      <c r="K22" s="62"/>
    </row>
    <row r="23" spans="1:12" ht="21.75" customHeight="1" x14ac:dyDescent="0.3">
      <c r="B23" s="49"/>
      <c r="C23" s="24" t="s">
        <v>241</v>
      </c>
      <c r="F23" s="27">
        <v>1059803</v>
      </c>
      <c r="G23" s="62"/>
      <c r="H23" s="27">
        <v>0</v>
      </c>
      <c r="I23" s="62"/>
      <c r="J23" s="27">
        <v>0</v>
      </c>
      <c r="K23" s="62"/>
      <c r="L23" s="27">
        <v>0</v>
      </c>
    </row>
    <row r="24" spans="1:12" ht="21.75" customHeight="1" x14ac:dyDescent="0.3">
      <c r="B24" s="49" t="s">
        <v>228</v>
      </c>
      <c r="F24" s="27">
        <v>-1616898</v>
      </c>
      <c r="G24" s="62"/>
      <c r="H24" s="27">
        <v>1410057</v>
      </c>
      <c r="I24" s="62"/>
      <c r="J24" s="27">
        <v>-1616898</v>
      </c>
      <c r="K24" s="62"/>
      <c r="L24" s="27">
        <v>1410057</v>
      </c>
    </row>
    <row r="25" spans="1:12" ht="21.75" customHeight="1" x14ac:dyDescent="0.3">
      <c r="B25" s="49" t="s">
        <v>243</v>
      </c>
      <c r="E25" s="27"/>
      <c r="F25" s="27">
        <v>-85000</v>
      </c>
      <c r="G25" s="62"/>
      <c r="H25" s="27">
        <v>-54285</v>
      </c>
      <c r="I25" s="62"/>
      <c r="J25" s="27">
        <v>0</v>
      </c>
      <c r="K25" s="62"/>
      <c r="L25" s="27">
        <v>-54285</v>
      </c>
    </row>
    <row r="26" spans="1:12" ht="21.75" customHeight="1" x14ac:dyDescent="0.3">
      <c r="A26" s="24" t="s">
        <v>170</v>
      </c>
      <c r="B26" s="49" t="s">
        <v>177</v>
      </c>
      <c r="D26" s="44"/>
      <c r="F26" s="27">
        <v>-3863511</v>
      </c>
      <c r="G26" s="62"/>
      <c r="H26" s="27">
        <v>-3783235</v>
      </c>
      <c r="I26" s="62"/>
      <c r="J26" s="27">
        <v>-4042618</v>
      </c>
      <c r="K26" s="62"/>
      <c r="L26" s="27">
        <v>-3145679</v>
      </c>
    </row>
    <row r="27" spans="1:12" ht="21.75" customHeight="1" x14ac:dyDescent="0.3">
      <c r="B27" s="49" t="s">
        <v>178</v>
      </c>
      <c r="F27" s="27">
        <v>-967507</v>
      </c>
      <c r="G27" s="62"/>
      <c r="H27" s="27">
        <v>-970256</v>
      </c>
      <c r="I27" s="62"/>
      <c r="J27" s="27">
        <v>0</v>
      </c>
      <c r="K27" s="62"/>
      <c r="L27" s="27">
        <v>0</v>
      </c>
    </row>
    <row r="28" spans="1:12" ht="21.75" customHeight="1" x14ac:dyDescent="0.3">
      <c r="B28" s="49" t="s">
        <v>179</v>
      </c>
      <c r="D28" s="44"/>
      <c r="F28" s="27">
        <v>47800645</v>
      </c>
      <c r="G28" s="62"/>
      <c r="H28" s="27">
        <v>44144145</v>
      </c>
      <c r="I28" s="62"/>
      <c r="J28" s="27">
        <v>87508</v>
      </c>
      <c r="K28" s="62"/>
      <c r="L28" s="27">
        <v>80577</v>
      </c>
    </row>
    <row r="29" spans="1:12" ht="21.75" customHeight="1" x14ac:dyDescent="0.3">
      <c r="B29" s="49" t="s">
        <v>180</v>
      </c>
      <c r="D29" s="44"/>
      <c r="G29" s="62"/>
    </row>
    <row r="30" spans="1:12" ht="21.75" customHeight="1" x14ac:dyDescent="0.3">
      <c r="B30" s="29"/>
      <c r="C30" s="24" t="s">
        <v>232</v>
      </c>
      <c r="D30" s="23">
        <v>11</v>
      </c>
      <c r="F30" s="27">
        <v>0</v>
      </c>
      <c r="G30" s="62"/>
      <c r="H30" s="27">
        <v>-53945003</v>
      </c>
      <c r="I30" s="62"/>
      <c r="J30" s="27">
        <v>0</v>
      </c>
      <c r="K30" s="62"/>
      <c r="L30" s="27">
        <v>0</v>
      </c>
    </row>
    <row r="31" spans="1:12" ht="21.75" customHeight="1" x14ac:dyDescent="0.3">
      <c r="B31" s="49" t="s">
        <v>181</v>
      </c>
      <c r="D31" s="44"/>
      <c r="F31" s="35">
        <v>2290312</v>
      </c>
      <c r="G31" s="62"/>
      <c r="H31" s="35">
        <v>2280424</v>
      </c>
      <c r="I31" s="62"/>
      <c r="J31" s="35">
        <v>832836</v>
      </c>
      <c r="K31" s="62"/>
      <c r="L31" s="35">
        <v>808213</v>
      </c>
    </row>
    <row r="32" spans="1:12" ht="6" customHeight="1" x14ac:dyDescent="0.3">
      <c r="B32" s="49"/>
      <c r="G32" s="62"/>
      <c r="I32" s="62"/>
      <c r="K32" s="62"/>
    </row>
    <row r="33" spans="1:12" ht="21.75" customHeight="1" x14ac:dyDescent="0.3">
      <c r="B33" s="24" t="s">
        <v>182</v>
      </c>
      <c r="G33" s="62"/>
      <c r="I33" s="62"/>
      <c r="K33" s="62"/>
    </row>
    <row r="34" spans="1:12" ht="21.75" customHeight="1" x14ac:dyDescent="0.3">
      <c r="A34" s="29"/>
      <c r="B34" s="29"/>
      <c r="C34" s="24" t="s">
        <v>257</v>
      </c>
      <c r="F34" s="27">
        <f>SUM(F9:F31)</f>
        <v>322563660</v>
      </c>
      <c r="G34" s="52"/>
      <c r="H34" s="27">
        <f>SUM(H9:H31)</f>
        <v>424388945</v>
      </c>
      <c r="I34" s="52"/>
      <c r="J34" s="27">
        <f>SUM(J9:J31)</f>
        <v>107728365</v>
      </c>
      <c r="K34" s="52"/>
      <c r="L34" s="27">
        <f>SUM(L9:L31)</f>
        <v>120834085</v>
      </c>
    </row>
    <row r="35" spans="1:12" ht="24" customHeight="1" x14ac:dyDescent="0.3">
      <c r="A35" s="29"/>
      <c r="B35" s="29"/>
      <c r="G35" s="52"/>
      <c r="I35" s="52"/>
      <c r="K35" s="52"/>
    </row>
    <row r="36" spans="1:12" ht="24" customHeight="1" x14ac:dyDescent="0.3">
      <c r="A36" s="29"/>
      <c r="B36" s="29"/>
      <c r="G36" s="52"/>
      <c r="I36" s="52"/>
      <c r="K36" s="52"/>
    </row>
    <row r="37" spans="1:12" ht="24" customHeight="1" x14ac:dyDescent="0.3">
      <c r="A37" s="29"/>
      <c r="B37" s="29"/>
      <c r="G37" s="52"/>
      <c r="I37" s="52"/>
      <c r="K37" s="52"/>
    </row>
    <row r="38" spans="1:12" ht="17.25" customHeight="1" x14ac:dyDescent="0.3">
      <c r="A38" s="29"/>
      <c r="B38" s="29"/>
      <c r="G38" s="52"/>
      <c r="I38" s="52"/>
      <c r="K38" s="52"/>
    </row>
    <row r="39" spans="1:12" ht="22.25" customHeight="1" x14ac:dyDescent="0.3">
      <c r="A39" s="166" t="str">
        <f>'8'!A26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</row>
    <row r="40" spans="1:12" ht="21.75" customHeight="1" x14ac:dyDescent="0.3">
      <c r="A40" s="22" t="str">
        <f>+A1</f>
        <v>บริษัท อินเตอร์ลิ้งค์ คอมมิวนิเคชั่น จำกัด (มหาชน)</v>
      </c>
      <c r="B40" s="22"/>
      <c r="C40" s="22"/>
      <c r="G40" s="52"/>
      <c r="I40" s="53"/>
      <c r="K40" s="52"/>
      <c r="L40" s="54" t="s">
        <v>5</v>
      </c>
    </row>
    <row r="41" spans="1:12" ht="21.75" customHeight="1" x14ac:dyDescent="0.3">
      <c r="A41" s="22" t="s">
        <v>183</v>
      </c>
      <c r="B41" s="22"/>
      <c r="C41" s="22"/>
      <c r="G41" s="52"/>
      <c r="I41" s="53"/>
      <c r="K41" s="52"/>
    </row>
    <row r="42" spans="1:12" ht="21.75" customHeight="1" x14ac:dyDescent="0.3">
      <c r="A42" s="30" t="str">
        <f>+A3</f>
        <v>สำหรับรอบระยะเวลาสามเดือนสิ้นสุดวันที่ 31 มีนาคม พ.ศ. 2568</v>
      </c>
      <c r="B42" s="30"/>
      <c r="C42" s="30"/>
      <c r="D42" s="31"/>
      <c r="E42" s="32"/>
      <c r="F42" s="35"/>
      <c r="G42" s="55"/>
      <c r="H42" s="35"/>
      <c r="I42" s="56"/>
      <c r="J42" s="35"/>
      <c r="K42" s="55"/>
      <c r="L42" s="35"/>
    </row>
    <row r="43" spans="1:12" ht="20.149999999999999" customHeight="1" x14ac:dyDescent="0.3">
      <c r="G43" s="52"/>
      <c r="I43" s="53"/>
      <c r="K43" s="52"/>
    </row>
    <row r="44" spans="1:12" ht="20.149999999999999" customHeight="1" x14ac:dyDescent="0.3">
      <c r="A44" s="29"/>
      <c r="D44" s="36"/>
      <c r="E44" s="22"/>
      <c r="F44" s="35"/>
      <c r="G44" s="57"/>
      <c r="H44" s="38" t="s">
        <v>3</v>
      </c>
      <c r="I44" s="58"/>
      <c r="J44" s="35"/>
      <c r="K44" s="57"/>
      <c r="L44" s="38" t="s">
        <v>4</v>
      </c>
    </row>
    <row r="45" spans="1:12" ht="20.149999999999999" customHeight="1" x14ac:dyDescent="0.3">
      <c r="D45" s="41"/>
      <c r="E45" s="22"/>
      <c r="F45" s="40" t="s">
        <v>9</v>
      </c>
      <c r="G45" s="22"/>
      <c r="H45" s="40" t="s">
        <v>10</v>
      </c>
      <c r="I45" s="41"/>
      <c r="J45" s="40" t="s">
        <v>9</v>
      </c>
      <c r="K45" s="22"/>
      <c r="L45" s="40" t="s">
        <v>10</v>
      </c>
    </row>
    <row r="46" spans="1:12" ht="20.149999999999999" customHeight="1" x14ac:dyDescent="0.3">
      <c r="D46" s="12" t="s">
        <v>11</v>
      </c>
      <c r="E46" s="22"/>
      <c r="F46" s="59" t="s">
        <v>12</v>
      </c>
      <c r="G46" s="60"/>
      <c r="H46" s="59" t="s">
        <v>12</v>
      </c>
      <c r="I46" s="61"/>
      <c r="J46" s="59" t="s">
        <v>12</v>
      </c>
      <c r="K46" s="60"/>
      <c r="L46" s="59" t="s">
        <v>12</v>
      </c>
    </row>
    <row r="47" spans="1:12" ht="20.149999999999999" customHeight="1" x14ac:dyDescent="0.3">
      <c r="A47" s="22" t="s">
        <v>184</v>
      </c>
      <c r="G47" s="52"/>
      <c r="I47" s="53"/>
      <c r="K47" s="52"/>
    </row>
    <row r="48" spans="1:12" ht="20.149999999999999" customHeight="1" x14ac:dyDescent="0.3">
      <c r="B48" s="24" t="s">
        <v>185</v>
      </c>
      <c r="D48" s="41"/>
      <c r="E48" s="22"/>
      <c r="F48" s="63"/>
      <c r="G48" s="64"/>
      <c r="H48" s="63"/>
      <c r="I48" s="64"/>
      <c r="J48" s="63"/>
      <c r="K48" s="65"/>
      <c r="L48" s="63"/>
    </row>
    <row r="49" spans="1:12" ht="20.149999999999999" customHeight="1" x14ac:dyDescent="0.3">
      <c r="B49" s="29"/>
      <c r="C49" s="49" t="s">
        <v>186</v>
      </c>
      <c r="D49" s="41"/>
      <c r="E49" s="22"/>
      <c r="F49" s="63">
        <v>1122884878</v>
      </c>
      <c r="G49" s="60"/>
      <c r="H49" s="63">
        <v>-367148370</v>
      </c>
      <c r="I49" s="60"/>
      <c r="J49" s="63">
        <v>24633557</v>
      </c>
      <c r="K49" s="60"/>
      <c r="L49" s="63">
        <v>-5916790</v>
      </c>
    </row>
    <row r="50" spans="1:12" ht="20.149999999999999" customHeight="1" x14ac:dyDescent="0.3">
      <c r="B50" s="29"/>
      <c r="C50" s="49" t="s">
        <v>187</v>
      </c>
      <c r="D50" s="41"/>
      <c r="E50" s="22"/>
      <c r="F50" s="63">
        <v>-13751415</v>
      </c>
      <c r="G50" s="60"/>
      <c r="H50" s="63">
        <v>19789597</v>
      </c>
      <c r="I50" s="60"/>
      <c r="J50" s="63">
        <v>0</v>
      </c>
      <c r="K50" s="60"/>
      <c r="L50" s="63">
        <v>0</v>
      </c>
    </row>
    <row r="51" spans="1:12" ht="20.149999999999999" customHeight="1" x14ac:dyDescent="0.3">
      <c r="B51" s="29"/>
      <c r="C51" s="49" t="s">
        <v>188</v>
      </c>
      <c r="D51" s="41"/>
      <c r="E51" s="22"/>
      <c r="F51" s="63">
        <v>123914977</v>
      </c>
      <c r="G51" s="60"/>
      <c r="H51" s="63">
        <v>76919248</v>
      </c>
      <c r="I51" s="60"/>
      <c r="J51" s="63">
        <v>123914977</v>
      </c>
      <c r="K51" s="60"/>
      <c r="L51" s="63">
        <v>76919248</v>
      </c>
    </row>
    <row r="52" spans="1:12" ht="20.149999999999999" customHeight="1" x14ac:dyDescent="0.3">
      <c r="B52" s="29"/>
      <c r="C52" s="49" t="s">
        <v>189</v>
      </c>
      <c r="D52" s="41"/>
      <c r="E52" s="22"/>
      <c r="F52" s="63">
        <v>-34333732</v>
      </c>
      <c r="G52" s="60"/>
      <c r="H52" s="63">
        <v>35608597</v>
      </c>
      <c r="I52" s="60"/>
      <c r="J52" s="63">
        <v>0</v>
      </c>
      <c r="K52" s="60"/>
      <c r="L52" s="63">
        <v>0</v>
      </c>
    </row>
    <row r="53" spans="1:12" ht="20.149999999999999" customHeight="1" x14ac:dyDescent="0.3">
      <c r="B53" s="29"/>
      <c r="C53" s="49" t="s">
        <v>190</v>
      </c>
      <c r="D53" s="41"/>
      <c r="E53" s="22"/>
      <c r="F53" s="63">
        <v>-144441733</v>
      </c>
      <c r="G53" s="60"/>
      <c r="H53" s="63">
        <v>-8337817</v>
      </c>
      <c r="I53" s="60"/>
      <c r="J53" s="63">
        <v>0</v>
      </c>
      <c r="K53" s="60"/>
      <c r="L53" s="63">
        <v>0</v>
      </c>
    </row>
    <row r="54" spans="1:12" ht="20.149999999999999" customHeight="1" x14ac:dyDescent="0.3">
      <c r="B54" s="29"/>
      <c r="C54" s="49" t="s">
        <v>191</v>
      </c>
      <c r="D54" s="41"/>
      <c r="E54" s="22"/>
      <c r="F54" s="63">
        <v>59072220</v>
      </c>
      <c r="G54" s="60"/>
      <c r="H54" s="63">
        <v>18720893</v>
      </c>
      <c r="I54" s="60"/>
      <c r="J54" s="63">
        <v>6626981</v>
      </c>
      <c r="K54" s="60"/>
      <c r="L54" s="63">
        <v>8907134</v>
      </c>
    </row>
    <row r="55" spans="1:12" ht="20.149999999999999" customHeight="1" x14ac:dyDescent="0.3">
      <c r="B55" s="29"/>
      <c r="C55" s="49" t="s">
        <v>192</v>
      </c>
      <c r="D55" s="41"/>
      <c r="E55" s="22"/>
      <c r="F55" s="63">
        <v>-6891733</v>
      </c>
      <c r="G55" s="60"/>
      <c r="H55" s="63">
        <v>-5578</v>
      </c>
      <c r="I55" s="60"/>
      <c r="J55" s="63">
        <v>1307</v>
      </c>
      <c r="K55" s="60"/>
      <c r="L55" s="63">
        <v>12443</v>
      </c>
    </row>
    <row r="56" spans="1:12" ht="20.149999999999999" customHeight="1" x14ac:dyDescent="0.3">
      <c r="B56" s="29"/>
      <c r="C56" s="49" t="s">
        <v>193</v>
      </c>
      <c r="D56" s="41"/>
      <c r="E56" s="22"/>
      <c r="F56" s="63">
        <v>120348360</v>
      </c>
      <c r="G56" s="60"/>
      <c r="H56" s="63">
        <v>-20484684</v>
      </c>
      <c r="I56" s="60"/>
      <c r="J56" s="63">
        <v>14030167</v>
      </c>
      <c r="K56" s="60"/>
      <c r="L56" s="63">
        <v>9175822</v>
      </c>
    </row>
    <row r="57" spans="1:12" ht="20.149999999999999" customHeight="1" x14ac:dyDescent="0.3">
      <c r="B57" s="29"/>
      <c r="C57" s="49" t="s">
        <v>194</v>
      </c>
      <c r="D57" s="41"/>
      <c r="E57" s="22"/>
      <c r="F57" s="63">
        <v>12762230</v>
      </c>
      <c r="G57" s="60"/>
      <c r="H57" s="63">
        <v>-29994349</v>
      </c>
      <c r="I57" s="60"/>
      <c r="J57" s="63">
        <v>0</v>
      </c>
      <c r="K57" s="60"/>
      <c r="L57" s="63">
        <v>0</v>
      </c>
    </row>
    <row r="58" spans="1:12" ht="20.149999999999999" customHeight="1" x14ac:dyDescent="0.3">
      <c r="B58" s="29"/>
      <c r="C58" s="49" t="s">
        <v>195</v>
      </c>
      <c r="D58" s="41"/>
      <c r="E58" s="22"/>
      <c r="F58" s="66">
        <v>-58565673</v>
      </c>
      <c r="G58" s="60"/>
      <c r="H58" s="66">
        <v>19607437</v>
      </c>
      <c r="I58" s="60"/>
      <c r="J58" s="66">
        <v>6993723</v>
      </c>
      <c r="K58" s="60"/>
      <c r="L58" s="66">
        <v>7533201</v>
      </c>
    </row>
    <row r="59" spans="1:12" ht="4.25" customHeight="1" x14ac:dyDescent="0.3">
      <c r="A59" s="29"/>
      <c r="D59" s="41"/>
      <c r="E59" s="22"/>
      <c r="F59" s="67"/>
      <c r="G59" s="60"/>
      <c r="H59" s="67"/>
      <c r="I59" s="60"/>
      <c r="J59" s="67"/>
      <c r="K59" s="60"/>
      <c r="L59" s="67"/>
    </row>
    <row r="60" spans="1:12" ht="20.149999999999999" customHeight="1" x14ac:dyDescent="0.3">
      <c r="A60" s="29"/>
      <c r="B60" s="24" t="s">
        <v>196</v>
      </c>
      <c r="C60" s="29"/>
      <c r="D60" s="41"/>
      <c r="E60" s="22"/>
      <c r="F60" s="63">
        <f>SUM(F34:F59)</f>
        <v>1503562039</v>
      </c>
      <c r="G60" s="60"/>
      <c r="H60" s="63">
        <f>SUM(H34:H59)</f>
        <v>169063919</v>
      </c>
      <c r="I60" s="60"/>
      <c r="J60" s="63">
        <f>SUM(J34:J59)</f>
        <v>283929077</v>
      </c>
      <c r="K60" s="60"/>
      <c r="L60" s="63">
        <f>SUM(L34:L59)</f>
        <v>217465143</v>
      </c>
    </row>
    <row r="61" spans="1:12" ht="20.149999999999999" customHeight="1" x14ac:dyDescent="0.3">
      <c r="A61" s="29"/>
      <c r="B61" s="29"/>
      <c r="C61" s="49" t="s">
        <v>197</v>
      </c>
      <c r="D61" s="41"/>
      <c r="E61" s="22"/>
      <c r="F61" s="66">
        <v>-27599782</v>
      </c>
      <c r="G61" s="60"/>
      <c r="H61" s="66">
        <v>-14421286</v>
      </c>
      <c r="I61" s="60"/>
      <c r="J61" s="66">
        <v>-11321735</v>
      </c>
      <c r="K61" s="60"/>
      <c r="L61" s="66">
        <v>-291993</v>
      </c>
    </row>
    <row r="62" spans="1:12" ht="4.25" customHeight="1" x14ac:dyDescent="0.3">
      <c r="A62" s="29"/>
      <c r="D62" s="41"/>
      <c r="E62" s="22"/>
      <c r="F62" s="67"/>
      <c r="G62" s="60"/>
      <c r="H62" s="67"/>
      <c r="I62" s="60"/>
      <c r="J62" s="67"/>
      <c r="K62" s="60"/>
      <c r="L62" s="67"/>
    </row>
    <row r="63" spans="1:12" ht="20.149999999999999" customHeight="1" x14ac:dyDescent="0.3">
      <c r="B63" s="22" t="s">
        <v>198</v>
      </c>
      <c r="C63" s="29"/>
      <c r="D63" s="41"/>
      <c r="E63" s="22"/>
      <c r="F63" s="66">
        <f>SUM(F60:F61)</f>
        <v>1475962257</v>
      </c>
      <c r="G63" s="60"/>
      <c r="H63" s="66">
        <f>SUM(H60:H61)</f>
        <v>154642633</v>
      </c>
      <c r="I63" s="60"/>
      <c r="J63" s="66">
        <f>SUM(J60:J61)</f>
        <v>272607342</v>
      </c>
      <c r="K63" s="60"/>
      <c r="L63" s="66">
        <f>SUM(L60:L61)</f>
        <v>217173150</v>
      </c>
    </row>
    <row r="64" spans="1:12" ht="10.25" customHeight="1" x14ac:dyDescent="0.3">
      <c r="B64" s="22"/>
      <c r="C64" s="29"/>
      <c r="D64" s="41"/>
      <c r="E64" s="22"/>
      <c r="F64" s="63"/>
      <c r="G64" s="60"/>
      <c r="H64" s="63"/>
      <c r="I64" s="60"/>
      <c r="J64" s="63"/>
      <c r="K64" s="60"/>
      <c r="L64" s="63"/>
    </row>
    <row r="65" spans="1:12" ht="20.149999999999999" customHeight="1" x14ac:dyDescent="0.3">
      <c r="A65" s="22" t="s">
        <v>199</v>
      </c>
      <c r="D65" s="41"/>
      <c r="E65" s="22"/>
      <c r="F65" s="67"/>
      <c r="G65" s="60"/>
      <c r="H65" s="67"/>
      <c r="I65" s="60"/>
      <c r="J65" s="67"/>
      <c r="K65" s="60"/>
      <c r="L65" s="67"/>
    </row>
    <row r="66" spans="1:12" ht="20.149999999999999" customHeight="1" x14ac:dyDescent="0.3">
      <c r="A66" s="22"/>
      <c r="B66" s="49" t="s">
        <v>234</v>
      </c>
      <c r="D66" s="41"/>
      <c r="E66" s="22"/>
      <c r="F66" s="63"/>
      <c r="G66" s="64"/>
      <c r="H66" s="63"/>
      <c r="I66" s="64"/>
      <c r="J66" s="63"/>
      <c r="K66" s="64"/>
      <c r="L66" s="63"/>
    </row>
    <row r="67" spans="1:12" ht="20.149999999999999" customHeight="1" x14ac:dyDescent="0.3">
      <c r="A67" s="22"/>
      <c r="B67" s="49"/>
      <c r="C67" s="24" t="s">
        <v>258</v>
      </c>
      <c r="D67" s="41"/>
      <c r="E67" s="22"/>
      <c r="F67" s="63">
        <v>91732817</v>
      </c>
      <c r="G67" s="64"/>
      <c r="H67" s="63">
        <v>-1705120</v>
      </c>
      <c r="I67" s="64"/>
      <c r="J67" s="63">
        <v>91732817</v>
      </c>
      <c r="K67" s="64"/>
      <c r="L67" s="63">
        <v>-432333</v>
      </c>
    </row>
    <row r="68" spans="1:12" ht="20.149999999999999" customHeight="1" x14ac:dyDescent="0.3">
      <c r="A68" s="22"/>
      <c r="B68" s="49" t="s">
        <v>235</v>
      </c>
      <c r="D68" s="41"/>
      <c r="E68" s="22"/>
      <c r="F68" s="63"/>
      <c r="G68" s="64"/>
      <c r="H68" s="63"/>
      <c r="I68" s="64"/>
      <c r="J68" s="63"/>
      <c r="K68" s="64"/>
      <c r="L68" s="63"/>
    </row>
    <row r="69" spans="1:12" ht="20.149999999999999" customHeight="1" x14ac:dyDescent="0.3">
      <c r="A69" s="22"/>
      <c r="B69" s="49"/>
      <c r="C69" s="24" t="s">
        <v>200</v>
      </c>
      <c r="D69" s="41"/>
      <c r="E69" s="22"/>
      <c r="F69" s="63">
        <v>-197992458</v>
      </c>
      <c r="G69" s="64"/>
      <c r="H69" s="63">
        <v>14600000</v>
      </c>
      <c r="I69" s="64"/>
      <c r="J69" s="63">
        <v>-197992458</v>
      </c>
      <c r="K69" s="64"/>
      <c r="L69" s="63">
        <v>14600000</v>
      </c>
    </row>
    <row r="70" spans="1:12" ht="20.149999999999999" customHeight="1" x14ac:dyDescent="0.3">
      <c r="A70" s="22"/>
      <c r="B70" s="49" t="s">
        <v>237</v>
      </c>
      <c r="D70" s="41"/>
      <c r="E70" s="22"/>
      <c r="F70" s="63"/>
      <c r="G70" s="64"/>
      <c r="H70" s="63"/>
      <c r="I70" s="64"/>
      <c r="J70" s="63"/>
      <c r="K70" s="64"/>
      <c r="L70" s="63"/>
    </row>
    <row r="71" spans="1:12" ht="20.149999999999999" customHeight="1" x14ac:dyDescent="0.3">
      <c r="A71" s="22"/>
      <c r="B71" s="49"/>
      <c r="C71" s="49" t="s">
        <v>201</v>
      </c>
      <c r="D71" s="23">
        <v>6</v>
      </c>
      <c r="E71" s="22"/>
      <c r="F71" s="63">
        <v>21000000</v>
      </c>
      <c r="G71" s="64"/>
      <c r="H71" s="63">
        <v>0</v>
      </c>
      <c r="I71" s="64"/>
      <c r="J71" s="63">
        <v>0</v>
      </c>
      <c r="K71" s="64"/>
      <c r="L71" s="63">
        <v>0</v>
      </c>
    </row>
    <row r="72" spans="1:12" ht="20.149999999999999" customHeight="1" x14ac:dyDescent="0.3">
      <c r="A72" s="22"/>
      <c r="B72" s="49" t="s">
        <v>246</v>
      </c>
      <c r="C72" s="49"/>
      <c r="E72" s="22"/>
      <c r="F72" s="63">
        <v>0</v>
      </c>
      <c r="G72" s="64"/>
      <c r="H72" s="63">
        <v>0</v>
      </c>
      <c r="I72" s="64"/>
      <c r="J72" s="63">
        <v>89620000</v>
      </c>
      <c r="K72" s="64"/>
      <c r="L72" s="63">
        <v>0</v>
      </c>
    </row>
    <row r="73" spans="1:12" ht="20.149999999999999" customHeight="1" x14ac:dyDescent="0.3">
      <c r="A73" s="49"/>
      <c r="B73" s="49" t="s">
        <v>202</v>
      </c>
      <c r="C73" s="29"/>
      <c r="D73" s="41"/>
      <c r="E73" s="22"/>
      <c r="F73" s="63">
        <v>0</v>
      </c>
      <c r="G73" s="60"/>
      <c r="H73" s="63">
        <v>107</v>
      </c>
      <c r="I73" s="60"/>
      <c r="J73" s="63">
        <v>0</v>
      </c>
      <c r="K73" s="60"/>
      <c r="L73" s="63">
        <v>107</v>
      </c>
    </row>
    <row r="74" spans="1:12" ht="20.149999999999999" customHeight="1" x14ac:dyDescent="0.3">
      <c r="A74" s="49"/>
      <c r="B74" s="49" t="s">
        <v>203</v>
      </c>
      <c r="C74" s="29"/>
      <c r="D74" s="41"/>
      <c r="E74" s="22"/>
      <c r="F74" s="63">
        <v>-89969993</v>
      </c>
      <c r="G74" s="60"/>
      <c r="H74" s="63">
        <v>-113079223</v>
      </c>
      <c r="I74" s="60"/>
      <c r="J74" s="63">
        <v>-15291541</v>
      </c>
      <c r="K74" s="60"/>
      <c r="L74" s="63">
        <v>-13580426</v>
      </c>
    </row>
    <row r="75" spans="1:12" ht="20.149999999999999" customHeight="1" x14ac:dyDescent="0.3">
      <c r="A75" s="49"/>
      <c r="B75" s="49" t="s">
        <v>204</v>
      </c>
      <c r="C75" s="29"/>
      <c r="D75" s="41"/>
      <c r="E75" s="22"/>
      <c r="F75" s="29"/>
      <c r="G75" s="29"/>
      <c r="H75" s="29"/>
      <c r="I75" s="29"/>
      <c r="J75" s="29"/>
      <c r="K75" s="29"/>
      <c r="L75" s="29"/>
    </row>
    <row r="76" spans="1:12" ht="20.149999999999999" customHeight="1" x14ac:dyDescent="0.3">
      <c r="A76" s="49"/>
      <c r="B76" s="49"/>
      <c r="C76" s="29" t="s">
        <v>205</v>
      </c>
      <c r="D76" s="23">
        <v>12</v>
      </c>
      <c r="E76" s="22"/>
      <c r="F76" s="63">
        <v>-9600000</v>
      </c>
      <c r="G76" s="60"/>
      <c r="H76" s="63">
        <v>-9000000</v>
      </c>
      <c r="I76" s="60"/>
      <c r="J76" s="63">
        <v>0</v>
      </c>
      <c r="K76" s="60"/>
      <c r="L76" s="63">
        <v>0</v>
      </c>
    </row>
    <row r="77" spans="1:12" ht="20.149999999999999" customHeight="1" x14ac:dyDescent="0.3">
      <c r="A77" s="49"/>
      <c r="B77" s="49" t="s">
        <v>206</v>
      </c>
      <c r="C77" s="29"/>
      <c r="D77" s="23">
        <v>13</v>
      </c>
      <c r="E77" s="22"/>
      <c r="F77" s="63">
        <v>-79000</v>
      </c>
      <c r="G77" s="60"/>
      <c r="H77" s="63">
        <v>-162300</v>
      </c>
      <c r="I77" s="60"/>
      <c r="J77" s="63">
        <v>0</v>
      </c>
      <c r="K77" s="60"/>
      <c r="L77" s="63">
        <v>-162300</v>
      </c>
    </row>
    <row r="78" spans="1:12" ht="20.149999999999999" customHeight="1" x14ac:dyDescent="0.3">
      <c r="A78" s="49"/>
      <c r="B78" s="49" t="s">
        <v>207</v>
      </c>
      <c r="C78" s="29"/>
      <c r="D78" s="41"/>
      <c r="E78" s="22"/>
      <c r="F78" s="63">
        <v>3265677</v>
      </c>
      <c r="G78" s="60"/>
      <c r="H78" s="63">
        <v>2380817</v>
      </c>
      <c r="I78" s="60"/>
      <c r="J78" s="63">
        <v>4448061</v>
      </c>
      <c r="K78" s="60"/>
      <c r="L78" s="63">
        <v>2333212</v>
      </c>
    </row>
    <row r="79" spans="1:12" ht="20.149999999999999" customHeight="1" x14ac:dyDescent="0.3">
      <c r="A79" s="49"/>
      <c r="B79" s="49" t="s">
        <v>208</v>
      </c>
      <c r="C79" s="29"/>
      <c r="E79" s="22"/>
      <c r="F79" s="66">
        <v>967507</v>
      </c>
      <c r="G79" s="60"/>
      <c r="H79" s="66">
        <v>970256</v>
      </c>
      <c r="I79" s="60"/>
      <c r="J79" s="66">
        <v>0</v>
      </c>
      <c r="K79" s="60"/>
      <c r="L79" s="66">
        <v>0</v>
      </c>
    </row>
    <row r="80" spans="1:12" ht="4.25" customHeight="1" x14ac:dyDescent="0.3">
      <c r="D80" s="41"/>
      <c r="E80" s="22"/>
      <c r="F80" s="67"/>
      <c r="G80" s="60"/>
      <c r="H80" s="67"/>
      <c r="I80" s="60"/>
      <c r="J80" s="67"/>
      <c r="K80" s="60"/>
      <c r="L80" s="67"/>
    </row>
    <row r="81" spans="1:12" ht="20.149999999999999" customHeight="1" x14ac:dyDescent="0.3">
      <c r="A81" s="22" t="s">
        <v>209</v>
      </c>
      <c r="C81" s="29"/>
      <c r="D81" s="41"/>
      <c r="E81" s="22"/>
      <c r="F81" s="66">
        <f>SUM(F67:F79)</f>
        <v>-180675450</v>
      </c>
      <c r="G81" s="60"/>
      <c r="H81" s="66">
        <f>SUM(H67:H79)</f>
        <v>-105995463</v>
      </c>
      <c r="I81" s="60"/>
      <c r="J81" s="66">
        <f>SUM(J67:J79)</f>
        <v>-27483121</v>
      </c>
      <c r="K81" s="60"/>
      <c r="L81" s="66">
        <f>SUM(L67:L79)</f>
        <v>2758260</v>
      </c>
    </row>
    <row r="82" spans="1:12" ht="20.149999999999999" customHeight="1" x14ac:dyDescent="0.3">
      <c r="A82" s="22"/>
      <c r="C82" s="29"/>
      <c r="D82" s="41"/>
      <c r="E82" s="22"/>
      <c r="F82" s="63"/>
      <c r="G82" s="60"/>
      <c r="H82" s="63"/>
      <c r="I82" s="60"/>
      <c r="J82" s="63"/>
      <c r="K82" s="60"/>
      <c r="L82" s="63"/>
    </row>
    <row r="83" spans="1:12" ht="22.25" customHeight="1" x14ac:dyDescent="0.3">
      <c r="A83" s="32" t="str">
        <f>+A39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32"/>
      <c r="C83" s="68"/>
      <c r="D83" s="42"/>
      <c r="E83" s="30"/>
      <c r="F83" s="66"/>
      <c r="G83" s="69"/>
      <c r="H83" s="66"/>
      <c r="I83" s="69"/>
      <c r="J83" s="66"/>
      <c r="K83" s="69"/>
      <c r="L83" s="66"/>
    </row>
    <row r="84" spans="1:12" ht="21.75" customHeight="1" x14ac:dyDescent="0.3">
      <c r="A84" s="22" t="str">
        <f>+A1</f>
        <v>บริษัท อินเตอร์ลิ้งค์ คอมมิวนิเคชั่น จำกัด (มหาชน)</v>
      </c>
      <c r="B84" s="22"/>
      <c r="C84" s="22"/>
      <c r="G84" s="52"/>
      <c r="I84" s="53"/>
      <c r="K84" s="52"/>
      <c r="L84" s="54" t="s">
        <v>5</v>
      </c>
    </row>
    <row r="85" spans="1:12" ht="21.75" customHeight="1" x14ac:dyDescent="0.3">
      <c r="A85" s="22" t="str">
        <f>+A2</f>
        <v xml:space="preserve">งบกระแสเงินสด </v>
      </c>
      <c r="B85" s="22"/>
      <c r="C85" s="22"/>
      <c r="G85" s="52"/>
      <c r="I85" s="53"/>
      <c r="K85" s="52"/>
    </row>
    <row r="86" spans="1:12" ht="21.75" customHeight="1" x14ac:dyDescent="0.3">
      <c r="A86" s="30" t="str">
        <f>+A3</f>
        <v>สำหรับรอบระยะเวลาสามเดือนสิ้นสุดวันที่ 31 มีนาคม พ.ศ. 2568</v>
      </c>
      <c r="B86" s="30"/>
      <c r="C86" s="30"/>
      <c r="D86" s="31"/>
      <c r="E86" s="32"/>
      <c r="F86" s="35"/>
      <c r="G86" s="55"/>
      <c r="H86" s="35"/>
      <c r="I86" s="56"/>
      <c r="J86" s="68"/>
      <c r="K86" s="55"/>
      <c r="L86" s="35"/>
    </row>
    <row r="87" spans="1:12" ht="20.75" customHeight="1" x14ac:dyDescent="0.3">
      <c r="G87" s="52"/>
      <c r="I87" s="53"/>
      <c r="K87" s="52"/>
    </row>
    <row r="88" spans="1:12" ht="21" customHeight="1" x14ac:dyDescent="0.3">
      <c r="A88" s="29"/>
      <c r="D88" s="36"/>
      <c r="E88" s="22"/>
      <c r="F88" s="35"/>
      <c r="G88" s="57"/>
      <c r="H88" s="38" t="s">
        <v>3</v>
      </c>
      <c r="I88" s="58"/>
      <c r="J88" s="35"/>
      <c r="K88" s="57"/>
      <c r="L88" s="38" t="s">
        <v>4</v>
      </c>
    </row>
    <row r="89" spans="1:12" ht="21" customHeight="1" x14ac:dyDescent="0.3">
      <c r="D89" s="41"/>
      <c r="E89" s="22"/>
      <c r="F89" s="40" t="s">
        <v>9</v>
      </c>
      <c r="G89" s="22"/>
      <c r="H89" s="40" t="s">
        <v>10</v>
      </c>
      <c r="I89" s="41"/>
      <c r="J89" s="40" t="s">
        <v>9</v>
      </c>
      <c r="K89" s="22"/>
      <c r="L89" s="40" t="s">
        <v>10</v>
      </c>
    </row>
    <row r="90" spans="1:12" ht="21" customHeight="1" x14ac:dyDescent="0.3">
      <c r="D90" s="42" t="s">
        <v>11</v>
      </c>
      <c r="E90" s="22"/>
      <c r="F90" s="59" t="s">
        <v>12</v>
      </c>
      <c r="G90" s="60"/>
      <c r="H90" s="59" t="s">
        <v>12</v>
      </c>
      <c r="I90" s="61"/>
      <c r="J90" s="59" t="s">
        <v>12</v>
      </c>
      <c r="K90" s="60"/>
      <c r="L90" s="59" t="s">
        <v>12</v>
      </c>
    </row>
    <row r="91" spans="1:12" ht="21" customHeight="1" x14ac:dyDescent="0.3">
      <c r="A91" s="22" t="s">
        <v>210</v>
      </c>
      <c r="D91" s="41"/>
      <c r="E91" s="22"/>
      <c r="F91" s="67"/>
      <c r="G91" s="60"/>
      <c r="H91" s="67"/>
      <c r="I91" s="60"/>
      <c r="J91" s="63"/>
      <c r="K91" s="61"/>
      <c r="L91" s="63"/>
    </row>
    <row r="92" spans="1:12" ht="21" customHeight="1" x14ac:dyDescent="0.3">
      <c r="A92" s="22"/>
      <c r="B92" s="49" t="s">
        <v>238</v>
      </c>
      <c r="C92" s="29"/>
      <c r="D92" s="41"/>
      <c r="E92" s="22"/>
      <c r="F92" s="67"/>
      <c r="G92" s="60"/>
      <c r="H92" s="67"/>
      <c r="I92" s="60"/>
      <c r="J92" s="63"/>
      <c r="K92" s="61"/>
      <c r="L92" s="63"/>
    </row>
    <row r="93" spans="1:12" ht="18.649999999999999" customHeight="1" x14ac:dyDescent="0.3">
      <c r="A93" s="49"/>
      <c r="B93" s="29"/>
      <c r="C93" s="29" t="s">
        <v>259</v>
      </c>
      <c r="E93" s="22"/>
      <c r="F93" s="63">
        <v>-55700000</v>
      </c>
      <c r="G93" s="60"/>
      <c r="H93" s="63">
        <v>-1800000</v>
      </c>
      <c r="I93" s="60"/>
      <c r="J93" s="63">
        <v>0</v>
      </c>
      <c r="K93" s="60"/>
      <c r="L93" s="63">
        <v>0</v>
      </c>
    </row>
    <row r="94" spans="1:12" ht="18.649999999999999" customHeight="1" x14ac:dyDescent="0.3">
      <c r="A94" s="22"/>
      <c r="B94" s="49" t="s">
        <v>242</v>
      </c>
      <c r="D94" s="41"/>
      <c r="E94" s="22"/>
      <c r="F94" s="67"/>
      <c r="G94" s="60"/>
      <c r="H94" s="67"/>
      <c r="I94" s="60"/>
      <c r="J94" s="63"/>
      <c r="K94" s="61"/>
      <c r="L94" s="63"/>
    </row>
    <row r="95" spans="1:12" ht="18.649999999999999" customHeight="1" x14ac:dyDescent="0.3">
      <c r="A95" s="49"/>
      <c r="B95" s="49"/>
      <c r="C95" s="29" t="s">
        <v>211</v>
      </c>
      <c r="E95" s="22"/>
      <c r="F95" s="63">
        <v>-832065648</v>
      </c>
      <c r="G95" s="60"/>
      <c r="H95" s="63">
        <v>230708446</v>
      </c>
      <c r="I95" s="60"/>
      <c r="J95" s="63">
        <v>0</v>
      </c>
      <c r="K95" s="60"/>
      <c r="L95" s="63">
        <v>0</v>
      </c>
    </row>
    <row r="96" spans="1:12" ht="18.649999999999999" customHeight="1" x14ac:dyDescent="0.3">
      <c r="A96" s="49"/>
      <c r="B96" s="49" t="s">
        <v>212</v>
      </c>
      <c r="C96" s="29"/>
      <c r="D96" s="23">
        <v>18</v>
      </c>
      <c r="E96" s="22"/>
      <c r="F96" s="63">
        <v>24418483</v>
      </c>
      <c r="G96" s="60"/>
      <c r="H96" s="63">
        <v>0</v>
      </c>
      <c r="I96" s="60"/>
      <c r="J96" s="63">
        <v>0</v>
      </c>
      <c r="K96" s="60"/>
      <c r="L96" s="63">
        <v>0</v>
      </c>
    </row>
    <row r="97" spans="1:12" ht="18.649999999999999" customHeight="1" x14ac:dyDescent="0.3">
      <c r="A97" s="49"/>
      <c r="B97" s="49" t="s">
        <v>213</v>
      </c>
      <c r="C97" s="29"/>
      <c r="D97" s="23">
        <v>18</v>
      </c>
      <c r="E97" s="22"/>
      <c r="F97" s="63">
        <v>-84655807</v>
      </c>
      <c r="G97" s="60"/>
      <c r="H97" s="63">
        <v>-101572524</v>
      </c>
      <c r="I97" s="60"/>
      <c r="J97" s="63">
        <v>0</v>
      </c>
      <c r="K97" s="60"/>
      <c r="L97" s="63">
        <v>0</v>
      </c>
    </row>
    <row r="98" spans="1:12" ht="18.649999999999999" customHeight="1" x14ac:dyDescent="0.3">
      <c r="A98" s="49"/>
      <c r="B98" s="49" t="s">
        <v>214</v>
      </c>
      <c r="C98" s="29"/>
      <c r="D98" s="23">
        <v>16</v>
      </c>
      <c r="E98" s="22"/>
      <c r="F98" s="63">
        <v>-22320284</v>
      </c>
      <c r="G98" s="60"/>
      <c r="H98" s="63">
        <v>-21794041</v>
      </c>
      <c r="I98" s="60"/>
      <c r="J98" s="63">
        <v>-724402</v>
      </c>
      <c r="K98" s="60"/>
      <c r="L98" s="63">
        <v>-618214</v>
      </c>
    </row>
    <row r="99" spans="1:12" ht="18.649999999999999" customHeight="1" x14ac:dyDescent="0.3">
      <c r="A99" s="49"/>
      <c r="B99" s="49" t="s">
        <v>215</v>
      </c>
      <c r="C99" s="29"/>
      <c r="E99" s="22"/>
      <c r="F99" s="63"/>
      <c r="G99" s="60"/>
      <c r="H99" s="63"/>
      <c r="I99" s="60"/>
      <c r="J99" s="63"/>
      <c r="K99" s="60"/>
      <c r="L99" s="63"/>
    </row>
    <row r="100" spans="1:12" ht="18.649999999999999" customHeight="1" x14ac:dyDescent="0.3">
      <c r="A100" s="49"/>
      <c r="B100" s="29"/>
      <c r="C100" s="29" t="s">
        <v>260</v>
      </c>
      <c r="D100" s="23">
        <v>17</v>
      </c>
      <c r="E100" s="22"/>
      <c r="F100" s="63">
        <v>-611307</v>
      </c>
      <c r="G100" s="60"/>
      <c r="H100" s="63">
        <v>-407990</v>
      </c>
      <c r="I100" s="60"/>
      <c r="J100" s="63">
        <v>0</v>
      </c>
      <c r="K100" s="60"/>
      <c r="L100" s="63">
        <v>0</v>
      </c>
    </row>
    <row r="101" spans="1:12" ht="18.649999999999999" customHeight="1" x14ac:dyDescent="0.3">
      <c r="A101" s="49"/>
      <c r="B101" s="49" t="s">
        <v>247</v>
      </c>
      <c r="C101" s="29"/>
      <c r="E101" s="22"/>
      <c r="F101" s="63">
        <v>-1416414</v>
      </c>
      <c r="G101" s="60"/>
      <c r="H101" s="63">
        <v>0</v>
      </c>
      <c r="I101" s="60"/>
      <c r="J101" s="63">
        <v>0</v>
      </c>
      <c r="K101" s="60"/>
      <c r="L101" s="63">
        <v>0</v>
      </c>
    </row>
    <row r="102" spans="1:12" ht="18.649999999999999" customHeight="1" x14ac:dyDescent="0.3">
      <c r="A102" s="49"/>
      <c r="B102" s="49" t="s">
        <v>216</v>
      </c>
      <c r="C102" s="29"/>
      <c r="E102" s="22"/>
      <c r="F102" s="63">
        <v>-44047655</v>
      </c>
      <c r="G102" s="60"/>
      <c r="H102" s="63">
        <v>-38637681</v>
      </c>
      <c r="I102" s="60"/>
      <c r="J102" s="63">
        <v>-87508</v>
      </c>
      <c r="K102" s="60"/>
      <c r="L102" s="63">
        <v>-80577</v>
      </c>
    </row>
    <row r="103" spans="1:12" ht="18.649999999999999" customHeight="1" x14ac:dyDescent="0.3">
      <c r="A103" s="49"/>
      <c r="B103" s="49" t="s">
        <v>239</v>
      </c>
      <c r="C103" s="29"/>
      <c r="E103" s="22"/>
      <c r="F103" s="66">
        <v>-626</v>
      </c>
      <c r="G103" s="60"/>
      <c r="H103" s="66">
        <v>0</v>
      </c>
      <c r="I103" s="60"/>
      <c r="J103" s="66">
        <v>0</v>
      </c>
      <c r="K103" s="60"/>
      <c r="L103" s="66">
        <v>0</v>
      </c>
    </row>
    <row r="104" spans="1:12" ht="6" customHeight="1" x14ac:dyDescent="0.3">
      <c r="D104" s="41"/>
      <c r="E104" s="22"/>
      <c r="F104" s="63"/>
      <c r="G104" s="60"/>
      <c r="H104" s="63"/>
      <c r="I104" s="60"/>
      <c r="J104" s="63"/>
      <c r="K104" s="60"/>
      <c r="L104" s="63"/>
    </row>
    <row r="105" spans="1:12" ht="21" customHeight="1" x14ac:dyDescent="0.3">
      <c r="A105" s="22" t="s">
        <v>217</v>
      </c>
      <c r="B105" s="22"/>
      <c r="C105" s="29"/>
      <c r="D105" s="41"/>
      <c r="E105" s="22"/>
      <c r="F105" s="66">
        <f>SUM(F91:F104)</f>
        <v>-1016399258</v>
      </c>
      <c r="G105" s="60"/>
      <c r="H105" s="66">
        <f>SUM(H91:H104)</f>
        <v>66496210</v>
      </c>
      <c r="I105" s="60"/>
      <c r="J105" s="66">
        <f>SUM(J91:J104)</f>
        <v>-811910</v>
      </c>
      <c r="K105" s="60"/>
      <c r="L105" s="66">
        <f>SUM(L91:L104)</f>
        <v>-698791</v>
      </c>
    </row>
    <row r="106" spans="1:12" ht="15" customHeight="1" x14ac:dyDescent="0.3">
      <c r="A106" s="22"/>
      <c r="C106" s="29"/>
      <c r="D106" s="41"/>
      <c r="E106" s="22"/>
      <c r="F106" s="63"/>
      <c r="G106" s="60"/>
      <c r="H106" s="63"/>
      <c r="I106" s="60"/>
      <c r="J106" s="63"/>
      <c r="K106" s="60"/>
      <c r="L106" s="63"/>
    </row>
    <row r="107" spans="1:12" ht="21" customHeight="1" x14ac:dyDescent="0.3">
      <c r="A107" s="22" t="s">
        <v>248</v>
      </c>
      <c r="C107" s="29"/>
      <c r="D107" s="41"/>
      <c r="E107" s="22"/>
      <c r="F107" s="63">
        <f>SUM(F105,F81,F63)</f>
        <v>278887549</v>
      </c>
      <c r="G107" s="60"/>
      <c r="H107" s="63">
        <f>SUM(H105,H81,H63)</f>
        <v>115143380</v>
      </c>
      <c r="I107" s="60"/>
      <c r="J107" s="63">
        <f>SUM(J105,J81,J63)</f>
        <v>244312311</v>
      </c>
      <c r="K107" s="60"/>
      <c r="L107" s="63">
        <f>SUM(L105,L81,L63)</f>
        <v>219232619</v>
      </c>
    </row>
    <row r="108" spans="1:12" ht="21" customHeight="1" x14ac:dyDescent="0.3">
      <c r="A108" s="24" t="s">
        <v>218</v>
      </c>
      <c r="B108" s="22"/>
      <c r="E108" s="22"/>
      <c r="F108" s="63">
        <v>0</v>
      </c>
      <c r="G108" s="64"/>
      <c r="H108" s="63">
        <v>43817738</v>
      </c>
      <c r="I108" s="64"/>
      <c r="J108" s="63">
        <v>0</v>
      </c>
      <c r="K108" s="64"/>
      <c r="L108" s="63">
        <v>0</v>
      </c>
    </row>
    <row r="109" spans="1:12" ht="21" customHeight="1" x14ac:dyDescent="0.3">
      <c r="A109" s="24" t="s">
        <v>219</v>
      </c>
      <c r="D109" s="41"/>
      <c r="E109" s="22"/>
      <c r="F109" s="66">
        <v>476715478</v>
      </c>
      <c r="G109" s="60"/>
      <c r="H109" s="66">
        <v>721428425</v>
      </c>
      <c r="I109" s="60"/>
      <c r="J109" s="66">
        <v>353318533</v>
      </c>
      <c r="K109" s="60"/>
      <c r="L109" s="66">
        <v>593502822</v>
      </c>
    </row>
    <row r="110" spans="1:12" ht="6" customHeight="1" x14ac:dyDescent="0.3">
      <c r="D110" s="41"/>
      <c r="E110" s="22"/>
      <c r="F110" s="67"/>
      <c r="G110" s="60"/>
      <c r="H110" s="67"/>
      <c r="I110" s="60"/>
      <c r="J110" s="67"/>
      <c r="K110" s="60"/>
      <c r="L110" s="67"/>
    </row>
    <row r="111" spans="1:12" ht="21" customHeight="1" thickBot="1" x14ac:dyDescent="0.35">
      <c r="A111" s="22" t="s">
        <v>220</v>
      </c>
      <c r="D111" s="41"/>
      <c r="E111" s="22"/>
      <c r="F111" s="70">
        <f>SUM(F107:F110)</f>
        <v>755603027</v>
      </c>
      <c r="G111" s="60"/>
      <c r="H111" s="70">
        <f>SUM(H107:H110)</f>
        <v>880389543</v>
      </c>
      <c r="I111" s="60"/>
      <c r="J111" s="70">
        <f>SUM(J107:J110)</f>
        <v>597630844</v>
      </c>
      <c r="K111" s="60"/>
      <c r="L111" s="70">
        <f>SUM(L107:L110)</f>
        <v>812735441</v>
      </c>
    </row>
    <row r="112" spans="1:12" ht="10.25" customHeight="1" thickTop="1" x14ac:dyDescent="0.3">
      <c r="D112" s="41"/>
      <c r="E112" s="22"/>
      <c r="F112" s="67"/>
      <c r="G112" s="60"/>
      <c r="H112" s="67"/>
      <c r="I112" s="60"/>
      <c r="J112" s="67"/>
      <c r="K112" s="60"/>
      <c r="L112" s="67"/>
    </row>
    <row r="113" spans="1:12" ht="21" customHeight="1" x14ac:dyDescent="0.3">
      <c r="A113" s="22" t="s">
        <v>221</v>
      </c>
      <c r="D113" s="41"/>
      <c r="E113" s="22"/>
      <c r="F113" s="67"/>
      <c r="G113" s="60"/>
      <c r="H113" s="67"/>
      <c r="I113" s="60"/>
      <c r="J113" s="67"/>
      <c r="K113" s="60"/>
      <c r="L113" s="67"/>
    </row>
    <row r="114" spans="1:12" ht="18.649999999999999" customHeight="1" x14ac:dyDescent="0.3">
      <c r="B114" s="49" t="s">
        <v>222</v>
      </c>
      <c r="C114" s="29"/>
      <c r="D114" s="41"/>
      <c r="E114" s="22"/>
      <c r="F114" s="63">
        <v>175811133</v>
      </c>
      <c r="G114" s="60"/>
      <c r="H114" s="63">
        <v>214190586</v>
      </c>
      <c r="I114" s="60"/>
      <c r="J114" s="63">
        <v>1826331</v>
      </c>
      <c r="K114" s="60"/>
      <c r="L114" s="63">
        <v>1866172</v>
      </c>
    </row>
    <row r="115" spans="1:12" ht="18.649999999999999" customHeight="1" x14ac:dyDescent="0.3">
      <c r="B115" s="49" t="s">
        <v>223</v>
      </c>
      <c r="C115" s="29"/>
      <c r="D115" s="41"/>
      <c r="E115" s="22"/>
      <c r="F115" s="63"/>
      <c r="G115" s="60"/>
      <c r="H115" s="63"/>
      <c r="I115" s="60"/>
      <c r="J115" s="63"/>
      <c r="K115" s="60"/>
      <c r="L115" s="63"/>
    </row>
    <row r="116" spans="1:12" ht="18.649999999999999" customHeight="1" x14ac:dyDescent="0.3">
      <c r="B116" s="49"/>
      <c r="C116" s="29" t="s">
        <v>224</v>
      </c>
      <c r="D116" s="23">
        <v>16</v>
      </c>
      <c r="E116" s="22"/>
      <c r="F116" s="63">
        <v>7963318</v>
      </c>
      <c r="G116" s="60"/>
      <c r="H116" s="63">
        <v>1565473</v>
      </c>
      <c r="I116" s="60"/>
      <c r="J116" s="63">
        <v>1890259</v>
      </c>
      <c r="K116" s="60"/>
      <c r="L116" s="63">
        <v>322905</v>
      </c>
    </row>
    <row r="117" spans="1:12" ht="21" customHeight="1" x14ac:dyDescent="0.3">
      <c r="A117" s="22"/>
      <c r="B117" s="49" t="s">
        <v>249</v>
      </c>
      <c r="C117" s="29"/>
      <c r="D117" s="41"/>
      <c r="E117" s="22"/>
      <c r="F117" s="63">
        <v>167935</v>
      </c>
      <c r="G117" s="60"/>
      <c r="H117" s="63">
        <v>0</v>
      </c>
      <c r="I117" s="60"/>
      <c r="J117" s="63">
        <v>0</v>
      </c>
      <c r="K117" s="60"/>
      <c r="L117" s="63">
        <v>0</v>
      </c>
    </row>
    <row r="118" spans="1:12" ht="21" customHeight="1" x14ac:dyDescent="0.3">
      <c r="A118" s="22"/>
      <c r="D118" s="41"/>
      <c r="E118" s="22"/>
      <c r="F118" s="67"/>
      <c r="G118" s="60"/>
      <c r="H118" s="67"/>
      <c r="I118" s="60"/>
      <c r="J118" s="67"/>
      <c r="K118" s="60"/>
      <c r="L118" s="67"/>
    </row>
    <row r="119" spans="1:12" ht="21" customHeight="1" x14ac:dyDescent="0.3">
      <c r="A119" s="22"/>
      <c r="D119" s="41"/>
      <c r="E119" s="22"/>
      <c r="F119" s="67"/>
      <c r="G119" s="60"/>
      <c r="H119" s="67"/>
      <c r="I119" s="60"/>
      <c r="J119" s="67"/>
      <c r="K119" s="60"/>
      <c r="L119" s="67"/>
    </row>
    <row r="120" spans="1:12" ht="21" customHeight="1" x14ac:dyDescent="0.3">
      <c r="A120" s="22"/>
      <c r="D120" s="41"/>
      <c r="E120" s="22"/>
      <c r="F120" s="67"/>
      <c r="G120" s="60"/>
      <c r="H120" s="67"/>
      <c r="I120" s="60"/>
      <c r="J120" s="67"/>
      <c r="K120" s="60"/>
      <c r="L120" s="67"/>
    </row>
    <row r="121" spans="1:12" ht="21" customHeight="1" x14ac:dyDescent="0.3">
      <c r="A121" s="22"/>
      <c r="D121" s="41"/>
      <c r="E121" s="22"/>
      <c r="F121" s="67"/>
      <c r="G121" s="60"/>
      <c r="H121" s="67"/>
      <c r="I121" s="60"/>
      <c r="J121" s="67"/>
      <c r="K121" s="60"/>
      <c r="L121" s="67"/>
    </row>
    <row r="122" spans="1:12" ht="21" customHeight="1" x14ac:dyDescent="0.3">
      <c r="A122" s="22"/>
      <c r="D122" s="41"/>
      <c r="E122" s="22"/>
      <c r="F122" s="67"/>
      <c r="G122" s="60"/>
      <c r="H122" s="67"/>
      <c r="I122" s="60"/>
      <c r="J122" s="67"/>
      <c r="K122" s="60"/>
      <c r="L122" s="67"/>
    </row>
    <row r="123" spans="1:12" ht="21" customHeight="1" x14ac:dyDescent="0.3">
      <c r="A123" s="22"/>
      <c r="D123" s="41"/>
      <c r="E123" s="22"/>
      <c r="F123" s="67"/>
      <c r="G123" s="60"/>
      <c r="H123" s="67"/>
      <c r="I123" s="60"/>
      <c r="J123" s="67"/>
      <c r="K123" s="60"/>
      <c r="L123" s="67"/>
    </row>
    <row r="124" spans="1:12" ht="21" customHeight="1" x14ac:dyDescent="0.3">
      <c r="A124" s="22"/>
      <c r="D124" s="41"/>
      <c r="E124" s="22"/>
      <c r="F124" s="67"/>
      <c r="G124" s="60"/>
      <c r="H124" s="67"/>
      <c r="I124" s="60"/>
      <c r="J124" s="67"/>
      <c r="K124" s="60"/>
      <c r="L124" s="67"/>
    </row>
    <row r="126" spans="1:12" ht="13.5" customHeight="1" x14ac:dyDescent="0.3"/>
    <row r="127" spans="1:12" ht="22.4" customHeight="1" x14ac:dyDescent="0.3">
      <c r="A127" s="32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7" s="32"/>
      <c r="C127" s="68"/>
      <c r="D127" s="42"/>
      <c r="E127" s="30"/>
      <c r="F127" s="66"/>
      <c r="G127" s="69"/>
      <c r="H127" s="66"/>
      <c r="I127" s="69"/>
      <c r="J127" s="66"/>
      <c r="K127" s="71"/>
      <c r="L127" s="66"/>
    </row>
  </sheetData>
  <mergeCells count="1">
    <mergeCell ref="A39:L39"/>
  </mergeCells>
  <pageMargins left="0.8" right="0.5" top="0.5" bottom="0.6" header="0.49" footer="0.4"/>
  <pageSetup paperSize="9" scale="89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39" max="11" man="1"/>
    <brk id="83" max="11" man="1"/>
  </rowBreaks>
  <ignoredErrors>
    <ignoredError sqref="F3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 T</vt:lpstr>
      <vt:lpstr>5-6 (3m)</vt:lpstr>
      <vt:lpstr>7</vt:lpstr>
      <vt:lpstr>8</vt:lpstr>
      <vt:lpstr>9-11</vt:lpstr>
      <vt:lpstr>'2-4 T'!Print_Area</vt:lpstr>
      <vt:lpstr>'5-6 (3m)'!Print_Area</vt:lpstr>
      <vt:lpstr>'9-11'!Print_Area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ilink020 commu</cp:lastModifiedBy>
  <cp:revision/>
  <cp:lastPrinted>2025-05-15T01:51:19Z</cp:lastPrinted>
  <dcterms:created xsi:type="dcterms:W3CDTF">2023-05-10T08:47:37Z</dcterms:created>
  <dcterms:modified xsi:type="dcterms:W3CDTF">2025-05-15T08:46:37Z</dcterms:modified>
  <cp:category/>
  <cp:contentStatus/>
</cp:coreProperties>
</file>