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khotsombat\Desktop\Admin task\YE25\AMC\SET file\"/>
    </mc:Choice>
  </mc:AlternateContent>
  <xr:revisionPtr revIDLastSave="0" documentId="13_ncr:1_{3C60113F-CA0B-4FC4-9B72-C7F40BC8966C}" xr6:coauthVersionLast="47" xr6:coauthVersionMax="47" xr10:uidLastSave="{00000000-0000-0000-0000-000000000000}"/>
  <bookViews>
    <workbookView xWindow="28680" yWindow="-120" windowWidth="29040" windowHeight="15720" activeTab="4" xr2:uid="{654D14B0-3142-441D-B129-63929DA7BBEB}"/>
  </bookViews>
  <sheets>
    <sheet name="SFP" sheetId="8" r:id="rId1"/>
    <sheet name="PL3" sheetId="7" r:id="rId2"/>
    <sheet name="SH-Conso" sheetId="3" r:id="rId3"/>
    <sheet name="SH-Separate" sheetId="4" r:id="rId4"/>
    <sheet name="CF" sheetId="5" r:id="rId5"/>
  </sheets>
  <externalReferences>
    <externalReference r:id="rId6"/>
    <externalReference r:id="rId7"/>
  </externalReferences>
  <definedNames>
    <definedName name="_" localSheetId="4" hidden="1">[1]ชื่อหุ้น!#REF!</definedName>
    <definedName name="_" localSheetId="1" hidden="1">[1]ชื่อหุ้น!#REF!</definedName>
    <definedName name="_" localSheetId="2" hidden="1">[1]ชื่อหุ้น!#REF!</definedName>
    <definedName name="_" localSheetId="3" hidden="1">[1]ชื่อหุ้น!#REF!</definedName>
    <definedName name="_" hidden="1">[1]ชื่อหุ้น!#REF!</definedName>
    <definedName name="__123Graph_D" localSheetId="4" hidden="1">[1]ชื่อหุ้น!#REF!</definedName>
    <definedName name="__123Graph_D" localSheetId="2" hidden="1">[1]ชื่อหุ้น!#REF!</definedName>
    <definedName name="__123Graph_D" localSheetId="3" hidden="1">[1]ชื่อหุ้น!#REF!</definedName>
    <definedName name="__123Graph_D" hidden="1">[1]ชื่อหุ้น!#REF!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'[2]Prft&amp;Loss:FIN TB_SI'!$B$1:$M$1762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hidden="1">#REF!</definedName>
    <definedName name="art" localSheetId="4" hidden="1">#REF!</definedName>
    <definedName name="art" localSheetId="2" hidden="1">#REF!</definedName>
    <definedName name="art" localSheetId="3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T" localSheetId="4" hidden="1">#REF!</definedName>
    <definedName name="AT" localSheetId="2" hidden="1">#REF!</definedName>
    <definedName name="AT" localSheetId="3" hidden="1">#REF!</definedName>
    <definedName name="AT" hidden="1">#REF!</definedName>
    <definedName name="b" localSheetId="4" hidden="1">#REF!</definedName>
    <definedName name="b" localSheetId="2" hidden="1">#REF!</definedName>
    <definedName name="b" localSheetId="3" hidden="1">#REF!</definedName>
    <definedName name="b" hidden="1">#REF!</definedName>
    <definedName name="bb" localSheetId="4" hidden="1">#REF!</definedName>
    <definedName name="bb" localSheetId="2" hidden="1">#REF!</definedName>
    <definedName name="bb" localSheetId="3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4" hidden="1">#REF!</definedName>
    <definedName name="cjcf" localSheetId="2" hidden="1">#REF!</definedName>
    <definedName name="cjcf" localSheetId="3" hidden="1">#REF!</definedName>
    <definedName name="cjcf" hidden="1">#REF!</definedName>
    <definedName name="D" localSheetId="4" hidden="1">#REF!</definedName>
    <definedName name="D" localSheetId="2" hidden="1">#REF!</definedName>
    <definedName name="D" localSheetId="3" hidden="1">#REF!</definedName>
    <definedName name="D" hidden="1">#REF!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4" hidden="1">#REF!</definedName>
    <definedName name="df" localSheetId="2" hidden="1">#REF!</definedName>
    <definedName name="df" localSheetId="3" hidden="1">#REF!</definedName>
    <definedName name="df" hidden="1">#REF!</definedName>
    <definedName name="dfsawa" localSheetId="4" hidden="1">#REF!</definedName>
    <definedName name="dfsawa" localSheetId="2" hidden="1">#REF!</definedName>
    <definedName name="dfsawa" localSheetId="3" hidden="1">#REF!</definedName>
    <definedName name="dfsawa" hidden="1">#REF!</definedName>
    <definedName name="ert" localSheetId="4" hidden="1">#REF!</definedName>
    <definedName name="ert" localSheetId="2" hidden="1">#REF!</definedName>
    <definedName name="ert" localSheetId="3" hidden="1">#REF!</definedName>
    <definedName name="ert" hidden="1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4" hidden="1">#REF!</definedName>
    <definedName name="F" localSheetId="2" hidden="1">#REF!</definedName>
    <definedName name="F" localSheetId="3" hidden="1">#REF!</definedName>
    <definedName name="F" hidden="1">#REF!</definedName>
    <definedName name="fdfdfhjdf" localSheetId="4" hidden="1">#REF!</definedName>
    <definedName name="fdfdfhjdf" localSheetId="2" hidden="1">#REF!</definedName>
    <definedName name="fdfdfhjdf" localSheetId="3" hidden="1">#REF!</definedName>
    <definedName name="fdfdfhjdf" hidden="1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hidden="1">#REF!</definedName>
    <definedName name="kdfkdo" localSheetId="4" hidden="1">#REF!</definedName>
    <definedName name="kdfkdo" localSheetId="2" hidden="1">#REF!</definedName>
    <definedName name="kdfkdo" localSheetId="3" hidden="1">#REF!</definedName>
    <definedName name="kdfkdo" hidden="1">#REF!</definedName>
    <definedName name="kk" hidden="1">#REF!</definedName>
    <definedName name="mm" hidden="1">#REF!</definedName>
    <definedName name="_xlnm.Print_Area" localSheetId="4">CF!$A$1:$K$77</definedName>
    <definedName name="_xlnm.Print_Area" localSheetId="1">'PL3'!$A$1:$J$40</definedName>
    <definedName name="_xlnm.Print_Area" localSheetId="0">SFP!$A$1:$I$88</definedName>
    <definedName name="_xlnm.Print_Area" localSheetId="2">'SH-Conso'!$A$1:$U$30</definedName>
    <definedName name="_xlnm.Print_Area" localSheetId="3">'SH-Separate'!$A$1:$Q$29</definedName>
    <definedName name="qw" localSheetId="4" hidden="1">#REF!</definedName>
    <definedName name="qw" localSheetId="2" hidden="1">#REF!</definedName>
    <definedName name="qw" localSheetId="3" hidden="1">#REF!</definedName>
    <definedName name="qw" hidden="1">#REF!</definedName>
    <definedName name="rty" localSheetId="4" hidden="1">#REF!</definedName>
    <definedName name="rty" localSheetId="2" hidden="1">#REF!</definedName>
    <definedName name="rty" localSheetId="3" hidden="1">#REF!</definedName>
    <definedName name="rty" hidden="1">#REF!</definedName>
    <definedName name="sdsdf" localSheetId="4" hidden="1">#REF!</definedName>
    <definedName name="sdsdf" localSheetId="2" hidden="1">#REF!</definedName>
    <definedName name="sdsdf" localSheetId="3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4" hidden="1">#REF!</definedName>
    <definedName name="w" localSheetId="2" hidden="1">#REF!</definedName>
    <definedName name="w" localSheetId="3" hidden="1">#REF!</definedName>
    <definedName name="w" hidden="1">#REF!</definedName>
    <definedName name="WDEWFCD" localSheetId="4" hidden="1">#REF!</definedName>
    <definedName name="WDEWFCD" localSheetId="2" hidden="1">#REF!</definedName>
    <definedName name="WDEWFCD" localSheetId="3" hidden="1">#REF!</definedName>
    <definedName name="WDEWFCD" hidden="1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4" hidden="1">#REF!</definedName>
    <definedName name="x" localSheetId="2" hidden="1">#REF!</definedName>
    <definedName name="x" localSheetId="3" hidden="1">#REF!</definedName>
    <definedName name="x" hidden="1">#REF!</definedName>
    <definedName name="Z_A3B3E038_AAE0_4F24_B01A_BCF5B017EAC3_.wvu.PrintArea" localSheetId="4" hidden="1">CF!$A$1:$K$69</definedName>
    <definedName name="Z_A3B3E038_AAE0_4F24_B01A_BCF5B017EAC3_.wvu.PrintArea" localSheetId="1" hidden="1">'PL3'!$A$1:$J$40</definedName>
    <definedName name="ฟดได" localSheetId="4" hidden="1">#REF!</definedName>
    <definedName name="ฟดได" localSheetId="2" hidden="1">#REF!</definedName>
    <definedName name="ฟดได" localSheetId="3" hidden="1">#REF!</definedName>
    <definedName name="ฟดได" hidden="1">#REF!</definedName>
    <definedName name="ยกไป" localSheetId="4" hidden="1">#REF!</definedName>
    <definedName name="ยกไป" localSheetId="2" hidden="1">#REF!</definedName>
    <definedName name="ยกไป" localSheetId="3" hidden="1">#REF!</definedName>
    <definedName name="ยกไป" hidden="1">#REF!</definedName>
    <definedName name="ห" localSheetId="4" hidden="1">#REF!</definedName>
    <definedName name="ห" localSheetId="2" hidden="1">#REF!</definedName>
    <definedName name="ห" localSheetId="3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3" l="1"/>
  <c r="C19" i="3"/>
  <c r="U29" i="3"/>
  <c r="S29" i="3"/>
  <c r="Q29" i="3"/>
  <c r="O29" i="3"/>
  <c r="M29" i="3"/>
  <c r="K29" i="3"/>
  <c r="I29" i="3"/>
  <c r="G29" i="3"/>
  <c r="E29" i="3"/>
  <c r="C29" i="3"/>
  <c r="I17" i="4"/>
  <c r="Q29" i="4"/>
  <c r="O29" i="4"/>
  <c r="M29" i="4"/>
  <c r="K29" i="4"/>
  <c r="I29" i="4"/>
  <c r="G29" i="4"/>
  <c r="E29" i="4"/>
  <c r="C29" i="4"/>
  <c r="I19" i="4"/>
  <c r="I16" i="4" l="1"/>
  <c r="J36" i="7"/>
  <c r="F36" i="7"/>
  <c r="H36" i="7"/>
  <c r="D36" i="7"/>
  <c r="E56" i="5" l="1"/>
  <c r="C86" i="8" l="1"/>
  <c r="E21" i="5"/>
  <c r="O16" i="4"/>
  <c r="C17" i="3"/>
  <c r="D17" i="3"/>
  <c r="E17" i="3"/>
  <c r="F17" i="3"/>
  <c r="G17" i="3"/>
  <c r="H17" i="3"/>
  <c r="I17" i="3"/>
  <c r="J17" i="3"/>
  <c r="L17" i="3"/>
  <c r="M17" i="3"/>
  <c r="N17" i="3"/>
  <c r="O17" i="3"/>
  <c r="P17" i="3"/>
  <c r="Q17" i="3"/>
  <c r="R17" i="3"/>
  <c r="E36" i="7"/>
  <c r="G36" i="7"/>
  <c r="I36" i="7"/>
  <c r="E67" i="5"/>
  <c r="I67" i="5"/>
  <c r="G21" i="5"/>
  <c r="K21" i="5"/>
  <c r="I21" i="5"/>
  <c r="S12" i="3"/>
  <c r="D21" i="7"/>
  <c r="H21" i="7"/>
  <c r="J21" i="7"/>
  <c r="F21" i="7"/>
  <c r="I56" i="5" l="1"/>
  <c r="S15" i="3"/>
  <c r="S17" i="3" s="1"/>
  <c r="E37" i="7"/>
  <c r="G37" i="7"/>
  <c r="I37" i="7"/>
  <c r="K56" i="5" l="1"/>
  <c r="G56" i="5"/>
  <c r="O27" i="4" l="1"/>
  <c r="M27" i="4"/>
  <c r="K27" i="4"/>
  <c r="G27" i="4"/>
  <c r="E27" i="4"/>
  <c r="C27" i="4"/>
  <c r="O15" i="4"/>
  <c r="O12" i="4"/>
  <c r="K64" i="5" l="1"/>
  <c r="I64" i="5"/>
  <c r="G64" i="5"/>
  <c r="Q12" i="4" l="1"/>
  <c r="C30" i="8" l="1"/>
  <c r="G18" i="8"/>
  <c r="E18" i="8"/>
  <c r="C18" i="8"/>
  <c r="O22" i="4" l="1"/>
  <c r="Q22" i="4" s="1"/>
  <c r="I57" i="8" l="1"/>
  <c r="E57" i="8"/>
  <c r="I51" i="8" l="1"/>
  <c r="E51" i="8"/>
  <c r="E59" i="8" s="1"/>
  <c r="E30" i="8"/>
  <c r="I18" i="8"/>
  <c r="F78" i="5" l="1"/>
  <c r="U12" i="3" l="1"/>
  <c r="K76" i="5" l="1"/>
  <c r="K78" i="5" s="1"/>
  <c r="Q16" i="4" l="1"/>
  <c r="S26" i="3"/>
  <c r="S25" i="3"/>
  <c r="Q27" i="3"/>
  <c r="O27" i="3"/>
  <c r="M27" i="3"/>
  <c r="I27" i="3"/>
  <c r="G27" i="3"/>
  <c r="E27" i="3"/>
  <c r="C27" i="3"/>
  <c r="U22" i="3"/>
  <c r="S27" i="3" l="1"/>
  <c r="O17" i="4"/>
  <c r="C57" i="8"/>
  <c r="C19" i="4" l="1"/>
  <c r="Q19" i="3"/>
  <c r="O19" i="3"/>
  <c r="M19" i="3"/>
  <c r="I19" i="3"/>
  <c r="G19" i="3"/>
  <c r="E19" i="3"/>
  <c r="G76" i="5" l="1"/>
  <c r="G78" i="5" s="1"/>
  <c r="U26" i="3"/>
  <c r="J14" i="7"/>
  <c r="F14" i="7"/>
  <c r="F23" i="7" l="1"/>
  <c r="F26" i="7" s="1"/>
  <c r="J23" i="7"/>
  <c r="J26" i="7" s="1"/>
  <c r="J28" i="7" l="1"/>
  <c r="F28" i="7"/>
  <c r="I86" i="8"/>
  <c r="G86" i="8"/>
  <c r="E86" i="8"/>
  <c r="G57" i="8"/>
  <c r="I59" i="8"/>
  <c r="G51" i="8"/>
  <c r="C51" i="8"/>
  <c r="C42" i="8"/>
  <c r="C69" i="8" s="1"/>
  <c r="A35" i="8"/>
  <c r="A62" i="8" s="1"/>
  <c r="A34" i="8"/>
  <c r="A61" i="8" s="1"/>
  <c r="I30" i="8"/>
  <c r="I32" i="8" s="1"/>
  <c r="G30" i="8"/>
  <c r="F37" i="7" l="1"/>
  <c r="F39" i="7" s="1"/>
  <c r="G11" i="5"/>
  <c r="G27" i="5" s="1"/>
  <c r="K25" i="3"/>
  <c r="K27" i="3" s="1"/>
  <c r="J37" i="7"/>
  <c r="J39" i="7" s="1"/>
  <c r="I25" i="4"/>
  <c r="K11" i="5"/>
  <c r="K27" i="5" s="1"/>
  <c r="I88" i="8"/>
  <c r="E32" i="8"/>
  <c r="E88" i="8"/>
  <c r="G32" i="8"/>
  <c r="C59" i="8"/>
  <c r="G59" i="8"/>
  <c r="G88" i="8" s="1"/>
  <c r="C32" i="8"/>
  <c r="K35" i="5" l="1"/>
  <c r="K66" i="5" s="1"/>
  <c r="K68" i="5" s="1"/>
  <c r="G35" i="5"/>
  <c r="G66" i="5" s="1"/>
  <c r="G68" i="5" s="1"/>
  <c r="U25" i="3"/>
  <c r="U27" i="3" s="1"/>
  <c r="Q25" i="4"/>
  <c r="Q27" i="4" s="1"/>
  <c r="I27" i="4"/>
  <c r="I76" i="5" l="1"/>
  <c r="I78" i="5" s="1"/>
  <c r="E76" i="5"/>
  <c r="E78" i="5" s="1"/>
  <c r="U16" i="3" l="1"/>
  <c r="O19" i="4" l="1"/>
  <c r="E19" i="4"/>
  <c r="G19" i="4"/>
  <c r="K19" i="4"/>
  <c r="M19" i="4"/>
  <c r="E64" i="5" l="1"/>
  <c r="H14" i="7" l="1"/>
  <c r="D14" i="7" l="1"/>
  <c r="H23" i="7" l="1"/>
  <c r="H26" i="7" s="1"/>
  <c r="D23" i="7"/>
  <c r="D26" i="7" s="1"/>
  <c r="D28" i="7" l="1"/>
  <c r="D37" i="7" s="1"/>
  <c r="H28" i="7"/>
  <c r="H37" i="7" s="1"/>
  <c r="H39" i="7" l="1"/>
  <c r="I15" i="4"/>
  <c r="Q15" i="4" s="1"/>
  <c r="Q17" i="4" s="1"/>
  <c r="I11" i="5"/>
  <c r="I27" i="5" s="1"/>
  <c r="I35" i="5" s="1"/>
  <c r="D39" i="7"/>
  <c r="E11" i="5"/>
  <c r="K15" i="3"/>
  <c r="Q19" i="4" l="1"/>
  <c r="R16" i="4" s="1"/>
  <c r="U15" i="3"/>
  <c r="U17" i="3" s="1"/>
  <c r="K17" i="3"/>
  <c r="E27" i="5"/>
  <c r="I66" i="5"/>
  <c r="I68" i="5" s="1"/>
  <c r="E35" i="5" l="1"/>
  <c r="E66" i="5" s="1"/>
  <c r="E68" i="5" s="1"/>
  <c r="C88" i="8"/>
  <c r="K19" i="3"/>
  <c r="S19" i="3"/>
</calcChain>
</file>

<file path=xl/sharedStrings.xml><?xml version="1.0" encoding="utf-8"?>
<sst xmlns="http://schemas.openxmlformats.org/spreadsheetml/2006/main" count="298" uniqueCount="180">
  <si>
    <t>Asia Metal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</si>
  <si>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</si>
  <si>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</si>
  <si>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</si>
  <si>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</si>
  <si>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</si>
  <si>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</si>
  <si>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</si>
  <si>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</si>
  <si>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</si>
  <si>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</si>
  <si>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</si>
  <si>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</si>
  <si>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</si>
  <si>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</si>
  <si>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</si>
  <si>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</si>
  <si>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</si>
  <si>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</si>
  <si>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</si>
  <si>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</si>
  <si>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</si>
  <si>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</si>
  <si>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</si>
  <si>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</si>
  <si>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</si>
  <si>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</si>
  <si>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</si>
  <si>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</si>
  <si>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</si>
  <si>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</si>
  <si>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</si>
  <si>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</si>
  <si>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</si>
  <si>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</si>
  <si>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</si>
  <si>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</si>
  <si>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</si>
  <si>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</si>
  <si>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</si>
  <si>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</si>
  <si>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</si>
  <si>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   financial institutions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</si>
  <si>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</si>
  <si>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</si>
  <si>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</si>
  <si>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</si>
  <si>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</si>
  <si>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</si>
  <si>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</si>
  <si>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</si>
  <si>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</si>
  <si>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</si>
  <si>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</si>
  <si>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</si>
  <si>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</si>
  <si>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</si>
  <si>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</si>
  <si>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</si>
  <si>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</si>
  <si>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</si>
  <si>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</si>
  <si>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</si>
  <si>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</si>
  <si>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</si>
  <si>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</si>
  <si>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</si>
  <si>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 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</si>
  <si>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</si>
  <si>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</si>
  <si>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</si>
  <si>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</si>
  <si>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</si>
  <si>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</si>
  <si>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</si>
  <si>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</si>
  <si>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</si>
  <si>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</si>
  <si>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</si>
  <si>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</si>
  <si>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</si>
  <si>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>Share of loss of associate accounted for using equity method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</si>
  <si>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</si>
  <si>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</si>
  <si>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</si>
  <si>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</si>
  <si>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</si>
  <si>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</si>
  <si>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</si>
  <si>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</si>
  <si>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</si>
  <si>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</si>
  <si>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</si>
  <si>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</si>
  <si>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</si>
  <si>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</si>
  <si>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</si>
  <si>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</si>
  <si>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</si>
  <si>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</si>
  <si>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</si>
  <si>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</si>
  <si>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</si>
  <si>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</si>
  <si>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</si>
  <si>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</si>
  <si>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</si>
  <si>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</si>
  <si>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</si>
  <si>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</si>
  <si>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</si>
  <si>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</si>
  <si>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</si>
  <si>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</si>
  <si>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</si>
  <si>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</si>
  <si>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Three-month period ended 31 March 2025</t>
  </si>
  <si>
    <t>Balance at 1 January 2025</t>
  </si>
  <si>
    <t>Comprehensive income for the period</t>
  </si>
  <si>
    <t>Profit</t>
  </si>
  <si>
    <t>Balance at 31 March 2025</t>
  </si>
  <si>
    <t>Three-month period ended 31 March 2024</t>
  </si>
  <si>
    <t>Balance at 1 January 2024</t>
  </si>
  <si>
    <t>Balance at 31 March 2024</t>
  </si>
  <si>
    <t>Separate financial statements</t>
  </si>
  <si>
    <t>Statement of cash flows (Unaudited)</t>
  </si>
  <si>
    <t>Cash flows from operating activities</t>
  </si>
  <si>
    <t>Adjustments to reconcile profit to cash receipts</t>
  </si>
  <si>
    <t>Depreciation and amortisation</t>
  </si>
  <si>
    <t>of trade and other receivables</t>
  </si>
  <si>
    <t>Gain on financial assets measured at fair value</t>
  </si>
  <si>
    <t xml:space="preserve"> and equipment and right-of-use assets</t>
  </si>
  <si>
    <t>Interest income</t>
  </si>
  <si>
    <t>Changes in operating assets and liabilities</t>
  </si>
  <si>
    <t>Other current assets</t>
  </si>
  <si>
    <t xml:space="preserve">Net cash from (used in) operating activities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</si>
  <si>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</si>
  <si>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</si>
  <si>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</si>
  <si>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</si>
  <si>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</si>
  <si>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</si>
  <si>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</si>
  <si>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</si>
  <si>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</si>
  <si>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</si>
  <si>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</si>
  <si>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</si>
  <si>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Cash and cash equivalents at 31 March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</si>
  <si>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</si>
  <si>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</si>
  <si>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</si>
  <si>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</si>
  <si>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</si>
  <si>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</si>
  <si>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</si>
  <si>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Loss on remeasurements of defined benefit plans</t>
  </si>
  <si>
    <t xml:space="preserve">   to profit or loss</t>
  </si>
  <si>
    <t>Items that will not be reclassified subsequently</t>
  </si>
  <si>
    <t>Unrealised loss on foreign exchange</t>
  </si>
  <si>
    <t>Share of loss of associate accounted for using</t>
  </si>
  <si>
    <t xml:space="preserve">Acquisitions of right of use  </t>
  </si>
  <si>
    <t>2, 4</t>
  </si>
  <si>
    <t>Increase in restricted deposit at financial institution</t>
  </si>
  <si>
    <t>Decrease in short-term loans to related parties</t>
  </si>
  <si>
    <t xml:space="preserve">    equity method</t>
  </si>
  <si>
    <t xml:space="preserve">   subsequently to profit or loss</t>
  </si>
  <si>
    <t>Income tax relating to items that will not be reclassified</t>
  </si>
  <si>
    <t>Other comprehensive income for the period, net of tax</t>
  </si>
  <si>
    <t xml:space="preserve">Gain on sale and write-off of property, plant </t>
  </si>
  <si>
    <t>Reversal of loss on inventories devaluation</t>
  </si>
  <si>
    <t>Increase (Decrease) in short-term borrowings from</t>
  </si>
  <si>
    <t>Net increase (decrease) in cash and cash equivalents</t>
  </si>
  <si>
    <t xml:space="preserve">Net cash from (used in) financing activities  </t>
  </si>
  <si>
    <t>2, 5</t>
  </si>
  <si>
    <t>Short-term borrowings from related party</t>
  </si>
  <si>
    <t>Increase in short-term borrowings from related party</t>
  </si>
  <si>
    <t>Investments in associates</t>
  </si>
  <si>
    <t xml:space="preserve">(Reversal of) expected credit losses </t>
  </si>
  <si>
    <t>Cash outflow on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</si>
</sst>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3">
    <xf numFmtId="0" fontId="0" fillId="0" borderId="0" xfId="0"/>
    <xf numFmtId="166" fontId="4" fillId="0" borderId="0" xfId="4" applyNumberFormat="1" applyFont="1" applyFill="1" applyAlignment="1"/>
    <xf numFmtId="43" fontId="4" fillId="0" borderId="0" xfId="4" applyFont="1" applyFill="1" applyAlignment="1"/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43" fontId="4" fillId="0" borderId="0" xfId="1" applyFont="1" applyFill="1" applyAlignment="1"/>
    <xf numFmtId="43" fontId="6" fillId="0" borderId="0" xfId="4" applyFont="1" applyFill="1" applyBorder="1" applyAlignment="1"/>
    <xf numFmtId="166" fontId="6" fillId="0" borderId="0" xfId="4" applyNumberFormat="1" applyFont="1" applyFill="1" applyAlignment="1"/>
    <xf numFmtId="164" fontId="4" fillId="0" borderId="0" xfId="5" applyFont="1" applyFill="1" applyAlignment="1"/>
    <xf numFmtId="9" fontId="4" fillId="0" borderId="0" xfId="2" applyFont="1" applyFill="1" applyAlignment="1"/>
    <xf numFmtId="164" fontId="4" fillId="0" borderId="0" xfId="5" applyFont="1" applyFill="1" applyBorder="1" applyAlignment="1"/>
    <xf numFmtId="164" fontId="6" fillId="0" borderId="0" xfId="5" applyFont="1" applyFill="1" applyAlignment="1"/>
    <xf numFmtId="164" fontId="7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43" fontId="13" fillId="0" borderId="0" xfId="4" applyFont="1" applyFill="1" applyAlignment="1"/>
    <xf numFmtId="166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/>
    <xf numFmtId="41" fontId="4" fillId="0" borderId="0" xfId="1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4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0" xfId="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4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37" fontId="7" fillId="0" borderId="0" xfId="3" applyNumberFormat="1" applyFont="1" applyAlignment="1">
      <alignment horizontal="center"/>
    </xf>
    <xf numFmtId="41" fontId="4" fillId="0" borderId="0" xfId="3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3" applyNumberFormat="1" applyFont="1"/>
    <xf numFmtId="0" fontId="4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6" fontId="4" fillId="0" borderId="0" xfId="3" applyNumberFormat="1" applyFont="1"/>
    <xf numFmtId="37" fontId="6" fillId="0" borderId="0" xfId="7" applyNumberFormat="1" applyFont="1"/>
    <xf numFmtId="0" fontId="4" fillId="0" borderId="0" xfId="7" applyFont="1"/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166" fontId="4" fillId="0" borderId="0" xfId="7" applyNumberFormat="1" applyFont="1"/>
    <xf numFmtId="0" fontId="8" fillId="0" borderId="0" xfId="7" applyFont="1" applyAlignment="1">
      <alignment horizontal="left"/>
    </xf>
    <xf numFmtId="0" fontId="4" fillId="0" borderId="0" xfId="7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166" fontId="4" fillId="0" borderId="0" xfId="0" applyNumberFormat="1" applyFont="1"/>
    <xf numFmtId="166" fontId="6" fillId="0" borderId="0" xfId="0" applyNumberFormat="1" applyFont="1"/>
    <xf numFmtId="0" fontId="7" fillId="0" borderId="0" xfId="7" applyFont="1"/>
    <xf numFmtId="0" fontId="4" fillId="0" borderId="0" xfId="7" applyFont="1" applyAlignment="1">
      <alignment horizontal="right"/>
    </xf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16" fillId="0" borderId="0" xfId="7" applyFont="1" applyAlignment="1">
      <alignment horizontal="left"/>
    </xf>
    <xf numFmtId="43" fontId="4" fillId="0" borderId="0" xfId="1" applyFont="1" applyFill="1"/>
    <xf numFmtId="41" fontId="10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4" applyNumberFormat="1" applyFont="1" applyFill="1" applyBorder="1" applyAlignment="1"/>
    <xf numFmtId="41" fontId="6" fillId="0" borderId="0" xfId="4" applyNumberFormat="1" applyFont="1" applyFill="1" applyAlignment="1">
      <alignment horizontal="right"/>
    </xf>
    <xf numFmtId="41" fontId="12" fillId="0" borderId="1" xfId="4" applyNumberFormat="1" applyFont="1" applyFill="1" applyBorder="1" applyAlignment="1">
      <alignment horizontal="right"/>
    </xf>
    <xf numFmtId="41" fontId="10" fillId="0" borderId="0" xfId="4" applyNumberFormat="1" applyFont="1" applyFill="1" applyAlignment="1">
      <alignment horizontal="right"/>
    </xf>
    <xf numFmtId="41" fontId="12" fillId="0" borderId="0" xfId="4" applyNumberFormat="1" applyFont="1" applyFill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/>
    <xf numFmtId="41" fontId="6" fillId="0" borderId="0" xfId="5" applyNumberFormat="1" applyFont="1" applyFill="1" applyAlignment="1">
      <alignment horizontal="right"/>
    </xf>
    <xf numFmtId="41" fontId="12" fillId="0" borderId="0" xfId="4" applyNumberFormat="1" applyFont="1" applyFill="1" applyBorder="1" applyAlignment="1">
      <alignment horizontal="right"/>
    </xf>
    <xf numFmtId="41" fontId="6" fillId="0" borderId="0" xfId="5" applyNumberFormat="1" applyFont="1" applyFill="1" applyAlignment="1"/>
    <xf numFmtId="41" fontId="6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6" fillId="0" borderId="0" xfId="8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12" fillId="0" borderId="0" xfId="8" applyNumberFormat="1" applyFont="1" applyFill="1" applyBorder="1" applyAlignment="1">
      <alignment horizontal="right"/>
    </xf>
    <xf numFmtId="41" fontId="6" fillId="0" borderId="2" xfId="5" applyNumberFormat="1" applyFont="1" applyFill="1" applyBorder="1" applyAlignment="1">
      <alignment horizontal="right"/>
    </xf>
    <xf numFmtId="41" fontId="7" fillId="0" borderId="0" xfId="5" applyNumberFormat="1" applyFont="1" applyFill="1" applyAlignment="1">
      <alignment horizontal="center"/>
    </xf>
    <xf numFmtId="41" fontId="4" fillId="0" borderId="0" xfId="8" applyNumberFormat="1" applyFont="1" applyFill="1" applyBorder="1" applyAlignment="1">
      <alignment horizontal="right"/>
    </xf>
    <xf numFmtId="41" fontId="12" fillId="0" borderId="1" xfId="1" applyNumberFormat="1" applyFont="1" applyFill="1" applyBorder="1" applyAlignment="1">
      <alignment horizontal="right"/>
    </xf>
    <xf numFmtId="41" fontId="10" fillId="0" borderId="0" xfId="8" applyNumberFormat="1" applyFont="1" applyFill="1" applyBorder="1" applyAlignment="1">
      <alignment horizontal="right"/>
    </xf>
    <xf numFmtId="41" fontId="10" fillId="0" borderId="3" xfId="8" applyNumberFormat="1" applyFont="1" applyFill="1" applyBorder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2" xfId="4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10" fillId="0" borderId="0" xfId="1" applyNumberFormat="1" applyFont="1" applyFill="1" applyAlignment="1"/>
    <xf numFmtId="41" fontId="6" fillId="0" borderId="3" xfId="4" applyNumberFormat="1" applyFont="1" applyFill="1" applyBorder="1" applyAlignment="1"/>
    <xf numFmtId="41" fontId="6" fillId="0" borderId="3" xfId="1" applyNumberFormat="1" applyFont="1" applyFill="1" applyBorder="1" applyAlignment="1"/>
    <xf numFmtId="41" fontId="7" fillId="0" borderId="0" xfId="7" applyNumberFormat="1" applyFont="1" applyAlignment="1">
      <alignment horizontal="center"/>
    </xf>
    <xf numFmtId="41" fontId="6" fillId="0" borderId="0" xfId="4" applyNumberFormat="1" applyFont="1" applyFill="1" applyBorder="1" applyAlignment="1">
      <alignment horizontal="right"/>
    </xf>
    <xf numFmtId="41" fontId="4" fillId="0" borderId="0" xfId="11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3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/>
    <xf numFmtId="41" fontId="6" fillId="0" borderId="1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6" fillId="0" borderId="0" xfId="0" applyNumberFormat="1" applyFont="1"/>
    <xf numFmtId="41" fontId="4" fillId="0" borderId="0" xfId="1" applyNumberFormat="1" applyFont="1"/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0" borderId="0" xfId="1" applyNumberFormat="1" applyFont="1" applyFill="1"/>
    <xf numFmtId="0" fontId="4" fillId="0" borderId="0" xfId="7" applyFont="1" applyAlignment="1">
      <alignment horizontal="left" indent="1"/>
    </xf>
    <xf numFmtId="168" fontId="6" fillId="0" borderId="2" xfId="4" applyNumberFormat="1" applyFont="1" applyFill="1" applyBorder="1" applyAlignment="1"/>
    <xf numFmtId="41" fontId="6" fillId="0" borderId="0" xfId="1" applyNumberFormat="1" applyFont="1" applyFill="1" applyAlignment="1"/>
    <xf numFmtId="41" fontId="6" fillId="0" borderId="5" xfId="4" applyNumberFormat="1" applyFont="1" applyFill="1" applyBorder="1" applyAlignment="1"/>
    <xf numFmtId="41" fontId="4" fillId="0" borderId="0" xfId="5" applyNumberFormat="1" applyFont="1" applyFill="1" applyAlignment="1"/>
    <xf numFmtId="41" fontId="4" fillId="0" borderId="0" xfId="5" applyNumberFormat="1" applyFont="1" applyFill="1" applyBorder="1" applyAlignment="1"/>
    <xf numFmtId="41" fontId="4" fillId="0" borderId="0" xfId="0" applyNumberFormat="1" applyFont="1"/>
    <xf numFmtId="41" fontId="6" fillId="0" borderId="0" xfId="7" applyNumberFormat="1" applyFont="1"/>
    <xf numFmtId="168" fontId="6" fillId="0" borderId="0" xfId="7" applyNumberFormat="1" applyFont="1" applyAlignment="1">
      <alignment wrapText="1"/>
    </xf>
    <xf numFmtId="41" fontId="4" fillId="0" borderId="2" xfId="1" applyNumberFormat="1" applyFont="1" applyFill="1" applyBorder="1" applyAlignment="1"/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4" fillId="0" borderId="0" xfId="3" applyFont="1" applyFill="1" applyAlignment="1">
      <alignment horizontal="left"/>
    </xf>
    <xf numFmtId="0" fontId="4" fillId="0" borderId="0" xfId="7" applyFont="1" applyFill="1" applyAlignment="1">
      <alignment horizontal="left"/>
    </xf>
    <xf numFmtId="0" fontId="4" fillId="0" borderId="0" xfId="7" applyFont="1" applyFill="1"/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4" fillId="0" borderId="0" xfId="0" applyFont="1" applyFill="1"/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6" fillId="0" borderId="0" xfId="7" applyFont="1" applyFill="1" applyAlignment="1">
      <alignment horizontal="left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16" fontId="4" fillId="0" borderId="0" xfId="7" quotePrefix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3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Currency" xfId="12" builtinId="4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co"/>
      <sheetName val="WIP"/>
      <sheetName val="Trial Balance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諸元まとめ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รายงานวันทำงาน : รายวัน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Brand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A1" t="str">
            <v>ABCD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 t="str">
            <v>ทีมตรวจสอบภาคที่ 2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 t="str">
            <v>_+_ ช้อยซ์ เลขที่ช้อยซ์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 refreshError="1"/>
      <sheetData sheetId="562" refreshError="1"/>
      <sheetData sheetId="563">
        <row r="1">
          <cell r="B1">
            <v>0</v>
          </cell>
        </row>
      </sheetData>
      <sheetData sheetId="564">
        <row r="1">
          <cell r="B1">
            <v>0</v>
          </cell>
        </row>
      </sheetData>
      <sheetData sheetId="565" refreshError="1"/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Brand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 t="str">
            <v>ราคาถัว เมษายน 2561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Brand</v>
          </cell>
        </row>
      </sheetData>
      <sheetData sheetId="585" refreshError="1"/>
      <sheetData sheetId="586">
        <row r="1">
          <cell r="B1" t="str">
            <v>ราคาถัว เมษายน 2561</v>
          </cell>
        </row>
      </sheetData>
      <sheetData sheetId="587">
        <row r="1">
          <cell r="B1" t="str">
            <v>_+_ ช้อยซ์ เลขที่ช้อยซ์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 t="str">
            <v>_+_ ช้อยซ์ เลขที่ช้อยซ์</v>
          </cell>
        </row>
      </sheetData>
      <sheetData sheetId="594">
        <row r="1">
          <cell r="B1" t="str">
            <v>_+_ ช้อยซ์ เลขที่ช้อยซ์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 t="str">
            <v>Brand</v>
          </cell>
        </row>
      </sheetData>
      <sheetData sheetId="601">
        <row r="1">
          <cell r="B1" t="str">
            <v>ราคาถัว เมษายน 2561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รายงานวันทำงาน : รายวัน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>
            <v>1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 t="str">
            <v>รายงานวันทำงาน : รายวัน</v>
          </cell>
        </row>
      </sheetData>
      <sheetData sheetId="610">
        <row r="1">
          <cell r="B1" t="str">
            <v>ทีมตรวจสอบภาคที่ 2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 t="str">
            <v>รายงานวันทำงาน : รายวัน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ทีมตรวจสอบภาคที่ 2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 t="str">
            <v>รายงานวันทำงาน : รายวัน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0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 t="str">
            <v>_+_ ช้อยซ์ เลขที่ช้อยซ์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 t="str">
            <v>_+_ ช้อยซ์ เลขที่ช้อยซ์</v>
          </cell>
        </row>
      </sheetData>
      <sheetData sheetId="635">
        <row r="1">
          <cell r="B1">
            <v>0</v>
          </cell>
        </row>
      </sheetData>
      <sheetData sheetId="636">
        <row r="1">
          <cell r="B1" t="str">
            <v>_+_ ช้อยซ์ เลขที่ช้อยซ์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0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 t="str">
            <v>_+_ ช้อยซ์ เลขที่ช้อยซ์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 t="str">
            <v>Brand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 t="str">
            <v>ราคาถัว เมษายน 2561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 t="str">
            <v>ราคาถัว เมษายน 2561</v>
          </cell>
        </row>
      </sheetData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 t="str">
            <v>_+_ ช้อยซ์ เลขที่ช้อยซ์</v>
          </cell>
        </row>
      </sheetData>
      <sheetData sheetId="743">
        <row r="1">
          <cell r="B1" t="str">
            <v>_+_ ช้อยซ์ เลขที่ช้อยซ์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 t="str">
            <v>_+_ ช้อยซ์ เลขที่ช้อยซ์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_+_ ช้อยซ์ เลขที่ช้อยซ์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 t="str">
            <v>_+_ ช้อยซ์ เลขที่ช้อยซ์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 t="str">
            <v>Brand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 t="str">
            <v>ราคาถัว เมษายน 2561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 t="str">
            <v>ราคาถัว เมษายน 2561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Brand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 t="str">
            <v>ราคาถัว เมษายน 2561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 t="str">
            <v>Brand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 t="str">
            <v>_+_ ช้อยซ์ เลขที่ช้อยซ์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Brand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ราคาถัว เมษายน 2561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Brand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 t="str">
            <v>_+_ ช้อยซ์ เลขที่ช้อยซ์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 t="str">
            <v>_+_ ช้อยซ์ เลขที่ช้อยซ์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Brand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ราคาถัว เมษายน 2561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ราคาถัว เมษายน 2561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 t="str">
            <v>_+_ ช้อยซ์ เลขที่ช้อยซ์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รายงานวันทำงาน : รายวัน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รายงานวันทำงาน : รายวัน</v>
          </cell>
        </row>
      </sheetData>
      <sheetData sheetId="955">
        <row r="1">
          <cell r="B1" t="str">
            <v>ทีมตรวจสอบภาคที่ 2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 t="str">
            <v>รายงานวันทำงาน : รายวัน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ทีมตรวจสอบภาคที่ 2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>
            <v>1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 t="str">
            <v>ทีมตรวจสอบภาคที่ 2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 t="str">
            <v>ทีมตรวจสอบภาคที่ 2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 t="str">
            <v>_+_ ช้อยซ์ เลขที่ช้อยซ์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Brand</v>
          </cell>
        </row>
      </sheetData>
      <sheetData sheetId="1680">
        <row r="1">
          <cell r="B1" t="str">
            <v>_+_ ช้อยซ์ เลขที่ช้อยซ์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 t="str">
            <v>_+_ ช้อยซ์ เลขที่ช้อยซ์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 t="str">
            <v>Brand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 t="str">
            <v>ราคาถัว เมษายน 2561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Brand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 t="str">
            <v>ราคาถัว เมษายน 2561</v>
          </cell>
        </row>
      </sheetData>
      <sheetData sheetId="1709">
        <row r="1">
          <cell r="B1" t="str">
            <v>_+_ ช้อยซ์ เลขที่ช้อยซ์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 t="str">
            <v>_+_ ช้อยซ์ เลขที่ช้อยซ์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 t="str">
            <v>ราคาถัว เมษายน 2561</v>
          </cell>
        </row>
      </sheetData>
      <sheetData sheetId="1720">
        <row r="1">
          <cell r="B1" t="str">
            <v>รายงานวันทำงาน : รายวัน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ทีมตรวจสอบภาคที่ 2</v>
          </cell>
        </row>
      </sheetData>
      <sheetData sheetId="1729">
        <row r="1">
          <cell r="B1" t="str">
            <v>รายงานวันทำงาน : รายวัน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ราคาถัว เมษายน 2561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 t="str">
            <v>Brand</v>
          </cell>
        </row>
      </sheetData>
      <sheetData sheetId="1739">
        <row r="1">
          <cell r="B1" t="str">
            <v>_+_ ช้อยซ์ เลขที่ช้อยซ์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 t="str">
            <v>_+_ ช้อยซ์ เลขที่ช้อยซ์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 t="str">
            <v>Brand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 t="str">
            <v>_+_ ช้อยซ์ เลขที่ช้อยซ์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 t="str">
            <v>_+_ ช้อยซ์ เลขที่ช้อยซ์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0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 t="str">
            <v>ทีมตรวจสอบภาคที่ 2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 t="str">
            <v>ทีมตรวจสอบภาคที่ 2</v>
          </cell>
        </row>
      </sheetData>
      <sheetData sheetId="1931">
        <row r="1">
          <cell r="B1" t="str">
            <v>รายงานวันทำงาน : รายวัน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1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 t="str">
            <v>ทีมตรวจสอบภาคที่ 2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 t="str">
            <v>ทีมตรวจสอบภาคที่ 2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 refreshError="1"/>
      <sheetData sheetId="1982">
        <row r="1">
          <cell r="B1">
            <v>1</v>
          </cell>
        </row>
      </sheetData>
      <sheetData sheetId="1983" refreshError="1"/>
      <sheetData sheetId="1984">
        <row r="1">
          <cell r="B1">
            <v>1</v>
          </cell>
        </row>
      </sheetData>
      <sheetData sheetId="1985">
        <row r="1">
          <cell r="B1">
            <v>0</v>
          </cell>
        </row>
      </sheetData>
      <sheetData sheetId="1986" refreshError="1"/>
      <sheetData sheetId="1987">
        <row r="1">
          <cell r="B1">
            <v>0</v>
          </cell>
        </row>
      </sheetData>
      <sheetData sheetId="1988" refreshError="1"/>
      <sheetData sheetId="1989">
        <row r="1">
          <cell r="B1" t="str">
            <v>_+_ ช้อยซ์ เลขที่ช้อยซ์</v>
          </cell>
        </row>
      </sheetData>
      <sheetData sheetId="1990" refreshError="1"/>
      <sheetData sheetId="1991">
        <row r="1">
          <cell r="B1" t="str">
            <v>ทีมตรวจสอบภาคที่ 2</v>
          </cell>
        </row>
      </sheetData>
      <sheetData sheetId="1992">
        <row r="1">
          <cell r="B1">
            <v>1</v>
          </cell>
        </row>
      </sheetData>
      <sheetData sheetId="1993" refreshError="1"/>
      <sheetData sheetId="1994">
        <row r="1">
          <cell r="B1" t="str">
            <v>ทีมตรวจสอบภาคที่ 2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>
            <v>0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1</v>
          </cell>
        </row>
      </sheetData>
      <sheetData sheetId="2005">
        <row r="1">
          <cell r="B1">
            <v>0</v>
          </cell>
        </row>
      </sheetData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>
        <row r="1">
          <cell r="B1" t="str">
            <v>Brand</v>
          </cell>
        </row>
      </sheetData>
      <sheetData sheetId="2009">
        <row r="1">
          <cell r="B1" t="str">
            <v>_+_ ช้อยซ์ เลขที่ช้อยซ์</v>
          </cell>
        </row>
      </sheetData>
      <sheetData sheetId="2010">
        <row r="1">
          <cell r="B1">
            <v>1</v>
          </cell>
        </row>
      </sheetData>
      <sheetData sheetId="2011">
        <row r="1">
          <cell r="B1">
            <v>1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>
        <row r="1">
          <cell r="B1" t="str">
            <v>ทีมตรวจสอบภาคที่ 2</v>
          </cell>
        </row>
      </sheetData>
      <sheetData sheetId="2014" refreshError="1"/>
      <sheetData sheetId="2015" refreshError="1"/>
      <sheetData sheetId="2016">
        <row r="1">
          <cell r="B1" t="str">
            <v>Brand</v>
          </cell>
        </row>
      </sheetData>
      <sheetData sheetId="2017" refreshError="1"/>
      <sheetData sheetId="2018">
        <row r="1">
          <cell r="B1">
            <v>1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1">
          <cell r="B1">
            <v>0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>
        <row r="1">
          <cell r="B1" t="str">
            <v>ทีมตรวจสอบภาคที่ 2</v>
          </cell>
        </row>
      </sheetData>
      <sheetData sheetId="2818">
        <row r="1">
          <cell r="B1">
            <v>1</v>
          </cell>
        </row>
      </sheetData>
      <sheetData sheetId="2819">
        <row r="1">
          <cell r="B1" t="str">
            <v>รายงานวันทำงาน : รายวัน</v>
          </cell>
        </row>
      </sheetData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1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>
            <v>0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>
            <v>1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ราคาถัว เมษายน 2561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>
            <v>0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Brand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รายงานวันทำงาน : รายวัน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0</v>
          </cell>
        </row>
      </sheetData>
      <sheetData sheetId="2970">
        <row r="1">
          <cell r="B1" t="str">
            <v>รายงานวันทำงาน : รายวัน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 t="str">
            <v>รายงานวันทำงาน : รายวัน</v>
          </cell>
        </row>
      </sheetData>
      <sheetData sheetId="2979">
        <row r="1">
          <cell r="B1" t="str">
            <v>ทีมตรวจสอบภาคที่ 2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>
            <v>1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1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 t="str">
            <v>_+_ ช้อยซ์ เลขที่ช้อยซ์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>
            <v>0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>
            <v>1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>
            <v>1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Brand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>
        <row r="1">
          <cell r="B1">
            <v>1</v>
          </cell>
        </row>
      </sheetData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>
        <row r="1">
          <cell r="B1">
            <v>0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>
        <row r="1">
          <cell r="B1" t="str">
            <v>ทีมตรวจสอบภาคที่ 2</v>
          </cell>
        </row>
      </sheetData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>
        <row r="1">
          <cell r="B1" t="str">
            <v>ทีมตรวจสอบภาคที่ 2</v>
          </cell>
        </row>
      </sheetData>
      <sheetData sheetId="3382">
        <row r="1">
          <cell r="B1">
            <v>0</v>
          </cell>
        </row>
      </sheetData>
      <sheetData sheetId="3383"/>
      <sheetData sheetId="3384">
        <row r="1">
          <cell r="B1" t="str">
            <v>_+_ ช้อยซ์ เลขที่ช้อยซ์</v>
          </cell>
        </row>
      </sheetData>
      <sheetData sheetId="3385"/>
      <sheetData sheetId="3386">
        <row r="1">
          <cell r="B1">
            <v>1</v>
          </cell>
        </row>
      </sheetData>
      <sheetData sheetId="3387"/>
      <sheetData sheetId="3388">
        <row r="1">
          <cell r="B1" t="str">
            <v>ทีมตรวจสอบภาคที่ 2</v>
          </cell>
        </row>
      </sheetData>
      <sheetData sheetId="3389">
        <row r="1">
          <cell r="B1">
            <v>0</v>
          </cell>
        </row>
      </sheetData>
      <sheetData sheetId="3390"/>
      <sheetData sheetId="3391">
        <row r="1">
          <cell r="B1" t="str">
            <v>_+_ ช้อยซ์ เลขที่ช้อยซ์</v>
          </cell>
        </row>
      </sheetData>
      <sheetData sheetId="3392"/>
      <sheetData sheetId="3393">
        <row r="1">
          <cell r="B1">
            <v>1</v>
          </cell>
        </row>
      </sheetData>
      <sheetData sheetId="3394"/>
      <sheetData sheetId="3395">
        <row r="1">
          <cell r="B1" t="str">
            <v>ทีมตรวจสอบภาคที่ 2</v>
          </cell>
        </row>
      </sheetData>
      <sheetData sheetId="3396">
        <row r="1">
          <cell r="B1">
            <v>0</v>
          </cell>
        </row>
      </sheetData>
      <sheetData sheetId="3397"/>
      <sheetData sheetId="3398">
        <row r="1">
          <cell r="B1" t="str">
            <v>ราคาถัว เมษายน 2561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">
          <cell r="C3" t="str">
            <v>เลขที่</v>
          </cell>
        </row>
      </sheetData>
      <sheetData sheetId="3413"/>
      <sheetData sheetId="3414"/>
      <sheetData sheetId="3415"/>
      <sheetData sheetId="3416"/>
      <sheetData sheetId="3417"/>
      <sheetData sheetId="3418">
        <row r="1">
          <cell r="B1">
            <v>0</v>
          </cell>
        </row>
      </sheetData>
      <sheetData sheetId="3419">
        <row r="1">
          <cell r="B1" t="str">
            <v>_+_ ช้อยซ์ เลขที่ช้อยซ์</v>
          </cell>
        </row>
      </sheetData>
      <sheetData sheetId="3420">
        <row r="1">
          <cell r="B1">
            <v>1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0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1</v>
          </cell>
        </row>
      </sheetData>
      <sheetData sheetId="3426">
        <row r="1">
          <cell r="B1" t="str">
            <v>_+_ ช้อยซ์ เลขที่ช้อยซ์</v>
          </cell>
        </row>
      </sheetData>
      <sheetData sheetId="3427">
        <row r="1">
          <cell r="B1">
            <v>0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1</v>
          </cell>
        </row>
      </sheetData>
      <sheetData sheetId="3430">
        <row r="1">
          <cell r="B1" t="str">
            <v>_+_ ช้อยซ์ เลขที่ช้อยซ์</v>
          </cell>
        </row>
      </sheetData>
      <sheetData sheetId="3431">
        <row r="1">
          <cell r="B1">
            <v>0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1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 t="str">
            <v>_+_ ช้อยซ์ เลขที่ช้อยซ์</v>
          </cell>
        </row>
      </sheetData>
      <sheetData sheetId="3437">
        <row r="1">
          <cell r="B1">
            <v>0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1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0</v>
          </cell>
        </row>
      </sheetData>
      <sheetData sheetId="3445">
        <row r="1">
          <cell r="B1" t="str">
            <v>ราคาถัว เมษายน 2561</v>
          </cell>
        </row>
      </sheetData>
      <sheetData sheetId="3446">
        <row r="1">
          <cell r="B1">
            <v>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 t="str">
            <v>Brand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ราคาถัว เมษายน 2561</v>
          </cell>
        </row>
      </sheetData>
      <sheetData sheetId="3451">
        <row r="1">
          <cell r="B1" t="str">
            <v>_+_ ช้อยซ์ เลขที่ช้อยซ์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1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 t="str">
            <v>_+_ ช้อยซ์ เลขที่ช้อยซ์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/>
      <sheetData sheetId="3460">
        <row r="1">
          <cell r="B1">
            <v>0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_+_ ช้อยซ์ เลขที่ช้อยซ์</v>
          </cell>
        </row>
      </sheetData>
      <sheetData sheetId="3463">
        <row r="1">
          <cell r="B1">
            <v>0</v>
          </cell>
        </row>
      </sheetData>
      <sheetData sheetId="3464">
        <row r="1">
          <cell r="B1" t="str">
            <v>Brand</v>
          </cell>
        </row>
      </sheetData>
      <sheetData sheetId="3465">
        <row r="1">
          <cell r="B1" t="str">
            <v>ราคาถัว เมษายน 2561</v>
          </cell>
        </row>
      </sheetData>
      <sheetData sheetId="3466">
        <row r="1">
          <cell r="B1" t="str">
            <v>รายงานวันทำงาน : รายวัน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>
            <v>0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0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ทีมตรวจสอบภาคที่ 2</v>
          </cell>
        </row>
      </sheetData>
      <sheetData sheetId="3475">
        <row r="1">
          <cell r="B1" t="str">
            <v>รายงานวันทำงาน : รายวัน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>
            <v>0</v>
          </cell>
        </row>
      </sheetData>
      <sheetData sheetId="3483">
        <row r="1">
          <cell r="B1" t="str">
            <v>Brand</v>
          </cell>
        </row>
      </sheetData>
      <sheetData sheetId="3484">
        <row r="1">
          <cell r="B1" t="str">
            <v>_+_ ช้อยซ์ เลขที่ช้อยซ์</v>
          </cell>
        </row>
      </sheetData>
      <sheetData sheetId="3485">
        <row r="1">
          <cell r="B1">
            <v>1</v>
          </cell>
        </row>
      </sheetData>
      <sheetData sheetId="3486">
        <row r="1">
          <cell r="B1">
            <v>0</v>
          </cell>
        </row>
      </sheetData>
      <sheetData sheetId="3487">
        <row r="1">
          <cell r="B1" t="str">
            <v>_+_ ช้อยซ์ เลขที่ช้อยซ์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/>
      <sheetData sheetId="3490"/>
      <sheetData sheetId="3491">
        <row r="1">
          <cell r="B1">
            <v>1</v>
          </cell>
        </row>
      </sheetData>
      <sheetData sheetId="3492">
        <row r="1">
          <cell r="B1">
            <v>1</v>
          </cell>
        </row>
      </sheetData>
      <sheetData sheetId="3493">
        <row r="1">
          <cell r="B1">
            <v>0</v>
          </cell>
        </row>
      </sheetData>
      <sheetData sheetId="3494">
        <row r="1">
          <cell r="B1" t="str">
            <v>_+_ ช้อยซ์ เลขที่ช้อยซ์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>
            <v>1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0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1</v>
          </cell>
        </row>
      </sheetData>
      <sheetData sheetId="3502">
        <row r="1">
          <cell r="B1" t="str">
            <v>_+_ ช้อยซ์ เลขที่ช้อยซ์</v>
          </cell>
        </row>
      </sheetData>
      <sheetData sheetId="3503">
        <row r="1">
          <cell r="B1">
            <v>0</v>
          </cell>
        </row>
      </sheetData>
      <sheetData sheetId="3504">
        <row r="1">
          <cell r="B1">
            <v>0</v>
          </cell>
        </row>
      </sheetData>
      <sheetData sheetId="3505"/>
      <sheetData sheetId="3506"/>
      <sheetData sheetId="3507">
        <row r="1">
          <cell r="B1">
            <v>0</v>
          </cell>
        </row>
      </sheetData>
      <sheetData sheetId="3508">
        <row r="1">
          <cell r="B1">
            <v>0</v>
          </cell>
        </row>
      </sheetData>
      <sheetData sheetId="3509"/>
      <sheetData sheetId="3510">
        <row r="1">
          <cell r="B1">
            <v>1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 t="str">
            <v>Brand</v>
          </cell>
        </row>
      </sheetData>
      <sheetData sheetId="3513">
        <row r="1">
          <cell r="B1">
            <v>0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 t="str">
            <v>ราคาถัว เมษายน 2561</v>
          </cell>
        </row>
      </sheetData>
      <sheetData sheetId="3518">
        <row r="1">
          <cell r="B1">
            <v>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0</v>
          </cell>
        </row>
      </sheetData>
      <sheetData sheetId="3521">
        <row r="1">
          <cell r="B1" t="str">
            <v>ราคาถัว เมษายน 2561</v>
          </cell>
        </row>
      </sheetData>
      <sheetData sheetId="3522">
        <row r="1">
          <cell r="B1">
            <v>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 t="str">
            <v>Brand</v>
          </cell>
        </row>
      </sheetData>
      <sheetData sheetId="3525">
        <row r="1">
          <cell r="B1">
            <v>0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>
        <row r="1">
          <cell r="B1">
            <v>1</v>
          </cell>
        </row>
      </sheetData>
      <sheetData sheetId="3543"/>
      <sheetData sheetId="3544"/>
      <sheetData sheetId="3545"/>
      <sheetData sheetId="3546">
        <row r="1">
          <cell r="B1">
            <v>1</v>
          </cell>
        </row>
      </sheetData>
      <sheetData sheetId="3547"/>
      <sheetData sheetId="3548"/>
      <sheetData sheetId="3549">
        <row r="1">
          <cell r="B1">
            <v>1</v>
          </cell>
        </row>
      </sheetData>
      <sheetData sheetId="3550"/>
      <sheetData sheetId="3551"/>
      <sheetData sheetId="3552">
        <row r="1">
          <cell r="B1">
            <v>1</v>
          </cell>
        </row>
      </sheetData>
      <sheetData sheetId="3553"/>
      <sheetData sheetId="3554"/>
      <sheetData sheetId="3555"/>
      <sheetData sheetId="3556">
        <row r="1">
          <cell r="B1">
            <v>1</v>
          </cell>
        </row>
      </sheetData>
      <sheetData sheetId="3557"/>
      <sheetData sheetId="3558"/>
      <sheetData sheetId="3559">
        <row r="1">
          <cell r="B1">
            <v>1</v>
          </cell>
        </row>
      </sheetData>
      <sheetData sheetId="3560"/>
      <sheetData sheetId="3561"/>
      <sheetData sheetId="3562">
        <row r="1">
          <cell r="B1">
            <v>1</v>
          </cell>
        </row>
      </sheetData>
      <sheetData sheetId="3563"/>
      <sheetData sheetId="3564"/>
      <sheetData sheetId="3565">
        <row r="1">
          <cell r="B1">
            <v>1</v>
          </cell>
        </row>
      </sheetData>
      <sheetData sheetId="3566"/>
      <sheetData sheetId="3567"/>
      <sheetData sheetId="3568">
        <row r="1">
          <cell r="B1">
            <v>1</v>
          </cell>
        </row>
      </sheetData>
      <sheetData sheetId="3569"/>
      <sheetData sheetId="3570"/>
      <sheetData sheetId="3571">
        <row r="1">
          <cell r="B1">
            <v>1</v>
          </cell>
        </row>
      </sheetData>
      <sheetData sheetId="3572"/>
      <sheetData sheetId="3573"/>
      <sheetData sheetId="3574"/>
      <sheetData sheetId="3575"/>
      <sheetData sheetId="3576"/>
      <sheetData sheetId="3577">
        <row r="1">
          <cell r="B1">
            <v>1</v>
          </cell>
        </row>
      </sheetData>
      <sheetData sheetId="3578"/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1</v>
          </cell>
        </row>
      </sheetData>
      <sheetData sheetId="3593"/>
      <sheetData sheetId="3594">
        <row r="1">
          <cell r="B1">
            <v>0</v>
          </cell>
        </row>
      </sheetData>
      <sheetData sheetId="3595"/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>
            <v>1</v>
          </cell>
        </row>
      </sheetData>
      <sheetData sheetId="3606"/>
      <sheetData sheetId="3607">
        <row r="1">
          <cell r="B1" t="str">
            <v>ทีมตรวจสอบภาคที่ 2</v>
          </cell>
        </row>
      </sheetData>
      <sheetData sheetId="3608"/>
      <sheetData sheetId="3609">
        <row r="1">
          <cell r="B1">
            <v>1</v>
          </cell>
        </row>
      </sheetData>
      <sheetData sheetId="3610"/>
      <sheetData sheetId="3611">
        <row r="1">
          <cell r="B1" t="str">
            <v>ทีมตรวจสอบภาคที่ 2</v>
          </cell>
        </row>
      </sheetData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>
            <v>1</v>
          </cell>
        </row>
      </sheetData>
      <sheetData sheetId="3614"/>
      <sheetData sheetId="3615">
        <row r="1">
          <cell r="B1" t="str">
            <v>ทีมตรวจสอบภาคที่ 2</v>
          </cell>
        </row>
      </sheetData>
      <sheetData sheetId="3616">
        <row r="1">
          <cell r="B1" t="str">
            <v>ทีมตรวจสอบภาคที่ 2</v>
          </cell>
        </row>
      </sheetData>
      <sheetData sheetId="3617"/>
      <sheetData sheetId="3618">
        <row r="1">
          <cell r="B1">
            <v>1</v>
          </cell>
        </row>
      </sheetData>
      <sheetData sheetId="3619"/>
      <sheetData sheetId="3620">
        <row r="1">
          <cell r="B1" t="str">
            <v>ทีมตรวจสอบภาคที่ 2</v>
          </cell>
        </row>
      </sheetData>
      <sheetData sheetId="3621">
        <row r="1">
          <cell r="B1" t="str">
            <v>ทีมตรวจสอบภาคที่ 2</v>
          </cell>
        </row>
      </sheetData>
      <sheetData sheetId="3622"/>
      <sheetData sheetId="3623">
        <row r="1">
          <cell r="B1">
            <v>1</v>
          </cell>
        </row>
      </sheetData>
      <sheetData sheetId="3624"/>
      <sheetData sheetId="3625">
        <row r="1">
          <cell r="B1" t="str">
            <v>ทีมตรวจสอบภาคที่ 2</v>
          </cell>
        </row>
      </sheetData>
      <sheetData sheetId="3626">
        <row r="1">
          <cell r="B1" t="str">
            <v>ทีมตรวจสอบภาคที่ 2</v>
          </cell>
        </row>
      </sheetData>
      <sheetData sheetId="3627"/>
      <sheetData sheetId="3628">
        <row r="1">
          <cell r="B1">
            <v>1</v>
          </cell>
        </row>
      </sheetData>
      <sheetData sheetId="3629"/>
      <sheetData sheetId="3630">
        <row r="1">
          <cell r="B1" t="str">
            <v>ทีมตรวจสอบภาคที่ 2</v>
          </cell>
        </row>
      </sheetData>
      <sheetData sheetId="3631">
        <row r="1">
          <cell r="B1" t="str">
            <v>ทีมตรวจสอบภาคที่ 2</v>
          </cell>
        </row>
      </sheetData>
      <sheetData sheetId="3632"/>
      <sheetData sheetId="3633">
        <row r="1">
          <cell r="B1">
            <v>1</v>
          </cell>
        </row>
      </sheetData>
      <sheetData sheetId="3634"/>
      <sheetData sheetId="3635">
        <row r="1">
          <cell r="B1" t="str">
            <v>ทีมตรวจสอบภาคที่ 2</v>
          </cell>
        </row>
      </sheetData>
      <sheetData sheetId="3636">
        <row r="1">
          <cell r="B1">
            <v>0</v>
          </cell>
        </row>
      </sheetData>
      <sheetData sheetId="3637"/>
      <sheetData sheetId="3638">
        <row r="1">
          <cell r="B1">
            <v>1</v>
          </cell>
        </row>
      </sheetData>
      <sheetData sheetId="3639"/>
      <sheetData sheetId="3640">
        <row r="1">
          <cell r="B1" t="str">
            <v>ทีมตรวจสอบภาคที่ 2</v>
          </cell>
        </row>
      </sheetData>
      <sheetData sheetId="3641">
        <row r="1">
          <cell r="B1">
            <v>1</v>
          </cell>
        </row>
      </sheetData>
      <sheetData sheetId="3642"/>
      <sheetData sheetId="3643"/>
      <sheetData sheetId="3644">
        <row r="1">
          <cell r="B1">
            <v>1</v>
          </cell>
        </row>
      </sheetData>
      <sheetData sheetId="3645"/>
      <sheetData sheetId="3646">
        <row r="1">
          <cell r="B1" t="str">
            <v>ทีมตรวจสอบภาคที่ 2</v>
          </cell>
        </row>
      </sheetData>
      <sheetData sheetId="3647">
        <row r="1">
          <cell r="B1" t="str">
            <v>ทีมตรวจสอบภาคที่ 2</v>
          </cell>
        </row>
      </sheetData>
      <sheetData sheetId="3648"/>
      <sheetData sheetId="3649"/>
      <sheetData sheetId="3650">
        <row r="1">
          <cell r="B1">
            <v>1</v>
          </cell>
        </row>
      </sheetData>
      <sheetData sheetId="3651"/>
      <sheetData sheetId="3652">
        <row r="1">
          <cell r="B1" t="str">
            <v>ทีมตรวจสอบภาคที่ 2</v>
          </cell>
        </row>
      </sheetData>
      <sheetData sheetId="3653">
        <row r="1">
          <cell r="B1">
            <v>0</v>
          </cell>
        </row>
      </sheetData>
      <sheetData sheetId="3654"/>
      <sheetData sheetId="3655"/>
      <sheetData sheetId="3656">
        <row r="1">
          <cell r="B1">
            <v>1</v>
          </cell>
        </row>
      </sheetData>
      <sheetData sheetId="3657"/>
      <sheetData sheetId="3658">
        <row r="1">
          <cell r="B1" t="str">
            <v>ทีมตรวจสอบภาคที่ 2</v>
          </cell>
        </row>
      </sheetData>
      <sheetData sheetId="3659">
        <row r="1">
          <cell r="B1">
            <v>0</v>
          </cell>
        </row>
      </sheetData>
      <sheetData sheetId="3660"/>
      <sheetData sheetId="3661"/>
      <sheetData sheetId="3662">
        <row r="1">
          <cell r="B1">
            <v>1</v>
          </cell>
        </row>
      </sheetData>
      <sheetData sheetId="3663"/>
      <sheetData sheetId="3664">
        <row r="1">
          <cell r="B1" t="str">
            <v>ทีมตรวจสอบภาคที่ 2</v>
          </cell>
        </row>
      </sheetData>
      <sheetData sheetId="3665">
        <row r="1">
          <cell r="B1">
            <v>0</v>
          </cell>
        </row>
      </sheetData>
      <sheetData sheetId="3666"/>
      <sheetData sheetId="3667"/>
      <sheetData sheetId="3668">
        <row r="1">
          <cell r="B1">
            <v>1</v>
          </cell>
        </row>
      </sheetData>
      <sheetData sheetId="3669"/>
      <sheetData sheetId="3670">
        <row r="1">
          <cell r="B1" t="str">
            <v>ทีมตรวจสอบภาคที่ 2</v>
          </cell>
        </row>
      </sheetData>
      <sheetData sheetId="3671">
        <row r="1">
          <cell r="B1">
            <v>0</v>
          </cell>
        </row>
      </sheetData>
      <sheetData sheetId="3672"/>
      <sheetData sheetId="3673"/>
      <sheetData sheetId="3674">
        <row r="1">
          <cell r="B1">
            <v>1</v>
          </cell>
        </row>
      </sheetData>
      <sheetData sheetId="3675"/>
      <sheetData sheetId="3676">
        <row r="1">
          <cell r="B1" t="str">
            <v>ทีมตรวจสอบภาคที่ 2</v>
          </cell>
        </row>
      </sheetData>
      <sheetData sheetId="3677">
        <row r="1">
          <cell r="B1">
            <v>0</v>
          </cell>
        </row>
      </sheetData>
      <sheetData sheetId="3678"/>
      <sheetData sheetId="3679"/>
      <sheetData sheetId="3680"/>
      <sheetData sheetId="3681">
        <row r="1">
          <cell r="B1">
            <v>1</v>
          </cell>
        </row>
      </sheetData>
      <sheetData sheetId="3682"/>
      <sheetData sheetId="3683">
        <row r="1">
          <cell r="B1" t="str">
            <v>ทีมตรวจสอบภาคที่ 2</v>
          </cell>
        </row>
      </sheetData>
      <sheetData sheetId="3684">
        <row r="1">
          <cell r="B1">
            <v>0</v>
          </cell>
        </row>
      </sheetData>
      <sheetData sheetId="3685"/>
      <sheetData sheetId="3686"/>
      <sheetData sheetId="3687">
        <row r="1">
          <cell r="B1">
            <v>1</v>
          </cell>
        </row>
      </sheetData>
      <sheetData sheetId="3688"/>
      <sheetData sheetId="3689">
        <row r="1">
          <cell r="B1" t="str">
            <v>ทีมตรวจสอบภาคที่ 2</v>
          </cell>
        </row>
      </sheetData>
      <sheetData sheetId="3690">
        <row r="1">
          <cell r="B1">
            <v>0</v>
          </cell>
        </row>
      </sheetData>
      <sheetData sheetId="3691"/>
      <sheetData sheetId="3692"/>
      <sheetData sheetId="3693">
        <row r="1">
          <cell r="B1">
            <v>1</v>
          </cell>
        </row>
      </sheetData>
      <sheetData sheetId="3694"/>
      <sheetData sheetId="3695">
        <row r="1">
          <cell r="B1" t="str">
            <v>ทีมตรวจสอบภาคที่ 2</v>
          </cell>
        </row>
      </sheetData>
      <sheetData sheetId="3696">
        <row r="1">
          <cell r="B1">
            <v>0</v>
          </cell>
        </row>
      </sheetData>
      <sheetData sheetId="3697"/>
      <sheetData sheetId="3698"/>
      <sheetData sheetId="3699">
        <row r="1">
          <cell r="B1">
            <v>1</v>
          </cell>
        </row>
      </sheetData>
      <sheetData sheetId="3700"/>
      <sheetData sheetId="3701">
        <row r="1">
          <cell r="B1" t="str">
            <v>ทีมตรวจสอบภาคที่ 2</v>
          </cell>
        </row>
      </sheetData>
      <sheetData sheetId="3702">
        <row r="1">
          <cell r="B1">
            <v>0</v>
          </cell>
        </row>
      </sheetData>
      <sheetData sheetId="3703"/>
      <sheetData sheetId="3704"/>
      <sheetData sheetId="3705"/>
      <sheetData sheetId="3706"/>
      <sheetData sheetId="3707">
        <row r="1">
          <cell r="B1">
            <v>1</v>
          </cell>
        </row>
      </sheetData>
      <sheetData sheetId="3708"/>
      <sheetData sheetId="3709">
        <row r="1">
          <cell r="B1" t="str">
            <v>ทีมตรวจสอบภาคที่ 2</v>
          </cell>
        </row>
      </sheetData>
      <sheetData sheetId="3710">
        <row r="1">
          <cell r="B1">
            <v>0</v>
          </cell>
        </row>
      </sheetData>
      <sheetData sheetId="3711"/>
      <sheetData sheetId="3712">
        <row r="1">
          <cell r="B1">
            <v>0</v>
          </cell>
        </row>
      </sheetData>
      <sheetData sheetId="3713"/>
      <sheetData sheetId="3714"/>
      <sheetData sheetId="3715">
        <row r="1">
          <cell r="B1">
            <v>1</v>
          </cell>
        </row>
      </sheetData>
      <sheetData sheetId="3716"/>
      <sheetData sheetId="3717">
        <row r="1">
          <cell r="B1">
            <v>0</v>
          </cell>
        </row>
      </sheetData>
      <sheetData sheetId="3718">
        <row r="1">
          <cell r="B1">
            <v>0</v>
          </cell>
        </row>
      </sheetData>
      <sheetData sheetId="3719"/>
      <sheetData sheetId="3720"/>
      <sheetData sheetId="3721">
        <row r="1">
          <cell r="B1">
            <v>1</v>
          </cell>
        </row>
      </sheetData>
      <sheetData sheetId="3722"/>
      <sheetData sheetId="3723">
        <row r="1">
          <cell r="B1" t="str">
            <v>ทีมตรวจสอบภาคที่ 2</v>
          </cell>
        </row>
      </sheetData>
      <sheetData sheetId="3724">
        <row r="1">
          <cell r="B1">
            <v>0</v>
          </cell>
        </row>
      </sheetData>
      <sheetData sheetId="3725"/>
      <sheetData sheetId="3726"/>
      <sheetData sheetId="3727">
        <row r="1">
          <cell r="B1">
            <v>1</v>
          </cell>
        </row>
      </sheetData>
      <sheetData sheetId="3728"/>
      <sheetData sheetId="3729">
        <row r="1">
          <cell r="B1" t="str">
            <v>ทีมตรวจสอบภาคที่ 2</v>
          </cell>
        </row>
      </sheetData>
      <sheetData sheetId="3730">
        <row r="1">
          <cell r="B1">
            <v>0</v>
          </cell>
        </row>
      </sheetData>
      <sheetData sheetId="3731"/>
      <sheetData sheetId="3732">
        <row r="1">
          <cell r="B1">
            <v>0</v>
          </cell>
        </row>
      </sheetData>
      <sheetData sheetId="3733">
        <row r="1">
          <cell r="B1">
            <v>0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1">
          <cell r="B1">
            <v>1</v>
          </cell>
        </row>
      </sheetData>
      <sheetData sheetId="3743"/>
      <sheetData sheetId="3744">
        <row r="1">
          <cell r="B1" t="str">
            <v>ทีมตรวจสอบภาคที่ 2</v>
          </cell>
        </row>
      </sheetData>
      <sheetData sheetId="3745">
        <row r="1">
          <cell r="B1">
            <v>0</v>
          </cell>
        </row>
      </sheetData>
      <sheetData sheetId="3746"/>
      <sheetData sheetId="3747"/>
      <sheetData sheetId="3748">
        <row r="1">
          <cell r="B1">
            <v>1</v>
          </cell>
        </row>
      </sheetData>
      <sheetData sheetId="3749"/>
      <sheetData sheetId="3750">
        <row r="1">
          <cell r="B1" t="str">
            <v>ทีมตรวจสอบภาคที่ 2</v>
          </cell>
        </row>
      </sheetData>
      <sheetData sheetId="3751">
        <row r="1">
          <cell r="B1">
            <v>0</v>
          </cell>
        </row>
      </sheetData>
      <sheetData sheetId="3752"/>
      <sheetData sheetId="3753"/>
      <sheetData sheetId="3754">
        <row r="1">
          <cell r="B1">
            <v>1</v>
          </cell>
        </row>
      </sheetData>
      <sheetData sheetId="3755"/>
      <sheetData sheetId="3756">
        <row r="1">
          <cell r="B1" t="str">
            <v>ทีมตรวจสอบภาคที่ 2</v>
          </cell>
        </row>
      </sheetData>
      <sheetData sheetId="3757">
        <row r="1">
          <cell r="B1">
            <v>0</v>
          </cell>
        </row>
      </sheetData>
      <sheetData sheetId="3758"/>
      <sheetData sheetId="3759"/>
      <sheetData sheetId="3760">
        <row r="1">
          <cell r="B1">
            <v>1</v>
          </cell>
        </row>
      </sheetData>
      <sheetData sheetId="3761"/>
      <sheetData sheetId="3762">
        <row r="1">
          <cell r="B1" t="str">
            <v>ทีมตรวจสอบภาคที่ 2</v>
          </cell>
        </row>
      </sheetData>
      <sheetData sheetId="3763">
        <row r="1">
          <cell r="B1">
            <v>0</v>
          </cell>
        </row>
      </sheetData>
      <sheetData sheetId="3764"/>
      <sheetData sheetId="3765"/>
      <sheetData sheetId="3766">
        <row r="1">
          <cell r="B1">
            <v>1</v>
          </cell>
        </row>
      </sheetData>
      <sheetData sheetId="3767"/>
      <sheetData sheetId="3768">
        <row r="1">
          <cell r="B1" t="str">
            <v>ทีมตรวจสอบภาคที่ 2</v>
          </cell>
        </row>
      </sheetData>
      <sheetData sheetId="3769">
        <row r="1">
          <cell r="B1">
            <v>0</v>
          </cell>
        </row>
      </sheetData>
      <sheetData sheetId="3770"/>
      <sheetData sheetId="3771"/>
      <sheetData sheetId="3772">
        <row r="1">
          <cell r="B1">
            <v>1</v>
          </cell>
        </row>
      </sheetData>
      <sheetData sheetId="3773"/>
      <sheetData sheetId="3774">
        <row r="1">
          <cell r="B1" t="str">
            <v>ทีมตรวจสอบภาคที่ 2</v>
          </cell>
        </row>
      </sheetData>
      <sheetData sheetId="3775">
        <row r="1">
          <cell r="B1">
            <v>0</v>
          </cell>
        </row>
      </sheetData>
      <sheetData sheetId="3776"/>
      <sheetData sheetId="3777"/>
      <sheetData sheetId="3778">
        <row r="1">
          <cell r="B1">
            <v>1</v>
          </cell>
        </row>
      </sheetData>
      <sheetData sheetId="3779"/>
      <sheetData sheetId="3780">
        <row r="1">
          <cell r="B1" t="str">
            <v>ทีมตรวจสอบภาคที่ 2</v>
          </cell>
        </row>
      </sheetData>
      <sheetData sheetId="3781">
        <row r="1">
          <cell r="B1">
            <v>0</v>
          </cell>
        </row>
      </sheetData>
      <sheetData sheetId="3782"/>
      <sheetData sheetId="3783"/>
      <sheetData sheetId="3784">
        <row r="1">
          <cell r="B1">
            <v>1</v>
          </cell>
        </row>
      </sheetData>
      <sheetData sheetId="3785"/>
      <sheetData sheetId="3786">
        <row r="1">
          <cell r="B1" t="str">
            <v>ทีมตรวจสอบภาคที่ 2</v>
          </cell>
        </row>
      </sheetData>
      <sheetData sheetId="3787">
        <row r="1">
          <cell r="B1">
            <v>0</v>
          </cell>
        </row>
      </sheetData>
      <sheetData sheetId="3788"/>
      <sheetData sheetId="3789"/>
      <sheetData sheetId="3790">
        <row r="1">
          <cell r="B1">
            <v>1</v>
          </cell>
        </row>
      </sheetData>
      <sheetData sheetId="3791"/>
      <sheetData sheetId="3792">
        <row r="1">
          <cell r="B1" t="str">
            <v>ทีมตรวจสอบภาคที่ 2</v>
          </cell>
        </row>
      </sheetData>
      <sheetData sheetId="3793">
        <row r="1">
          <cell r="B1">
            <v>0</v>
          </cell>
        </row>
      </sheetData>
      <sheetData sheetId="3794"/>
      <sheetData sheetId="3795"/>
      <sheetData sheetId="3796">
        <row r="1">
          <cell r="B1">
            <v>1</v>
          </cell>
        </row>
      </sheetData>
      <sheetData sheetId="3797"/>
      <sheetData sheetId="3798">
        <row r="1">
          <cell r="B1" t="str">
            <v>ทีมตรวจสอบภาคที่ 2</v>
          </cell>
        </row>
      </sheetData>
      <sheetData sheetId="3799">
        <row r="1">
          <cell r="B1">
            <v>0</v>
          </cell>
        </row>
      </sheetData>
      <sheetData sheetId="3800"/>
      <sheetData sheetId="3801"/>
      <sheetData sheetId="3802">
        <row r="1">
          <cell r="B1">
            <v>1</v>
          </cell>
        </row>
      </sheetData>
      <sheetData sheetId="3803"/>
      <sheetData sheetId="3804">
        <row r="1">
          <cell r="B1" t="str">
            <v>ทีมตรวจสอบภาคที่ 2</v>
          </cell>
        </row>
      </sheetData>
      <sheetData sheetId="3805">
        <row r="1">
          <cell r="B1">
            <v>0</v>
          </cell>
        </row>
      </sheetData>
      <sheetData sheetId="3806"/>
      <sheetData sheetId="3807">
        <row r="1">
          <cell r="B1">
            <v>1</v>
          </cell>
        </row>
      </sheetData>
      <sheetData sheetId="3808"/>
      <sheetData sheetId="3809"/>
      <sheetData sheetId="3810">
        <row r="1">
          <cell r="B1">
            <v>1</v>
          </cell>
        </row>
      </sheetData>
      <sheetData sheetId="3811"/>
      <sheetData sheetId="3812">
        <row r="1">
          <cell r="B1" t="str">
            <v>ทีมตรวจสอบภาคที่ 2</v>
          </cell>
        </row>
      </sheetData>
      <sheetData sheetId="3813">
        <row r="1">
          <cell r="B1">
            <v>0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>
            <v>1</v>
          </cell>
        </row>
      </sheetData>
      <sheetData sheetId="3818"/>
      <sheetData sheetId="3819">
        <row r="1">
          <cell r="B1" t="str">
            <v>ทีมตรวจสอบภาคที่ 2</v>
          </cell>
        </row>
      </sheetData>
      <sheetData sheetId="3820">
        <row r="1">
          <cell r="B1">
            <v>0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>
            <v>1</v>
          </cell>
        </row>
      </sheetData>
      <sheetData sheetId="3825"/>
      <sheetData sheetId="3826">
        <row r="1">
          <cell r="B1" t="str">
            <v>ทีมตรวจสอบภาคที่ 2</v>
          </cell>
        </row>
      </sheetData>
      <sheetData sheetId="3827">
        <row r="1">
          <cell r="B1">
            <v>0</v>
          </cell>
        </row>
      </sheetData>
      <sheetData sheetId="3828"/>
      <sheetData sheetId="3829">
        <row r="1">
          <cell r="B1" t="str">
            <v>_+_ ช้อยซ์ เลขที่ช้อยซ์</v>
          </cell>
        </row>
      </sheetData>
      <sheetData sheetId="3830"/>
      <sheetData sheetId="3831">
        <row r="1">
          <cell r="B1">
            <v>1</v>
          </cell>
        </row>
      </sheetData>
      <sheetData sheetId="3832"/>
      <sheetData sheetId="3833">
        <row r="1">
          <cell r="B1" t="str">
            <v>ทีมตรวจสอบภาคที่ 2</v>
          </cell>
        </row>
      </sheetData>
      <sheetData sheetId="3834">
        <row r="1">
          <cell r="B1">
            <v>0</v>
          </cell>
        </row>
      </sheetData>
      <sheetData sheetId="3835"/>
      <sheetData sheetId="3836">
        <row r="1">
          <cell r="B1" t="str">
            <v>_+_ ช้อยซ์ เลขที่ช้อยซ์</v>
          </cell>
        </row>
      </sheetData>
      <sheetData sheetId="3837"/>
      <sheetData sheetId="3838">
        <row r="1">
          <cell r="B1">
            <v>1</v>
          </cell>
        </row>
      </sheetData>
      <sheetData sheetId="3839"/>
      <sheetData sheetId="3840">
        <row r="1">
          <cell r="B1" t="str">
            <v>ทีมตรวจสอบภาคที่ 2</v>
          </cell>
        </row>
      </sheetData>
      <sheetData sheetId="3841">
        <row r="1">
          <cell r="B1">
            <v>0</v>
          </cell>
        </row>
      </sheetData>
      <sheetData sheetId="3842"/>
      <sheetData sheetId="3843">
        <row r="1">
          <cell r="B1" t="str">
            <v>ราคาถัว เมษายน 2561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R162"/>
  <sheetViews>
    <sheetView view="pageBreakPreview" topLeftCell="A65" zoomScale="85" zoomScaleNormal="70" zoomScaleSheetLayoutView="85" workbookViewId="0">
      <selection activeCell="G86" sqref="G86"/>
    </sheetView>
  </sheetViews>
  <sheetFormatPr defaultColWidth="9" defaultRowHeight="14" x14ac:dyDescent="0.3"/>
  <cols>
    <col min="1" max="1" width="35.54296875" style="39" customWidth="1"/>
    <col min="2" max="2" width="7.453125" style="36" customWidth="1"/>
    <col min="3" max="3" width="11.81640625" style="36" customWidth="1"/>
    <col min="4" max="4" width="0.81640625" style="36" customWidth="1"/>
    <col min="5" max="5" width="14.54296875" style="36" bestFit="1" customWidth="1"/>
    <col min="6" max="6" width="0.81640625" style="36" customWidth="1"/>
    <col min="7" max="7" width="11.81640625" style="36" customWidth="1"/>
    <col min="8" max="8" width="0.81640625" style="36" customWidth="1"/>
    <col min="9" max="9" width="14.54296875" style="36" bestFit="1" customWidth="1"/>
    <col min="10" max="10" width="12" style="36" customWidth="1"/>
    <col min="11" max="11" width="13.1796875" style="36" bestFit="1" customWidth="1"/>
    <col min="12" max="12" width="9" style="36"/>
    <col min="13" max="13" width="14.81640625" style="36" customWidth="1"/>
    <col min="14" max="14" width="9" style="36"/>
    <col min="15" max="15" width="17.1796875" style="36" bestFit="1" customWidth="1"/>
    <col min="16" max="16" width="9" style="36"/>
    <col min="17" max="17" width="13.1796875" style="36" bestFit="1" customWidth="1"/>
    <col min="18" max="16384" width="9" style="36"/>
  </cols>
  <sheetData>
    <row r="1" spans="1:18" ht="21.65" customHeight="1" x14ac:dyDescent="0.35">
      <c r="A1" s="35" t="s">
        <v>0</v>
      </c>
    </row>
    <row r="2" spans="1:18" ht="21.65" customHeight="1" x14ac:dyDescent="0.3">
      <c r="A2" s="37" t="s">
        <v>1</v>
      </c>
    </row>
    <row r="3" spans="1:18" ht="21.65" customHeight="1" x14ac:dyDescent="0.3">
      <c r="A3" s="38"/>
    </row>
    <row r="4" spans="1:18" ht="21.65" customHeight="1" x14ac:dyDescent="0.3">
      <c r="B4" s="40"/>
      <c r="C4" s="154" t="s">
        <v>2</v>
      </c>
      <c r="D4" s="154"/>
      <c r="E4" s="154"/>
      <c r="F4" s="41"/>
      <c r="G4" s="154" t="s">
        <v>3</v>
      </c>
      <c r="H4" s="154"/>
      <c r="I4" s="154"/>
    </row>
    <row r="5" spans="1:18" ht="21.65" customHeight="1" x14ac:dyDescent="0.3">
      <c r="B5" s="40"/>
      <c r="C5" s="154" t="s">
        <v>4</v>
      </c>
      <c r="D5" s="154"/>
      <c r="E5" s="154"/>
      <c r="F5" s="41"/>
      <c r="G5" s="154" t="s">
        <v>4</v>
      </c>
      <c r="H5" s="154"/>
      <c r="I5" s="154"/>
    </row>
    <row r="6" spans="1:18" ht="21.65" customHeight="1" x14ac:dyDescent="0.3">
      <c r="B6" s="40"/>
      <c r="C6" s="108" t="s">
        <v>5</v>
      </c>
      <c r="E6" s="42" t="s">
        <v>6</v>
      </c>
      <c r="G6" s="108" t="s">
        <v>5</v>
      </c>
      <c r="I6" s="42" t="s">
        <v>6</v>
      </c>
    </row>
    <row r="7" spans="1:18" ht="21.65" customHeight="1" x14ac:dyDescent="0.3">
      <c r="A7" s="37" t="s">
        <v>7</v>
      </c>
      <c r="B7" s="43" t="s">
        <v>8</v>
      </c>
      <c r="C7" s="44">
        <v>2025</v>
      </c>
      <c r="D7" s="40"/>
      <c r="E7" s="44">
        <v>2024</v>
      </c>
      <c r="F7" s="40"/>
      <c r="G7" s="44">
        <v>2025</v>
      </c>
      <c r="H7" s="40"/>
      <c r="I7" s="44">
        <v>2024</v>
      </c>
    </row>
    <row r="8" spans="1:18" ht="21.65" customHeight="1" x14ac:dyDescent="0.3">
      <c r="A8" s="38"/>
      <c r="B8" s="45"/>
      <c r="C8" s="40" t="s">
        <v>9</v>
      </c>
      <c r="D8" s="40"/>
      <c r="E8" s="40"/>
      <c r="F8" s="40"/>
      <c r="G8" s="40" t="s">
        <v>9</v>
      </c>
      <c r="H8" s="40"/>
      <c r="I8" s="40"/>
    </row>
    <row r="9" spans="1:18" ht="21.65" customHeight="1" x14ac:dyDescent="0.3">
      <c r="B9" s="40"/>
      <c r="C9" s="155" t="s">
        <v>10</v>
      </c>
      <c r="D9" s="155"/>
      <c r="E9" s="155"/>
      <c r="F9" s="155"/>
      <c r="G9" s="155"/>
      <c r="H9" s="155"/>
      <c r="I9" s="155"/>
    </row>
    <row r="10" spans="1:18" ht="21.65" customHeight="1" x14ac:dyDescent="0.3">
      <c r="A10" s="46" t="s">
        <v>11</v>
      </c>
      <c r="B10" s="45"/>
      <c r="C10" s="20"/>
      <c r="D10" s="20"/>
      <c r="E10" s="20"/>
      <c r="F10" s="20"/>
      <c r="G10" s="20"/>
      <c r="H10" s="20"/>
      <c r="I10" s="20"/>
    </row>
    <row r="11" spans="1:18" ht="21.65" customHeight="1" x14ac:dyDescent="0.3">
      <c r="A11" s="39" t="s">
        <v>12</v>
      </c>
      <c r="B11" s="47"/>
      <c r="C11" s="20">
        <v>215717</v>
      </c>
      <c r="D11" s="20"/>
      <c r="E11" s="23">
        <v>162268</v>
      </c>
      <c r="F11" s="20"/>
      <c r="G11" s="20">
        <v>176834</v>
      </c>
      <c r="H11" s="20"/>
      <c r="I11" s="23">
        <v>120919</v>
      </c>
      <c r="K11" s="81"/>
      <c r="L11" s="81"/>
      <c r="M11" s="81"/>
      <c r="N11" s="81"/>
      <c r="O11" s="81"/>
      <c r="P11" s="81"/>
      <c r="Q11" s="81"/>
      <c r="R11" s="51"/>
    </row>
    <row r="12" spans="1:18" ht="21.65" customHeight="1" x14ac:dyDescent="0.3">
      <c r="A12" s="142" t="s">
        <v>13</v>
      </c>
      <c r="B12" s="47" t="s">
        <v>14</v>
      </c>
      <c r="C12" s="20">
        <v>1030643</v>
      </c>
      <c r="D12" s="20"/>
      <c r="E12" s="23">
        <v>941055</v>
      </c>
      <c r="F12" s="20"/>
      <c r="G12" s="20">
        <v>1049089</v>
      </c>
      <c r="H12" s="20"/>
      <c r="I12" s="23">
        <v>956522</v>
      </c>
      <c r="K12" s="81"/>
      <c r="L12" s="81"/>
      <c r="M12" s="81"/>
      <c r="N12" s="81"/>
      <c r="O12" s="81"/>
      <c r="P12" s="81"/>
      <c r="Q12" s="81"/>
      <c r="R12" s="51"/>
    </row>
    <row r="13" spans="1:18" ht="21.65" customHeight="1" x14ac:dyDescent="0.3">
      <c r="A13" s="39" t="s">
        <v>15</v>
      </c>
      <c r="B13" s="47">
        <v>2</v>
      </c>
      <c r="C13" s="20">
        <v>1977</v>
      </c>
      <c r="D13" s="20"/>
      <c r="E13" s="23">
        <v>2017</v>
      </c>
      <c r="F13" s="20"/>
      <c r="G13" s="20">
        <v>1839</v>
      </c>
      <c r="H13" s="20"/>
      <c r="I13" s="23">
        <v>1845</v>
      </c>
      <c r="K13" s="81"/>
      <c r="L13" s="81"/>
      <c r="M13" s="81"/>
      <c r="N13" s="81"/>
      <c r="O13" s="81"/>
      <c r="P13" s="81"/>
      <c r="Q13" s="81"/>
      <c r="R13" s="51"/>
    </row>
    <row r="14" spans="1:18" ht="21.65" customHeight="1" x14ac:dyDescent="0.3">
      <c r="A14" s="39" t="s">
        <v>16</v>
      </c>
      <c r="B14" s="47">
        <v>4</v>
      </c>
      <c r="C14" s="24">
        <v>1533929</v>
      </c>
      <c r="D14" s="20"/>
      <c r="E14" s="23">
        <v>1442211</v>
      </c>
      <c r="F14" s="20"/>
      <c r="G14" s="20">
        <v>1454999</v>
      </c>
      <c r="H14" s="20"/>
      <c r="I14" s="23">
        <v>1368906</v>
      </c>
      <c r="K14" s="81"/>
      <c r="L14" s="81"/>
      <c r="M14" s="81"/>
      <c r="N14" s="81"/>
      <c r="O14" s="81"/>
      <c r="P14" s="81"/>
      <c r="Q14" s="81"/>
      <c r="R14" s="51"/>
    </row>
    <row r="15" spans="1:18" ht="21.65" customHeight="1" x14ac:dyDescent="0.3">
      <c r="A15" s="39" t="s">
        <v>17</v>
      </c>
      <c r="B15" s="47"/>
      <c r="C15" s="24">
        <v>85480</v>
      </c>
      <c r="D15" s="20"/>
      <c r="E15" s="23">
        <v>83529</v>
      </c>
      <c r="F15" s="20"/>
      <c r="G15" s="24">
        <v>85480</v>
      </c>
      <c r="H15" s="20"/>
      <c r="I15" s="22">
        <v>83529</v>
      </c>
      <c r="J15" s="48"/>
      <c r="K15" s="81"/>
      <c r="L15" s="81"/>
      <c r="M15" s="81"/>
      <c r="N15" s="81"/>
      <c r="O15" s="81"/>
      <c r="P15" s="81"/>
      <c r="Q15" s="81"/>
      <c r="R15" s="51"/>
    </row>
    <row r="16" spans="1:18" ht="21.65" customHeight="1" x14ac:dyDescent="0.3">
      <c r="A16" s="39" t="s">
        <v>18</v>
      </c>
      <c r="B16" s="47">
        <v>7</v>
      </c>
      <c r="C16" s="20">
        <v>418</v>
      </c>
      <c r="D16" s="20"/>
      <c r="E16" s="22">
        <v>126</v>
      </c>
      <c r="F16" s="20"/>
      <c r="G16" s="19">
        <v>418</v>
      </c>
      <c r="H16" s="20"/>
      <c r="I16" s="22">
        <v>126</v>
      </c>
      <c r="K16" s="81"/>
      <c r="L16" s="81"/>
      <c r="M16" s="81"/>
      <c r="N16" s="81"/>
      <c r="O16" s="81"/>
      <c r="P16" s="81"/>
      <c r="Q16" s="81"/>
      <c r="R16" s="51"/>
    </row>
    <row r="17" spans="1:18" ht="21.65" customHeight="1" x14ac:dyDescent="0.3">
      <c r="A17" s="39" t="s">
        <v>19</v>
      </c>
      <c r="B17" s="47"/>
      <c r="C17" s="20">
        <v>12</v>
      </c>
      <c r="D17" s="20"/>
      <c r="E17" s="23">
        <v>12</v>
      </c>
      <c r="F17" s="20"/>
      <c r="G17" s="21">
        <v>0</v>
      </c>
      <c r="H17" s="26"/>
      <c r="I17" s="22">
        <v>0</v>
      </c>
      <c r="K17" s="81"/>
      <c r="L17" s="81"/>
      <c r="M17" s="81"/>
      <c r="N17" s="81"/>
      <c r="O17" s="81"/>
      <c r="P17" s="81"/>
      <c r="Q17" s="81"/>
      <c r="R17" s="51"/>
    </row>
    <row r="18" spans="1:18" ht="21.65" customHeight="1" x14ac:dyDescent="0.3">
      <c r="A18" s="49" t="s">
        <v>20</v>
      </c>
      <c r="B18" s="47"/>
      <c r="C18" s="25">
        <f>SUM(C11:C17)</f>
        <v>2868176</v>
      </c>
      <c r="D18" s="26"/>
      <c r="E18" s="27">
        <f>SUM(E11:E17)</f>
        <v>2631218</v>
      </c>
      <c r="F18" s="26"/>
      <c r="G18" s="25">
        <f>SUM(G11:G17)</f>
        <v>2768659</v>
      </c>
      <c r="H18" s="28"/>
      <c r="I18" s="27">
        <f>SUM(I11:I17)</f>
        <v>2531847</v>
      </c>
    </row>
    <row r="19" spans="1:18" ht="21.65" customHeight="1" x14ac:dyDescent="0.3">
      <c r="B19" s="47"/>
      <c r="C19" s="20"/>
      <c r="D19" s="20"/>
      <c r="E19" s="20"/>
      <c r="F19" s="20"/>
      <c r="G19" s="20"/>
      <c r="H19" s="20"/>
      <c r="I19" s="20"/>
    </row>
    <row r="20" spans="1:18" ht="21.65" customHeight="1" x14ac:dyDescent="0.3">
      <c r="A20" s="46" t="s">
        <v>21</v>
      </c>
      <c r="B20" s="47"/>
      <c r="C20" s="20"/>
      <c r="D20" s="20"/>
      <c r="E20" s="20"/>
      <c r="F20" s="20"/>
      <c r="G20" s="20"/>
      <c r="H20" s="20"/>
      <c r="I20" s="20"/>
    </row>
    <row r="21" spans="1:18" ht="21.65" customHeight="1" x14ac:dyDescent="0.3">
      <c r="A21" s="50" t="s">
        <v>22</v>
      </c>
      <c r="B21" s="47"/>
      <c r="C21" s="23">
        <v>146634</v>
      </c>
      <c r="D21" s="23"/>
      <c r="E21" s="23">
        <v>146634</v>
      </c>
      <c r="F21" s="23"/>
      <c r="G21" s="23">
        <v>145610</v>
      </c>
      <c r="H21" s="23"/>
      <c r="I21" s="23">
        <v>145610</v>
      </c>
      <c r="K21" s="81"/>
      <c r="L21" s="81"/>
      <c r="M21" s="81"/>
      <c r="N21" s="81"/>
      <c r="O21" s="81"/>
      <c r="P21" s="81"/>
      <c r="Q21" s="81"/>
      <c r="R21" s="51"/>
    </row>
    <row r="22" spans="1:18" ht="21.65" customHeight="1" x14ac:dyDescent="0.3">
      <c r="A22" s="50" t="s">
        <v>23</v>
      </c>
      <c r="B22" s="47">
        <v>7</v>
      </c>
      <c r="C22" s="23">
        <v>3824</v>
      </c>
      <c r="D22" s="23"/>
      <c r="E22" s="23">
        <v>3824</v>
      </c>
      <c r="F22" s="23"/>
      <c r="G22" s="23">
        <v>3824</v>
      </c>
      <c r="H22" s="23"/>
      <c r="I22" s="23">
        <v>3824</v>
      </c>
      <c r="K22" s="81"/>
      <c r="L22" s="81"/>
      <c r="M22" s="81"/>
      <c r="N22" s="81"/>
      <c r="O22" s="81"/>
      <c r="P22" s="81"/>
      <c r="Q22" s="81"/>
      <c r="R22" s="51"/>
    </row>
    <row r="23" spans="1:18" ht="21.65" customHeight="1" x14ac:dyDescent="0.3">
      <c r="A23" s="39" t="s">
        <v>24</v>
      </c>
      <c r="B23" s="47"/>
      <c r="C23" s="24">
        <v>0</v>
      </c>
      <c r="D23" s="132"/>
      <c r="E23" s="22">
        <v>0</v>
      </c>
      <c r="F23" s="23"/>
      <c r="G23" s="23">
        <v>32981</v>
      </c>
      <c r="H23" s="23"/>
      <c r="I23" s="23">
        <v>32981</v>
      </c>
      <c r="K23" s="81"/>
      <c r="L23" s="81"/>
      <c r="M23" s="81"/>
      <c r="N23" s="81"/>
      <c r="O23" s="81"/>
      <c r="P23" s="81"/>
      <c r="Q23" s="81"/>
      <c r="R23" s="51"/>
    </row>
    <row r="24" spans="1:18" ht="21.65" customHeight="1" x14ac:dyDescent="0.3">
      <c r="A24" s="39" t="s">
        <v>177</v>
      </c>
      <c r="B24" s="47"/>
      <c r="C24" s="22">
        <v>609034</v>
      </c>
      <c r="D24" s="23"/>
      <c r="E24" s="22">
        <v>608236</v>
      </c>
      <c r="F24" s="23"/>
      <c r="G24" s="23">
        <v>453990</v>
      </c>
      <c r="H24" s="23"/>
      <c r="I24" s="23">
        <v>451000</v>
      </c>
      <c r="K24" s="81"/>
      <c r="L24" s="81"/>
      <c r="M24" s="81"/>
      <c r="N24" s="81"/>
      <c r="O24" s="81"/>
      <c r="P24" s="81"/>
      <c r="Q24" s="81"/>
      <c r="R24" s="51"/>
    </row>
    <row r="25" spans="1:18" ht="21.65" customHeight="1" x14ac:dyDescent="0.3">
      <c r="A25" s="39" t="s">
        <v>25</v>
      </c>
      <c r="B25" s="47"/>
      <c r="C25" s="22">
        <v>0</v>
      </c>
      <c r="D25" s="132"/>
      <c r="E25" s="22">
        <v>0</v>
      </c>
      <c r="F25" s="23"/>
      <c r="G25" s="22">
        <v>19197</v>
      </c>
      <c r="H25" s="23"/>
      <c r="I25" s="29">
        <v>19823</v>
      </c>
      <c r="K25" s="81"/>
      <c r="L25" s="81"/>
      <c r="M25" s="81"/>
      <c r="N25" s="81"/>
      <c r="O25" s="81"/>
      <c r="P25" s="81"/>
      <c r="Q25" s="81"/>
      <c r="R25" s="51"/>
    </row>
    <row r="26" spans="1:18" ht="21.65" customHeight="1" x14ac:dyDescent="0.3">
      <c r="A26" s="39" t="s">
        <v>26</v>
      </c>
      <c r="B26" s="47">
        <v>5</v>
      </c>
      <c r="C26" s="23">
        <v>1676942</v>
      </c>
      <c r="D26" s="23"/>
      <c r="E26" s="23">
        <v>1644541</v>
      </c>
      <c r="F26" s="23"/>
      <c r="G26" s="23">
        <v>1609412</v>
      </c>
      <c r="H26" s="23"/>
      <c r="I26" s="23">
        <v>1576226</v>
      </c>
      <c r="K26" s="81"/>
      <c r="L26" s="81"/>
      <c r="M26" s="81"/>
      <c r="N26" s="81"/>
      <c r="O26" s="81"/>
      <c r="P26" s="81"/>
      <c r="Q26" s="81"/>
      <c r="R26" s="51"/>
    </row>
    <row r="27" spans="1:18" ht="21.65" customHeight="1" x14ac:dyDescent="0.3">
      <c r="A27" s="39" t="s">
        <v>27</v>
      </c>
      <c r="B27" s="47" t="s">
        <v>174</v>
      </c>
      <c r="C27" s="23">
        <v>44030</v>
      </c>
      <c r="D27" s="23"/>
      <c r="E27" s="23">
        <v>70180</v>
      </c>
      <c r="F27" s="23"/>
      <c r="G27" s="23">
        <v>46519</v>
      </c>
      <c r="H27" s="23"/>
      <c r="I27" s="23">
        <v>73134</v>
      </c>
      <c r="K27" s="81"/>
      <c r="L27" s="81"/>
      <c r="M27" s="81"/>
      <c r="N27" s="81"/>
      <c r="O27" s="81"/>
      <c r="P27" s="81"/>
      <c r="Q27" s="81"/>
      <c r="R27" s="51"/>
    </row>
    <row r="28" spans="1:18" ht="21.65" customHeight="1" x14ac:dyDescent="0.3">
      <c r="A28" s="39" t="s">
        <v>28</v>
      </c>
      <c r="B28" s="47"/>
      <c r="C28" s="23">
        <v>16900</v>
      </c>
      <c r="D28" s="23"/>
      <c r="E28" s="23">
        <v>17628</v>
      </c>
      <c r="F28" s="23"/>
      <c r="G28" s="23">
        <v>16192</v>
      </c>
      <c r="H28" s="23"/>
      <c r="I28" s="23">
        <v>16890</v>
      </c>
      <c r="K28" s="81"/>
      <c r="L28" s="81"/>
      <c r="M28" s="81"/>
      <c r="N28" s="81"/>
      <c r="O28" s="81"/>
      <c r="P28" s="81"/>
      <c r="Q28" s="81"/>
      <c r="R28" s="51"/>
    </row>
    <row r="29" spans="1:18" ht="21.65" customHeight="1" x14ac:dyDescent="0.3">
      <c r="A29" s="39" t="s">
        <v>29</v>
      </c>
      <c r="B29" s="47"/>
      <c r="C29" s="23">
        <v>3132</v>
      </c>
      <c r="D29" s="23"/>
      <c r="E29" s="23">
        <v>2541</v>
      </c>
      <c r="F29" s="23"/>
      <c r="G29" s="22">
        <v>2137</v>
      </c>
      <c r="H29" s="23"/>
      <c r="I29" s="29">
        <v>2085</v>
      </c>
      <c r="K29" s="81"/>
      <c r="L29" s="81"/>
      <c r="M29" s="81"/>
      <c r="N29" s="81"/>
      <c r="O29" s="81"/>
      <c r="P29" s="81"/>
      <c r="Q29" s="81"/>
      <c r="R29" s="51"/>
    </row>
    <row r="30" spans="1:18" ht="21.65" customHeight="1" x14ac:dyDescent="0.3">
      <c r="A30" s="38" t="s">
        <v>30</v>
      </c>
      <c r="B30" s="47"/>
      <c r="C30" s="25">
        <f>SUM(C21:D29)</f>
        <v>2500496</v>
      </c>
      <c r="D30" s="26"/>
      <c r="E30" s="27">
        <f>SUM(E21:E29)</f>
        <v>2493584</v>
      </c>
      <c r="F30" s="26"/>
      <c r="G30" s="25">
        <f>SUM(G21:H29)</f>
        <v>2329862</v>
      </c>
      <c r="H30" s="28"/>
      <c r="I30" s="27">
        <f>SUM(I21:J29)</f>
        <v>2321573</v>
      </c>
    </row>
    <row r="31" spans="1:18" ht="21.65" customHeight="1" x14ac:dyDescent="0.3">
      <c r="B31" s="47"/>
      <c r="C31" s="28"/>
      <c r="D31" s="26"/>
      <c r="E31" s="30"/>
      <c r="F31" s="26"/>
      <c r="G31" s="28"/>
      <c r="H31" s="28"/>
      <c r="I31" s="30"/>
    </row>
    <row r="32" spans="1:18" ht="21.65" customHeight="1" thickBot="1" x14ac:dyDescent="0.35">
      <c r="A32" s="49" t="s">
        <v>31</v>
      </c>
      <c r="B32" s="47"/>
      <c r="C32" s="31">
        <f>SUM(C30,C18)</f>
        <v>5368672</v>
      </c>
      <c r="D32" s="26"/>
      <c r="E32" s="32">
        <f>SUM(E30,E18)</f>
        <v>5124802</v>
      </c>
      <c r="F32" s="26"/>
      <c r="G32" s="31">
        <f>SUM(G30,G18)</f>
        <v>5098521</v>
      </c>
      <c r="H32" s="28"/>
      <c r="I32" s="32">
        <f>SUM(I30,I18)</f>
        <v>4853420</v>
      </c>
    </row>
    <row r="33" spans="1:18" ht="21.65" customHeight="1" thickTop="1" x14ac:dyDescent="0.3">
      <c r="B33" s="47"/>
      <c r="C33" s="2"/>
      <c r="D33" s="2"/>
      <c r="E33" s="2"/>
      <c r="F33" s="2"/>
      <c r="G33" s="2"/>
      <c r="H33" s="2"/>
      <c r="I33" s="2"/>
    </row>
    <row r="34" spans="1:18" ht="21.65" customHeight="1" x14ac:dyDescent="0.35">
      <c r="A34" s="35" t="str">
        <f>A1</f>
        <v>Asia Metal Public Company Limited and its Subsidiaries</v>
      </c>
      <c r="B34" s="47"/>
      <c r="C34" s="51"/>
      <c r="D34" s="51"/>
      <c r="E34" s="51"/>
      <c r="F34" s="51"/>
      <c r="G34" s="51"/>
      <c r="H34" s="51"/>
      <c r="I34" s="51"/>
    </row>
    <row r="35" spans="1:18" ht="21.65" customHeight="1" x14ac:dyDescent="0.3">
      <c r="A35" s="37" t="str">
        <f>A2</f>
        <v>Statement of financial position</v>
      </c>
      <c r="B35" s="47"/>
      <c r="C35" s="51"/>
      <c r="D35" s="51"/>
      <c r="E35" s="51"/>
      <c r="F35" s="51"/>
      <c r="G35" s="51"/>
      <c r="H35" s="51"/>
      <c r="I35" s="51"/>
    </row>
    <row r="36" spans="1:18" ht="21.65" customHeight="1" x14ac:dyDescent="0.3">
      <c r="B36" s="47"/>
      <c r="C36" s="51"/>
      <c r="D36" s="51"/>
      <c r="E36" s="51"/>
      <c r="F36" s="51"/>
      <c r="G36" s="51"/>
      <c r="H36" s="51"/>
      <c r="I36" s="51"/>
    </row>
    <row r="37" spans="1:18" ht="21.65" customHeight="1" x14ac:dyDescent="0.3">
      <c r="B37" s="40"/>
      <c r="C37" s="154" t="s">
        <v>2</v>
      </c>
      <c r="D37" s="154"/>
      <c r="E37" s="154"/>
      <c r="F37" s="41"/>
      <c r="G37" s="154" t="s">
        <v>3</v>
      </c>
      <c r="H37" s="154"/>
      <c r="I37" s="154"/>
    </row>
    <row r="38" spans="1:18" ht="21.65" customHeight="1" x14ac:dyDescent="0.3">
      <c r="B38" s="40"/>
      <c r="C38" s="154" t="s">
        <v>4</v>
      </c>
      <c r="D38" s="154"/>
      <c r="E38" s="154"/>
      <c r="F38" s="41"/>
      <c r="G38" s="154" t="s">
        <v>4</v>
      </c>
      <c r="H38" s="154"/>
      <c r="I38" s="154"/>
    </row>
    <row r="39" spans="1:18" ht="21.65" customHeight="1" x14ac:dyDescent="0.3">
      <c r="B39" s="40"/>
      <c r="C39" s="108" t="s">
        <v>5</v>
      </c>
      <c r="E39" s="42" t="s">
        <v>6</v>
      </c>
      <c r="G39" s="108" t="s">
        <v>5</v>
      </c>
      <c r="I39" s="42" t="s">
        <v>6</v>
      </c>
    </row>
    <row r="40" spans="1:18" ht="21.65" customHeight="1" x14ac:dyDescent="0.3">
      <c r="A40" s="37" t="s">
        <v>32</v>
      </c>
      <c r="B40" s="43" t="s">
        <v>8</v>
      </c>
      <c r="C40" s="44">
        <v>2025</v>
      </c>
      <c r="D40" s="40"/>
      <c r="E40" s="44">
        <v>2024</v>
      </c>
      <c r="F40" s="40"/>
      <c r="G40" s="44">
        <v>2025</v>
      </c>
      <c r="H40" s="40"/>
      <c r="I40" s="44">
        <v>2024</v>
      </c>
    </row>
    <row r="41" spans="1:18" ht="21.65" customHeight="1" x14ac:dyDescent="0.3">
      <c r="B41" s="45"/>
      <c r="C41" s="40" t="s">
        <v>9</v>
      </c>
      <c r="D41" s="40"/>
      <c r="E41" s="40"/>
      <c r="F41" s="40"/>
      <c r="G41" s="40" t="s">
        <v>9</v>
      </c>
      <c r="H41" s="40"/>
      <c r="I41" s="40"/>
    </row>
    <row r="42" spans="1:18" ht="21.65" customHeight="1" x14ac:dyDescent="0.3">
      <c r="B42" s="47"/>
      <c r="C42" s="153" t="str">
        <f>C9</f>
        <v>(in thousand Baht)</v>
      </c>
      <c r="D42" s="153"/>
      <c r="E42" s="153"/>
      <c r="F42" s="153"/>
      <c r="G42" s="153"/>
      <c r="H42" s="153"/>
      <c r="I42" s="153"/>
    </row>
    <row r="43" spans="1:18" ht="21.65" customHeight="1" x14ac:dyDescent="0.3">
      <c r="A43" s="46" t="s">
        <v>33</v>
      </c>
      <c r="B43" s="47"/>
      <c r="C43" s="51"/>
      <c r="D43" s="51"/>
      <c r="E43" s="51"/>
      <c r="F43" s="51"/>
      <c r="G43" s="51"/>
      <c r="H43" s="51"/>
      <c r="I43" s="51"/>
    </row>
    <row r="44" spans="1:18" ht="21.65" customHeight="1" x14ac:dyDescent="0.3">
      <c r="A44" s="39" t="s">
        <v>34</v>
      </c>
      <c r="C44" s="48"/>
      <c r="D44" s="48"/>
      <c r="E44" s="48"/>
      <c r="F44" s="48"/>
      <c r="G44" s="48"/>
      <c r="H44" s="48"/>
      <c r="I44" s="48"/>
    </row>
    <row r="45" spans="1:18" ht="21.65" customHeight="1" x14ac:dyDescent="0.3">
      <c r="A45" s="39" t="s">
        <v>35</v>
      </c>
      <c r="B45" s="47"/>
      <c r="C45" s="20">
        <v>1469834</v>
      </c>
      <c r="D45" s="20"/>
      <c r="E45" s="23">
        <v>1071869</v>
      </c>
      <c r="F45" s="20"/>
      <c r="G45" s="24">
        <v>1469834</v>
      </c>
      <c r="H45" s="20"/>
      <c r="I45" s="29">
        <v>1071869</v>
      </c>
      <c r="K45" s="81"/>
      <c r="L45" s="81"/>
      <c r="M45" s="81"/>
      <c r="N45" s="81"/>
      <c r="O45" s="81"/>
      <c r="P45" s="81"/>
      <c r="Q45" s="81"/>
      <c r="R45" s="51"/>
    </row>
    <row r="46" spans="1:18" ht="21.65" customHeight="1" x14ac:dyDescent="0.3">
      <c r="A46" s="142" t="s">
        <v>36</v>
      </c>
      <c r="B46" s="47">
        <v>2</v>
      </c>
      <c r="C46" s="20">
        <v>378963</v>
      </c>
      <c r="D46" s="20"/>
      <c r="E46" s="23">
        <v>611839</v>
      </c>
      <c r="F46" s="20"/>
      <c r="G46" s="20">
        <v>374321</v>
      </c>
      <c r="H46" s="20"/>
      <c r="I46" s="23">
        <v>609757</v>
      </c>
      <c r="K46" s="81"/>
      <c r="L46" s="81"/>
      <c r="M46" s="81"/>
      <c r="N46" s="81"/>
      <c r="O46" s="81"/>
      <c r="P46" s="81"/>
      <c r="Q46" s="81"/>
      <c r="R46" s="51"/>
    </row>
    <row r="47" spans="1:18" ht="21.65" customHeight="1" x14ac:dyDescent="0.3">
      <c r="A47" s="52" t="s">
        <v>37</v>
      </c>
      <c r="B47" s="47">
        <v>2</v>
      </c>
      <c r="C47" s="20">
        <v>8239</v>
      </c>
      <c r="D47" s="20"/>
      <c r="E47" s="23">
        <v>8177</v>
      </c>
      <c r="F47" s="20"/>
      <c r="G47" s="24">
        <v>10198</v>
      </c>
      <c r="H47" s="20"/>
      <c r="I47" s="29">
        <v>10184</v>
      </c>
      <c r="K47" s="81"/>
      <c r="L47" s="81"/>
      <c r="M47" s="81"/>
      <c r="N47" s="81"/>
      <c r="O47" s="81"/>
      <c r="P47" s="81"/>
      <c r="Q47" s="81"/>
      <c r="R47" s="51"/>
    </row>
    <row r="48" spans="1:18" ht="21.65" customHeight="1" x14ac:dyDescent="0.3">
      <c r="A48" s="147" t="s">
        <v>175</v>
      </c>
      <c r="B48" s="47">
        <v>2</v>
      </c>
      <c r="C48" s="20">
        <v>50000</v>
      </c>
      <c r="D48" s="20"/>
      <c r="E48" s="23">
        <v>0</v>
      </c>
      <c r="F48" s="20"/>
      <c r="G48" s="24">
        <v>50000</v>
      </c>
      <c r="H48" s="20"/>
      <c r="I48" s="29">
        <v>0</v>
      </c>
      <c r="K48" s="81"/>
      <c r="L48" s="81"/>
      <c r="M48" s="81"/>
      <c r="N48" s="81"/>
      <c r="O48" s="81"/>
      <c r="P48" s="81"/>
      <c r="Q48" s="81"/>
      <c r="R48" s="51"/>
    </row>
    <row r="49" spans="1:18" ht="21.65" customHeight="1" x14ac:dyDescent="0.3">
      <c r="A49" s="39" t="s">
        <v>38</v>
      </c>
      <c r="B49" s="47"/>
      <c r="C49" s="20">
        <v>13806</v>
      </c>
      <c r="D49" s="20"/>
      <c r="E49" s="23">
        <v>5166</v>
      </c>
      <c r="F49" s="20"/>
      <c r="G49" s="24">
        <v>13436</v>
      </c>
      <c r="H49" s="20"/>
      <c r="I49" s="98">
        <v>4679</v>
      </c>
      <c r="K49" s="81"/>
      <c r="L49" s="81"/>
      <c r="M49" s="81"/>
      <c r="N49" s="81"/>
      <c r="O49" s="81"/>
      <c r="P49" s="81"/>
      <c r="Q49" s="81"/>
      <c r="R49" s="51"/>
    </row>
    <row r="50" spans="1:18" ht="21.65" customHeight="1" x14ac:dyDescent="0.3">
      <c r="A50" s="39" t="s">
        <v>39</v>
      </c>
      <c r="B50" s="45">
        <v>7</v>
      </c>
      <c r="C50" s="21">
        <v>0</v>
      </c>
      <c r="D50" s="20"/>
      <c r="E50" s="98">
        <v>3715</v>
      </c>
      <c r="F50" s="20"/>
      <c r="G50" s="21">
        <v>0</v>
      </c>
      <c r="H50" s="20"/>
      <c r="I50" s="29">
        <v>3715</v>
      </c>
      <c r="K50" s="81"/>
      <c r="L50" s="81"/>
      <c r="M50" s="81"/>
      <c r="N50" s="81"/>
      <c r="O50" s="81"/>
      <c r="P50" s="81"/>
      <c r="Q50" s="81"/>
      <c r="R50" s="51"/>
    </row>
    <row r="51" spans="1:18" ht="21.65" customHeight="1" x14ac:dyDescent="0.3">
      <c r="A51" s="49" t="s">
        <v>40</v>
      </c>
      <c r="B51" s="45"/>
      <c r="C51" s="25">
        <f>SUM(C43:C50)</f>
        <v>1920842</v>
      </c>
      <c r="D51" s="26"/>
      <c r="E51" s="27">
        <f>SUM(E44:E50)</f>
        <v>1700766</v>
      </c>
      <c r="F51" s="26"/>
      <c r="G51" s="25">
        <f>SUM(G43:G50)</f>
        <v>1917789</v>
      </c>
      <c r="H51" s="28"/>
      <c r="I51" s="27">
        <f>SUM(I44:I50)</f>
        <v>1700204</v>
      </c>
      <c r="O51" s="5"/>
    </row>
    <row r="52" spans="1:18" ht="21.65" customHeight="1" x14ac:dyDescent="0.3">
      <c r="B52" s="45"/>
      <c r="C52" s="20"/>
      <c r="D52" s="20"/>
      <c r="E52" s="20"/>
      <c r="F52" s="20"/>
      <c r="G52" s="20"/>
      <c r="H52" s="20"/>
      <c r="I52" s="20"/>
    </row>
    <row r="53" spans="1:18" ht="21.65" customHeight="1" x14ac:dyDescent="0.3">
      <c r="A53" s="53" t="s">
        <v>41</v>
      </c>
      <c r="B53" s="45"/>
      <c r="C53" s="20"/>
      <c r="D53" s="20"/>
      <c r="E53" s="20"/>
      <c r="F53" s="20"/>
      <c r="G53" s="20"/>
      <c r="H53" s="20"/>
      <c r="I53" s="20"/>
    </row>
    <row r="54" spans="1:18" ht="21.65" customHeight="1" x14ac:dyDescent="0.3">
      <c r="A54" s="52" t="s">
        <v>43</v>
      </c>
      <c r="B54" s="47">
        <v>2</v>
      </c>
      <c r="C54" s="20">
        <v>38705</v>
      </c>
      <c r="D54" s="20"/>
      <c r="E54" s="23">
        <v>39818</v>
      </c>
      <c r="F54" s="20"/>
      <c r="G54" s="24">
        <v>40955</v>
      </c>
      <c r="H54" s="20"/>
      <c r="I54" s="23">
        <v>42504</v>
      </c>
      <c r="K54" s="81"/>
      <c r="L54" s="81"/>
      <c r="M54" s="81"/>
      <c r="N54" s="81"/>
      <c r="O54" s="81"/>
      <c r="P54" s="81"/>
      <c r="Q54" s="81"/>
      <c r="R54" s="51"/>
    </row>
    <row r="55" spans="1:18" ht="21.65" customHeight="1" x14ac:dyDescent="0.3">
      <c r="A55" s="39" t="s">
        <v>44</v>
      </c>
      <c r="B55" s="47"/>
      <c r="C55" s="20">
        <v>45836</v>
      </c>
      <c r="D55" s="20"/>
      <c r="E55" s="112">
        <v>51066</v>
      </c>
      <c r="F55" s="20"/>
      <c r="G55" s="98">
        <v>38386</v>
      </c>
      <c r="H55" s="20"/>
      <c r="I55" s="112">
        <v>43615</v>
      </c>
      <c r="K55" s="81"/>
      <c r="L55" s="81"/>
      <c r="M55" s="81"/>
      <c r="N55" s="81"/>
      <c r="O55" s="81"/>
      <c r="P55" s="81"/>
      <c r="Q55" s="81"/>
      <c r="R55" s="51"/>
    </row>
    <row r="56" spans="1:18" ht="21.65" customHeight="1" x14ac:dyDescent="0.3">
      <c r="A56" s="142" t="s">
        <v>45</v>
      </c>
      <c r="B56" s="47"/>
      <c r="C56" s="20">
        <v>22640</v>
      </c>
      <c r="D56" s="20"/>
      <c r="E56" s="23">
        <v>21027</v>
      </c>
      <c r="F56" s="20"/>
      <c r="G56" s="20">
        <v>21351</v>
      </c>
      <c r="H56" s="20"/>
      <c r="I56" s="23">
        <v>19794</v>
      </c>
      <c r="K56" s="81"/>
      <c r="L56" s="81"/>
      <c r="M56" s="81"/>
      <c r="N56" s="81"/>
      <c r="O56" s="81"/>
      <c r="P56" s="81"/>
      <c r="Q56" s="81"/>
      <c r="R56" s="51"/>
    </row>
    <row r="57" spans="1:18" ht="21.65" customHeight="1" x14ac:dyDescent="0.3">
      <c r="A57" s="54" t="s">
        <v>46</v>
      </c>
      <c r="B57" s="45"/>
      <c r="C57" s="25">
        <f>SUM(C54:C56)</f>
        <v>107181</v>
      </c>
      <c r="D57" s="26"/>
      <c r="E57" s="27">
        <f>SUM(E54:E56)</f>
        <v>111911</v>
      </c>
      <c r="F57" s="26"/>
      <c r="G57" s="25">
        <f>SUM(G54:G56)</f>
        <v>100692</v>
      </c>
      <c r="H57" s="28"/>
      <c r="I57" s="27">
        <f>SUM(I54:I56)</f>
        <v>105913</v>
      </c>
    </row>
    <row r="58" spans="1:18" ht="21.65" customHeight="1" x14ac:dyDescent="0.3">
      <c r="B58" s="45"/>
      <c r="C58" s="28"/>
      <c r="D58" s="26"/>
      <c r="E58" s="30"/>
      <c r="F58" s="26"/>
      <c r="G58" s="28"/>
      <c r="H58" s="28"/>
      <c r="I58" s="30"/>
    </row>
    <row r="59" spans="1:18" ht="21.65" customHeight="1" x14ac:dyDescent="0.3">
      <c r="A59" s="55" t="s">
        <v>47</v>
      </c>
      <c r="B59" s="45"/>
      <c r="C59" s="113">
        <f>SUM(C51,C57)</f>
        <v>2028023</v>
      </c>
      <c r="D59" s="28"/>
      <c r="E59" s="114">
        <f>SUM(E51,E57)</f>
        <v>1812677</v>
      </c>
      <c r="F59" s="28"/>
      <c r="G59" s="113">
        <f>SUM(G51,G57)</f>
        <v>2018481</v>
      </c>
      <c r="H59" s="28"/>
      <c r="I59" s="114">
        <f>SUM(I51,I57)</f>
        <v>1806117</v>
      </c>
    </row>
    <row r="60" spans="1:18" ht="21.65" customHeight="1" x14ac:dyDescent="0.3">
      <c r="B60" s="47"/>
      <c r="C60" s="4"/>
      <c r="D60" s="7"/>
      <c r="E60" s="7"/>
      <c r="F60" s="7"/>
      <c r="G60" s="4"/>
      <c r="H60" s="4"/>
      <c r="I60" s="4"/>
    </row>
    <row r="61" spans="1:18" ht="21.65" customHeight="1" x14ac:dyDescent="0.35">
      <c r="A61" s="35" t="str">
        <f>A34</f>
        <v>Asia Metal Public Company Limited and its Subsidiaries</v>
      </c>
      <c r="B61" s="47"/>
      <c r="C61" s="51"/>
      <c r="D61" s="51"/>
      <c r="E61" s="51"/>
      <c r="F61" s="51"/>
      <c r="G61" s="51"/>
      <c r="H61" s="51"/>
      <c r="I61" s="51"/>
    </row>
    <row r="62" spans="1:18" ht="21.65" customHeight="1" x14ac:dyDescent="0.3">
      <c r="A62" s="37" t="str">
        <f>A35</f>
        <v>Statement of financial position</v>
      </c>
      <c r="B62" s="47"/>
      <c r="C62" s="51"/>
      <c r="D62" s="51"/>
      <c r="E62" s="51"/>
      <c r="F62" s="51"/>
      <c r="G62" s="51"/>
      <c r="H62" s="51"/>
      <c r="I62" s="51"/>
    </row>
    <row r="63" spans="1:18" ht="21.65" customHeight="1" x14ac:dyDescent="0.3">
      <c r="B63" s="47"/>
      <c r="C63" s="51"/>
      <c r="D63" s="51"/>
      <c r="E63" s="51"/>
      <c r="F63" s="51"/>
      <c r="G63" s="51"/>
      <c r="H63" s="51"/>
      <c r="I63" s="51"/>
    </row>
    <row r="64" spans="1:18" ht="21.65" customHeight="1" x14ac:dyDescent="0.3">
      <c r="B64" s="40"/>
      <c r="C64" s="154" t="s">
        <v>2</v>
      </c>
      <c r="D64" s="154"/>
      <c r="E64" s="154"/>
      <c r="F64" s="41"/>
      <c r="G64" s="154" t="s">
        <v>3</v>
      </c>
      <c r="H64" s="154"/>
      <c r="I64" s="154"/>
    </row>
    <row r="65" spans="1:9" ht="21.65" customHeight="1" x14ac:dyDescent="0.3">
      <c r="B65" s="40"/>
      <c r="C65" s="154" t="s">
        <v>4</v>
      </c>
      <c r="D65" s="154"/>
      <c r="E65" s="154"/>
      <c r="F65" s="41"/>
      <c r="G65" s="154" t="s">
        <v>4</v>
      </c>
      <c r="H65" s="154"/>
      <c r="I65" s="154"/>
    </row>
    <row r="66" spans="1:9" ht="21.65" customHeight="1" x14ac:dyDescent="0.3">
      <c r="B66" s="40"/>
      <c r="C66" s="108" t="s">
        <v>5</v>
      </c>
      <c r="E66" s="42" t="s">
        <v>6</v>
      </c>
      <c r="G66" s="108" t="s">
        <v>5</v>
      </c>
      <c r="I66" s="42" t="s">
        <v>6</v>
      </c>
    </row>
    <row r="67" spans="1:9" ht="21.65" customHeight="1" x14ac:dyDescent="0.35">
      <c r="A67" s="37" t="s">
        <v>48</v>
      </c>
      <c r="B67" s="43"/>
      <c r="C67" s="44">
        <v>2025</v>
      </c>
      <c r="D67" s="40"/>
      <c r="E67" s="44">
        <v>2024</v>
      </c>
      <c r="F67" s="40"/>
      <c r="G67" s="44">
        <v>2025</v>
      </c>
      <c r="H67" s="40"/>
      <c r="I67" s="44">
        <v>2024</v>
      </c>
    </row>
    <row r="68" spans="1:9" ht="21.65" customHeight="1" x14ac:dyDescent="0.3">
      <c r="B68" s="45"/>
      <c r="C68" s="40" t="s">
        <v>9</v>
      </c>
      <c r="D68" s="40"/>
      <c r="E68" s="40"/>
      <c r="F68" s="40"/>
      <c r="G68" s="40" t="s">
        <v>9</v>
      </c>
      <c r="H68" s="40"/>
      <c r="I68" s="40"/>
    </row>
    <row r="69" spans="1:9" ht="21.65" customHeight="1" x14ac:dyDescent="0.3">
      <c r="B69" s="47"/>
      <c r="C69" s="153" t="str">
        <f>C42</f>
        <v>(in thousand Baht)</v>
      </c>
      <c r="D69" s="153"/>
      <c r="E69" s="153"/>
      <c r="F69" s="153"/>
      <c r="G69" s="153"/>
      <c r="H69" s="153"/>
      <c r="I69" s="153"/>
    </row>
    <row r="70" spans="1:9" ht="21.65" customHeight="1" x14ac:dyDescent="0.3">
      <c r="A70" s="46" t="s">
        <v>49</v>
      </c>
      <c r="B70" s="47"/>
      <c r="C70" s="48"/>
      <c r="D70" s="48"/>
      <c r="E70" s="48"/>
      <c r="F70" s="48"/>
      <c r="G70" s="48"/>
      <c r="H70" s="48"/>
      <c r="I70" s="48"/>
    </row>
    <row r="71" spans="1:9" ht="21.65" customHeight="1" x14ac:dyDescent="0.3">
      <c r="A71" s="52" t="s">
        <v>50</v>
      </c>
      <c r="B71" s="47"/>
      <c r="C71" s="20"/>
      <c r="D71" s="20"/>
      <c r="E71" s="20"/>
      <c r="F71" s="20"/>
      <c r="G71" s="20"/>
      <c r="H71" s="20"/>
      <c r="I71" s="20"/>
    </row>
    <row r="72" spans="1:9" ht="21.65" customHeight="1" x14ac:dyDescent="0.3">
      <c r="A72" s="39" t="s">
        <v>51</v>
      </c>
      <c r="B72" s="45"/>
      <c r="C72" s="48"/>
      <c r="D72" s="48"/>
      <c r="E72" s="48"/>
      <c r="F72" s="48"/>
      <c r="G72" s="48"/>
      <c r="H72" s="48"/>
      <c r="I72" s="48"/>
    </row>
    <row r="73" spans="1:9" ht="21.65" customHeight="1" x14ac:dyDescent="0.3">
      <c r="A73" s="56" t="s">
        <v>52</v>
      </c>
      <c r="B73" s="45"/>
      <c r="C73" s="83"/>
      <c r="D73" s="20"/>
      <c r="E73" s="83"/>
      <c r="F73" s="20"/>
      <c r="G73" s="83"/>
      <c r="H73" s="83"/>
      <c r="I73" s="83"/>
    </row>
    <row r="74" spans="1:9" ht="21.65" customHeight="1" thickBot="1" x14ac:dyDescent="0.35">
      <c r="A74" s="56" t="s">
        <v>53</v>
      </c>
      <c r="B74" s="45"/>
      <c r="C74" s="109">
        <v>549974</v>
      </c>
      <c r="D74" s="20"/>
      <c r="E74" s="139">
        <v>549974</v>
      </c>
      <c r="F74" s="20"/>
      <c r="G74" s="109">
        <v>549974</v>
      </c>
      <c r="H74" s="83"/>
      <c r="I74" s="139">
        <v>549974</v>
      </c>
    </row>
    <row r="75" spans="1:9" ht="21.65" customHeight="1" thickTop="1" x14ac:dyDescent="0.3">
      <c r="A75" s="39" t="s">
        <v>54</v>
      </c>
      <c r="B75" s="45"/>
      <c r="C75" s="20"/>
      <c r="D75" s="20"/>
      <c r="E75" s="23"/>
      <c r="F75" s="20"/>
      <c r="G75" s="20"/>
      <c r="H75" s="20"/>
      <c r="I75" s="23"/>
    </row>
    <row r="76" spans="1:9" ht="21.65" customHeight="1" x14ac:dyDescent="0.3">
      <c r="A76" s="56" t="s">
        <v>55</v>
      </c>
      <c r="B76" s="45"/>
      <c r="C76" s="20"/>
      <c r="D76" s="20"/>
      <c r="E76" s="23"/>
      <c r="F76" s="20"/>
      <c r="G76" s="20"/>
      <c r="H76" s="20"/>
      <c r="I76" s="23"/>
    </row>
    <row r="77" spans="1:9" ht="21.65" customHeight="1" x14ac:dyDescent="0.3">
      <c r="A77" s="56" t="s">
        <v>53</v>
      </c>
      <c r="B77" s="45"/>
      <c r="C77" s="20">
        <v>480096</v>
      </c>
      <c r="D77" s="20"/>
      <c r="E77" s="23">
        <v>480096</v>
      </c>
      <c r="F77" s="20"/>
      <c r="G77" s="20">
        <v>480096</v>
      </c>
      <c r="H77" s="20"/>
      <c r="I77" s="23">
        <v>480096</v>
      </c>
    </row>
    <row r="78" spans="1:9" ht="21.65" customHeight="1" x14ac:dyDescent="0.3">
      <c r="A78" s="57" t="s">
        <v>56</v>
      </c>
      <c r="B78" s="45"/>
      <c r="C78" s="20">
        <v>297745</v>
      </c>
      <c r="D78" s="20"/>
      <c r="E78" s="23">
        <v>297745</v>
      </c>
      <c r="F78" s="20"/>
      <c r="G78" s="20">
        <v>297745</v>
      </c>
      <c r="H78" s="20"/>
      <c r="I78" s="23">
        <v>297745</v>
      </c>
    </row>
    <row r="79" spans="1:9" ht="21.65" customHeight="1" x14ac:dyDescent="0.3">
      <c r="A79" s="57" t="s">
        <v>57</v>
      </c>
      <c r="B79" s="45"/>
      <c r="C79" s="48"/>
      <c r="D79" s="48"/>
      <c r="E79" s="126"/>
      <c r="F79" s="48"/>
      <c r="G79" s="48"/>
      <c r="H79" s="48"/>
      <c r="I79" s="129"/>
    </row>
    <row r="80" spans="1:9" ht="21.65" customHeight="1" x14ac:dyDescent="0.3">
      <c r="A80" s="57" t="s">
        <v>58</v>
      </c>
      <c r="B80" s="45"/>
      <c r="C80" s="48">
        <v>7066</v>
      </c>
      <c r="D80" s="20"/>
      <c r="E80" s="23">
        <v>7066</v>
      </c>
      <c r="F80" s="20"/>
      <c r="G80" s="22">
        <v>0</v>
      </c>
      <c r="H80" s="83"/>
      <c r="I80" s="22">
        <v>0</v>
      </c>
    </row>
    <row r="81" spans="1:9" ht="21.65" customHeight="1" x14ac:dyDescent="0.3">
      <c r="A81" s="39" t="s">
        <v>59</v>
      </c>
      <c r="B81" s="45"/>
      <c r="C81" s="20"/>
      <c r="D81" s="20"/>
      <c r="E81" s="23"/>
      <c r="F81" s="20"/>
      <c r="G81" s="24"/>
      <c r="H81" s="20"/>
      <c r="I81" s="23"/>
    </row>
    <row r="82" spans="1:9" ht="21.65" customHeight="1" x14ac:dyDescent="0.3">
      <c r="A82" s="39" t="s">
        <v>60</v>
      </c>
      <c r="B82" s="45"/>
      <c r="C82" s="20"/>
      <c r="D82" s="20"/>
      <c r="E82" s="23"/>
      <c r="F82" s="20"/>
      <c r="G82" s="20"/>
      <c r="H82" s="20"/>
      <c r="I82" s="23"/>
    </row>
    <row r="83" spans="1:9" ht="21.65" customHeight="1" x14ac:dyDescent="0.3">
      <c r="A83" s="39" t="s">
        <v>61</v>
      </c>
      <c r="B83" s="45"/>
      <c r="C83" s="20">
        <v>55000</v>
      </c>
      <c r="D83" s="20"/>
      <c r="E83" s="23">
        <v>55000</v>
      </c>
      <c r="F83" s="20"/>
      <c r="G83" s="20">
        <v>55000</v>
      </c>
      <c r="H83" s="20"/>
      <c r="I83" s="23">
        <v>55000</v>
      </c>
    </row>
    <row r="84" spans="1:9" ht="21.65" customHeight="1" x14ac:dyDescent="0.3">
      <c r="A84" s="39" t="s">
        <v>62</v>
      </c>
      <c r="B84" s="45"/>
      <c r="C84" s="20">
        <v>2172020</v>
      </c>
      <c r="D84" s="83"/>
      <c r="E84" s="110">
        <v>2143496</v>
      </c>
      <c r="F84" s="20"/>
      <c r="G84" s="20">
        <v>1949307</v>
      </c>
      <c r="H84" s="20"/>
      <c r="I84" s="110">
        <v>1916570</v>
      </c>
    </row>
    <row r="85" spans="1:9" ht="21.65" customHeight="1" x14ac:dyDescent="0.3">
      <c r="A85" s="39" t="s">
        <v>63</v>
      </c>
      <c r="B85" s="45"/>
      <c r="C85" s="83">
        <v>328722</v>
      </c>
      <c r="D85" s="83"/>
      <c r="E85" s="111">
        <v>328722</v>
      </c>
      <c r="F85" s="83"/>
      <c r="G85" s="83">
        <v>297892</v>
      </c>
      <c r="H85" s="83"/>
      <c r="I85" s="111">
        <v>297892</v>
      </c>
    </row>
    <row r="86" spans="1:9" ht="21.65" customHeight="1" x14ac:dyDescent="0.3">
      <c r="A86" s="38" t="s">
        <v>64</v>
      </c>
      <c r="B86" s="47"/>
      <c r="C86" s="25">
        <f>SUM(C77:C85)</f>
        <v>3340649</v>
      </c>
      <c r="D86" s="26"/>
      <c r="E86" s="27">
        <f>SUM(E77:E85)</f>
        <v>3312125</v>
      </c>
      <c r="F86" s="26"/>
      <c r="G86" s="25">
        <f>SUM(G77:G85)</f>
        <v>3080040</v>
      </c>
      <c r="H86" s="28"/>
      <c r="I86" s="27">
        <f>SUM(I77:I85)</f>
        <v>3047303</v>
      </c>
    </row>
    <row r="87" spans="1:9" ht="21.65" customHeight="1" x14ac:dyDescent="0.3">
      <c r="B87" s="47"/>
      <c r="C87" s="28"/>
      <c r="D87" s="26"/>
      <c r="E87" s="30"/>
      <c r="F87" s="26"/>
      <c r="G87" s="28"/>
      <c r="H87" s="28"/>
      <c r="I87" s="30"/>
    </row>
    <row r="88" spans="1:9" ht="21.5" customHeight="1" thickBot="1" x14ac:dyDescent="0.35">
      <c r="A88" s="55" t="s">
        <v>65</v>
      </c>
      <c r="B88" s="47"/>
      <c r="C88" s="32">
        <f>SUM(C59+C86)</f>
        <v>5368672</v>
      </c>
      <c r="D88" s="26"/>
      <c r="E88" s="32">
        <f>SUM(E59+E86)</f>
        <v>5124802</v>
      </c>
      <c r="F88" s="26"/>
      <c r="G88" s="32">
        <f>SUM(G59+G86)</f>
        <v>5098521</v>
      </c>
      <c r="H88" s="28"/>
      <c r="I88" s="32">
        <f>SUM(I59+I86)</f>
        <v>4853420</v>
      </c>
    </row>
    <row r="89" spans="1:9" ht="21.65" customHeight="1" thickTop="1" x14ac:dyDescent="0.3">
      <c r="B89" s="47"/>
      <c r="C89" s="4"/>
      <c r="D89" s="7"/>
      <c r="E89" s="4"/>
      <c r="F89" s="7"/>
      <c r="G89" s="4"/>
      <c r="H89" s="4"/>
      <c r="I89" s="4"/>
    </row>
    <row r="90" spans="1:9" ht="21.65" customHeight="1" x14ac:dyDescent="0.3">
      <c r="B90" s="45"/>
    </row>
    <row r="91" spans="1:9" ht="21.65" customHeight="1" x14ac:dyDescent="0.3">
      <c r="C91" s="8"/>
      <c r="E91" s="8"/>
      <c r="G91" s="8"/>
      <c r="I91" s="8"/>
    </row>
    <row r="92" spans="1:9" ht="21.65" customHeight="1" x14ac:dyDescent="0.3"/>
    <row r="93" spans="1:9" ht="21.65" customHeight="1" x14ac:dyDescent="0.3"/>
    <row r="94" spans="1:9" ht="21.65" customHeight="1" x14ac:dyDescent="0.3"/>
    <row r="95" spans="1:9" ht="21.65" customHeight="1" x14ac:dyDescent="0.3">
      <c r="C95" s="58"/>
    </row>
    <row r="96" spans="1:9" ht="21.65" customHeight="1" x14ac:dyDescent="0.3"/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ht="21.65" customHeight="1" x14ac:dyDescent="0.3"/>
    <row r="103" spans="2:10" s="39" customFormat="1" ht="21.65" customHeight="1" x14ac:dyDescent="0.3">
      <c r="B103" s="36"/>
      <c r="C103" s="36"/>
      <c r="D103" s="36"/>
      <c r="E103" s="36"/>
      <c r="F103" s="36"/>
      <c r="G103" s="36"/>
      <c r="H103" s="36"/>
      <c r="I103" s="36"/>
      <c r="J103" s="36"/>
    </row>
    <row r="104" spans="2:10" s="39" customFormat="1" ht="21.65" customHeight="1" x14ac:dyDescent="0.3"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2:10" s="39" customFormat="1" ht="21.65" customHeight="1" x14ac:dyDescent="0.3"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2:10" s="39" customFormat="1" ht="21.65" customHeight="1" x14ac:dyDescent="0.3">
      <c r="B106" s="36"/>
      <c r="C106" s="36"/>
      <c r="D106" s="36"/>
      <c r="E106" s="36"/>
      <c r="F106" s="36"/>
      <c r="G106" s="36"/>
      <c r="H106" s="36"/>
      <c r="I106" s="36"/>
      <c r="J106" s="36"/>
    </row>
    <row r="107" spans="2:10" s="39" customFormat="1" ht="21.65" customHeight="1" x14ac:dyDescent="0.3">
      <c r="B107" s="36"/>
      <c r="C107" s="36"/>
      <c r="D107" s="36"/>
      <c r="E107" s="36"/>
      <c r="F107" s="36"/>
      <c r="G107" s="36"/>
      <c r="H107" s="36"/>
      <c r="I107" s="36"/>
      <c r="J107" s="36"/>
    </row>
    <row r="108" spans="2:10" s="39" customFormat="1" ht="21.65" customHeight="1" x14ac:dyDescent="0.3">
      <c r="B108" s="36"/>
      <c r="C108" s="36"/>
      <c r="D108" s="36"/>
      <c r="E108" s="36"/>
      <c r="F108" s="36"/>
      <c r="G108" s="36"/>
      <c r="H108" s="36"/>
      <c r="I108" s="36"/>
      <c r="J108" s="36"/>
    </row>
    <row r="109" spans="2:10" s="39" customFormat="1" ht="21.65" customHeight="1" x14ac:dyDescent="0.3">
      <c r="B109" s="36"/>
      <c r="C109" s="36"/>
      <c r="D109" s="36"/>
      <c r="E109" s="36"/>
      <c r="F109" s="36"/>
      <c r="G109" s="36"/>
      <c r="H109" s="36"/>
      <c r="I109" s="36"/>
      <c r="J109" s="36"/>
    </row>
    <row r="110" spans="2:10" s="39" customFormat="1" ht="21.65" customHeight="1" x14ac:dyDescent="0.3">
      <c r="B110" s="36"/>
      <c r="C110" s="36"/>
      <c r="D110" s="36"/>
      <c r="E110" s="36"/>
      <c r="F110" s="36"/>
      <c r="G110" s="36"/>
      <c r="H110" s="36"/>
      <c r="I110" s="36"/>
      <c r="J110" s="36"/>
    </row>
    <row r="111" spans="2:10" s="39" customFormat="1" ht="21.65" customHeight="1" x14ac:dyDescent="0.3">
      <c r="B111" s="36"/>
      <c r="C111" s="36"/>
      <c r="D111" s="36"/>
      <c r="E111" s="36"/>
      <c r="F111" s="36"/>
      <c r="G111" s="36"/>
      <c r="H111" s="36"/>
      <c r="I111" s="36"/>
      <c r="J111" s="36"/>
    </row>
    <row r="112" spans="2:10" s="39" customFormat="1" ht="21.65" customHeight="1" x14ac:dyDescent="0.3"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2:10" s="39" customFormat="1" ht="21.65" customHeight="1" x14ac:dyDescent="0.3">
      <c r="B113" s="36"/>
      <c r="C113" s="36"/>
      <c r="D113" s="36"/>
      <c r="E113" s="36"/>
      <c r="F113" s="36"/>
      <c r="G113" s="36"/>
      <c r="H113" s="36"/>
      <c r="I113" s="36"/>
      <c r="J113" s="36"/>
    </row>
    <row r="114" spans="2:10" s="39" customFormat="1" ht="21.65" customHeight="1" x14ac:dyDescent="0.3">
      <c r="B114" s="36"/>
      <c r="C114" s="36"/>
      <c r="D114" s="36"/>
      <c r="E114" s="36"/>
      <c r="F114" s="36"/>
      <c r="G114" s="36"/>
      <c r="H114" s="36"/>
      <c r="I114" s="36"/>
      <c r="J114" s="36"/>
    </row>
    <row r="115" spans="2:10" s="39" customFormat="1" ht="21.65" customHeight="1" x14ac:dyDescent="0.3">
      <c r="B115" s="36"/>
      <c r="C115" s="36"/>
      <c r="D115" s="36"/>
      <c r="E115" s="36"/>
      <c r="F115" s="36"/>
      <c r="G115" s="36"/>
      <c r="H115" s="36"/>
      <c r="I115" s="36"/>
      <c r="J115" s="36"/>
    </row>
    <row r="116" spans="2:10" s="39" customFormat="1" ht="21.65" customHeight="1" x14ac:dyDescent="0.3">
      <c r="B116" s="36"/>
      <c r="C116" s="36"/>
      <c r="D116" s="36"/>
      <c r="E116" s="36"/>
      <c r="F116" s="36"/>
      <c r="G116" s="36"/>
      <c r="H116" s="36"/>
      <c r="I116" s="36"/>
      <c r="J116" s="36"/>
    </row>
    <row r="117" spans="2:10" s="39" customFormat="1" ht="21.65" customHeight="1" x14ac:dyDescent="0.3">
      <c r="B117" s="36"/>
      <c r="C117" s="36"/>
      <c r="D117" s="36"/>
      <c r="E117" s="36"/>
      <c r="F117" s="36"/>
      <c r="G117" s="36"/>
      <c r="H117" s="36"/>
      <c r="I117" s="36"/>
      <c r="J117" s="36"/>
    </row>
    <row r="118" spans="2:10" s="39" customFormat="1" ht="21.65" customHeight="1" x14ac:dyDescent="0.3">
      <c r="B118" s="36"/>
      <c r="C118" s="36"/>
      <c r="D118" s="36"/>
      <c r="E118" s="36"/>
      <c r="F118" s="36"/>
      <c r="G118" s="36"/>
      <c r="H118" s="36"/>
      <c r="I118" s="36"/>
      <c r="J118" s="36"/>
    </row>
    <row r="119" spans="2:10" s="39" customFormat="1" ht="21.65" customHeight="1" x14ac:dyDescent="0.3">
      <c r="B119" s="36"/>
      <c r="C119" s="36"/>
      <c r="D119" s="36"/>
      <c r="E119" s="36"/>
      <c r="F119" s="36"/>
      <c r="G119" s="36"/>
      <c r="H119" s="36"/>
      <c r="I119" s="36"/>
      <c r="J119" s="36"/>
    </row>
    <row r="120" spans="2:10" s="39" customFormat="1" ht="21.65" customHeight="1" x14ac:dyDescent="0.3">
      <c r="B120" s="36"/>
      <c r="C120" s="36"/>
      <c r="D120" s="36"/>
      <c r="E120" s="36"/>
      <c r="F120" s="36"/>
      <c r="G120" s="36"/>
      <c r="H120" s="36"/>
      <c r="I120" s="36"/>
      <c r="J120" s="36"/>
    </row>
    <row r="121" spans="2:10" s="39" customFormat="1" ht="21.65" customHeight="1" x14ac:dyDescent="0.3">
      <c r="B121" s="36"/>
      <c r="C121" s="36"/>
      <c r="D121" s="36"/>
      <c r="E121" s="36"/>
      <c r="F121" s="36"/>
      <c r="G121" s="36"/>
      <c r="H121" s="36"/>
      <c r="I121" s="36"/>
      <c r="J121" s="36"/>
    </row>
    <row r="122" spans="2:10" s="39" customFormat="1" ht="21.65" customHeight="1" x14ac:dyDescent="0.3">
      <c r="B122" s="36"/>
      <c r="C122" s="36"/>
      <c r="D122" s="36"/>
      <c r="E122" s="36"/>
      <c r="F122" s="36"/>
      <c r="G122" s="36"/>
      <c r="H122" s="36"/>
      <c r="I122" s="36"/>
      <c r="J122" s="36"/>
    </row>
    <row r="123" spans="2:10" s="39" customFormat="1" ht="21.65" customHeight="1" x14ac:dyDescent="0.3">
      <c r="B123" s="36"/>
      <c r="C123" s="36"/>
      <c r="D123" s="36"/>
      <c r="E123" s="36"/>
      <c r="F123" s="36"/>
      <c r="G123" s="36"/>
      <c r="H123" s="36"/>
      <c r="I123" s="36"/>
      <c r="J123" s="36"/>
    </row>
    <row r="124" spans="2:10" s="39" customFormat="1" ht="21.65" customHeight="1" x14ac:dyDescent="0.3">
      <c r="B124" s="36"/>
      <c r="C124" s="36"/>
      <c r="D124" s="36"/>
      <c r="E124" s="36"/>
      <c r="F124" s="36"/>
      <c r="G124" s="36"/>
      <c r="H124" s="36"/>
      <c r="I124" s="36"/>
      <c r="J124" s="36"/>
    </row>
    <row r="125" spans="2:10" s="39" customFormat="1" ht="21.65" customHeight="1" x14ac:dyDescent="0.3">
      <c r="B125" s="36"/>
      <c r="C125" s="36"/>
      <c r="D125" s="36"/>
      <c r="E125" s="36"/>
      <c r="F125" s="36"/>
      <c r="G125" s="36"/>
      <c r="H125" s="36"/>
      <c r="I125" s="36"/>
      <c r="J125" s="36"/>
    </row>
    <row r="126" spans="2:10" s="39" customFormat="1" ht="21.65" customHeight="1" x14ac:dyDescent="0.3">
      <c r="B126" s="36"/>
      <c r="C126" s="36"/>
      <c r="D126" s="36"/>
      <c r="E126" s="36"/>
      <c r="F126" s="36"/>
      <c r="G126" s="36"/>
      <c r="H126" s="36"/>
      <c r="I126" s="36"/>
      <c r="J126" s="36"/>
    </row>
    <row r="127" spans="2:10" s="39" customFormat="1" ht="21.65" customHeight="1" x14ac:dyDescent="0.3">
      <c r="B127" s="36"/>
      <c r="C127" s="36"/>
      <c r="D127" s="36"/>
      <c r="E127" s="36"/>
      <c r="F127" s="36"/>
      <c r="G127" s="36"/>
      <c r="H127" s="36"/>
      <c r="I127" s="36"/>
      <c r="J127" s="36"/>
    </row>
    <row r="128" spans="2:10" s="39" customFormat="1" ht="21.65" customHeight="1" x14ac:dyDescent="0.3">
      <c r="B128" s="36"/>
      <c r="C128" s="36"/>
      <c r="D128" s="36"/>
      <c r="E128" s="36"/>
      <c r="F128" s="36"/>
      <c r="G128" s="36"/>
      <c r="H128" s="36"/>
      <c r="I128" s="36"/>
      <c r="J128" s="36"/>
    </row>
    <row r="129" spans="2:10" s="39" customFormat="1" ht="21.65" customHeight="1" x14ac:dyDescent="0.3">
      <c r="B129" s="36"/>
      <c r="C129" s="36"/>
      <c r="D129" s="36"/>
      <c r="E129" s="36"/>
      <c r="F129" s="36"/>
      <c r="G129" s="36"/>
      <c r="H129" s="36"/>
      <c r="I129" s="36"/>
      <c r="J129" s="36"/>
    </row>
    <row r="130" spans="2:10" s="39" customFormat="1" ht="21.65" customHeight="1" x14ac:dyDescent="0.3">
      <c r="B130" s="36"/>
      <c r="C130" s="36"/>
      <c r="D130" s="36"/>
      <c r="E130" s="36"/>
      <c r="F130" s="36"/>
      <c r="G130" s="36"/>
      <c r="H130" s="36"/>
      <c r="I130" s="36"/>
      <c r="J130" s="36"/>
    </row>
    <row r="131" spans="2:10" s="39" customFormat="1" ht="21.65" customHeight="1" x14ac:dyDescent="0.3">
      <c r="B131" s="36"/>
      <c r="C131" s="36"/>
      <c r="D131" s="36"/>
      <c r="E131" s="36"/>
      <c r="F131" s="36"/>
      <c r="G131" s="36"/>
      <c r="H131" s="36"/>
      <c r="I131" s="36"/>
      <c r="J131" s="36"/>
    </row>
    <row r="132" spans="2:10" s="39" customFormat="1" ht="21.65" customHeight="1" x14ac:dyDescent="0.3">
      <c r="B132" s="36"/>
      <c r="C132" s="36"/>
      <c r="D132" s="36"/>
      <c r="E132" s="36"/>
      <c r="F132" s="36"/>
      <c r="G132" s="36"/>
      <c r="H132" s="36"/>
      <c r="I132" s="36"/>
      <c r="J132" s="36"/>
    </row>
    <row r="133" spans="2:10" s="39" customFormat="1" ht="21.65" customHeight="1" x14ac:dyDescent="0.3">
      <c r="B133" s="36"/>
      <c r="C133" s="36"/>
      <c r="D133" s="36"/>
      <c r="E133" s="36"/>
      <c r="F133" s="36"/>
      <c r="G133" s="36"/>
      <c r="H133" s="36"/>
      <c r="I133" s="36"/>
      <c r="J133" s="36"/>
    </row>
    <row r="134" spans="2:10" s="39" customFormat="1" ht="21.65" customHeight="1" x14ac:dyDescent="0.3">
      <c r="B134" s="36"/>
      <c r="C134" s="36"/>
      <c r="D134" s="36"/>
      <c r="E134" s="36"/>
      <c r="F134" s="36"/>
      <c r="G134" s="36"/>
      <c r="H134" s="36"/>
      <c r="I134" s="36"/>
      <c r="J134" s="36"/>
    </row>
    <row r="135" spans="2:10" ht="21.65" customHeight="1" x14ac:dyDescent="0.3"/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/>
    <row r="148" spans="9:9" ht="21.65" customHeight="1" x14ac:dyDescent="0.3">
      <c r="I148" s="9"/>
    </row>
    <row r="149" spans="9:9" ht="21.65" customHeight="1" x14ac:dyDescent="0.3"/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1.65" customHeight="1" x14ac:dyDescent="0.3"/>
    <row r="158" spans="9:9" ht="20.149999999999999" customHeight="1" x14ac:dyDescent="0.3"/>
    <row r="159" spans="9:9" ht="19.5" customHeight="1" x14ac:dyDescent="0.3"/>
    <row r="160" spans="9:9" ht="20.149999999999999" customHeight="1" x14ac:dyDescent="0.3"/>
    <row r="161" ht="20.149999999999999" customHeight="1" x14ac:dyDescent="0.3"/>
    <row r="162" ht="20.149999999999999" customHeight="1" x14ac:dyDescent="0.3"/>
  </sheetData>
  <mergeCells count="15">
    <mergeCell ref="C69:I69"/>
    <mergeCell ref="C37:E37"/>
    <mergeCell ref="G37:I37"/>
    <mergeCell ref="C4:E4"/>
    <mergeCell ref="G4:I4"/>
    <mergeCell ref="C5:E5"/>
    <mergeCell ref="G5:I5"/>
    <mergeCell ref="C9:I9"/>
    <mergeCell ref="C38:E38"/>
    <mergeCell ref="G38:I38"/>
    <mergeCell ref="C42:I42"/>
    <mergeCell ref="C64:E64"/>
    <mergeCell ref="G64:I64"/>
    <mergeCell ref="C65:E65"/>
    <mergeCell ref="G65:I65"/>
  </mergeCells>
  <pageMargins left="0.8" right="0.7" top="0.48" bottom="0.5" header="0.5" footer="0.5"/>
  <pageSetup paperSize="9" scale="87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M40"/>
  <sheetViews>
    <sheetView view="pageBreakPreview" topLeftCell="A19" zoomScaleNormal="70" zoomScaleSheetLayoutView="100" zoomScalePageLayoutView="85" workbookViewId="0">
      <selection activeCell="H37" sqref="H37"/>
    </sheetView>
  </sheetViews>
  <sheetFormatPr defaultColWidth="9" defaultRowHeight="21.65" customHeight="1" x14ac:dyDescent="0.3"/>
  <cols>
    <col min="1" max="1" width="49.453125" style="63" customWidth="1"/>
    <col min="2" max="2" width="8.26953125" style="63" customWidth="1"/>
    <col min="3" max="3" width="0.7265625" style="63" customWidth="1"/>
    <col min="4" max="4" width="11.7265625" style="60" customWidth="1"/>
    <col min="5" max="5" width="0.81640625" style="60" customWidth="1"/>
    <col min="6" max="6" width="11.7265625" style="60" customWidth="1"/>
    <col min="7" max="7" width="0.81640625" style="60" customWidth="1"/>
    <col min="8" max="8" width="11.7265625" style="60" customWidth="1"/>
    <col min="9" max="9" width="0.81640625" style="60" customWidth="1"/>
    <col min="10" max="10" width="11.7265625" style="60" customWidth="1"/>
    <col min="11" max="11" width="9" style="60"/>
    <col min="12" max="12" width="14.81640625" style="60" bestFit="1" customWidth="1"/>
    <col min="13" max="16384" width="9" style="60"/>
  </cols>
  <sheetData>
    <row r="1" spans="1:12" ht="21.65" customHeight="1" x14ac:dyDescent="0.35">
      <c r="A1" s="35" t="s">
        <v>0</v>
      </c>
      <c r="B1" s="35"/>
      <c r="C1" s="35"/>
      <c r="D1" s="59"/>
      <c r="E1" s="59"/>
      <c r="F1" s="59"/>
      <c r="G1" s="59"/>
      <c r="H1" s="59"/>
      <c r="I1" s="59"/>
      <c r="J1" s="59"/>
    </row>
    <row r="2" spans="1:12" ht="21.65" customHeight="1" x14ac:dyDescent="0.3">
      <c r="A2" s="37" t="s">
        <v>66</v>
      </c>
      <c r="B2" s="37"/>
      <c r="C2" s="37"/>
      <c r="D2" s="61"/>
      <c r="E2" s="61"/>
      <c r="F2" s="61"/>
      <c r="G2" s="61"/>
      <c r="H2" s="61"/>
      <c r="I2" s="61"/>
      <c r="J2" s="61"/>
    </row>
    <row r="3" spans="1:12" ht="21.65" customHeight="1" x14ac:dyDescent="0.3">
      <c r="A3" s="62"/>
      <c r="B3" s="62"/>
      <c r="C3" s="62"/>
      <c r="D3" s="61"/>
      <c r="E3" s="61"/>
      <c r="F3" s="61"/>
      <c r="G3" s="61"/>
      <c r="H3" s="61"/>
      <c r="I3" s="61"/>
      <c r="J3" s="61"/>
    </row>
    <row r="4" spans="1:12" ht="21.65" customHeight="1" x14ac:dyDescent="0.3">
      <c r="D4" s="154" t="s">
        <v>2</v>
      </c>
      <c r="E4" s="154"/>
      <c r="F4" s="154"/>
      <c r="G4" s="41"/>
      <c r="H4" s="154" t="s">
        <v>3</v>
      </c>
      <c r="I4" s="154"/>
      <c r="J4" s="154"/>
    </row>
    <row r="5" spans="1:12" ht="21.65" customHeight="1" x14ac:dyDescent="0.3">
      <c r="D5" s="154" t="s">
        <v>4</v>
      </c>
      <c r="E5" s="154"/>
      <c r="F5" s="154"/>
      <c r="G5" s="41"/>
      <c r="H5" s="154" t="s">
        <v>4</v>
      </c>
      <c r="I5" s="154"/>
      <c r="J5" s="154"/>
    </row>
    <row r="6" spans="1:12" ht="21.65" customHeight="1" x14ac:dyDescent="0.3">
      <c r="D6" s="157" t="s">
        <v>67</v>
      </c>
      <c r="E6" s="157"/>
      <c r="F6" s="157"/>
      <c r="G6" s="61"/>
      <c r="H6" s="157" t="s">
        <v>67</v>
      </c>
      <c r="I6" s="157"/>
      <c r="J6" s="157"/>
    </row>
    <row r="7" spans="1:12" ht="21.65" customHeight="1" x14ac:dyDescent="0.3">
      <c r="D7" s="156" t="s">
        <v>5</v>
      </c>
      <c r="E7" s="157"/>
      <c r="F7" s="157"/>
      <c r="G7" s="61"/>
      <c r="H7" s="156" t="s">
        <v>5</v>
      </c>
      <c r="I7" s="157"/>
      <c r="J7" s="157"/>
    </row>
    <row r="8" spans="1:12" ht="21.65" customHeight="1" x14ac:dyDescent="0.3">
      <c r="B8" s="127" t="s">
        <v>8</v>
      </c>
      <c r="D8" s="44">
        <v>2025</v>
      </c>
      <c r="E8" s="40"/>
      <c r="F8" s="44">
        <v>2024</v>
      </c>
      <c r="G8" s="40"/>
      <c r="H8" s="44">
        <v>2025</v>
      </c>
      <c r="I8" s="40"/>
      <c r="J8" s="44">
        <v>2024</v>
      </c>
    </row>
    <row r="9" spans="1:12" ht="21.65" customHeight="1" x14ac:dyDescent="0.3">
      <c r="A9" s="62"/>
      <c r="B9" s="62"/>
      <c r="C9" s="62"/>
      <c r="D9" s="158" t="s">
        <v>10</v>
      </c>
      <c r="E9" s="158"/>
      <c r="F9" s="158"/>
      <c r="G9" s="158"/>
      <c r="H9" s="158"/>
      <c r="I9" s="158"/>
      <c r="J9" s="158"/>
    </row>
    <row r="10" spans="1:12" ht="21.65" customHeight="1" x14ac:dyDescent="0.3">
      <c r="A10" s="66" t="s">
        <v>68</v>
      </c>
      <c r="B10" s="127"/>
      <c r="C10" s="62"/>
      <c r="D10" s="115"/>
      <c r="E10" s="115"/>
      <c r="F10" s="115"/>
      <c r="G10" s="115"/>
      <c r="H10" s="115"/>
      <c r="I10" s="115"/>
      <c r="J10" s="115"/>
    </row>
    <row r="11" spans="1:12" ht="21.5" customHeight="1" x14ac:dyDescent="0.3">
      <c r="A11" s="50" t="s">
        <v>69</v>
      </c>
      <c r="B11" s="43">
        <v>2</v>
      </c>
      <c r="C11" s="50"/>
      <c r="D11" s="20">
        <v>1724421</v>
      </c>
      <c r="E11" s="20"/>
      <c r="F11" s="20">
        <v>2228940</v>
      </c>
      <c r="G11" s="20"/>
      <c r="H11" s="20">
        <v>1740717</v>
      </c>
      <c r="I11" s="20"/>
      <c r="J11" s="20">
        <v>2176337</v>
      </c>
    </row>
    <row r="12" spans="1:12" ht="21.65" customHeight="1" x14ac:dyDescent="0.3">
      <c r="A12" s="50" t="s">
        <v>70</v>
      </c>
      <c r="B12" s="50"/>
      <c r="C12" s="50"/>
      <c r="D12" s="19">
        <v>4402</v>
      </c>
      <c r="E12" s="20"/>
      <c r="F12" s="19">
        <v>0</v>
      </c>
      <c r="G12" s="20"/>
      <c r="H12" s="19">
        <v>4402</v>
      </c>
      <c r="I12" s="20"/>
      <c r="J12" s="19">
        <v>0</v>
      </c>
    </row>
    <row r="13" spans="1:12" ht="21.65" customHeight="1" x14ac:dyDescent="0.3">
      <c r="A13" s="50" t="s">
        <v>71</v>
      </c>
      <c r="B13" s="47">
        <v>2</v>
      </c>
      <c r="C13" s="50"/>
      <c r="D13" s="84">
        <v>13782</v>
      </c>
      <c r="E13" s="20"/>
      <c r="F13" s="84">
        <v>11894</v>
      </c>
      <c r="G13" s="20"/>
      <c r="H13" s="84">
        <v>14940</v>
      </c>
      <c r="I13" s="20"/>
      <c r="J13" s="84">
        <v>14037</v>
      </c>
    </row>
    <row r="14" spans="1:12" ht="21.65" customHeight="1" x14ac:dyDescent="0.3">
      <c r="A14" s="49" t="s">
        <v>72</v>
      </c>
      <c r="B14" s="49"/>
      <c r="C14" s="49"/>
      <c r="D14" s="25">
        <f>SUM(D11:D13)</f>
        <v>1742605</v>
      </c>
      <c r="E14" s="26"/>
      <c r="F14" s="25">
        <f>SUM(F11:F13)</f>
        <v>2240834</v>
      </c>
      <c r="G14" s="26"/>
      <c r="H14" s="25">
        <f>SUM(H11:H13)</f>
        <v>1760059</v>
      </c>
      <c r="I14" s="26"/>
      <c r="J14" s="25">
        <f>SUM(J11:J13)</f>
        <v>2190374</v>
      </c>
      <c r="L14" s="65"/>
    </row>
    <row r="15" spans="1:12" ht="21.65" customHeight="1" x14ac:dyDescent="0.3">
      <c r="D15" s="20"/>
      <c r="E15" s="20"/>
      <c r="F15" s="20"/>
      <c r="G15" s="20"/>
      <c r="H15" s="20"/>
      <c r="I15" s="20"/>
      <c r="J15" s="20"/>
    </row>
    <row r="16" spans="1:12" ht="21.65" customHeight="1" x14ac:dyDescent="0.3">
      <c r="A16" s="66" t="s">
        <v>73</v>
      </c>
      <c r="B16" s="62"/>
      <c r="C16" s="62"/>
      <c r="D16" s="85"/>
      <c r="E16" s="26"/>
      <c r="F16" s="85"/>
      <c r="G16" s="85"/>
      <c r="H16" s="85"/>
      <c r="I16" s="85"/>
      <c r="J16" s="85"/>
    </row>
    <row r="17" spans="1:13" ht="21.65" customHeight="1" x14ac:dyDescent="0.3">
      <c r="A17" s="50" t="s">
        <v>74</v>
      </c>
      <c r="B17" s="128" t="s">
        <v>162</v>
      </c>
      <c r="C17" s="50"/>
      <c r="D17" s="20">
        <v>1647287</v>
      </c>
      <c r="E17" s="20"/>
      <c r="F17" s="20">
        <v>2055005</v>
      </c>
      <c r="G17" s="20"/>
      <c r="H17" s="20">
        <v>1663912</v>
      </c>
      <c r="I17" s="20"/>
      <c r="J17" s="20">
        <v>2006647</v>
      </c>
    </row>
    <row r="18" spans="1:13" ht="21.65" customHeight="1" x14ac:dyDescent="0.3">
      <c r="A18" s="50" t="s">
        <v>75</v>
      </c>
      <c r="B18" s="128">
        <v>2</v>
      </c>
      <c r="C18" s="50"/>
      <c r="D18" s="20">
        <v>25912</v>
      </c>
      <c r="E18" s="20"/>
      <c r="F18" s="20">
        <v>24307</v>
      </c>
      <c r="G18" s="20"/>
      <c r="H18" s="20">
        <v>24783</v>
      </c>
      <c r="I18" s="20"/>
      <c r="J18" s="20">
        <v>23148</v>
      </c>
    </row>
    <row r="19" spans="1:13" ht="21.65" customHeight="1" x14ac:dyDescent="0.3">
      <c r="A19" s="50" t="s">
        <v>76</v>
      </c>
      <c r="B19" s="128">
        <v>2</v>
      </c>
      <c r="C19" s="50"/>
      <c r="D19" s="20">
        <v>26495</v>
      </c>
      <c r="E19" s="20"/>
      <c r="F19" s="20">
        <v>20118</v>
      </c>
      <c r="G19" s="20"/>
      <c r="H19" s="20">
        <v>24755</v>
      </c>
      <c r="I19" s="20"/>
      <c r="J19" s="20">
        <v>19881</v>
      </c>
    </row>
    <row r="20" spans="1:13" ht="21.65" customHeight="1" x14ac:dyDescent="0.3">
      <c r="A20" s="50" t="s">
        <v>77</v>
      </c>
      <c r="B20" s="128"/>
      <c r="C20" s="50"/>
      <c r="D20" s="20">
        <v>0</v>
      </c>
      <c r="E20" s="20"/>
      <c r="F20" s="20">
        <v>22392</v>
      </c>
      <c r="G20" s="20"/>
      <c r="H20" s="20">
        <v>0</v>
      </c>
      <c r="I20" s="20"/>
      <c r="J20" s="20">
        <v>22392</v>
      </c>
    </row>
    <row r="21" spans="1:13" ht="21.65" customHeight="1" x14ac:dyDescent="0.3">
      <c r="A21" s="49" t="s">
        <v>78</v>
      </c>
      <c r="B21" s="49"/>
      <c r="C21" s="49"/>
      <c r="D21" s="86">
        <f>SUM(D17:D20)</f>
        <v>1699694</v>
      </c>
      <c r="E21" s="26"/>
      <c r="F21" s="86">
        <f>SUM(F17:F20)</f>
        <v>2121822</v>
      </c>
      <c r="G21" s="26"/>
      <c r="H21" s="86">
        <f>SUM(H17:H20)</f>
        <v>1713450</v>
      </c>
      <c r="I21" s="26"/>
      <c r="J21" s="86">
        <f>SUM(J17:J20)</f>
        <v>2072068</v>
      </c>
    </row>
    <row r="22" spans="1:13" ht="21.65" customHeight="1" x14ac:dyDescent="0.3">
      <c r="A22" s="50"/>
      <c r="B22" s="50"/>
      <c r="C22" s="50"/>
      <c r="D22" s="87"/>
      <c r="E22" s="20"/>
      <c r="F22" s="87"/>
      <c r="G22" s="20"/>
      <c r="H22" s="82"/>
      <c r="I22" s="20"/>
      <c r="J22" s="82"/>
    </row>
    <row r="23" spans="1:13" ht="21.65" customHeight="1" x14ac:dyDescent="0.3">
      <c r="A23" s="49" t="s">
        <v>79</v>
      </c>
      <c r="B23" s="49"/>
      <c r="C23" s="49"/>
      <c r="D23" s="88">
        <f>D14-D21</f>
        <v>42911</v>
      </c>
      <c r="E23" s="26"/>
      <c r="F23" s="88">
        <f>F14-F21</f>
        <v>119012</v>
      </c>
      <c r="G23" s="26"/>
      <c r="H23" s="88">
        <f>H14-H21</f>
        <v>46609</v>
      </c>
      <c r="I23" s="26"/>
      <c r="J23" s="88">
        <f>J14-J21</f>
        <v>118306</v>
      </c>
    </row>
    <row r="24" spans="1:13" ht="21.65" customHeight="1" x14ac:dyDescent="0.3">
      <c r="A24" s="50" t="s">
        <v>80</v>
      </c>
      <c r="B24" s="50"/>
      <c r="C24" s="50"/>
      <c r="D24" s="20">
        <v>9180</v>
      </c>
      <c r="E24" s="20"/>
      <c r="F24" s="20">
        <v>7583</v>
      </c>
      <c r="G24" s="20"/>
      <c r="H24" s="20">
        <v>9236</v>
      </c>
      <c r="I24" s="20"/>
      <c r="J24" s="20">
        <v>7561</v>
      </c>
    </row>
    <row r="25" spans="1:13" ht="21.65" customHeight="1" x14ac:dyDescent="0.3">
      <c r="A25" s="50" t="s">
        <v>81</v>
      </c>
      <c r="B25" s="50"/>
      <c r="C25" s="50"/>
      <c r="D25" s="126">
        <v>-687</v>
      </c>
      <c r="E25" s="83"/>
      <c r="F25" s="84">
        <v>-13841</v>
      </c>
      <c r="G25" s="20"/>
      <c r="H25" s="89">
        <v>0</v>
      </c>
      <c r="I25" s="20"/>
      <c r="J25" s="89">
        <v>0</v>
      </c>
    </row>
    <row r="26" spans="1:13" ht="21.65" customHeight="1" x14ac:dyDescent="0.3">
      <c r="A26" s="62" t="s">
        <v>82</v>
      </c>
      <c r="B26" s="62"/>
      <c r="C26" s="62"/>
      <c r="D26" s="133">
        <f>D23-D24+D25</f>
        <v>33044</v>
      </c>
      <c r="E26" s="28"/>
      <c r="F26" s="28">
        <f>F23-F24+F25</f>
        <v>97588</v>
      </c>
      <c r="G26" s="28"/>
      <c r="H26" s="28">
        <f>H23-H24</f>
        <v>37373</v>
      </c>
      <c r="I26" s="28"/>
      <c r="J26" s="28">
        <f>J23-J24</f>
        <v>110745</v>
      </c>
    </row>
    <row r="27" spans="1:13" ht="21.65" customHeight="1" x14ac:dyDescent="0.3">
      <c r="A27" s="50" t="s">
        <v>83</v>
      </c>
      <c r="B27" s="50"/>
      <c r="C27" s="50"/>
      <c r="D27" s="89">
        <v>3633</v>
      </c>
      <c r="E27" s="83"/>
      <c r="F27" s="89">
        <v>23283</v>
      </c>
      <c r="G27" s="83"/>
      <c r="H27" s="89">
        <v>3749</v>
      </c>
      <c r="I27" s="83"/>
      <c r="J27" s="89">
        <v>23003</v>
      </c>
    </row>
    <row r="28" spans="1:13" ht="21.65" customHeight="1" thickBot="1" x14ac:dyDescent="0.35">
      <c r="A28" s="62" t="s">
        <v>84</v>
      </c>
      <c r="B28" s="62"/>
      <c r="C28" s="62"/>
      <c r="D28" s="31">
        <f>D26-D27</f>
        <v>29411</v>
      </c>
      <c r="E28" s="28"/>
      <c r="F28" s="31">
        <f>F26-F27</f>
        <v>74305</v>
      </c>
      <c r="G28" s="28"/>
      <c r="H28" s="31">
        <f>H26-H27</f>
        <v>33624</v>
      </c>
      <c r="I28" s="28"/>
      <c r="J28" s="31">
        <f>J26-J27</f>
        <v>87742</v>
      </c>
    </row>
    <row r="29" spans="1:13" ht="21.65" customHeight="1" thickTop="1" x14ac:dyDescent="0.3">
      <c r="A29" s="62"/>
      <c r="B29" s="62"/>
      <c r="C29" s="62"/>
      <c r="D29" s="28"/>
      <c r="E29" s="28"/>
      <c r="F29" s="28"/>
      <c r="G29" s="28"/>
      <c r="H29" s="28"/>
      <c r="I29" s="28"/>
      <c r="J29" s="28"/>
      <c r="M29" s="88"/>
    </row>
    <row r="30" spans="1:13" ht="21.65" customHeight="1" x14ac:dyDescent="0.3">
      <c r="A30" s="62" t="s">
        <v>85</v>
      </c>
      <c r="B30" s="62"/>
      <c r="C30" s="62"/>
      <c r="D30" s="28"/>
      <c r="E30" s="28"/>
      <c r="F30" s="28"/>
      <c r="G30" s="28"/>
      <c r="H30" s="28"/>
      <c r="I30" s="28"/>
      <c r="J30" s="28"/>
    </row>
    <row r="31" spans="1:13" ht="21.65" customHeight="1" x14ac:dyDescent="0.3">
      <c r="A31" s="66" t="s">
        <v>158</v>
      </c>
      <c r="B31" s="62"/>
      <c r="C31" s="62"/>
      <c r="D31" s="116"/>
      <c r="E31" s="24"/>
      <c r="F31" s="116"/>
      <c r="G31" s="24"/>
      <c r="H31" s="116"/>
      <c r="I31" s="24"/>
      <c r="J31" s="116"/>
    </row>
    <row r="32" spans="1:13" ht="21.65" customHeight="1" x14ac:dyDescent="0.3">
      <c r="A32" s="66" t="s">
        <v>157</v>
      </c>
      <c r="B32" s="62"/>
      <c r="C32" s="62"/>
      <c r="D32" s="116"/>
      <c r="E32" s="24"/>
      <c r="F32" s="116"/>
      <c r="G32" s="24"/>
      <c r="H32" s="116"/>
      <c r="I32" s="24"/>
      <c r="J32" s="116"/>
    </row>
    <row r="33" spans="1:10" ht="21.65" customHeight="1" x14ac:dyDescent="0.3">
      <c r="A33" s="143" t="s">
        <v>156</v>
      </c>
      <c r="B33" s="62"/>
      <c r="C33" s="62"/>
      <c r="D33" s="24">
        <v>-1108</v>
      </c>
      <c r="E33" s="24"/>
      <c r="F33" s="24">
        <v>0</v>
      </c>
      <c r="G33" s="24"/>
      <c r="H33" s="24">
        <v>-1108</v>
      </c>
      <c r="I33" s="24"/>
      <c r="J33" s="24">
        <v>0</v>
      </c>
    </row>
    <row r="34" spans="1:10" ht="21.65" customHeight="1" x14ac:dyDescent="0.3">
      <c r="A34" s="143" t="s">
        <v>167</v>
      </c>
      <c r="B34" s="62"/>
      <c r="C34" s="62"/>
      <c r="D34" s="24"/>
      <c r="E34" s="24"/>
      <c r="F34" s="24"/>
      <c r="G34" s="24"/>
      <c r="H34" s="24"/>
      <c r="I34" s="24"/>
      <c r="J34" s="24"/>
    </row>
    <row r="35" spans="1:10" ht="21.65" customHeight="1" x14ac:dyDescent="0.3">
      <c r="A35" s="143" t="s">
        <v>166</v>
      </c>
      <c r="B35" s="62"/>
      <c r="C35" s="62"/>
      <c r="D35" s="89">
        <v>221</v>
      </c>
      <c r="E35" s="24"/>
      <c r="F35" s="89">
        <v>0</v>
      </c>
      <c r="G35" s="24"/>
      <c r="H35" s="89">
        <v>221</v>
      </c>
      <c r="I35" s="24"/>
      <c r="J35" s="89">
        <v>0</v>
      </c>
    </row>
    <row r="36" spans="1:10" ht="21.65" customHeight="1" x14ac:dyDescent="0.3">
      <c r="A36" s="62" t="s">
        <v>168</v>
      </c>
      <c r="B36" s="62"/>
      <c r="C36" s="62"/>
      <c r="D36" s="121">
        <f>SUM(D33:D35)</f>
        <v>-887</v>
      </c>
      <c r="E36" s="24">
        <f t="shared" ref="E36:I36" si="0">SUM(E34)</f>
        <v>0</v>
      </c>
      <c r="F36" s="116">
        <f>SUM(F33:F35)</f>
        <v>0</v>
      </c>
      <c r="G36" s="24">
        <f t="shared" si="0"/>
        <v>0</v>
      </c>
      <c r="H36" s="121">
        <f>SUM(H33:H35)</f>
        <v>-887</v>
      </c>
      <c r="I36" s="24">
        <f t="shared" si="0"/>
        <v>0</v>
      </c>
      <c r="J36" s="116">
        <f>SUM(J33:J35)</f>
        <v>0</v>
      </c>
    </row>
    <row r="37" spans="1:10" ht="21.65" customHeight="1" thickBot="1" x14ac:dyDescent="0.35">
      <c r="A37" s="62" t="s">
        <v>86</v>
      </c>
      <c r="B37" s="62"/>
      <c r="C37" s="62"/>
      <c r="D37" s="90">
        <f>D28+D36</f>
        <v>28524</v>
      </c>
      <c r="E37" s="28">
        <f>E28+E40</f>
        <v>0</v>
      </c>
      <c r="F37" s="90">
        <f>F28+F40</f>
        <v>74305</v>
      </c>
      <c r="G37" s="28">
        <f>G28+G40</f>
        <v>0</v>
      </c>
      <c r="H37" s="90">
        <f>H28+H36</f>
        <v>32737</v>
      </c>
      <c r="I37" s="28">
        <f>I28+I40</f>
        <v>0</v>
      </c>
      <c r="J37" s="90">
        <f>J28+J40</f>
        <v>87742</v>
      </c>
    </row>
    <row r="38" spans="1:10" ht="21.65" customHeight="1" thickTop="1" x14ac:dyDescent="0.3">
      <c r="D38" s="137"/>
      <c r="E38" s="137"/>
      <c r="F38" s="137"/>
      <c r="G38" s="137"/>
      <c r="H38" s="137"/>
      <c r="I38" s="137"/>
      <c r="J38" s="137"/>
    </row>
    <row r="39" spans="1:10" ht="21.65" customHeight="1" thickBot="1" x14ac:dyDescent="0.35">
      <c r="A39" s="62" t="s">
        <v>87</v>
      </c>
      <c r="B39" s="62"/>
      <c r="C39" s="62"/>
      <c r="D39" s="131">
        <f>D37/480096277*1000</f>
        <v>5.941308309708055E-2</v>
      </c>
      <c r="E39" s="138"/>
      <c r="F39" s="131">
        <f>F37/480096277*1000</f>
        <v>0.15477103980958384</v>
      </c>
      <c r="G39" s="138"/>
      <c r="H39" s="131">
        <f>H37/480096277*1000</f>
        <v>6.8188406301680202E-2</v>
      </c>
      <c r="I39" s="138"/>
      <c r="J39" s="131">
        <f>J37/480096277*1000</f>
        <v>0.18275917603085265</v>
      </c>
    </row>
    <row r="40" spans="1:10" ht="21.65" customHeight="1" thickTop="1" x14ac:dyDescent="0.3">
      <c r="A40" s="60"/>
      <c r="B40" s="60"/>
      <c r="C40" s="60"/>
      <c r="D40" s="124"/>
      <c r="E40" s="124"/>
      <c r="F40" s="124"/>
      <c r="G40" s="124"/>
      <c r="H40" s="124"/>
      <c r="I40" s="124"/>
      <c r="J40" s="12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9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>
    <pageSetUpPr fitToPage="1"/>
  </sheetPr>
  <dimension ref="A1:V30"/>
  <sheetViews>
    <sheetView view="pageBreakPreview" topLeftCell="A7" zoomScale="83" zoomScaleNormal="55" zoomScaleSheetLayoutView="70" zoomScalePageLayoutView="50" workbookViewId="0">
      <selection activeCell="V25" sqref="V25"/>
    </sheetView>
  </sheetViews>
  <sheetFormatPr defaultColWidth="8.1796875" defaultRowHeight="21" customHeight="1" x14ac:dyDescent="0.3"/>
  <cols>
    <col min="1" max="1" width="48.7265625" style="50" customWidth="1"/>
    <col min="2" max="2" width="5.1796875" style="50" customWidth="1"/>
    <col min="3" max="3" width="11.81640625" style="8" customWidth="1"/>
    <col min="4" max="4" width="1.453125" style="10" customWidth="1"/>
    <col min="5" max="5" width="11.81640625" style="8" customWidth="1"/>
    <col min="6" max="6" width="1.453125" style="10" customWidth="1"/>
    <col min="7" max="7" width="15" style="8" customWidth="1"/>
    <col min="8" max="8" width="1.453125" style="10" customWidth="1"/>
    <col min="9" max="9" width="9.453125" style="8" customWidth="1"/>
    <col min="10" max="10" width="1.453125" style="8" customWidth="1"/>
    <col min="11" max="11" width="13" style="8" customWidth="1"/>
    <col min="12" max="12" width="1.453125" style="8" customWidth="1"/>
    <col min="13" max="13" width="10.1796875" style="8" customWidth="1"/>
    <col min="14" max="14" width="1.453125" style="8" customWidth="1"/>
    <col min="15" max="15" width="15.1796875" style="8" customWidth="1"/>
    <col min="16" max="16" width="1.453125" style="8" customWidth="1"/>
    <col min="17" max="17" width="14.54296875" style="8" customWidth="1"/>
    <col min="18" max="18" width="1.453125" style="10" customWidth="1"/>
    <col min="19" max="19" width="10.1796875" style="8" customWidth="1"/>
    <col min="20" max="20" width="1.453125" style="10" customWidth="1"/>
    <col min="21" max="21" width="11.7265625" style="8" customWidth="1"/>
    <col min="22" max="22" width="14.26953125" style="52" bestFit="1" customWidth="1"/>
    <col min="23" max="16384" width="8.1796875" style="52"/>
  </cols>
  <sheetData>
    <row r="1" spans="1:22" ht="21" customHeight="1" x14ac:dyDescent="0.35">
      <c r="A1" s="35" t="s">
        <v>88</v>
      </c>
      <c r="B1" s="35"/>
    </row>
    <row r="2" spans="1:22" ht="21" customHeight="1" x14ac:dyDescent="0.3">
      <c r="A2" s="68" t="s">
        <v>89</v>
      </c>
      <c r="B2" s="68"/>
    </row>
    <row r="3" spans="1:22" ht="21" customHeight="1" x14ac:dyDescent="0.3">
      <c r="A3" s="55"/>
      <c r="B3" s="55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22" ht="21" customHeight="1" x14ac:dyDescent="0.3">
      <c r="C4" s="159" t="s">
        <v>90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2" ht="21" customHeight="1" x14ac:dyDescent="0.3">
      <c r="D5" s="33"/>
      <c r="F5" s="33"/>
      <c r="H5" s="33"/>
      <c r="I5" s="160" t="s">
        <v>59</v>
      </c>
      <c r="J5" s="160"/>
      <c r="K5" s="160"/>
      <c r="L5" s="69"/>
      <c r="M5" s="161" t="s">
        <v>63</v>
      </c>
      <c r="N5" s="161"/>
      <c r="O5" s="161"/>
      <c r="P5" s="161"/>
      <c r="Q5" s="161"/>
      <c r="R5" s="161"/>
      <c r="S5" s="161"/>
      <c r="T5" s="8"/>
      <c r="U5" s="12"/>
    </row>
    <row r="6" spans="1:22" ht="21" customHeight="1" x14ac:dyDescent="0.3">
      <c r="D6" s="33"/>
      <c r="E6" s="13"/>
      <c r="F6" s="33"/>
      <c r="G6" s="13" t="s">
        <v>91</v>
      </c>
      <c r="H6" s="33"/>
      <c r="I6" s="14"/>
      <c r="J6" s="14"/>
      <c r="K6" s="14"/>
      <c r="L6" s="15"/>
      <c r="M6" s="15"/>
      <c r="N6" s="13"/>
      <c r="O6" s="15" t="s">
        <v>91</v>
      </c>
      <c r="P6" s="13"/>
      <c r="Q6" s="13" t="s">
        <v>92</v>
      </c>
      <c r="R6" s="15"/>
      <c r="S6" s="13"/>
      <c r="T6" s="15"/>
      <c r="U6" s="15"/>
    </row>
    <row r="7" spans="1:22" ht="21" customHeight="1" x14ac:dyDescent="0.3">
      <c r="B7" s="43"/>
      <c r="C7" s="13" t="s">
        <v>93</v>
      </c>
      <c r="E7" s="13" t="s">
        <v>94</v>
      </c>
      <c r="G7" s="13" t="s">
        <v>95</v>
      </c>
      <c r="I7" s="13"/>
      <c r="J7" s="13"/>
      <c r="K7" s="13"/>
      <c r="L7" s="13"/>
      <c r="M7" s="13" t="s">
        <v>91</v>
      </c>
      <c r="N7" s="13"/>
      <c r="O7" s="13" t="s">
        <v>96</v>
      </c>
      <c r="P7" s="13"/>
      <c r="Q7" s="13" t="s">
        <v>97</v>
      </c>
      <c r="R7" s="15"/>
      <c r="S7" s="13" t="s">
        <v>98</v>
      </c>
      <c r="T7" s="15"/>
      <c r="U7" s="13"/>
    </row>
    <row r="8" spans="1:22" ht="21" customHeight="1" x14ac:dyDescent="0.3">
      <c r="C8" s="13" t="s">
        <v>99</v>
      </c>
      <c r="E8" s="13" t="s">
        <v>100</v>
      </c>
      <c r="G8" s="13" t="s">
        <v>101</v>
      </c>
      <c r="I8" s="16" t="s">
        <v>102</v>
      </c>
      <c r="J8" s="13"/>
      <c r="K8" s="16"/>
      <c r="L8" s="13"/>
      <c r="M8" s="13" t="s">
        <v>103</v>
      </c>
      <c r="N8" s="13"/>
      <c r="O8" s="13" t="s">
        <v>104</v>
      </c>
      <c r="P8" s="13"/>
      <c r="Q8" s="13" t="s">
        <v>105</v>
      </c>
      <c r="R8" s="15"/>
      <c r="S8" s="13" t="s">
        <v>106</v>
      </c>
      <c r="T8" s="15"/>
      <c r="U8" s="13"/>
    </row>
    <row r="9" spans="1:22" ht="21" customHeight="1" x14ac:dyDescent="0.3">
      <c r="B9" s="43"/>
      <c r="C9" s="13" t="s">
        <v>107</v>
      </c>
      <c r="E9" s="44" t="s">
        <v>108</v>
      </c>
      <c r="G9" s="44" t="s">
        <v>109</v>
      </c>
      <c r="I9" s="15" t="s">
        <v>110</v>
      </c>
      <c r="J9" s="16"/>
      <c r="K9" s="15" t="s">
        <v>111</v>
      </c>
      <c r="L9" s="16"/>
      <c r="M9" s="13" t="s">
        <v>112</v>
      </c>
      <c r="N9" s="13"/>
      <c r="O9" s="13" t="s">
        <v>113</v>
      </c>
      <c r="P9" s="13"/>
      <c r="Q9" s="13" t="s">
        <v>114</v>
      </c>
      <c r="R9" s="15"/>
      <c r="S9" s="13" t="s">
        <v>115</v>
      </c>
      <c r="T9" s="15"/>
      <c r="U9" s="13" t="s">
        <v>64</v>
      </c>
    </row>
    <row r="10" spans="1:22" ht="21" customHeight="1" x14ac:dyDescent="0.3">
      <c r="A10" s="52"/>
      <c r="B10" s="52"/>
      <c r="C10" s="162" t="s">
        <v>10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</row>
    <row r="11" spans="1:22" ht="21" customHeight="1" x14ac:dyDescent="0.3">
      <c r="A11" s="49" t="s">
        <v>116</v>
      </c>
      <c r="B11" s="49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36"/>
    </row>
    <row r="12" spans="1:22" s="55" customFormat="1" ht="21" customHeight="1" x14ac:dyDescent="0.3">
      <c r="A12" s="49" t="s">
        <v>117</v>
      </c>
      <c r="B12" s="49"/>
      <c r="C12" s="91">
        <v>480096</v>
      </c>
      <c r="D12" s="91"/>
      <c r="E12" s="91">
        <v>297745</v>
      </c>
      <c r="F12" s="91"/>
      <c r="G12" s="91">
        <v>7066</v>
      </c>
      <c r="H12" s="91"/>
      <c r="I12" s="91">
        <v>55000</v>
      </c>
      <c r="J12" s="91"/>
      <c r="K12" s="91">
        <v>2143496</v>
      </c>
      <c r="L12" s="91"/>
      <c r="M12" s="92">
        <v>321102</v>
      </c>
      <c r="N12" s="93"/>
      <c r="O12" s="92">
        <v>12039</v>
      </c>
      <c r="P12" s="93"/>
      <c r="Q12" s="92">
        <v>-4419</v>
      </c>
      <c r="R12" s="94"/>
      <c r="S12" s="91">
        <f>SUM(M12:Q12)</f>
        <v>328722</v>
      </c>
      <c r="T12" s="94"/>
      <c r="U12" s="91">
        <f>SUM(S12,C12:K12)</f>
        <v>3312125</v>
      </c>
      <c r="V12" s="125"/>
    </row>
    <row r="13" spans="1:22" s="55" customFormat="1" ht="21" customHeight="1" x14ac:dyDescent="0.3">
      <c r="A13" s="49"/>
      <c r="B13" s="49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  <c r="N13" s="93"/>
      <c r="O13" s="92"/>
      <c r="P13" s="93"/>
      <c r="Q13" s="92"/>
      <c r="R13" s="94"/>
      <c r="S13" s="91"/>
      <c r="T13" s="94"/>
      <c r="U13" s="91"/>
      <c r="V13" s="125"/>
    </row>
    <row r="14" spans="1:22" s="55" customFormat="1" ht="21" customHeight="1" x14ac:dyDescent="0.3">
      <c r="A14" s="49" t="s">
        <v>118</v>
      </c>
      <c r="B14" s="49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125"/>
    </row>
    <row r="15" spans="1:22" s="55" customFormat="1" ht="21" customHeight="1" x14ac:dyDescent="0.3">
      <c r="A15" s="70" t="s">
        <v>119</v>
      </c>
      <c r="B15" s="70"/>
      <c r="C15" s="105">
        <v>0</v>
      </c>
      <c r="D15" s="103"/>
      <c r="E15" s="105">
        <v>0</v>
      </c>
      <c r="F15" s="103"/>
      <c r="G15" s="105">
        <v>0</v>
      </c>
      <c r="H15" s="103"/>
      <c r="I15" s="105">
        <v>0</v>
      </c>
      <c r="J15" s="97"/>
      <c r="K15" s="97">
        <f>'PL3'!D28</f>
        <v>29411</v>
      </c>
      <c r="L15" s="97"/>
      <c r="M15" s="105">
        <v>0</v>
      </c>
      <c r="N15" s="97"/>
      <c r="O15" s="105">
        <v>0</v>
      </c>
      <c r="P15" s="97"/>
      <c r="Q15" s="105">
        <v>0</v>
      </c>
      <c r="R15" s="99"/>
      <c r="S15" s="105">
        <f>SUM(M15:Q15)</f>
        <v>0</v>
      </c>
      <c r="T15" s="99">
        <v>0</v>
      </c>
      <c r="U15" s="97">
        <f>K15</f>
        <v>29411</v>
      </c>
      <c r="V15" s="125"/>
    </row>
    <row r="16" spans="1:22" s="55" customFormat="1" ht="21" customHeight="1" x14ac:dyDescent="0.3">
      <c r="A16" s="70" t="s">
        <v>85</v>
      </c>
      <c r="B16" s="70"/>
      <c r="C16" s="105">
        <v>0</v>
      </c>
      <c r="D16" s="103"/>
      <c r="E16" s="105">
        <v>0</v>
      </c>
      <c r="F16" s="103"/>
      <c r="G16" s="106">
        <v>0</v>
      </c>
      <c r="H16" s="103"/>
      <c r="I16" s="105">
        <v>0</v>
      </c>
      <c r="J16" s="99"/>
      <c r="K16" s="29">
        <v>-887</v>
      </c>
      <c r="L16" s="99"/>
      <c r="M16" s="105">
        <v>0</v>
      </c>
      <c r="N16" s="99"/>
      <c r="O16" s="105">
        <v>0</v>
      </c>
      <c r="P16" s="99"/>
      <c r="Q16" s="105">
        <v>0</v>
      </c>
      <c r="R16" s="99"/>
      <c r="S16" s="105">
        <v>0</v>
      </c>
      <c r="T16" s="94">
        <v>0</v>
      </c>
      <c r="U16" s="97">
        <f>K16</f>
        <v>-887</v>
      </c>
      <c r="V16" s="125"/>
    </row>
    <row r="17" spans="1:22" s="55" customFormat="1" ht="21" customHeight="1" x14ac:dyDescent="0.3">
      <c r="A17" s="49" t="s">
        <v>86</v>
      </c>
      <c r="B17" s="49"/>
      <c r="C17" s="107">
        <f t="shared" ref="C17:J17" si="0">SUM(C15:C16)</f>
        <v>0</v>
      </c>
      <c r="D17" s="100">
        <f t="shared" si="0"/>
        <v>0</v>
      </c>
      <c r="E17" s="107">
        <f t="shared" si="0"/>
        <v>0</v>
      </c>
      <c r="F17" s="100">
        <f t="shared" si="0"/>
        <v>0</v>
      </c>
      <c r="G17" s="107">
        <f t="shared" si="0"/>
        <v>0</v>
      </c>
      <c r="H17" s="100">
        <f t="shared" si="0"/>
        <v>0</v>
      </c>
      <c r="I17" s="107">
        <f t="shared" si="0"/>
        <v>0</v>
      </c>
      <c r="J17" s="100">
        <f t="shared" si="0"/>
        <v>0</v>
      </c>
      <c r="K17" s="107">
        <f>SUM(K15:K16)</f>
        <v>28524</v>
      </c>
      <c r="L17" s="100">
        <f t="shared" ref="L17:S17" si="1">SUM(L15:L16)</f>
        <v>0</v>
      </c>
      <c r="M17" s="107">
        <f t="shared" si="1"/>
        <v>0</v>
      </c>
      <c r="N17" s="100">
        <f t="shared" si="1"/>
        <v>0</v>
      </c>
      <c r="O17" s="107">
        <f t="shared" si="1"/>
        <v>0</v>
      </c>
      <c r="P17" s="100">
        <f t="shared" si="1"/>
        <v>0</v>
      </c>
      <c r="Q17" s="107">
        <f t="shared" si="1"/>
        <v>0</v>
      </c>
      <c r="R17" s="100">
        <f t="shared" si="1"/>
        <v>0</v>
      </c>
      <c r="S17" s="107">
        <f t="shared" si="1"/>
        <v>0</v>
      </c>
      <c r="T17" s="94">
        <v>0</v>
      </c>
      <c r="U17" s="104">
        <f>SUM(U15:U16)</f>
        <v>28524</v>
      </c>
      <c r="V17" s="125"/>
    </row>
    <row r="18" spans="1:22" s="55" customFormat="1" ht="21" customHeight="1" x14ac:dyDescent="0.3">
      <c r="A18" s="49"/>
      <c r="B18" s="49"/>
      <c r="C18" s="100"/>
      <c r="D18" s="94"/>
      <c r="E18" s="100"/>
      <c r="F18" s="94"/>
      <c r="G18" s="100"/>
      <c r="H18" s="94"/>
      <c r="I18" s="100"/>
      <c r="J18" s="94"/>
      <c r="K18" s="100"/>
      <c r="L18" s="94"/>
      <c r="M18" s="100"/>
      <c r="N18" s="94"/>
      <c r="O18" s="100"/>
      <c r="P18" s="94"/>
      <c r="Q18" s="100"/>
      <c r="R18" s="94"/>
      <c r="S18" s="100"/>
      <c r="T18" s="94"/>
      <c r="U18" s="100"/>
      <c r="V18" s="125"/>
    </row>
    <row r="19" spans="1:22" s="8" customFormat="1" ht="20.149999999999999" customHeight="1" thickBot="1" x14ac:dyDescent="0.35">
      <c r="A19" s="49" t="s">
        <v>120</v>
      </c>
      <c r="B19" s="49"/>
      <c r="C19" s="101">
        <f>SUM(C12,C17)</f>
        <v>480096</v>
      </c>
      <c r="D19" s="99"/>
      <c r="E19" s="101">
        <f>SUM(E12,E17)</f>
        <v>297745</v>
      </c>
      <c r="F19" s="99"/>
      <c r="G19" s="101">
        <f>SUM(G12,G17)</f>
        <v>7066</v>
      </c>
      <c r="H19" s="99"/>
      <c r="I19" s="101">
        <f>SUM(I12,I17)</f>
        <v>55000</v>
      </c>
      <c r="J19" s="94"/>
      <c r="K19" s="101">
        <f>SUM(K12,K17)</f>
        <v>2172020</v>
      </c>
      <c r="L19" s="94"/>
      <c r="M19" s="101">
        <f>SUM(M12,M17)</f>
        <v>321102</v>
      </c>
      <c r="N19" s="94"/>
      <c r="O19" s="101">
        <f>SUM(O12,O17)</f>
        <v>12039</v>
      </c>
      <c r="P19" s="94"/>
      <c r="Q19" s="101">
        <f>SUM(Q12,Q17)</f>
        <v>-4419</v>
      </c>
      <c r="R19" s="99"/>
      <c r="S19" s="101">
        <f>SUM(S12,S17)</f>
        <v>328722</v>
      </c>
      <c r="T19" s="99"/>
      <c r="U19" s="101">
        <f>SUM(U12,U17)</f>
        <v>3340649</v>
      </c>
      <c r="V19" s="134"/>
    </row>
    <row r="20" spans="1:22" ht="21" customHeight="1" thickTop="1" x14ac:dyDescent="0.3">
      <c r="A20" s="49"/>
      <c r="B20" s="49"/>
      <c r="C20" s="94"/>
      <c r="D20" s="99"/>
      <c r="E20" s="94"/>
      <c r="F20" s="99"/>
      <c r="G20" s="94"/>
      <c r="H20" s="99"/>
      <c r="I20" s="94"/>
      <c r="J20" s="94"/>
      <c r="K20" s="94"/>
      <c r="L20" s="94"/>
      <c r="M20" s="94"/>
      <c r="N20" s="94"/>
      <c r="O20" s="94"/>
      <c r="P20" s="94"/>
      <c r="Q20" s="94"/>
      <c r="R20" s="99"/>
      <c r="S20" s="94"/>
      <c r="T20" s="99"/>
      <c r="U20" s="94"/>
      <c r="V20" s="136"/>
    </row>
    <row r="21" spans="1:22" ht="21" customHeight="1" x14ac:dyDescent="0.3">
      <c r="A21" s="49" t="s">
        <v>121</v>
      </c>
      <c r="B21" s="49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36"/>
    </row>
    <row r="22" spans="1:22" s="55" customFormat="1" ht="21" customHeight="1" x14ac:dyDescent="0.3">
      <c r="A22" s="49" t="s">
        <v>122</v>
      </c>
      <c r="B22" s="49"/>
      <c r="C22" s="91">
        <v>480096</v>
      </c>
      <c r="D22" s="91"/>
      <c r="E22" s="91">
        <v>297745</v>
      </c>
      <c r="F22" s="91"/>
      <c r="G22" s="91">
        <v>7066</v>
      </c>
      <c r="H22" s="91"/>
      <c r="I22" s="91">
        <v>55000</v>
      </c>
      <c r="J22" s="91"/>
      <c r="K22" s="91">
        <v>2163493</v>
      </c>
      <c r="L22" s="91"/>
      <c r="M22" s="92">
        <v>321102</v>
      </c>
      <c r="N22" s="93"/>
      <c r="O22" s="92">
        <v>12039</v>
      </c>
      <c r="P22" s="93"/>
      <c r="Q22" s="92">
        <v>-4419</v>
      </c>
      <c r="R22" s="94"/>
      <c r="S22" s="91">
        <v>328722</v>
      </c>
      <c r="T22" s="94">
        <v>264714</v>
      </c>
      <c r="U22" s="91">
        <f>SUM(S22,C22:K22)</f>
        <v>3332122</v>
      </c>
      <c r="V22" s="125"/>
    </row>
    <row r="23" spans="1:22" s="55" customFormat="1" ht="21" customHeight="1" x14ac:dyDescent="0.3">
      <c r="A23" s="49"/>
      <c r="B23" s="49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93"/>
      <c r="O23" s="92"/>
      <c r="P23" s="93"/>
      <c r="Q23" s="92"/>
      <c r="R23" s="94"/>
      <c r="S23" s="91"/>
      <c r="T23" s="94"/>
      <c r="U23" s="91"/>
      <c r="V23" s="125"/>
    </row>
    <row r="24" spans="1:22" s="55" customFormat="1" ht="21" customHeight="1" x14ac:dyDescent="0.3">
      <c r="A24" s="49" t="s">
        <v>118</v>
      </c>
      <c r="B24" s="49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125"/>
    </row>
    <row r="25" spans="1:22" s="55" customFormat="1" ht="21" customHeight="1" x14ac:dyDescent="0.3">
      <c r="A25" s="70" t="s">
        <v>119</v>
      </c>
      <c r="B25" s="70"/>
      <c r="C25" s="105">
        <v>0</v>
      </c>
      <c r="D25" s="103"/>
      <c r="E25" s="105">
        <v>0</v>
      </c>
      <c r="F25" s="103"/>
      <c r="G25" s="105">
        <v>0</v>
      </c>
      <c r="H25" s="103"/>
      <c r="I25" s="105">
        <v>0</v>
      </c>
      <c r="J25" s="97"/>
      <c r="K25" s="97">
        <f>'PL3'!F28</f>
        <v>74305</v>
      </c>
      <c r="L25" s="97"/>
      <c r="M25" s="105">
        <v>0</v>
      </c>
      <c r="N25" s="97"/>
      <c r="O25" s="105">
        <v>0</v>
      </c>
      <c r="P25" s="97"/>
      <c r="Q25" s="105">
        <v>0</v>
      </c>
      <c r="R25" s="99"/>
      <c r="S25" s="105">
        <f>SUM(M25:Q25)</f>
        <v>0</v>
      </c>
      <c r="T25" s="99"/>
      <c r="U25" s="97">
        <f>SUM(S25,C25:K25)</f>
        <v>74305</v>
      </c>
      <c r="V25" s="125"/>
    </row>
    <row r="26" spans="1:22" s="55" customFormat="1" ht="21" customHeight="1" x14ac:dyDescent="0.3">
      <c r="A26" s="70" t="s">
        <v>85</v>
      </c>
      <c r="B26" s="70"/>
      <c r="C26" s="105">
        <v>0</v>
      </c>
      <c r="D26" s="103"/>
      <c r="E26" s="105">
        <v>0</v>
      </c>
      <c r="F26" s="103"/>
      <c r="G26" s="106">
        <v>0</v>
      </c>
      <c r="H26" s="103"/>
      <c r="I26" s="105">
        <v>0</v>
      </c>
      <c r="J26" s="97"/>
      <c r="K26" s="29">
        <v>0</v>
      </c>
      <c r="L26" s="97"/>
      <c r="M26" s="105">
        <v>0</v>
      </c>
      <c r="N26" s="97"/>
      <c r="O26" s="105">
        <v>0</v>
      </c>
      <c r="P26" s="97"/>
      <c r="Q26" s="105">
        <v>0</v>
      </c>
      <c r="R26" s="99"/>
      <c r="S26" s="105">
        <f>SUM(M26:Q26)</f>
        <v>0</v>
      </c>
      <c r="T26" s="99"/>
      <c r="U26" s="97">
        <f>SUM(S26,C26:K26)</f>
        <v>0</v>
      </c>
      <c r="V26" s="125"/>
    </row>
    <row r="27" spans="1:22" s="55" customFormat="1" ht="21" customHeight="1" x14ac:dyDescent="0.3">
      <c r="A27" s="49" t="s">
        <v>86</v>
      </c>
      <c r="B27" s="49"/>
      <c r="C27" s="107">
        <f>SUM(C25:C26)</f>
        <v>0</v>
      </c>
      <c r="D27" s="94"/>
      <c r="E27" s="107">
        <f>SUM(E25:E26)</f>
        <v>0</v>
      </c>
      <c r="F27" s="94"/>
      <c r="G27" s="107">
        <f>SUM(G25:G26)</f>
        <v>0</v>
      </c>
      <c r="H27" s="94"/>
      <c r="I27" s="107">
        <f>SUM(I25:I26)</f>
        <v>0</v>
      </c>
      <c r="J27" s="94"/>
      <c r="K27" s="107">
        <f>SUM(K25:K26)</f>
        <v>74305</v>
      </c>
      <c r="L27" s="94"/>
      <c r="M27" s="107">
        <f>SUM(M25:M26)</f>
        <v>0</v>
      </c>
      <c r="N27" s="94"/>
      <c r="O27" s="107">
        <f>SUM(O25:O26)</f>
        <v>0</v>
      </c>
      <c r="P27" s="94"/>
      <c r="Q27" s="107">
        <f>SUM(Q25:Q26)</f>
        <v>0</v>
      </c>
      <c r="R27" s="94"/>
      <c r="S27" s="107">
        <f>SUM(S25:S26)</f>
        <v>0</v>
      </c>
      <c r="T27" s="94"/>
      <c r="U27" s="104">
        <f>SUM(U25:U26)</f>
        <v>74305</v>
      </c>
      <c r="V27" s="125"/>
    </row>
    <row r="28" spans="1:22" s="55" customFormat="1" ht="21" customHeight="1" x14ac:dyDescent="0.3">
      <c r="A28" s="49"/>
      <c r="B28" s="49"/>
      <c r="C28" s="100"/>
      <c r="D28" s="94"/>
      <c r="E28" s="100"/>
      <c r="F28" s="94"/>
      <c r="G28" s="100"/>
      <c r="H28" s="94"/>
      <c r="I28" s="100"/>
      <c r="J28" s="94"/>
      <c r="K28" s="100"/>
      <c r="L28" s="94"/>
      <c r="M28" s="100"/>
      <c r="N28" s="94"/>
      <c r="O28" s="100"/>
      <c r="P28" s="94"/>
      <c r="Q28" s="100"/>
      <c r="R28" s="94"/>
      <c r="S28" s="100"/>
      <c r="T28" s="94"/>
      <c r="U28" s="100"/>
      <c r="V28" s="125"/>
    </row>
    <row r="29" spans="1:22" s="8" customFormat="1" ht="20.149999999999999" customHeight="1" thickBot="1" x14ac:dyDescent="0.35">
      <c r="A29" s="49" t="s">
        <v>123</v>
      </c>
      <c r="B29" s="49"/>
      <c r="C29" s="101">
        <f>SUM(C27,C22)</f>
        <v>480096</v>
      </c>
      <c r="D29" s="94"/>
      <c r="E29" s="101">
        <f>SUM(E27,E22)</f>
        <v>297745</v>
      </c>
      <c r="F29" s="94"/>
      <c r="G29" s="101">
        <f>SUM(G27,G22)</f>
        <v>7066</v>
      </c>
      <c r="H29" s="94"/>
      <c r="I29" s="101">
        <f>SUM(I27,I22)</f>
        <v>55000</v>
      </c>
      <c r="J29" s="94"/>
      <c r="K29" s="101">
        <f>SUM(K27,K22)</f>
        <v>2237798</v>
      </c>
      <c r="L29" s="94"/>
      <c r="M29" s="101">
        <f>SUM(M27,M22)</f>
        <v>321102</v>
      </c>
      <c r="N29" s="94"/>
      <c r="O29" s="101">
        <f>SUM(O27,O22)</f>
        <v>12039</v>
      </c>
      <c r="P29" s="94"/>
      <c r="Q29" s="101">
        <f>SUM(Q27,Q22)</f>
        <v>-4419</v>
      </c>
      <c r="R29" s="94"/>
      <c r="S29" s="101">
        <f>SUM(S27,S22)</f>
        <v>328722</v>
      </c>
      <c r="T29" s="94"/>
      <c r="U29" s="101">
        <f>SUM(U27,U22)</f>
        <v>3406427</v>
      </c>
      <c r="V29" s="134"/>
    </row>
    <row r="30" spans="1:22" ht="21" customHeight="1" thickTop="1" x14ac:dyDescent="0.3"/>
  </sheetData>
  <mergeCells count="4">
    <mergeCell ref="C4:U4"/>
    <mergeCell ref="I5:K5"/>
    <mergeCell ref="M5:S5"/>
    <mergeCell ref="C10:U10"/>
  </mergeCells>
  <pageMargins left="0.8" right="0.7" top="0.48" bottom="0.5" header="0.5" footer="0.5"/>
  <pageSetup paperSize="9" scale="68" firstPageNumber="6" fitToHeight="0" orientation="landscape" useFirstPageNumber="1" r:id="rId1"/>
  <headerFooter>
    <oddFooter>&amp;L&amp;"Times New Roman,Regular" The accompanying condensed notes are an integral part of these interim financial statements.&amp;C&amp;"Times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>
    <pageSetUpPr fitToPage="1"/>
  </sheetPr>
  <dimension ref="A1:U30"/>
  <sheetViews>
    <sheetView view="pageBreakPreview" zoomScale="70" zoomScaleNormal="60" zoomScaleSheetLayoutView="70" zoomScalePageLayoutView="50" workbookViewId="0">
      <selection activeCell="L14" sqref="L14:L15"/>
    </sheetView>
  </sheetViews>
  <sheetFormatPr defaultColWidth="8.1796875" defaultRowHeight="21" customHeight="1" x14ac:dyDescent="0.3"/>
  <cols>
    <col min="1" max="1" width="47.1796875" style="50" customWidth="1"/>
    <col min="2" max="2" width="8.1796875" style="50" customWidth="1"/>
    <col min="3" max="3" width="15" style="8" customWidth="1"/>
    <col min="4" max="4" width="1.1796875" style="10" customWidth="1"/>
    <col min="5" max="5" width="15" style="8" customWidth="1"/>
    <col min="6" max="6" width="1.1796875" style="10" customWidth="1"/>
    <col min="7" max="7" width="15" style="8" customWidth="1"/>
    <col min="8" max="8" width="1.1796875" style="8" customWidth="1"/>
    <col min="9" max="9" width="15" style="8" customWidth="1"/>
    <col min="10" max="10" width="1.1796875" style="8" customWidth="1"/>
    <col min="11" max="11" width="15" style="8" customWidth="1"/>
    <col min="12" max="12" width="1.1796875" style="8" customWidth="1"/>
    <col min="13" max="13" width="15" style="8" customWidth="1"/>
    <col min="14" max="14" width="1.1796875" style="10" customWidth="1"/>
    <col min="15" max="15" width="15" style="8" customWidth="1"/>
    <col min="16" max="16" width="1.1796875" style="10" customWidth="1"/>
    <col min="17" max="17" width="14.26953125" style="8" bestFit="1" customWidth="1"/>
    <col min="18" max="18" width="12.453125" style="52" customWidth="1"/>
    <col min="19" max="16384" width="8.1796875" style="52"/>
  </cols>
  <sheetData>
    <row r="1" spans="1:21" ht="21" customHeight="1" x14ac:dyDescent="0.35">
      <c r="A1" s="35" t="s">
        <v>0</v>
      </c>
      <c r="B1" s="35"/>
    </row>
    <row r="2" spans="1:21" ht="21" customHeight="1" x14ac:dyDescent="0.3">
      <c r="A2" s="68" t="s">
        <v>89</v>
      </c>
      <c r="B2" s="68"/>
    </row>
    <row r="3" spans="1:21" ht="12" customHeight="1" x14ac:dyDescent="0.3">
      <c r="A3" s="55"/>
      <c r="B3" s="55"/>
      <c r="C3" s="11"/>
      <c r="D3" s="11"/>
      <c r="E3" s="11"/>
      <c r="F3" s="11"/>
      <c r="G3" s="11"/>
      <c r="H3" s="11"/>
      <c r="I3" s="11"/>
      <c r="J3" s="11"/>
    </row>
    <row r="4" spans="1:21" ht="21" customHeight="1" x14ac:dyDescent="0.3">
      <c r="C4" s="159" t="s">
        <v>124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21" ht="21" customHeight="1" x14ac:dyDescent="0.3">
      <c r="D5" s="33"/>
      <c r="F5" s="33"/>
      <c r="G5" s="160" t="s">
        <v>59</v>
      </c>
      <c r="H5" s="160"/>
      <c r="I5" s="160"/>
      <c r="J5" s="69"/>
      <c r="K5" s="161" t="s">
        <v>63</v>
      </c>
      <c r="L5" s="161"/>
      <c r="M5" s="161"/>
      <c r="N5" s="161"/>
      <c r="O5" s="161"/>
      <c r="P5" s="8"/>
      <c r="Q5" s="12"/>
    </row>
    <row r="6" spans="1:21" ht="21" customHeight="1" x14ac:dyDescent="0.3">
      <c r="D6" s="33"/>
      <c r="E6" s="13"/>
      <c r="F6" s="33"/>
      <c r="G6" s="14"/>
      <c r="H6" s="14"/>
      <c r="I6" s="14"/>
      <c r="J6" s="15"/>
      <c r="K6" s="15"/>
      <c r="L6" s="13"/>
      <c r="M6" s="13" t="s">
        <v>92</v>
      </c>
      <c r="N6" s="15"/>
      <c r="O6" s="13"/>
      <c r="P6" s="15"/>
      <c r="Q6" s="15"/>
    </row>
    <row r="7" spans="1:21" ht="21" customHeight="1" x14ac:dyDescent="0.3">
      <c r="C7" s="13" t="s">
        <v>93</v>
      </c>
      <c r="E7" s="13" t="s">
        <v>94</v>
      </c>
      <c r="G7" s="13"/>
      <c r="H7" s="13"/>
      <c r="I7" s="13"/>
      <c r="J7" s="13"/>
      <c r="K7" s="13" t="s">
        <v>91</v>
      </c>
      <c r="L7" s="13"/>
      <c r="M7" s="13" t="s">
        <v>97</v>
      </c>
      <c r="N7" s="15"/>
      <c r="O7" s="13" t="s">
        <v>98</v>
      </c>
      <c r="P7" s="15"/>
      <c r="Q7" s="13"/>
    </row>
    <row r="8" spans="1:21" ht="21" customHeight="1" x14ac:dyDescent="0.3">
      <c r="C8" s="13" t="s">
        <v>99</v>
      </c>
      <c r="E8" s="13" t="s">
        <v>100</v>
      </c>
      <c r="G8" s="16" t="s">
        <v>102</v>
      </c>
      <c r="H8" s="13"/>
      <c r="I8" s="16"/>
      <c r="J8" s="13"/>
      <c r="K8" s="13" t="s">
        <v>103</v>
      </c>
      <c r="L8" s="13"/>
      <c r="M8" s="13" t="s">
        <v>105</v>
      </c>
      <c r="N8" s="15"/>
      <c r="O8" s="13" t="s">
        <v>106</v>
      </c>
      <c r="P8" s="15"/>
      <c r="Q8" s="13"/>
    </row>
    <row r="9" spans="1:21" ht="21" customHeight="1" x14ac:dyDescent="0.3">
      <c r="B9" s="43"/>
      <c r="C9" s="13" t="s">
        <v>107</v>
      </c>
      <c r="E9" s="44" t="s">
        <v>108</v>
      </c>
      <c r="G9" s="15" t="s">
        <v>110</v>
      </c>
      <c r="H9" s="16"/>
      <c r="I9" s="15" t="s">
        <v>111</v>
      </c>
      <c r="J9" s="16"/>
      <c r="K9" s="13" t="s">
        <v>112</v>
      </c>
      <c r="L9" s="13"/>
      <c r="M9" s="13" t="s">
        <v>114</v>
      </c>
      <c r="N9" s="15"/>
      <c r="O9" s="13" t="s">
        <v>115</v>
      </c>
      <c r="P9" s="15"/>
      <c r="Q9" s="13" t="s">
        <v>64</v>
      </c>
    </row>
    <row r="10" spans="1:21" ht="21" customHeight="1" x14ac:dyDescent="0.3">
      <c r="A10" s="52"/>
      <c r="B10" s="52"/>
      <c r="C10" s="162" t="s">
        <v>10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21" ht="21" customHeight="1" x14ac:dyDescent="0.3">
      <c r="A11" s="49" t="s">
        <v>116</v>
      </c>
      <c r="B11" s="49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71"/>
    </row>
    <row r="12" spans="1:21" s="55" customFormat="1" ht="21" customHeight="1" x14ac:dyDescent="0.3">
      <c r="A12" s="49" t="s">
        <v>117</v>
      </c>
      <c r="B12" s="49"/>
      <c r="C12" s="91">
        <v>480096</v>
      </c>
      <c r="D12" s="91"/>
      <c r="E12" s="91">
        <v>297745</v>
      </c>
      <c r="F12" s="91"/>
      <c r="G12" s="91">
        <v>55000</v>
      </c>
      <c r="H12" s="91"/>
      <c r="I12" s="91">
        <v>1916570</v>
      </c>
      <c r="J12" s="91"/>
      <c r="K12" s="92">
        <v>302311</v>
      </c>
      <c r="L12" s="93"/>
      <c r="M12" s="92">
        <v>-4419</v>
      </c>
      <c r="N12" s="94"/>
      <c r="O12" s="92">
        <f>SUM(K12:M12)</f>
        <v>297892</v>
      </c>
      <c r="P12" s="94"/>
      <c r="Q12" s="91">
        <f>SUM(O12,C12:I12)</f>
        <v>3047303</v>
      </c>
    </row>
    <row r="13" spans="1:21" s="55" customFormat="1" ht="21" customHeight="1" x14ac:dyDescent="0.3">
      <c r="A13" s="49"/>
      <c r="B13" s="49"/>
      <c r="C13" s="91"/>
      <c r="D13" s="91"/>
      <c r="E13" s="91"/>
      <c r="F13" s="91"/>
      <c r="G13" s="91"/>
      <c r="H13" s="91"/>
      <c r="I13" s="91"/>
      <c r="J13" s="91"/>
      <c r="K13" s="92"/>
      <c r="L13" s="93"/>
      <c r="M13" s="92"/>
      <c r="N13" s="94"/>
      <c r="O13" s="92"/>
      <c r="P13" s="94"/>
      <c r="Q13" s="91"/>
    </row>
    <row r="14" spans="1:21" s="55" customFormat="1" ht="21" customHeight="1" x14ac:dyDescent="0.3">
      <c r="A14" s="49" t="s">
        <v>118</v>
      </c>
      <c r="B14" s="49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94"/>
      <c r="S14" s="94"/>
      <c r="T14" s="94"/>
      <c r="U14" s="94"/>
    </row>
    <row r="15" spans="1:21" s="55" customFormat="1" ht="21" customHeight="1" x14ac:dyDescent="0.3">
      <c r="A15" s="70" t="s">
        <v>119</v>
      </c>
      <c r="B15" s="49"/>
      <c r="C15" s="105">
        <v>0</v>
      </c>
      <c r="D15" s="105"/>
      <c r="E15" s="105">
        <v>0</v>
      </c>
      <c r="F15" s="105"/>
      <c r="G15" s="105">
        <v>0</v>
      </c>
      <c r="H15" s="105"/>
      <c r="I15" s="105">
        <f>'PL3'!H28</f>
        <v>33624</v>
      </c>
      <c r="J15" s="105"/>
      <c r="K15" s="105">
        <v>0</v>
      </c>
      <c r="L15" s="105"/>
      <c r="M15" s="105">
        <v>0</v>
      </c>
      <c r="N15" s="105"/>
      <c r="O15" s="105">
        <f>SUM(K15:M15)</f>
        <v>0</v>
      </c>
      <c r="P15" s="105">
        <v>0</v>
      </c>
      <c r="Q15" s="105">
        <f>I15</f>
        <v>33624</v>
      </c>
      <c r="R15" s="72"/>
    </row>
    <row r="16" spans="1:21" s="8" customFormat="1" ht="21" customHeight="1" x14ac:dyDescent="0.3">
      <c r="A16" s="70" t="s">
        <v>85</v>
      </c>
      <c r="B16" s="49"/>
      <c r="C16" s="29">
        <v>0</v>
      </c>
      <c r="D16" s="96"/>
      <c r="E16" s="29">
        <v>0</v>
      </c>
      <c r="F16" s="96"/>
      <c r="G16" s="29">
        <v>0</v>
      </c>
      <c r="H16" s="97"/>
      <c r="I16" s="29">
        <f>'PL3'!H36</f>
        <v>-887</v>
      </c>
      <c r="J16" s="97"/>
      <c r="K16" s="29">
        <v>0</v>
      </c>
      <c r="L16" s="91"/>
      <c r="M16" s="29">
        <v>0</v>
      </c>
      <c r="N16" s="94"/>
      <c r="O16" s="105">
        <f>SUM(K16:M16)</f>
        <v>0</v>
      </c>
      <c r="P16" s="94"/>
      <c r="Q16" s="97">
        <f>SUM(O16,C16:I16)</f>
        <v>-887</v>
      </c>
      <c r="R16" s="8">
        <f>Q19-SFP!G86</f>
        <v>0</v>
      </c>
    </row>
    <row r="17" spans="1:18" ht="21" customHeight="1" x14ac:dyDescent="0.3">
      <c r="A17" s="49" t="s">
        <v>86</v>
      </c>
      <c r="B17" s="49"/>
      <c r="C17" s="104">
        <v>0</v>
      </c>
      <c r="D17" s="95"/>
      <c r="E17" s="104">
        <v>0</v>
      </c>
      <c r="F17" s="95"/>
      <c r="G17" s="104">
        <v>0</v>
      </c>
      <c r="H17" s="95"/>
      <c r="I17" s="104">
        <f>SUM(I15:I16)</f>
        <v>32737</v>
      </c>
      <c r="J17" s="95"/>
      <c r="K17" s="104">
        <v>0</v>
      </c>
      <c r="L17" s="95"/>
      <c r="M17" s="104">
        <v>0</v>
      </c>
      <c r="N17" s="95"/>
      <c r="O17" s="104">
        <f>SUM(O14:O16)</f>
        <v>0</v>
      </c>
      <c r="P17" s="95"/>
      <c r="Q17" s="104">
        <f>SUM(Q15:Q16)</f>
        <v>32737</v>
      </c>
    </row>
    <row r="18" spans="1:18" ht="21" customHeight="1" x14ac:dyDescent="0.3">
      <c r="A18" s="49"/>
      <c r="B18" s="49"/>
      <c r="C18" s="100"/>
      <c r="D18" s="94"/>
      <c r="E18" s="100"/>
      <c r="F18" s="94"/>
      <c r="G18" s="100"/>
      <c r="H18" s="94"/>
      <c r="I18" s="100"/>
      <c r="J18" s="94"/>
      <c r="K18" s="100"/>
      <c r="L18" s="94"/>
      <c r="M18" s="100"/>
      <c r="N18" s="94"/>
      <c r="O18" s="100"/>
      <c r="P18" s="94"/>
      <c r="Q18" s="100"/>
    </row>
    <row r="19" spans="1:18" ht="21" customHeight="1" thickBot="1" x14ac:dyDescent="0.35">
      <c r="A19" s="49" t="s">
        <v>120</v>
      </c>
      <c r="B19" s="49"/>
      <c r="C19" s="101">
        <f>SUM(C12,C17)</f>
        <v>480096</v>
      </c>
      <c r="D19" s="94"/>
      <c r="E19" s="101">
        <f>SUM(E12,E17)</f>
        <v>297745</v>
      </c>
      <c r="F19" s="94"/>
      <c r="G19" s="101">
        <f>SUM(G12,G17)</f>
        <v>55000</v>
      </c>
      <c r="H19" s="94"/>
      <c r="I19" s="101">
        <f>SUM(I12,I17)</f>
        <v>1949307</v>
      </c>
      <c r="J19" s="94"/>
      <c r="K19" s="101">
        <f>SUM(K12,K17)</f>
        <v>302311</v>
      </c>
      <c r="L19" s="94"/>
      <c r="M19" s="101">
        <f>SUM(M12,M17)</f>
        <v>-4419</v>
      </c>
      <c r="N19" s="94"/>
      <c r="O19" s="101">
        <f>SUM(O12,O17)</f>
        <v>297892</v>
      </c>
      <c r="P19" s="94"/>
      <c r="Q19" s="101">
        <f>SUM(Q12,Q17)</f>
        <v>3080040</v>
      </c>
      <c r="R19" s="55"/>
    </row>
    <row r="20" spans="1:18" ht="21" customHeight="1" thickTop="1" x14ac:dyDescent="0.3">
      <c r="A20" s="49"/>
      <c r="B20" s="49"/>
      <c r="C20" s="94"/>
      <c r="D20" s="99"/>
      <c r="E20" s="94"/>
      <c r="F20" s="99"/>
      <c r="G20" s="94"/>
      <c r="H20" s="94"/>
      <c r="I20" s="94"/>
      <c r="J20" s="94"/>
      <c r="K20" s="94"/>
      <c r="L20" s="94"/>
      <c r="M20" s="94"/>
      <c r="N20" s="99"/>
      <c r="O20" s="94"/>
      <c r="P20" s="99"/>
      <c r="Q20" s="94"/>
    </row>
    <row r="21" spans="1:18" ht="21" customHeight="1" x14ac:dyDescent="0.3">
      <c r="A21" s="49" t="s">
        <v>121</v>
      </c>
      <c r="B21" s="49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1:18" ht="21" customHeight="1" x14ac:dyDescent="0.3">
      <c r="A22" s="49" t="s">
        <v>122</v>
      </c>
      <c r="B22" s="49"/>
      <c r="C22" s="91">
        <v>480096</v>
      </c>
      <c r="D22" s="91"/>
      <c r="E22" s="91">
        <v>297745</v>
      </c>
      <c r="F22" s="91"/>
      <c r="G22" s="91">
        <v>55000</v>
      </c>
      <c r="H22" s="91"/>
      <c r="I22" s="91">
        <v>1813741</v>
      </c>
      <c r="J22" s="91"/>
      <c r="K22" s="92">
        <v>302311</v>
      </c>
      <c r="L22" s="93"/>
      <c r="M22" s="92">
        <v>-4419</v>
      </c>
      <c r="N22" s="94"/>
      <c r="O22" s="92">
        <f>SUM(K22:M22)</f>
        <v>297892</v>
      </c>
      <c r="P22" s="94"/>
      <c r="Q22" s="91">
        <f>SUM(O22,C22:I22)</f>
        <v>2944474</v>
      </c>
    </row>
    <row r="23" spans="1:18" ht="21" customHeight="1" x14ac:dyDescent="0.3">
      <c r="A23" s="49"/>
      <c r="B23" s="49"/>
      <c r="C23" s="91"/>
      <c r="D23" s="91"/>
      <c r="E23" s="91"/>
      <c r="F23" s="91"/>
      <c r="G23" s="91"/>
      <c r="H23" s="91"/>
      <c r="I23" s="91"/>
      <c r="J23" s="91"/>
      <c r="K23" s="92"/>
      <c r="L23" s="93"/>
      <c r="M23" s="92"/>
      <c r="N23" s="94"/>
      <c r="O23" s="92"/>
      <c r="P23" s="94"/>
      <c r="Q23" s="91"/>
    </row>
    <row r="24" spans="1:18" ht="21" customHeight="1" x14ac:dyDescent="0.3">
      <c r="A24" s="55" t="s">
        <v>118</v>
      </c>
      <c r="B24" s="49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spans="1:18" ht="21" customHeight="1" x14ac:dyDescent="0.3">
      <c r="A25" s="70" t="s">
        <v>119</v>
      </c>
      <c r="B25" s="70"/>
      <c r="C25" s="29">
        <v>0</v>
      </c>
      <c r="D25" s="103"/>
      <c r="E25" s="29">
        <v>0</v>
      </c>
      <c r="F25" s="103"/>
      <c r="G25" s="29">
        <v>0</v>
      </c>
      <c r="H25" s="97"/>
      <c r="I25" s="98">
        <f>'PL3'!J28</f>
        <v>87742</v>
      </c>
      <c r="J25" s="97"/>
      <c r="K25" s="29">
        <v>0</v>
      </c>
      <c r="L25" s="97"/>
      <c r="M25" s="29">
        <v>0</v>
      </c>
      <c r="N25" s="99"/>
      <c r="O25" s="29">
        <v>0</v>
      </c>
      <c r="P25" s="99"/>
      <c r="Q25" s="98">
        <f>SUM(C25:I25,O25)</f>
        <v>87742</v>
      </c>
    </row>
    <row r="26" spans="1:18" ht="21" customHeight="1" x14ac:dyDescent="0.3">
      <c r="A26" s="70" t="s">
        <v>85</v>
      </c>
      <c r="B26" s="70"/>
      <c r="C26" s="29">
        <v>0</v>
      </c>
      <c r="D26" s="103"/>
      <c r="E26" s="29">
        <v>0</v>
      </c>
      <c r="F26" s="103"/>
      <c r="G26" s="29">
        <v>0</v>
      </c>
      <c r="H26" s="97"/>
      <c r="I26" s="29">
        <v>0</v>
      </c>
      <c r="J26" s="97"/>
      <c r="K26" s="29">
        <v>0</v>
      </c>
      <c r="L26" s="97"/>
      <c r="M26" s="29">
        <v>0</v>
      </c>
      <c r="N26" s="99"/>
      <c r="O26" s="95">
        <v>0</v>
      </c>
      <c r="P26" s="99"/>
      <c r="Q26" s="98">
        <v>0</v>
      </c>
    </row>
    <row r="27" spans="1:18" ht="21" customHeight="1" x14ac:dyDescent="0.3">
      <c r="A27" s="49" t="s">
        <v>86</v>
      </c>
      <c r="B27" s="49"/>
      <c r="C27" s="104">
        <f>C25</f>
        <v>0</v>
      </c>
      <c r="D27" s="95"/>
      <c r="E27" s="104">
        <f>E25</f>
        <v>0</v>
      </c>
      <c r="F27" s="95"/>
      <c r="G27" s="104">
        <f>G25</f>
        <v>0</v>
      </c>
      <c r="H27" s="95"/>
      <c r="I27" s="104">
        <f>I25</f>
        <v>87742</v>
      </c>
      <c r="J27" s="95"/>
      <c r="K27" s="104">
        <f>K25</f>
        <v>0</v>
      </c>
      <c r="L27" s="95"/>
      <c r="M27" s="104">
        <f>M25</f>
        <v>0</v>
      </c>
      <c r="N27" s="95"/>
      <c r="O27" s="104">
        <f>O25</f>
        <v>0</v>
      </c>
      <c r="P27" s="95"/>
      <c r="Q27" s="104">
        <f>Q25</f>
        <v>87742</v>
      </c>
    </row>
    <row r="28" spans="1:18" ht="21" customHeight="1" x14ac:dyDescent="0.3">
      <c r="A28" s="49"/>
      <c r="B28" s="49"/>
      <c r="C28" s="100"/>
      <c r="D28" s="94"/>
      <c r="E28" s="100"/>
      <c r="F28" s="94"/>
      <c r="G28" s="100"/>
      <c r="H28" s="94"/>
      <c r="I28" s="100"/>
      <c r="J28" s="94"/>
      <c r="K28" s="100"/>
      <c r="L28" s="94"/>
      <c r="M28" s="100"/>
      <c r="N28" s="94"/>
      <c r="O28" s="100"/>
      <c r="P28" s="94"/>
      <c r="Q28" s="100"/>
    </row>
    <row r="29" spans="1:18" ht="21" customHeight="1" thickBot="1" x14ac:dyDescent="0.35">
      <c r="A29" s="49" t="s">
        <v>123</v>
      </c>
      <c r="B29" s="49"/>
      <c r="C29" s="101">
        <f>SUM(C27,C22)</f>
        <v>480096</v>
      </c>
      <c r="D29" s="94"/>
      <c r="E29" s="101">
        <f>SUM(E27,E22)</f>
        <v>297745</v>
      </c>
      <c r="F29" s="94"/>
      <c r="G29" s="101">
        <f>SUM(G27,G22)</f>
        <v>55000</v>
      </c>
      <c r="H29" s="94"/>
      <c r="I29" s="101">
        <f>SUM(I27,I22)</f>
        <v>1901483</v>
      </c>
      <c r="J29" s="94"/>
      <c r="K29" s="101">
        <f>SUM(K27,K22)</f>
        <v>302311</v>
      </c>
      <c r="L29" s="94"/>
      <c r="M29" s="101">
        <f>SUM(M27,M22)</f>
        <v>-4419</v>
      </c>
      <c r="N29" s="94"/>
      <c r="O29" s="101">
        <f>SUM(O27,O22)</f>
        <v>297892</v>
      </c>
      <c r="P29" s="94"/>
      <c r="Q29" s="101">
        <f>SUM(Q27,Q22)</f>
        <v>3032216</v>
      </c>
    </row>
    <row r="30" spans="1:18" ht="21" customHeight="1" thickTop="1" x14ac:dyDescent="0.3">
      <c r="C30" s="134"/>
      <c r="D30" s="135"/>
      <c r="E30" s="134"/>
      <c r="F30" s="135"/>
      <c r="G30" s="134"/>
      <c r="H30" s="134"/>
      <c r="I30" s="134"/>
      <c r="J30" s="134"/>
      <c r="K30" s="134"/>
      <c r="L30" s="134"/>
      <c r="M30" s="134"/>
      <c r="N30" s="135"/>
      <c r="O30" s="134"/>
      <c r="P30" s="135"/>
      <c r="Q30" s="134"/>
    </row>
  </sheetData>
  <mergeCells count="4">
    <mergeCell ref="C4:Q4"/>
    <mergeCell ref="G5:I5"/>
    <mergeCell ref="K5:O5"/>
    <mergeCell ref="C10:Q10"/>
  </mergeCells>
  <pageMargins left="0.8" right="0.7" top="0.48" bottom="0.5" header="0.5" footer="0.5"/>
  <pageSetup paperSize="9" scale="70" firstPageNumber="7" fitToHeight="0" orientation="landscape" useFirstPageNumber="1" r:id="rId1"/>
  <headerFooter>
    <oddFooter>&amp;L&amp;"Times New Roman,Regular" The accompanying condensed notes are an integral part of these interim financial statements.&amp;C&amp;"Times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>
    <pageSetUpPr fitToPage="1"/>
  </sheetPr>
  <dimension ref="A1:K78"/>
  <sheetViews>
    <sheetView tabSelected="1" view="pageBreakPreview" topLeftCell="A55" zoomScale="90" zoomScaleNormal="100" zoomScaleSheetLayoutView="90" workbookViewId="0">
      <selection activeCell="I69" sqref="I69"/>
    </sheetView>
  </sheetViews>
  <sheetFormatPr defaultColWidth="30.54296875" defaultRowHeight="21.65" customHeight="1" x14ac:dyDescent="0.3"/>
  <cols>
    <col min="1" max="1" width="11.453125" style="60" customWidth="1"/>
    <col min="2" max="2" width="40" style="60" customWidth="1"/>
    <col min="3" max="3" width="5.6328125" style="73" customWidth="1"/>
    <col min="4" max="4" width="1.453125" style="60" customWidth="1"/>
    <col min="5" max="5" width="11.1796875" style="74" customWidth="1"/>
    <col min="6" max="6" width="1.453125" style="60" customWidth="1"/>
    <col min="7" max="7" width="11.1796875" style="74" customWidth="1"/>
    <col min="8" max="8" width="1.453125" style="60" customWidth="1"/>
    <col min="9" max="9" width="11.1796875" style="2" customWidth="1"/>
    <col min="10" max="10" width="1.453125" style="2" customWidth="1"/>
    <col min="11" max="11" width="11.1796875" style="2" customWidth="1"/>
    <col min="12" max="12" width="14.453125" style="60" customWidth="1"/>
    <col min="13" max="13" width="12.7265625" style="60" customWidth="1"/>
    <col min="14" max="16384" width="30.54296875" style="60"/>
  </cols>
  <sheetData>
    <row r="1" spans="1:11" ht="21.65" customHeight="1" x14ac:dyDescent="0.35">
      <c r="A1" s="35" t="s">
        <v>0</v>
      </c>
      <c r="B1" s="35"/>
    </row>
    <row r="2" spans="1:11" ht="21.65" customHeight="1" x14ac:dyDescent="0.3">
      <c r="A2" s="37" t="s">
        <v>125</v>
      </c>
      <c r="B2" s="37"/>
    </row>
    <row r="3" spans="1:11" ht="21.65" customHeight="1" x14ac:dyDescent="0.3">
      <c r="A3" s="75"/>
      <c r="B3" s="75"/>
    </row>
    <row r="4" spans="1:11" s="17" customFormat="1" ht="21.65" customHeight="1" x14ac:dyDescent="0.3">
      <c r="A4" s="60"/>
      <c r="B4" s="60"/>
      <c r="C4" s="64"/>
      <c r="D4" s="67"/>
      <c r="E4" s="154" t="s">
        <v>2</v>
      </c>
      <c r="F4" s="154"/>
      <c r="G4" s="154"/>
      <c r="H4" s="76"/>
      <c r="I4" s="154" t="s">
        <v>3</v>
      </c>
      <c r="J4" s="154"/>
      <c r="K4" s="154"/>
    </row>
    <row r="5" spans="1:11" s="17" customFormat="1" ht="21.65" customHeight="1" x14ac:dyDescent="0.3">
      <c r="A5" s="60"/>
      <c r="B5" s="60"/>
      <c r="C5" s="64"/>
      <c r="D5" s="67"/>
      <c r="E5" s="154" t="s">
        <v>4</v>
      </c>
      <c r="F5" s="154"/>
      <c r="G5" s="154"/>
      <c r="H5" s="76"/>
      <c r="I5" s="154" t="s">
        <v>4</v>
      </c>
      <c r="J5" s="154"/>
      <c r="K5" s="154"/>
    </row>
    <row r="6" spans="1:11" s="17" customFormat="1" ht="21.65" customHeight="1" x14ac:dyDescent="0.3">
      <c r="A6" s="60"/>
      <c r="B6" s="60"/>
      <c r="C6" s="64"/>
      <c r="D6" s="67"/>
      <c r="E6" s="157" t="s">
        <v>67</v>
      </c>
      <c r="F6" s="157"/>
      <c r="G6" s="157"/>
      <c r="H6" s="67"/>
      <c r="I6" s="157" t="s">
        <v>67</v>
      </c>
      <c r="J6" s="157"/>
      <c r="K6" s="157"/>
    </row>
    <row r="7" spans="1:11" s="17" customFormat="1" ht="21.65" customHeight="1" x14ac:dyDescent="0.3">
      <c r="A7" s="60"/>
      <c r="B7" s="60"/>
      <c r="C7" s="64"/>
      <c r="D7" s="67"/>
      <c r="E7" s="156" t="s">
        <v>5</v>
      </c>
      <c r="F7" s="157"/>
      <c r="G7" s="157"/>
      <c r="H7" s="67"/>
      <c r="I7" s="156" t="s">
        <v>5</v>
      </c>
      <c r="J7" s="157"/>
      <c r="K7" s="157"/>
    </row>
    <row r="8" spans="1:11" s="17" customFormat="1" ht="21.65" customHeight="1" x14ac:dyDescent="0.3">
      <c r="A8" s="60"/>
      <c r="B8" s="60"/>
      <c r="C8" s="64" t="s">
        <v>8</v>
      </c>
      <c r="D8" s="64"/>
      <c r="E8" s="44">
        <v>2025</v>
      </c>
      <c r="F8" s="40"/>
      <c r="G8" s="44">
        <v>2024</v>
      </c>
      <c r="H8" s="44"/>
      <c r="I8" s="44">
        <v>2025</v>
      </c>
      <c r="J8" s="40"/>
      <c r="K8" s="44">
        <v>2024</v>
      </c>
    </row>
    <row r="9" spans="1:11" s="17" customFormat="1" ht="21.65" customHeight="1" x14ac:dyDescent="0.3">
      <c r="A9" s="60"/>
      <c r="B9" s="60"/>
      <c r="C9" s="64"/>
      <c r="D9" s="67"/>
      <c r="E9" s="158" t="s">
        <v>10</v>
      </c>
      <c r="F9" s="158"/>
      <c r="G9" s="158"/>
      <c r="H9" s="158"/>
      <c r="I9" s="158"/>
      <c r="J9" s="158"/>
      <c r="K9" s="158"/>
    </row>
    <row r="10" spans="1:11" s="17" customFormat="1" ht="21.65" customHeight="1" x14ac:dyDescent="0.3">
      <c r="A10" s="77" t="s">
        <v>126</v>
      </c>
      <c r="B10" s="77"/>
      <c r="C10" s="64"/>
      <c r="D10" s="67"/>
      <c r="E10" s="19"/>
      <c r="F10" s="20"/>
      <c r="G10" s="19"/>
      <c r="H10" s="20"/>
      <c r="I10" s="20"/>
      <c r="J10" s="20"/>
      <c r="K10" s="20"/>
    </row>
    <row r="11" spans="1:11" s="17" customFormat="1" ht="21.65" customHeight="1" x14ac:dyDescent="0.3">
      <c r="A11" s="60" t="s">
        <v>84</v>
      </c>
      <c r="B11" s="60"/>
      <c r="C11" s="64"/>
      <c r="D11" s="67"/>
      <c r="E11" s="19">
        <f>'PL3'!D28</f>
        <v>29411</v>
      </c>
      <c r="F11" s="20"/>
      <c r="G11" s="19">
        <f>'PL3'!F28</f>
        <v>74305</v>
      </c>
      <c r="H11" s="20"/>
      <c r="I11" s="20">
        <f>'PL3'!H28</f>
        <v>33624</v>
      </c>
      <c r="J11" s="20"/>
      <c r="K11" s="19">
        <f>'PL3'!J28</f>
        <v>87742</v>
      </c>
    </row>
    <row r="12" spans="1:11" s="17" customFormat="1" ht="21.65" customHeight="1" x14ac:dyDescent="0.3">
      <c r="A12" s="73" t="s">
        <v>127</v>
      </c>
      <c r="B12" s="73"/>
      <c r="C12" s="64"/>
      <c r="D12" s="67"/>
      <c r="E12" s="19"/>
      <c r="F12" s="20"/>
      <c r="G12" s="19"/>
      <c r="H12" s="20"/>
      <c r="I12" s="20"/>
      <c r="J12" s="20"/>
      <c r="K12" s="19"/>
    </row>
    <row r="13" spans="1:11" s="17" customFormat="1" ht="21.65" customHeight="1" x14ac:dyDescent="0.3">
      <c r="A13" s="60" t="s">
        <v>83</v>
      </c>
      <c r="B13" s="60"/>
      <c r="C13" s="64"/>
      <c r="D13" s="67"/>
      <c r="E13" s="24">
        <v>3633</v>
      </c>
      <c r="F13" s="83"/>
      <c r="G13" s="24">
        <v>23283</v>
      </c>
      <c r="H13" s="83"/>
      <c r="I13" s="83">
        <v>3749</v>
      </c>
      <c r="J13" s="83"/>
      <c r="K13" s="24">
        <v>23003</v>
      </c>
    </row>
    <row r="14" spans="1:11" s="17" customFormat="1" ht="21.65" customHeight="1" x14ac:dyDescent="0.3">
      <c r="A14" s="63" t="s">
        <v>80</v>
      </c>
      <c r="B14" s="63"/>
      <c r="C14" s="64"/>
      <c r="D14" s="67"/>
      <c r="E14" s="19">
        <v>9180</v>
      </c>
      <c r="F14" s="20"/>
      <c r="G14" s="19">
        <v>7583</v>
      </c>
      <c r="H14" s="20"/>
      <c r="I14" s="20">
        <v>9236</v>
      </c>
      <c r="J14" s="20"/>
      <c r="K14" s="19">
        <v>7561</v>
      </c>
    </row>
    <row r="15" spans="1:11" s="17" customFormat="1" ht="21.65" customHeight="1" x14ac:dyDescent="0.3">
      <c r="A15" s="60" t="s">
        <v>128</v>
      </c>
      <c r="B15" s="60"/>
      <c r="C15" s="64"/>
      <c r="D15" s="67"/>
      <c r="E15" s="19">
        <v>18984</v>
      </c>
      <c r="F15" s="20"/>
      <c r="G15" s="19">
        <v>21966</v>
      </c>
      <c r="H15" s="20"/>
      <c r="I15" s="20">
        <v>19252</v>
      </c>
      <c r="J15" s="20"/>
      <c r="K15" s="20">
        <v>21600</v>
      </c>
    </row>
    <row r="16" spans="1:11" s="17" customFormat="1" ht="21.65" customHeight="1" x14ac:dyDescent="0.3">
      <c r="A16" s="60" t="s">
        <v>178</v>
      </c>
      <c r="B16" s="60"/>
      <c r="C16" s="64"/>
      <c r="D16" s="67"/>
      <c r="E16" s="19"/>
      <c r="F16" s="20"/>
      <c r="G16" s="19"/>
      <c r="H16" s="20"/>
      <c r="I16" s="20"/>
      <c r="J16" s="20"/>
      <c r="K16" s="20"/>
    </row>
    <row r="17" spans="1:11" s="17" customFormat="1" ht="21.65" customHeight="1" x14ac:dyDescent="0.3">
      <c r="A17" s="130" t="s">
        <v>129</v>
      </c>
      <c r="B17" s="60"/>
      <c r="C17" s="64">
        <v>3</v>
      </c>
      <c r="D17" s="67"/>
      <c r="E17" s="19">
        <v>40</v>
      </c>
      <c r="F17" s="20"/>
      <c r="G17" s="19">
        <v>168</v>
      </c>
      <c r="H17" s="20"/>
      <c r="I17" s="20">
        <v>-6</v>
      </c>
      <c r="J17" s="20"/>
      <c r="K17" s="20">
        <v>58</v>
      </c>
    </row>
    <row r="18" spans="1:11" s="17" customFormat="1" ht="21.65" customHeight="1" x14ac:dyDescent="0.3">
      <c r="A18" s="63" t="s">
        <v>159</v>
      </c>
      <c r="B18" s="63"/>
      <c r="C18" s="64"/>
      <c r="D18" s="67"/>
      <c r="E18" s="19">
        <v>6431</v>
      </c>
      <c r="F18" s="20"/>
      <c r="G18" s="19">
        <v>28200</v>
      </c>
      <c r="H18" s="20"/>
      <c r="I18" s="20">
        <v>4928</v>
      </c>
      <c r="J18" s="20"/>
      <c r="K18" s="20">
        <v>28200</v>
      </c>
    </row>
    <row r="19" spans="1:11" s="17" customFormat="1" ht="21.65" customHeight="1" x14ac:dyDescent="0.3">
      <c r="A19" s="63" t="s">
        <v>130</v>
      </c>
      <c r="B19" s="63"/>
      <c r="C19" s="64"/>
      <c r="D19" s="67"/>
      <c r="E19" s="19">
        <v>-4007</v>
      </c>
      <c r="F19" s="20"/>
      <c r="G19" s="19">
        <v>-1295</v>
      </c>
      <c r="H19" s="20"/>
      <c r="I19" s="117">
        <v>-4007</v>
      </c>
      <c r="J19" s="20"/>
      <c r="K19" s="117">
        <v>-1295</v>
      </c>
    </row>
    <row r="20" spans="1:11" s="17" customFormat="1" ht="21.65" customHeight="1" x14ac:dyDescent="0.3">
      <c r="A20" s="144" t="s">
        <v>160</v>
      </c>
      <c r="B20" s="144"/>
      <c r="C20" s="64"/>
      <c r="D20" s="67"/>
      <c r="E20" s="20"/>
      <c r="F20" s="20"/>
      <c r="G20" s="20"/>
      <c r="H20" s="120"/>
      <c r="I20" s="20"/>
      <c r="J20" s="120"/>
      <c r="K20" s="20"/>
    </row>
    <row r="21" spans="1:11" s="17" customFormat="1" ht="21.65" customHeight="1" x14ac:dyDescent="0.3">
      <c r="A21" s="144" t="s">
        <v>165</v>
      </c>
      <c r="B21" s="144"/>
      <c r="C21" s="64"/>
      <c r="D21" s="67"/>
      <c r="E21" s="20">
        <f>-'PL3'!D25</f>
        <v>687</v>
      </c>
      <c r="F21" s="20"/>
      <c r="G21" s="20">
        <f>-'PL3'!F25</f>
        <v>13841</v>
      </c>
      <c r="H21" s="120"/>
      <c r="I21" s="20">
        <f>'PL3'!H25</f>
        <v>0</v>
      </c>
      <c r="J21" s="120"/>
      <c r="K21" s="20">
        <f>'PL3'!J25</f>
        <v>0</v>
      </c>
    </row>
    <row r="22" spans="1:11" s="17" customFormat="1" ht="21.65" customHeight="1" x14ac:dyDescent="0.3">
      <c r="A22" s="60" t="s">
        <v>170</v>
      </c>
      <c r="B22" s="60"/>
      <c r="C22" s="64">
        <v>4</v>
      </c>
      <c r="D22" s="67"/>
      <c r="E22" s="19">
        <v>0</v>
      </c>
      <c r="F22" s="20"/>
      <c r="G22" s="19">
        <v>-29815</v>
      </c>
      <c r="H22" s="20"/>
      <c r="I22" s="20">
        <v>0</v>
      </c>
      <c r="J22" s="20"/>
      <c r="K22" s="19">
        <v>-29815</v>
      </c>
    </row>
    <row r="23" spans="1:11" s="17" customFormat="1" ht="21.65" customHeight="1" x14ac:dyDescent="0.3">
      <c r="A23" s="60" t="s">
        <v>169</v>
      </c>
      <c r="B23" s="60"/>
      <c r="C23" s="64"/>
      <c r="D23" s="67"/>
      <c r="E23" s="120"/>
      <c r="F23" s="120"/>
      <c r="G23" s="120"/>
      <c r="H23" s="120"/>
      <c r="I23" s="120"/>
      <c r="J23" s="120"/>
      <c r="K23" s="120"/>
    </row>
    <row r="24" spans="1:11" s="17" customFormat="1" ht="21.65" customHeight="1" x14ac:dyDescent="0.3">
      <c r="A24" s="130" t="s">
        <v>131</v>
      </c>
      <c r="B24" s="60"/>
      <c r="C24" s="64"/>
      <c r="D24" s="67"/>
      <c r="E24" s="19">
        <v>-28</v>
      </c>
      <c r="F24" s="20"/>
      <c r="G24" s="19">
        <v>-28</v>
      </c>
      <c r="H24" s="20"/>
      <c r="I24" s="82">
        <v>-28</v>
      </c>
      <c r="J24" s="20"/>
      <c r="K24" s="24">
        <v>-28</v>
      </c>
    </row>
    <row r="25" spans="1:11" s="17" customFormat="1" ht="21.65" customHeight="1" x14ac:dyDescent="0.3">
      <c r="A25" s="63" t="s">
        <v>45</v>
      </c>
      <c r="B25" s="63"/>
      <c r="C25" s="64"/>
      <c r="D25" s="67"/>
      <c r="E25" s="19">
        <v>505</v>
      </c>
      <c r="F25" s="20"/>
      <c r="G25" s="19">
        <v>415</v>
      </c>
      <c r="H25" s="20"/>
      <c r="I25" s="118">
        <v>449</v>
      </c>
      <c r="J25" s="118"/>
      <c r="K25" s="19">
        <v>357</v>
      </c>
    </row>
    <row r="26" spans="1:11" s="17" customFormat="1" ht="21.65" customHeight="1" x14ac:dyDescent="0.3">
      <c r="A26" s="63" t="s">
        <v>132</v>
      </c>
      <c r="B26" s="63"/>
      <c r="C26" s="64"/>
      <c r="D26" s="67"/>
      <c r="E26" s="89">
        <v>-208</v>
      </c>
      <c r="F26" s="20"/>
      <c r="G26" s="89">
        <v>-197</v>
      </c>
      <c r="H26" s="20"/>
      <c r="I26" s="119">
        <v>-208</v>
      </c>
      <c r="J26" s="118"/>
      <c r="K26" s="89">
        <v>-197</v>
      </c>
    </row>
    <row r="27" spans="1:11" s="17" customFormat="1" ht="21.65" customHeight="1" x14ac:dyDescent="0.3">
      <c r="A27" s="60"/>
      <c r="B27" s="60"/>
      <c r="C27" s="64"/>
      <c r="D27" s="67"/>
      <c r="E27" s="19">
        <f>SUM(E11:E26)</f>
        <v>64628</v>
      </c>
      <c r="F27" s="19"/>
      <c r="G27" s="19">
        <f>SUM(G11:G26)</f>
        <v>138426</v>
      </c>
      <c r="H27" s="19"/>
      <c r="I27" s="19">
        <f>SUM(I11:I26)</f>
        <v>66989</v>
      </c>
      <c r="J27" s="19"/>
      <c r="K27" s="19">
        <f>SUM(K11:K26)</f>
        <v>137186</v>
      </c>
    </row>
    <row r="28" spans="1:11" s="17" customFormat="1" ht="21.65" customHeight="1" x14ac:dyDescent="0.3">
      <c r="A28" s="78" t="s">
        <v>133</v>
      </c>
      <c r="B28" s="78"/>
      <c r="C28" s="64"/>
      <c r="D28" s="67"/>
      <c r="E28" s="19"/>
      <c r="F28" s="20"/>
      <c r="G28" s="19"/>
      <c r="H28" s="20"/>
      <c r="I28" s="82"/>
      <c r="J28" s="20"/>
      <c r="K28" s="82"/>
    </row>
    <row r="29" spans="1:11" s="17" customFormat="1" ht="21.65" customHeight="1" x14ac:dyDescent="0.3">
      <c r="A29" s="60" t="s">
        <v>13</v>
      </c>
      <c r="B29" s="60"/>
      <c r="C29" s="64"/>
      <c r="D29" s="67"/>
      <c r="E29" s="19">
        <v>-89616</v>
      </c>
      <c r="F29" s="20"/>
      <c r="G29" s="19">
        <v>-321271</v>
      </c>
      <c r="H29" s="20"/>
      <c r="I29" s="20">
        <v>-92549</v>
      </c>
      <c r="J29" s="20"/>
      <c r="K29" s="20">
        <v>-244654</v>
      </c>
    </row>
    <row r="30" spans="1:11" s="17" customFormat="1" ht="21.65" customHeight="1" x14ac:dyDescent="0.3">
      <c r="A30" s="60" t="s">
        <v>16</v>
      </c>
      <c r="B30" s="60"/>
      <c r="C30" s="64"/>
      <c r="D30" s="67"/>
      <c r="E30" s="19">
        <v>-91718</v>
      </c>
      <c r="F30" s="20"/>
      <c r="G30" s="19">
        <v>618366</v>
      </c>
      <c r="H30" s="20"/>
      <c r="I30" s="20">
        <v>-86093</v>
      </c>
      <c r="J30" s="20"/>
      <c r="K30" s="20">
        <v>592064</v>
      </c>
    </row>
    <row r="31" spans="1:11" s="17" customFormat="1" ht="21.65" customHeight="1" x14ac:dyDescent="0.3">
      <c r="A31" s="39" t="s">
        <v>17</v>
      </c>
      <c r="B31" s="39"/>
      <c r="C31" s="64"/>
      <c r="D31" s="67"/>
      <c r="E31" s="19">
        <v>-1951</v>
      </c>
      <c r="F31" s="20"/>
      <c r="G31" s="19">
        <v>24182</v>
      </c>
      <c r="H31" s="20"/>
      <c r="I31" s="20">
        <v>-1951</v>
      </c>
      <c r="J31" s="20"/>
      <c r="K31" s="20">
        <v>24182</v>
      </c>
    </row>
    <row r="32" spans="1:11" s="17" customFormat="1" ht="20.149999999999999" customHeight="1" x14ac:dyDescent="0.3">
      <c r="A32" s="60" t="s">
        <v>134</v>
      </c>
      <c r="B32" s="60"/>
      <c r="C32" s="64"/>
      <c r="D32" s="67"/>
      <c r="E32" s="19">
        <v>0</v>
      </c>
      <c r="F32" s="20"/>
      <c r="G32" s="19">
        <v>1125</v>
      </c>
      <c r="H32" s="20"/>
      <c r="I32" s="19">
        <v>0</v>
      </c>
      <c r="J32" s="20"/>
      <c r="K32" s="19">
        <v>0</v>
      </c>
    </row>
    <row r="33" spans="1:11" s="17" customFormat="1" ht="21.65" customHeight="1" x14ac:dyDescent="0.3">
      <c r="A33" s="60" t="s">
        <v>29</v>
      </c>
      <c r="B33" s="60"/>
      <c r="C33" s="64"/>
      <c r="D33" s="67"/>
      <c r="E33" s="82">
        <v>-591</v>
      </c>
      <c r="F33" s="20"/>
      <c r="G33" s="24">
        <v>-145</v>
      </c>
      <c r="H33" s="120"/>
      <c r="I33" s="19">
        <v>-52</v>
      </c>
      <c r="J33" s="120"/>
      <c r="K33" s="19">
        <v>-83</v>
      </c>
    </row>
    <row r="34" spans="1:11" s="17" customFormat="1" ht="21.65" customHeight="1" x14ac:dyDescent="0.3">
      <c r="A34" s="60" t="s">
        <v>36</v>
      </c>
      <c r="B34" s="60"/>
      <c r="C34" s="64"/>
      <c r="D34" s="67"/>
      <c r="E34" s="82">
        <v>-237691</v>
      </c>
      <c r="F34" s="20"/>
      <c r="G34" s="24">
        <v>50125</v>
      </c>
      <c r="H34" s="20"/>
      <c r="I34" s="20">
        <v>-240251</v>
      </c>
      <c r="J34" s="20"/>
      <c r="K34" s="20">
        <v>50387</v>
      </c>
    </row>
    <row r="35" spans="1:11" s="17" customFormat="1" ht="21.65" customHeight="1" x14ac:dyDescent="0.3">
      <c r="A35" s="62" t="s">
        <v>135</v>
      </c>
      <c r="B35" s="62"/>
      <c r="C35" s="64"/>
      <c r="D35" s="67"/>
      <c r="E35" s="121">
        <f>SUM(E27:E34)</f>
        <v>-356939</v>
      </c>
      <c r="F35" s="116"/>
      <c r="G35" s="121">
        <f>SUM(G27:G34)</f>
        <v>510808</v>
      </c>
      <c r="H35" s="116"/>
      <c r="I35" s="121">
        <f>SUM(I27:I34)</f>
        <v>-353907</v>
      </c>
      <c r="J35" s="116"/>
      <c r="K35" s="121">
        <f>SUM(K27:K34)</f>
        <v>559082</v>
      </c>
    </row>
    <row r="36" spans="1:11" s="17" customFormat="1" ht="21.65" customHeight="1" x14ac:dyDescent="0.3">
      <c r="A36" s="62"/>
      <c r="B36" s="62"/>
      <c r="C36" s="64"/>
      <c r="D36" s="67"/>
      <c r="E36" s="79"/>
      <c r="F36" s="59"/>
      <c r="G36" s="79"/>
      <c r="H36" s="59"/>
      <c r="I36" s="6"/>
      <c r="J36" s="3"/>
      <c r="K36" s="6"/>
    </row>
    <row r="37" spans="1:11" s="17" customFormat="1" ht="21.65" customHeight="1" x14ac:dyDescent="0.35">
      <c r="A37" s="35" t="s">
        <v>88</v>
      </c>
      <c r="B37" s="35"/>
      <c r="C37" s="73"/>
      <c r="D37" s="60"/>
      <c r="E37" s="74"/>
      <c r="F37" s="60"/>
      <c r="G37" s="74"/>
      <c r="H37" s="60"/>
      <c r="I37" s="2"/>
      <c r="J37" s="2"/>
      <c r="K37" s="2"/>
    </row>
    <row r="38" spans="1:11" s="17" customFormat="1" ht="21.65" customHeight="1" x14ac:dyDescent="0.35">
      <c r="A38" s="37" t="s">
        <v>136</v>
      </c>
      <c r="B38" s="37"/>
      <c r="C38" s="73"/>
      <c r="D38" s="60"/>
      <c r="E38" s="74"/>
      <c r="F38" s="60"/>
      <c r="G38" s="74"/>
      <c r="H38" s="60"/>
      <c r="I38" s="2"/>
      <c r="J38" s="2"/>
      <c r="K38" s="2"/>
    </row>
    <row r="39" spans="1:11" s="17" customFormat="1" ht="21.65" customHeight="1" x14ac:dyDescent="0.3">
      <c r="A39" s="60"/>
      <c r="B39" s="60"/>
      <c r="C39" s="73"/>
      <c r="D39" s="60"/>
      <c r="E39" s="74"/>
      <c r="F39" s="60"/>
      <c r="G39" s="74"/>
      <c r="H39" s="60"/>
      <c r="I39" s="2"/>
      <c r="J39" s="2"/>
      <c r="K39" s="2"/>
    </row>
    <row r="40" spans="1:11" s="17" customFormat="1" ht="21.65" customHeight="1" x14ac:dyDescent="0.3">
      <c r="A40" s="60"/>
      <c r="B40" s="60"/>
      <c r="C40" s="64"/>
      <c r="D40" s="67"/>
      <c r="E40" s="154" t="s">
        <v>2</v>
      </c>
      <c r="F40" s="154"/>
      <c r="G40" s="154"/>
      <c r="H40" s="76"/>
      <c r="I40" s="154" t="s">
        <v>3</v>
      </c>
      <c r="J40" s="154"/>
      <c r="K40" s="154"/>
    </row>
    <row r="41" spans="1:11" s="17" customFormat="1" ht="21.65" customHeight="1" x14ac:dyDescent="0.3">
      <c r="A41" s="60"/>
      <c r="B41" s="60"/>
      <c r="C41" s="64"/>
      <c r="D41" s="67"/>
      <c r="E41" s="154" t="s">
        <v>4</v>
      </c>
      <c r="F41" s="154"/>
      <c r="G41" s="154"/>
      <c r="H41" s="76"/>
      <c r="I41" s="154" t="s">
        <v>4</v>
      </c>
      <c r="J41" s="154"/>
      <c r="K41" s="154"/>
    </row>
    <row r="42" spans="1:11" s="17" customFormat="1" ht="21.65" customHeight="1" x14ac:dyDescent="0.3">
      <c r="A42" s="60"/>
      <c r="B42" s="60"/>
      <c r="C42" s="64"/>
      <c r="D42" s="67"/>
      <c r="E42" s="157" t="s">
        <v>67</v>
      </c>
      <c r="F42" s="157"/>
      <c r="G42" s="157"/>
      <c r="H42" s="61"/>
      <c r="I42" s="157" t="s">
        <v>67</v>
      </c>
      <c r="J42" s="157"/>
      <c r="K42" s="157"/>
    </row>
    <row r="43" spans="1:11" s="17" customFormat="1" ht="21.65" customHeight="1" x14ac:dyDescent="0.3">
      <c r="A43" s="60"/>
      <c r="B43" s="60"/>
      <c r="C43" s="64"/>
      <c r="D43" s="67"/>
      <c r="E43" s="156" t="s">
        <v>5</v>
      </c>
      <c r="F43" s="157"/>
      <c r="G43" s="157"/>
      <c r="H43" s="61"/>
      <c r="I43" s="156" t="s">
        <v>5</v>
      </c>
      <c r="J43" s="157"/>
      <c r="K43" s="157"/>
    </row>
    <row r="44" spans="1:11" s="17" customFormat="1" ht="21.65" customHeight="1" x14ac:dyDescent="0.3">
      <c r="A44" s="60"/>
      <c r="B44" s="60"/>
      <c r="C44" s="64" t="s">
        <v>8</v>
      </c>
      <c r="D44" s="64"/>
      <c r="E44" s="44">
        <v>2025</v>
      </c>
      <c r="F44" s="40"/>
      <c r="G44" s="44">
        <v>2024</v>
      </c>
      <c r="H44" s="44"/>
      <c r="I44" s="44">
        <v>2025</v>
      </c>
      <c r="J44" s="40"/>
      <c r="K44" s="44">
        <v>2024</v>
      </c>
    </row>
    <row r="45" spans="1:11" s="17" customFormat="1" ht="21.65" customHeight="1" x14ac:dyDescent="0.3">
      <c r="A45" s="60"/>
      <c r="B45" s="60"/>
      <c r="C45" s="64"/>
      <c r="D45" s="67"/>
      <c r="E45" s="158" t="s">
        <v>10</v>
      </c>
      <c r="F45" s="158"/>
      <c r="G45" s="158"/>
      <c r="H45" s="158"/>
      <c r="I45" s="158"/>
      <c r="J45" s="158"/>
      <c r="K45" s="158"/>
    </row>
    <row r="46" spans="1:11" s="17" customFormat="1" ht="21.65" customHeight="1" x14ac:dyDescent="0.3">
      <c r="A46" s="77" t="s">
        <v>137</v>
      </c>
      <c r="B46" s="77"/>
      <c r="C46" s="64"/>
      <c r="D46" s="67"/>
      <c r="E46" s="18"/>
      <c r="F46" s="1"/>
      <c r="G46" s="18"/>
      <c r="H46" s="1"/>
      <c r="I46" s="2"/>
      <c r="J46" s="2"/>
      <c r="K46" s="2"/>
    </row>
    <row r="47" spans="1:11" s="17" customFormat="1" ht="21.65" customHeight="1" x14ac:dyDescent="0.3">
      <c r="A47" s="60" t="s">
        <v>163</v>
      </c>
      <c r="B47" s="77"/>
      <c r="C47" s="64"/>
      <c r="D47" s="67"/>
      <c r="E47" s="19">
        <v>0</v>
      </c>
      <c r="F47" s="20"/>
      <c r="G47" s="19">
        <v>-99</v>
      </c>
      <c r="H47" s="20"/>
      <c r="I47" s="20">
        <v>0</v>
      </c>
      <c r="J47" s="20"/>
      <c r="K47" s="20">
        <v>-100</v>
      </c>
    </row>
    <row r="48" spans="1:11" s="17" customFormat="1" ht="21.65" customHeight="1" x14ac:dyDescent="0.3">
      <c r="A48" s="144" t="s">
        <v>179</v>
      </c>
      <c r="B48" s="144"/>
      <c r="C48" s="149"/>
      <c r="D48" s="148"/>
      <c r="E48" s="19">
        <v>-2500</v>
      </c>
      <c r="F48" s="20"/>
      <c r="G48" s="19">
        <v>0</v>
      </c>
      <c r="H48" s="20"/>
      <c r="I48" s="19">
        <v>-2500</v>
      </c>
      <c r="J48" s="20"/>
      <c r="K48" s="19">
        <v>0</v>
      </c>
    </row>
    <row r="49" spans="1:11" s="17" customFormat="1" ht="21.65" customHeight="1" x14ac:dyDescent="0.3">
      <c r="A49" s="60" t="s">
        <v>138</v>
      </c>
      <c r="B49" s="60"/>
      <c r="C49" s="64"/>
      <c r="D49" s="67"/>
      <c r="E49" s="19">
        <v>1028</v>
      </c>
      <c r="F49" s="20"/>
      <c r="G49" s="98">
        <v>1</v>
      </c>
      <c r="H49" s="20"/>
      <c r="I49" s="19">
        <v>1028</v>
      </c>
      <c r="J49" s="20"/>
      <c r="K49" s="98">
        <v>2</v>
      </c>
    </row>
    <row r="50" spans="1:11" s="17" customFormat="1" ht="21.65" customHeight="1" x14ac:dyDescent="0.3">
      <c r="A50" s="60" t="s">
        <v>139</v>
      </c>
      <c r="B50" s="60"/>
      <c r="C50" s="64"/>
      <c r="D50" s="67"/>
      <c r="E50" s="19">
        <v>-24255</v>
      </c>
      <c r="F50" s="20"/>
      <c r="G50" s="98">
        <v>-51106</v>
      </c>
      <c r="H50" s="20"/>
      <c r="I50" s="20">
        <v>-24250</v>
      </c>
      <c r="J50" s="20"/>
      <c r="K50" s="20">
        <v>-51067</v>
      </c>
    </row>
    <row r="51" spans="1:11" s="17" customFormat="1" ht="21.65" customHeight="1" x14ac:dyDescent="0.3">
      <c r="A51" s="144" t="s">
        <v>161</v>
      </c>
      <c r="B51" s="144"/>
      <c r="C51" s="141"/>
      <c r="D51" s="140"/>
      <c r="E51" s="19">
        <v>-378</v>
      </c>
      <c r="F51" s="20"/>
      <c r="G51" s="98">
        <v>0</v>
      </c>
      <c r="H51" s="20"/>
      <c r="I51" s="20">
        <v>-375</v>
      </c>
      <c r="J51" s="20"/>
      <c r="K51" s="20">
        <v>0</v>
      </c>
    </row>
    <row r="52" spans="1:11" s="17" customFormat="1" ht="21.65" customHeight="1" x14ac:dyDescent="0.3">
      <c r="A52" s="60" t="s">
        <v>140</v>
      </c>
      <c r="B52" s="60"/>
      <c r="C52" s="64"/>
      <c r="D52" s="67"/>
      <c r="E52" s="19">
        <v>0</v>
      </c>
      <c r="F52" s="20"/>
      <c r="G52" s="19">
        <v>-560</v>
      </c>
      <c r="H52" s="20"/>
      <c r="I52" s="19">
        <v>0</v>
      </c>
      <c r="J52" s="20"/>
      <c r="K52" s="19">
        <v>-510</v>
      </c>
    </row>
    <row r="53" spans="1:11" s="17" customFormat="1" ht="21.65" customHeight="1" x14ac:dyDescent="0.3">
      <c r="A53" s="60" t="s">
        <v>164</v>
      </c>
      <c r="B53" s="60"/>
      <c r="C53" s="64"/>
      <c r="D53" s="67"/>
      <c r="E53" s="82">
        <v>40</v>
      </c>
      <c r="F53" s="20"/>
      <c r="G53" s="22">
        <v>63</v>
      </c>
      <c r="H53" s="20"/>
      <c r="I53" s="19">
        <v>6</v>
      </c>
      <c r="J53" s="20"/>
      <c r="K53" s="19">
        <v>12</v>
      </c>
    </row>
    <row r="54" spans="1:11" s="17" customFormat="1" ht="21.65" customHeight="1" x14ac:dyDescent="0.3">
      <c r="A54" s="60" t="s">
        <v>141</v>
      </c>
      <c r="B54" s="60"/>
      <c r="C54" s="64"/>
      <c r="D54" s="67"/>
      <c r="E54" s="19">
        <v>0</v>
      </c>
      <c r="F54" s="20"/>
      <c r="G54" s="19">
        <v>-357624</v>
      </c>
      <c r="H54" s="20"/>
      <c r="I54" s="19">
        <v>0</v>
      </c>
      <c r="J54" s="20"/>
      <c r="K54" s="19">
        <v>-357624</v>
      </c>
    </row>
    <row r="55" spans="1:11" s="17" customFormat="1" ht="21.65" customHeight="1" x14ac:dyDescent="0.3">
      <c r="A55" s="60" t="s">
        <v>142</v>
      </c>
      <c r="B55" s="60"/>
      <c r="C55" s="64"/>
      <c r="D55" s="67"/>
      <c r="E55" s="19">
        <v>196</v>
      </c>
      <c r="F55" s="20"/>
      <c r="G55" s="98">
        <v>190</v>
      </c>
      <c r="H55" s="20"/>
      <c r="I55" s="20">
        <v>196</v>
      </c>
      <c r="J55" s="20"/>
      <c r="K55" s="98">
        <v>190</v>
      </c>
    </row>
    <row r="56" spans="1:11" s="17" customFormat="1" ht="21.65" customHeight="1" x14ac:dyDescent="0.3">
      <c r="A56" s="62" t="s">
        <v>143</v>
      </c>
      <c r="B56" s="62"/>
      <c r="C56" s="64"/>
      <c r="D56" s="67"/>
      <c r="E56" s="121">
        <f>SUM(E47:E55)</f>
        <v>-25869</v>
      </c>
      <c r="F56" s="116"/>
      <c r="G56" s="121">
        <f>SUM(G47:G55)</f>
        <v>-409135</v>
      </c>
      <c r="H56" s="116"/>
      <c r="I56" s="121">
        <f>SUM(I47:I55)</f>
        <v>-25895</v>
      </c>
      <c r="J56" s="116"/>
      <c r="K56" s="121">
        <f>SUM(K47:K55)</f>
        <v>-409097</v>
      </c>
    </row>
    <row r="57" spans="1:11" s="17" customFormat="1" ht="12" customHeight="1" x14ac:dyDescent="0.3">
      <c r="A57" s="62"/>
      <c r="B57" s="62"/>
      <c r="C57" s="64"/>
      <c r="D57" s="67"/>
      <c r="E57" s="116"/>
      <c r="F57" s="26"/>
      <c r="G57" s="116"/>
      <c r="H57" s="26"/>
      <c r="I57" s="28"/>
      <c r="J57" s="26"/>
      <c r="K57" s="28"/>
    </row>
    <row r="58" spans="1:11" s="17" customFormat="1" ht="21.65" customHeight="1" x14ac:dyDescent="0.3">
      <c r="A58" s="77" t="s">
        <v>144</v>
      </c>
      <c r="B58" s="77"/>
      <c r="C58" s="64"/>
      <c r="D58" s="67"/>
      <c r="E58" s="19"/>
      <c r="F58" s="20"/>
      <c r="G58" s="19"/>
      <c r="H58" s="20"/>
      <c r="I58" s="20"/>
      <c r="J58" s="20"/>
      <c r="K58" s="20"/>
    </row>
    <row r="59" spans="1:11" ht="21.65" customHeight="1" x14ac:dyDescent="0.3">
      <c r="A59" s="60" t="s">
        <v>171</v>
      </c>
      <c r="C59" s="64"/>
      <c r="D59" s="67"/>
      <c r="E59" s="98"/>
      <c r="F59" s="23"/>
      <c r="G59" s="98"/>
      <c r="H59" s="23"/>
      <c r="I59" s="29"/>
      <c r="J59" s="20"/>
      <c r="K59" s="29"/>
    </row>
    <row r="60" spans="1:11" ht="21.65" customHeight="1" x14ac:dyDescent="0.3">
      <c r="A60" s="60" t="s">
        <v>42</v>
      </c>
      <c r="C60" s="146"/>
      <c r="D60" s="145"/>
      <c r="E60" s="98">
        <v>396320</v>
      </c>
      <c r="F60" s="23"/>
      <c r="G60" s="98">
        <v>-265971</v>
      </c>
      <c r="H60" s="23"/>
      <c r="I60" s="29">
        <v>396320</v>
      </c>
      <c r="J60" s="20"/>
      <c r="K60" s="29">
        <v>-265971</v>
      </c>
    </row>
    <row r="61" spans="1:11" ht="21.65" customHeight="1" x14ac:dyDescent="0.3">
      <c r="A61" s="144" t="s">
        <v>176</v>
      </c>
      <c r="B61" s="144"/>
      <c r="C61" s="152">
        <v>2</v>
      </c>
      <c r="D61" s="151"/>
      <c r="E61" s="98">
        <v>50000</v>
      </c>
      <c r="F61" s="23"/>
      <c r="G61" s="98">
        <v>0</v>
      </c>
      <c r="H61" s="23"/>
      <c r="I61" s="29">
        <v>50000</v>
      </c>
      <c r="J61" s="20"/>
      <c r="K61" s="29">
        <v>0</v>
      </c>
    </row>
    <row r="62" spans="1:11" ht="21.65" customHeight="1" x14ac:dyDescent="0.3">
      <c r="A62" s="60" t="s">
        <v>145</v>
      </c>
      <c r="C62" s="64"/>
      <c r="D62" s="67"/>
      <c r="E62" s="98">
        <v>-2462</v>
      </c>
      <c r="F62" s="23"/>
      <c r="G62" s="98">
        <v>-4479</v>
      </c>
      <c r="H62" s="20"/>
      <c r="I62" s="20">
        <v>-3007</v>
      </c>
      <c r="J62" s="20"/>
      <c r="K62" s="20">
        <v>-4947</v>
      </c>
    </row>
    <row r="63" spans="1:11" ht="21.65" customHeight="1" x14ac:dyDescent="0.3">
      <c r="A63" s="60" t="s">
        <v>146</v>
      </c>
      <c r="C63" s="64"/>
      <c r="D63" s="67"/>
      <c r="E63" s="98">
        <v>-7601</v>
      </c>
      <c r="F63" s="23"/>
      <c r="G63" s="98">
        <v>-7526</v>
      </c>
      <c r="H63" s="20"/>
      <c r="I63" s="20">
        <v>-7596</v>
      </c>
      <c r="J63" s="20"/>
      <c r="K63" s="20">
        <v>-7518</v>
      </c>
    </row>
    <row r="64" spans="1:11" ht="21.65" customHeight="1" x14ac:dyDescent="0.3">
      <c r="A64" s="150" t="s">
        <v>173</v>
      </c>
      <c r="B64" s="62"/>
      <c r="C64" s="64"/>
      <c r="D64" s="67"/>
      <c r="E64" s="121">
        <f>SUM(E59:E63)</f>
        <v>436257</v>
      </c>
      <c r="F64" s="116"/>
      <c r="G64" s="121">
        <f>SUM(G59:G63)</f>
        <v>-277976</v>
      </c>
      <c r="H64" s="116"/>
      <c r="I64" s="121">
        <f>SUM(I59:I63)</f>
        <v>435717</v>
      </c>
      <c r="J64" s="116"/>
      <c r="K64" s="121">
        <f>SUM(K59:K63)</f>
        <v>-278436</v>
      </c>
    </row>
    <row r="65" spans="1:11" s="17" customFormat="1" ht="12" customHeight="1" x14ac:dyDescent="0.3">
      <c r="A65" s="62"/>
      <c r="B65" s="62"/>
      <c r="C65" s="64"/>
      <c r="D65" s="67"/>
      <c r="E65" s="116"/>
      <c r="F65" s="26"/>
      <c r="G65" s="116"/>
      <c r="H65" s="26"/>
      <c r="I65" s="28"/>
      <c r="J65" s="26"/>
      <c r="K65" s="28"/>
    </row>
    <row r="66" spans="1:11" s="17" customFormat="1" ht="21.65" customHeight="1" x14ac:dyDescent="0.3">
      <c r="A66" s="62" t="s">
        <v>172</v>
      </c>
      <c r="B66" s="62"/>
      <c r="C66" s="64"/>
      <c r="D66" s="67"/>
      <c r="E66" s="85">
        <f>E64+E56+E35</f>
        <v>53449</v>
      </c>
      <c r="F66" s="85"/>
      <c r="G66" s="85">
        <f>G64+G56+G35</f>
        <v>-176303</v>
      </c>
      <c r="H66" s="85"/>
      <c r="I66" s="85">
        <f>I64+I56+I35</f>
        <v>55915</v>
      </c>
      <c r="J66" s="85"/>
      <c r="K66" s="85">
        <f>K64+K56+K35</f>
        <v>-128451</v>
      </c>
    </row>
    <row r="67" spans="1:11" s="17" customFormat="1" ht="21.65" customHeight="1" x14ac:dyDescent="0.3">
      <c r="A67" s="63" t="s">
        <v>147</v>
      </c>
      <c r="B67" s="63"/>
      <c r="C67" s="64"/>
      <c r="D67" s="67"/>
      <c r="E67" s="19">
        <f>SFP!E11</f>
        <v>162268</v>
      </c>
      <c r="F67" s="20"/>
      <c r="G67" s="19">
        <v>301949</v>
      </c>
      <c r="H67" s="20"/>
      <c r="I67" s="20">
        <f>SFP!I11</f>
        <v>120919</v>
      </c>
      <c r="J67" s="20"/>
      <c r="K67" s="20">
        <v>209073</v>
      </c>
    </row>
    <row r="68" spans="1:11" s="17" customFormat="1" ht="21.65" customHeight="1" thickBot="1" x14ac:dyDescent="0.35">
      <c r="A68" s="62" t="s">
        <v>148</v>
      </c>
      <c r="B68" s="63"/>
      <c r="C68" s="64"/>
      <c r="D68" s="67"/>
      <c r="E68" s="122">
        <f>SUM(E66:E67)</f>
        <v>215717</v>
      </c>
      <c r="F68" s="26"/>
      <c r="G68" s="122">
        <f>SUM(G66:G67)</f>
        <v>125646</v>
      </c>
      <c r="H68" s="26"/>
      <c r="I68" s="122">
        <f>SUM(I66:I67)</f>
        <v>176834</v>
      </c>
      <c r="J68" s="26"/>
      <c r="K68" s="122">
        <f>SUM(K66:K67)</f>
        <v>80622</v>
      </c>
    </row>
    <row r="69" spans="1:11" s="17" customFormat="1" ht="12" customHeight="1" thickTop="1" x14ac:dyDescent="0.3">
      <c r="A69" s="62"/>
      <c r="B69" s="62"/>
      <c r="C69" s="64"/>
      <c r="D69" s="67"/>
      <c r="E69" s="116"/>
      <c r="F69" s="26"/>
      <c r="G69" s="116"/>
      <c r="H69" s="26"/>
      <c r="I69" s="28"/>
      <c r="J69" s="26"/>
      <c r="K69" s="28"/>
    </row>
    <row r="70" spans="1:11" s="17" customFormat="1" ht="21.65" customHeight="1" x14ac:dyDescent="0.3">
      <c r="A70" s="66" t="s">
        <v>149</v>
      </c>
      <c r="B70" s="60"/>
      <c r="C70" s="64"/>
      <c r="D70" s="60"/>
      <c r="E70" s="123"/>
      <c r="F70" s="124"/>
      <c r="G70" s="123"/>
      <c r="H70" s="124"/>
      <c r="I70" s="20"/>
      <c r="J70" s="20"/>
      <c r="K70" s="20"/>
    </row>
    <row r="71" spans="1:11" ht="21.65" customHeight="1" x14ac:dyDescent="0.3">
      <c r="A71" s="60" t="s">
        <v>150</v>
      </c>
      <c r="B71" s="80"/>
      <c r="E71" s="123"/>
      <c r="F71" s="124"/>
      <c r="G71" s="123"/>
      <c r="H71" s="124"/>
      <c r="I71" s="20"/>
      <c r="J71" s="20"/>
      <c r="K71" s="20"/>
    </row>
    <row r="72" spans="1:11" ht="21.65" customHeight="1" x14ac:dyDescent="0.3">
      <c r="A72" s="60" t="s">
        <v>151</v>
      </c>
      <c r="B72" s="80"/>
      <c r="E72" s="123"/>
      <c r="F72" s="124"/>
      <c r="G72" s="123"/>
      <c r="H72" s="124"/>
      <c r="I72" s="20"/>
      <c r="J72" s="20"/>
      <c r="K72" s="20"/>
    </row>
    <row r="73" spans="1:11" ht="21.65" customHeight="1" x14ac:dyDescent="0.3">
      <c r="A73" s="60" t="s">
        <v>152</v>
      </c>
      <c r="B73" s="80"/>
      <c r="C73" s="64">
        <v>5</v>
      </c>
      <c r="E73" s="19">
        <v>69172</v>
      </c>
      <c r="F73" s="20"/>
      <c r="G73" s="19">
        <v>58806</v>
      </c>
      <c r="H73" s="20"/>
      <c r="I73" s="19">
        <v>69167</v>
      </c>
      <c r="J73" s="20"/>
      <c r="K73" s="19">
        <v>58767</v>
      </c>
    </row>
    <row r="74" spans="1:11" ht="21.65" customHeight="1" x14ac:dyDescent="0.3">
      <c r="A74" s="73" t="s">
        <v>153</v>
      </c>
      <c r="B74" s="80"/>
      <c r="E74" s="19"/>
      <c r="F74" s="20"/>
      <c r="G74" s="19"/>
      <c r="H74" s="20"/>
      <c r="I74" s="20"/>
      <c r="J74" s="20"/>
      <c r="K74" s="20"/>
    </row>
    <row r="75" spans="1:11" ht="21.65" customHeight="1" x14ac:dyDescent="0.3">
      <c r="A75" s="63" t="s">
        <v>154</v>
      </c>
      <c r="B75" s="63"/>
      <c r="E75" s="19">
        <v>-44917</v>
      </c>
      <c r="F75" s="20"/>
      <c r="G75" s="19">
        <v>-7700</v>
      </c>
      <c r="H75" s="20"/>
      <c r="I75" s="89">
        <v>-44917</v>
      </c>
      <c r="J75" s="20"/>
      <c r="K75" s="84">
        <v>-7700</v>
      </c>
    </row>
    <row r="76" spans="1:11" ht="21.65" customHeight="1" thickBot="1" x14ac:dyDescent="0.35">
      <c r="A76" s="62" t="s">
        <v>155</v>
      </c>
      <c r="B76" s="63"/>
      <c r="E76" s="122">
        <f>SUM(E73:E75)</f>
        <v>24255</v>
      </c>
      <c r="F76" s="26"/>
      <c r="G76" s="122">
        <f>SUM(G73:G75)</f>
        <v>51106</v>
      </c>
      <c r="H76" s="26"/>
      <c r="I76" s="122">
        <f>SUM(I73:I75)</f>
        <v>24250</v>
      </c>
      <c r="J76" s="26"/>
      <c r="K76" s="122">
        <f>SUM(K73:K75)</f>
        <v>51067</v>
      </c>
    </row>
    <row r="77" spans="1:11" ht="21.65" customHeight="1" thickTop="1" x14ac:dyDescent="0.3">
      <c r="E77" s="123"/>
      <c r="F77" s="124"/>
      <c r="G77" s="123"/>
      <c r="H77" s="124"/>
      <c r="I77" s="20"/>
      <c r="J77" s="20"/>
      <c r="K77" s="20"/>
    </row>
    <row r="78" spans="1:11" ht="21.65" customHeight="1" x14ac:dyDescent="0.3">
      <c r="E78" s="123">
        <f>E50+E76</f>
        <v>0</v>
      </c>
      <c r="F78" s="123">
        <f>F50+F76</f>
        <v>0</v>
      </c>
      <c r="G78" s="123">
        <f>G50+G76</f>
        <v>0</v>
      </c>
      <c r="H78" s="124"/>
      <c r="I78" s="123">
        <f>I50+I76</f>
        <v>0</v>
      </c>
      <c r="J78" s="20"/>
      <c r="K78" s="123">
        <f>K50+K76</f>
        <v>0</v>
      </c>
    </row>
  </sheetData>
  <mergeCells count="18">
    <mergeCell ref="E42:G42"/>
    <mergeCell ref="I42:K42"/>
    <mergeCell ref="E43:G43"/>
    <mergeCell ref="I43:K43"/>
    <mergeCell ref="E45:K45"/>
    <mergeCell ref="E41:G41"/>
    <mergeCell ref="I41:K41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0:G40"/>
    <mergeCell ref="I40:K40"/>
  </mergeCells>
  <pageMargins left="0.8" right="0.7" top="0.48" bottom="0.5" header="0.5" footer="0.5"/>
  <pageSetup paperSize="9" scale="80" firstPageNumber="8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d36b7b4e-5d00-4053-98dc-0a116f0a8e24" dataSnipperSheetDeleted="false" guid="964d1835-18cc-45a9-b5ec-d080116168f5" revision="2">
  <settings xmlns="" guid="a68bfd15-5b81-4063-abcc-22cb428b9f5a">
    <setting type="boolean" value="True" name="embed-documents" guid="ff0e59eb-e3fe-4722-9cfe-cf655df68825"/>
  </settings>
</datasnipper>
</file>

<file path=customXml/itemProps1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9D12E-478D-4B28-95E9-9E3EBFA8A7F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4243d5be-521d-4052-81ca-f0f31ea6f2da"/>
    <ds:schemaRef ds:uri="http://purl.org/dc/terms/"/>
    <ds:schemaRef ds:uri="http://schemas.microsoft.com/office/infopath/2007/PartnerControls"/>
    <ds:schemaRef ds:uri="http://www.w3.org/XML/1998/namespace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FC128D7-3F9B-4CD1-ACAF-586E8FC49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2D5702-DE5F-4E8C-9CE2-3A58E2A5919A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PL3</vt:lpstr>
      <vt:lpstr>SH-Conso</vt:lpstr>
      <vt:lpstr>SH-Separate</vt:lpstr>
      <vt:lpstr>CF</vt:lpstr>
      <vt:lpstr>CF!Print_Area</vt:lpstr>
      <vt:lpstr>'PL3'!Print_Area</vt:lpstr>
      <vt:lpstr>SFP!Print_Area</vt:lpstr>
      <vt:lpstr>'SH-Conso'!Print_Area</vt:lpstr>
      <vt:lpstr>'SH-Separate'!Print_Area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2025-05-13T09:25:12Z</cp:lastPrinted>
  <dcterms:created xsi:type="dcterms:W3CDTF">2021-07-12T06:10:42Z</dcterms:created>
  <dcterms:modified xsi:type="dcterms:W3CDTF">2025-05-13T09:54:23Z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