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02.FS/"/>
    </mc:Choice>
  </mc:AlternateContent>
  <xr:revisionPtr revIDLastSave="1204" documentId="13_ncr:1_{138749D7-2426-4C03-B40E-8C9608EE3F93}" xr6:coauthVersionLast="47" xr6:coauthVersionMax="47" xr10:uidLastSave="{3338456B-5718-4DBA-97A2-8AE808A6667E}"/>
  <bookViews>
    <workbookView xWindow="-108" yWindow="-108" windowWidth="23256" windowHeight="12456" tabRatio="689" activeTab="4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externalReferences>
    <externalReference r:id="rId6"/>
  </externalReferences>
  <definedNames>
    <definedName name="_xlnm.Print_Area" localSheetId="3">'CE-SEPARATE'!$A$1:$O$39</definedName>
    <definedName name="_xlnm.Print_Area" localSheetId="0">'financial position'!$A$1:$N$85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5" l="1"/>
  <c r="M29" i="14"/>
  <c r="M12" i="14"/>
  <c r="K12" i="14"/>
  <c r="I12" i="14"/>
  <c r="G12" i="14"/>
  <c r="G76" i="12"/>
  <c r="M62" i="12"/>
  <c r="K62" i="12"/>
  <c r="I62" i="12"/>
  <c r="G62" i="12"/>
  <c r="M58" i="12"/>
  <c r="K58" i="12"/>
  <c r="I58" i="12"/>
  <c r="G58" i="12"/>
  <c r="M27" i="12"/>
  <c r="K27" i="12"/>
  <c r="I27" i="12"/>
  <c r="G63" i="12" l="1"/>
  <c r="G77" i="12" s="1"/>
  <c r="K63" i="12"/>
  <c r="M63" i="12"/>
  <c r="I63" i="12"/>
  <c r="K29" i="14"/>
  <c r="I29" i="14"/>
  <c r="G29" i="14"/>
  <c r="N57" i="13" l="1"/>
  <c r="L65" i="13"/>
  <c r="L57" i="13"/>
  <c r="J57" i="13"/>
  <c r="H57" i="13"/>
  <c r="M20" i="15"/>
  <c r="M15" i="15"/>
  <c r="K20" i="15"/>
  <c r="K15" i="15"/>
  <c r="I15" i="15"/>
  <c r="O20" i="15"/>
  <c r="O15" i="15"/>
  <c r="R20" i="16"/>
  <c r="R12" i="16"/>
  <c r="R16" i="16" s="1"/>
  <c r="P20" i="16"/>
  <c r="P24" i="16" s="1"/>
  <c r="P12" i="16"/>
  <c r="P16" i="16" s="1"/>
  <c r="N20" i="16"/>
  <c r="N24" i="16" s="1"/>
  <c r="N12" i="16"/>
  <c r="N16" i="16" s="1"/>
  <c r="L20" i="16"/>
  <c r="L24" i="16" s="1"/>
  <c r="L12" i="16"/>
  <c r="L16" i="16" s="1"/>
  <c r="J20" i="16"/>
  <c r="J24" i="16" s="1"/>
  <c r="J12" i="16"/>
  <c r="J16" i="16" s="1"/>
  <c r="M26" i="14"/>
  <c r="K26" i="14"/>
  <c r="I26" i="14"/>
  <c r="K20" i="14"/>
  <c r="K22" i="14" s="1"/>
  <c r="I20" i="14"/>
  <c r="I22" i="14" s="1"/>
  <c r="A90" i="13"/>
  <c r="K31" i="14" l="1"/>
  <c r="K38" i="14" s="1"/>
  <c r="K34" i="14"/>
  <c r="K43" i="14"/>
  <c r="I31" i="14"/>
  <c r="I38" i="14" s="1"/>
  <c r="I34" i="14"/>
  <c r="J65" i="13"/>
  <c r="L59" i="13"/>
  <c r="J59" i="13"/>
  <c r="I20" i="15"/>
  <c r="N59" i="13"/>
  <c r="H20" i="16"/>
  <c r="H24" i="16" s="1"/>
  <c r="M20" i="14"/>
  <c r="M22" i="14" s="1"/>
  <c r="N65" i="13"/>
  <c r="R24" i="16"/>
  <c r="H12" i="16"/>
  <c r="H16" i="16" s="1"/>
  <c r="G17" i="12"/>
  <c r="K17" i="12"/>
  <c r="K28" i="12" s="1"/>
  <c r="M17" i="12"/>
  <c r="M28" i="12" s="1"/>
  <c r="G27" i="12"/>
  <c r="M31" i="14" l="1"/>
  <c r="M38" i="14" s="1"/>
  <c r="M34" i="14"/>
  <c r="G28" i="12"/>
  <c r="M50" i="12"/>
  <c r="K50" i="12"/>
  <c r="I50" i="12"/>
  <c r="G20" i="15"/>
  <c r="A15" i="15"/>
  <c r="G26" i="14"/>
  <c r="G50" i="12"/>
  <c r="H59" i="13" l="1"/>
  <c r="G15" i="15" l="1"/>
  <c r="A3" i="16" l="1"/>
  <c r="H50" i="13" l="1"/>
  <c r="N50" i="13"/>
  <c r="L50" i="13"/>
  <c r="J50" i="13"/>
  <c r="H65" i="13" l="1"/>
  <c r="A3" i="15"/>
  <c r="A45" i="12"/>
  <c r="A3" i="13" l="1"/>
  <c r="A46" i="13" s="1"/>
  <c r="G20" i="14"/>
  <c r="L25" i="13" l="1"/>
  <c r="L33" i="13" s="1"/>
  <c r="L36" i="13" s="1"/>
  <c r="J25" i="13"/>
  <c r="J33" i="13" s="1"/>
  <c r="J36" i="13" s="1"/>
  <c r="G22" i="14"/>
  <c r="M40" i="14"/>
  <c r="K36" i="14"/>
  <c r="K40" i="14"/>
  <c r="I43" i="14"/>
  <c r="I36" i="14"/>
  <c r="I40" i="14"/>
  <c r="J67" i="13" l="1"/>
  <c r="J70" i="13" s="1"/>
  <c r="J72" i="13" s="1"/>
  <c r="L67" i="13"/>
  <c r="L70" i="13" s="1"/>
  <c r="L72" i="13" s="1"/>
  <c r="G31" i="14"/>
  <c r="G38" i="14" s="1"/>
  <c r="G40" i="14" s="1"/>
  <c r="G34" i="14"/>
  <c r="H25" i="13"/>
  <c r="H33" i="13" s="1"/>
  <c r="H36" i="13" s="1"/>
  <c r="M43" i="14"/>
  <c r="N25" i="13"/>
  <c r="N33" i="13" s="1"/>
  <c r="N36" i="13" s="1"/>
  <c r="M36" i="14"/>
  <c r="G43" i="14"/>
  <c r="G36" i="14"/>
  <c r="H67" i="13" l="1"/>
  <c r="H70" i="13" s="1"/>
  <c r="H72" i="13" s="1"/>
  <c r="N67" i="13"/>
  <c r="N70" i="13" s="1"/>
  <c r="N72" i="13" s="1"/>
  <c r="K76" i="12"/>
  <c r="K77" i="12" s="1"/>
  <c r="K86" i="12" s="1"/>
  <c r="M76" i="12"/>
  <c r="M77" i="12" s="1"/>
  <c r="M86" i="12" s="1"/>
  <c r="I17" i="12" l="1"/>
  <c r="I76" i="12" l="1"/>
  <c r="I77" i="12" s="1"/>
  <c r="G86" i="12" l="1"/>
  <c r="I28" i="12" l="1"/>
  <c r="I86" i="12" l="1"/>
</calcChain>
</file>

<file path=xl/sharedStrings.xml><?xml version="1.0" encoding="utf-8"?>
<sst xmlns="http://schemas.openxmlformats.org/spreadsheetml/2006/main" count="280" uniqueCount="177">
  <si>
    <t>10</t>
  </si>
  <si>
    <t>STATEMENTS OF CHANGES IN SHAREHOLDERS' EQUITY</t>
  </si>
  <si>
    <t>Appropriated</t>
  </si>
  <si>
    <t>Unappropriated</t>
  </si>
  <si>
    <t>Total</t>
  </si>
  <si>
    <t xml:space="preserve">STATEMENTS OF CASH FLOWS </t>
  </si>
  <si>
    <t>Inventories</t>
  </si>
  <si>
    <t>15</t>
  </si>
  <si>
    <t>16</t>
  </si>
  <si>
    <t xml:space="preserve">1,085,670,000 common shares of Baht 1 each </t>
  </si>
  <si>
    <t>(Unit : Baht)</t>
  </si>
  <si>
    <t>9</t>
  </si>
  <si>
    <t>STATEMENTS OF FINANCIAL POSITION</t>
  </si>
  <si>
    <t xml:space="preserve">STATEMENTS OF COMPREHENSIVE INCOME </t>
  </si>
  <si>
    <t>Employee benefit expenses</t>
  </si>
  <si>
    <t xml:space="preserve">1,045,125,093 common shares of Baht 1 each </t>
  </si>
  <si>
    <t>Separate financial statements</t>
  </si>
  <si>
    <t>Acquisition of property, plant and equipment</t>
  </si>
  <si>
    <t>Consolidated financial statements</t>
  </si>
  <si>
    <t>19</t>
  </si>
  <si>
    <t>SAMCHAI STEEL INDUSTRIES PUBLIC COMPANY LIMITED AND SUBSIDIARY</t>
  </si>
  <si>
    <t xml:space="preserve">         Number of weighted average common shares (share)</t>
  </si>
  <si>
    <t>Increase (decrease) in assets payable</t>
  </si>
  <si>
    <t>12</t>
  </si>
  <si>
    <t>13</t>
  </si>
  <si>
    <t>8</t>
  </si>
  <si>
    <t>14</t>
  </si>
  <si>
    <t>Payments for lease liabilities</t>
  </si>
  <si>
    <t xml:space="preserve"> </t>
  </si>
  <si>
    <t>Proceeds from other long-term investment</t>
  </si>
  <si>
    <t xml:space="preserve">      </t>
  </si>
  <si>
    <t>18</t>
  </si>
  <si>
    <t>AS AT 31 MARCH 2025</t>
  </si>
  <si>
    <t>31 March 2025</t>
  </si>
  <si>
    <t>31 December 2024</t>
  </si>
  <si>
    <t>Notes</t>
  </si>
  <si>
    <t>Unaudited</t>
  </si>
  <si>
    <t>Audited</t>
  </si>
  <si>
    <t>(Restated)</t>
  </si>
  <si>
    <t>17</t>
  </si>
  <si>
    <t>Notes to the financial statements are an integral part of the financial statements.</t>
  </si>
  <si>
    <t>FOR THE THREE-MONTH PERIODS ENDED 31 MARCH 2025</t>
  </si>
  <si>
    <t>Balance as at 1 January 2024</t>
  </si>
  <si>
    <t>Balance as at 1 January 2024 (previously reported)</t>
  </si>
  <si>
    <t>Balance as at 1 January 2025 (restated)</t>
  </si>
  <si>
    <t>Balance as at 1 January 2025 (previously reported)</t>
  </si>
  <si>
    <t>Balance as at 31 March 2025</t>
  </si>
  <si>
    <t>Balance as at 1 January 2024 (restated)</t>
  </si>
  <si>
    <t>Balance as at 31 March 2024</t>
  </si>
  <si>
    <t>Balance as at 1 January 2025</t>
  </si>
  <si>
    <t>31 March 2024</t>
  </si>
  <si>
    <t>6</t>
  </si>
  <si>
    <t>5.1, 7</t>
  </si>
  <si>
    <t>11</t>
  </si>
  <si>
    <t xml:space="preserve"> -   </t>
  </si>
  <si>
    <t>22</t>
  </si>
  <si>
    <t xml:space="preserve">Appropriated   </t>
  </si>
  <si>
    <t xml:space="preserve">Unappropriated </t>
  </si>
  <si>
    <t>Profit (Loss) Before Income Tax</t>
  </si>
  <si>
    <t>Income Tax Expenses</t>
  </si>
  <si>
    <t>Profit (Loss) for the period</t>
  </si>
  <si>
    <t>Other Comprehensive Income (Expense)</t>
  </si>
  <si>
    <t xml:space="preserve">Gain (loss) on Remeasurement of Defined Benefit Plans </t>
  </si>
  <si>
    <t>Exchange Differences on Translating Financial Statement - Net of Income Tax</t>
  </si>
  <si>
    <t>Item that will be Subsequently reclassified to Profit or Loss - Net of Income Tax</t>
  </si>
  <si>
    <t>Total Item that will be Subsequently reclassified to Profit or Loss - Net of Income Tax</t>
  </si>
  <si>
    <t>Items that will not be subsequently reclassified to Profit or Loss - Net of Income Tax</t>
  </si>
  <si>
    <t>Total Items that will not be subsequently reclassified to Profit or Loss - Net of Income Tax</t>
  </si>
  <si>
    <t>Profit (Loss) Attributable to</t>
  </si>
  <si>
    <t>Non-Controlling Interests</t>
  </si>
  <si>
    <t>Total Comprehensive Income (Expense) Attributable to</t>
  </si>
  <si>
    <t xml:space="preserve">Basic Earnings (Loss) Per Share </t>
  </si>
  <si>
    <t>Expected Credit Losses</t>
  </si>
  <si>
    <t>Revenue from Sales</t>
  </si>
  <si>
    <t>Cost of Sales</t>
  </si>
  <si>
    <t>Other Incomes</t>
  </si>
  <si>
    <t>Distribution Costs</t>
  </si>
  <si>
    <t>Administrative Expenses</t>
  </si>
  <si>
    <t>Finance Costs</t>
  </si>
  <si>
    <t>Changes in Shareholders' Equity</t>
  </si>
  <si>
    <t>Other Comprehensive Income (Expense) for the period</t>
  </si>
  <si>
    <t>CONSOLIDATED FINANCIAL STATEMENTS</t>
  </si>
  <si>
    <t>Issued and Paid-up</t>
  </si>
  <si>
    <t>Share Capital</t>
  </si>
  <si>
    <t>Share Premium</t>
  </si>
  <si>
    <t xml:space="preserve">Shareholders' </t>
  </si>
  <si>
    <t>Equity</t>
  </si>
  <si>
    <t>Other Components of Shareholders' Equity</t>
  </si>
  <si>
    <t xml:space="preserve">Other Components </t>
  </si>
  <si>
    <t>of Shareholders'</t>
  </si>
  <si>
    <t>Retained Earnings (Deficits)</t>
  </si>
  <si>
    <t>Issued and paid share capital</t>
  </si>
  <si>
    <t>Authorized Share Capital</t>
  </si>
  <si>
    <t>Legal Reserve</t>
  </si>
  <si>
    <t>SEPARATE FINANCIAL STATEMENTS</t>
  </si>
  <si>
    <t xml:space="preserve">Adjustment to Reconcile Profit (Loss) to Cash Received (Paid) </t>
  </si>
  <si>
    <t>Interest Expense</t>
  </si>
  <si>
    <t>Depreciation and Amortization</t>
  </si>
  <si>
    <t>Loss on Disposal of Assets</t>
  </si>
  <si>
    <t>Unrealized (Gain) Loss on Exchange Rate</t>
  </si>
  <si>
    <t>Amortization-Asset</t>
  </si>
  <si>
    <t>Amortization-Liabilities</t>
  </si>
  <si>
    <t xml:space="preserve">Profit (Loss) from Operation before Changes in </t>
  </si>
  <si>
    <t>Operating Assets and Liabilities</t>
  </si>
  <si>
    <t>(Increase) Decrease in Operating Assets</t>
  </si>
  <si>
    <t>Trade and Other Current Receivable</t>
  </si>
  <si>
    <t>Trade and Other Current Receivable - Related Parties</t>
  </si>
  <si>
    <t xml:space="preserve">Other Non-Current Assets  </t>
  </si>
  <si>
    <t>Increase (Decrease) in Operating Liabilities</t>
  </si>
  <si>
    <t>Trade and Other Current Payable</t>
  </si>
  <si>
    <t>Net Cash Flow Provided from (Used in) Operating</t>
  </si>
  <si>
    <t>Cash Received from Interest</t>
  </si>
  <si>
    <t>Cash Paid for Income Tax</t>
  </si>
  <si>
    <t>Net Cash Flow Provided from (Used in) Operating Activities</t>
  </si>
  <si>
    <t>CASH FLOWS FROM OPERATING ACTIVITIES</t>
  </si>
  <si>
    <t>CASH FLOWS FROM INVESTING ACTIVITIES</t>
  </si>
  <si>
    <t>Cash Received from Deposit for Machinery</t>
  </si>
  <si>
    <t>Cash Paid for Purchases of Property, Plant and Equipment</t>
  </si>
  <si>
    <t>Cash Received from Disposal of Asset</t>
  </si>
  <si>
    <t>Net Cash Flow Provided from (Used in) Investing Activities</t>
  </si>
  <si>
    <t>CASH FLOWS FROM FINANCING ACTIVITIES</t>
  </si>
  <si>
    <t>Non-Current Assets Classified as Held for Sale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</si>
  <si>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</si>
  <si>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</si>
  <si>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</si>
  <si>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</si>
  <si>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</si>
  <si>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</si>
  <si>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Other Intangible Assets</t>
  </si>
  <si>
    <t xml:space="preserve">Investment Property </t>
  </si>
  <si>
    <t xml:space="preserve">Property, Plant and Equipment </t>
  </si>
  <si>
    <t>Investments in Subsidiary</t>
  </si>
  <si>
    <t>LIABILITIES AND SHAREHOLDERS' EQUITY</t>
  </si>
  <si>
    <t>CURRENT LIABILITIES</t>
  </si>
  <si>
    <t>Corporate Income Tax Payable</t>
  </si>
  <si>
    <t>Short-term Borrowings from Financial institutions</t>
  </si>
  <si>
    <t>TOTAL CURRENT LIABILITIES</t>
  </si>
  <si>
    <t>NON-CURRENT LIABILITIES</t>
  </si>
  <si>
    <t>TOTAL NON-CURRENT LIABILITIES</t>
  </si>
  <si>
    <t>TOTAL LIABILITIES</t>
  </si>
  <si>
    <t>Deferred Tax Liabilities</t>
  </si>
  <si>
    <t>Non-Current Provisions for Employee Benefits</t>
  </si>
  <si>
    <t>SHAREHOLDERS' EQUITY</t>
  </si>
  <si>
    <t>TOTAL SHAREHOLDERS' EQUITY</t>
  </si>
  <si>
    <t>TOTAL LIABILITIES AND SHAREHOLDERS' EQUITY</t>
  </si>
  <si>
    <t xml:space="preserve">CONSOLIDATED </t>
  </si>
  <si>
    <t xml:space="preserve">FINANCIAL STATEMENTS </t>
  </si>
  <si>
    <t xml:space="preserve">SEPARATE </t>
  </si>
  <si>
    <t xml:space="preserve">Increase (Decrease) in Short-term Borrowings from </t>
  </si>
  <si>
    <t xml:space="preserve">    Financial Institutions </t>
  </si>
  <si>
    <t>Cash Paid for Payable for Assets</t>
  </si>
  <si>
    <t>Net Cash Flow Provided from (Used in) Financing Activities</t>
  </si>
  <si>
    <t>STATEMENTS OF CASH FLOWS</t>
  </si>
  <si>
    <t xml:space="preserve">Net Increase (Decrease) in Cash and Cash Equivalents </t>
  </si>
  <si>
    <t>Effects of Exchange Rates on Cash and Cash Equivalents</t>
  </si>
  <si>
    <t>Exchange Difference on Translation of Financial Statements</t>
  </si>
  <si>
    <t>Cash and Cash Equivalents at the Beginning of the period</t>
  </si>
  <si>
    <t>Cash and Cash Equivalents at the Ending of the period</t>
  </si>
  <si>
    <t>Gross Profit (Loss)</t>
  </si>
  <si>
    <t xml:space="preserve">Loss on Inventories Devaluation </t>
  </si>
  <si>
    <t>Reversal of loss on Impairment of Investment</t>
  </si>
  <si>
    <t>Gain (loss) on Exchange Rate</t>
  </si>
  <si>
    <t>Total Other Comprehensive Income (Expense) for the Period - Net of Income Tax</t>
  </si>
  <si>
    <t>Total Comprehensive Income (Expense) for the Period</t>
  </si>
  <si>
    <t>Equity Holders of the Company</t>
  </si>
  <si>
    <t>Equity Holders of the Company (Baht per Share)</t>
  </si>
  <si>
    <t xml:space="preserve">Effect from Correction of Accounting Error </t>
  </si>
  <si>
    <t>Cash and Cash Equivalents</t>
  </si>
  <si>
    <t>Bank Deposit with Obligations</t>
  </si>
  <si>
    <t>Non-current Financial Asset Investment</t>
  </si>
  <si>
    <t>Right-of-Use Assets</t>
  </si>
  <si>
    <t>Before Effect of Exchange Rate</t>
  </si>
  <si>
    <t>Gain on Disposal of Machine</t>
  </si>
  <si>
    <t>(Reversal) Loss on Devaluation of Inventories</t>
  </si>
  <si>
    <t>Other Comprehensive Income</t>
  </si>
  <si>
    <t xml:space="preserve">       (Expense) for the period</t>
  </si>
  <si>
    <t>Reversal of Loss on Impairment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</si>
</sst>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.00_);[Black]\(#,##0.00\)"/>
    <numFmt numFmtId="165" formatCode="#,##0.00\ ;[Black]\(#,##0.00\)"/>
    <numFmt numFmtId="166" formatCode="_-* #,##0.00_-;\(* #,##0.00\);_-* &quot;-&quot;??_-;_-@_-"/>
    <numFmt numFmtId="167" formatCode="_-* #,##0.00_-;\(#,##0.00\);_-* &quot;-&quot;??_-;_-@_-"/>
    <numFmt numFmtId="168" formatCode="#,##0_);\(#,##0\)"/>
    <numFmt numFmtId="169" formatCode="_-* #,##0.000_-;\(#,##0.000\)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136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65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9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0" fillId="0" borderId="0" xfId="0" applyNumberFormat="1" applyFont="1"/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64" fontId="6" fillId="0" borderId="0" xfId="5" applyNumberFormat="1" applyFont="1"/>
    <xf numFmtId="40" fontId="6" fillId="0" borderId="0" xfId="4" applyNumberFormat="1" applyFont="1"/>
    <xf numFmtId="164" fontId="6" fillId="0" borderId="0" xfId="5" applyNumberFormat="1" applyFont="1" applyAlignment="1">
      <alignment horizontal="left"/>
    </xf>
    <xf numFmtId="165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65" fontId="6" fillId="0" borderId="1" xfId="4" applyNumberFormat="1" applyFont="1" applyBorder="1"/>
    <xf numFmtId="165" fontId="6" fillId="0" borderId="4" xfId="4" applyNumberFormat="1" applyFont="1" applyBorder="1"/>
    <xf numFmtId="0" fontId="5" fillId="0" borderId="0" xfId="0" applyFont="1"/>
    <xf numFmtId="39" fontId="5" fillId="0" borderId="2" xfId="1" quotePrefix="1" applyNumberFormat="1" applyFont="1" applyBorder="1" applyAlignment="1">
      <alignment horizontal="center"/>
    </xf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39" fontId="5" fillId="0" borderId="0" xfId="5" applyFont="1"/>
    <xf numFmtId="39" fontId="5" fillId="0" borderId="2" xfId="4" applyFont="1" applyBorder="1" applyAlignment="1">
      <alignment horizontal="center"/>
    </xf>
    <xf numFmtId="166" fontId="6" fillId="0" borderId="0" xfId="5" applyNumberFormat="1" applyFont="1"/>
    <xf numFmtId="166" fontId="6" fillId="0" borderId="1" xfId="4" applyNumberFormat="1" applyFont="1" applyBorder="1"/>
    <xf numFmtId="166" fontId="6" fillId="0" borderId="0" xfId="4" applyNumberFormat="1" applyFont="1"/>
    <xf numFmtId="166" fontId="6" fillId="0" borderId="4" xfId="4" applyNumberFormat="1" applyFont="1" applyBorder="1"/>
    <xf numFmtId="166" fontId="6" fillId="0" borderId="0" xfId="0" applyNumberFormat="1" applyFont="1"/>
    <xf numFmtId="164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64" fontId="5" fillId="0" borderId="0" xfId="5" applyNumberFormat="1" applyFont="1"/>
    <xf numFmtId="39" fontId="5" fillId="0" borderId="2" xfId="0" applyNumberFormat="1" applyFont="1" applyBorder="1" applyAlignment="1">
      <alignment horizontal="center"/>
    </xf>
    <xf numFmtId="167" fontId="6" fillId="0" borderId="0" xfId="5" applyNumberFormat="1" applyFont="1"/>
    <xf numFmtId="167" fontId="6" fillId="0" borderId="2" xfId="5" applyNumberFormat="1" applyFont="1" applyBorder="1"/>
    <xf numFmtId="167" fontId="6" fillId="0" borderId="3" xfId="5" applyNumberFormat="1" applyFont="1" applyBorder="1"/>
    <xf numFmtId="167" fontId="6" fillId="0" borderId="1" xfId="5" applyNumberFormat="1" applyFont="1" applyBorder="1"/>
    <xf numFmtId="167" fontId="6" fillId="0" borderId="4" xfId="5" applyNumberFormat="1" applyFont="1" applyBorder="1"/>
    <xf numFmtId="167" fontId="6" fillId="0" borderId="0" xfId="4" applyNumberFormat="1" applyFont="1"/>
    <xf numFmtId="167" fontId="6" fillId="0" borderId="0" xfId="1" applyNumberFormat="1" applyFont="1"/>
    <xf numFmtId="167" fontId="6" fillId="0" borderId="4" xfId="1" applyNumberFormat="1" applyFont="1" applyBorder="1"/>
    <xf numFmtId="167" fontId="5" fillId="0" borderId="0" xfId="1" quotePrefix="1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6" fillId="0" borderId="0" xfId="0" applyNumberFormat="1" applyFont="1"/>
    <xf numFmtId="167" fontId="6" fillId="0" borderId="0" xfId="2" applyNumberFormat="1" applyFont="1"/>
    <xf numFmtId="167" fontId="6" fillId="0" borderId="4" xfId="2" applyNumberFormat="1" applyFont="1" applyBorder="1"/>
    <xf numFmtId="167" fontId="6" fillId="0" borderId="1" xfId="4" applyNumberFormat="1" applyFont="1" applyBorder="1"/>
    <xf numFmtId="167" fontId="6" fillId="0" borderId="4" xfId="4" applyNumberFormat="1" applyFont="1" applyBorder="1"/>
    <xf numFmtId="43" fontId="6" fillId="0" borderId="0" xfId="1" applyFont="1"/>
    <xf numFmtId="39" fontId="12" fillId="0" borderId="0" xfId="4" applyFont="1"/>
    <xf numFmtId="168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6" fillId="0" borderId="2" xfId="0" applyNumberFormat="1" applyFont="1" applyBorder="1"/>
    <xf numFmtId="40" fontId="5" fillId="0" borderId="2" xfId="0" applyNumberFormat="1" applyFont="1" applyBorder="1" applyAlignment="1">
      <alignment horizontal="center"/>
    </xf>
    <xf numFmtId="166" fontId="6" fillId="0" borderId="2" xfId="4" applyNumberFormat="1" applyFont="1" applyBorder="1"/>
    <xf numFmtId="166" fontId="6" fillId="0" borderId="2" xfId="5" applyNumberFormat="1" applyFont="1" applyBorder="1"/>
    <xf numFmtId="39" fontId="5" fillId="0" borderId="0" xfId="5" applyFont="1" applyAlignment="1">
      <alignment horizontal="right"/>
    </xf>
    <xf numFmtId="40" fontId="5" fillId="0" borderId="0" xfId="0" applyNumberFormat="1" applyFont="1" applyAlignment="1">
      <alignment horizontal="center"/>
    </xf>
    <xf numFmtId="39" fontId="6" fillId="0" borderId="3" xfId="4" applyFont="1" applyBorder="1"/>
    <xf numFmtId="39" fontId="6" fillId="0" borderId="3" xfId="0" applyNumberFormat="1" applyFont="1" applyBorder="1"/>
    <xf numFmtId="39" fontId="5" fillId="0" borderId="0" xfId="0" applyNumberFormat="1" applyFont="1" applyAlignment="1">
      <alignment horizontal="right"/>
    </xf>
    <xf numFmtId="39" fontId="5" fillId="0" borderId="0" xfId="4" applyFont="1" applyAlignment="1">
      <alignment horizontal="center" vertical="center"/>
    </xf>
    <xf numFmtId="164" fontId="5" fillId="0" borderId="0" xfId="5" applyNumberFormat="1" applyFont="1" applyAlignment="1">
      <alignment horizontal="right"/>
    </xf>
    <xf numFmtId="164" fontId="6" fillId="0" borderId="2" xfId="5" applyNumberFormat="1" applyFont="1" applyBorder="1" applyAlignment="1">
      <alignment horizontal="center"/>
    </xf>
    <xf numFmtId="164" fontId="5" fillId="0" borderId="2" xfId="5" applyNumberFormat="1" applyFont="1" applyBorder="1"/>
    <xf numFmtId="167" fontId="6" fillId="0" borderId="2" xfId="0" applyNumberFormat="1" applyFont="1" applyBorder="1"/>
    <xf numFmtId="164" fontId="5" fillId="0" borderId="2" xfId="5" applyNumberFormat="1" applyFont="1" applyBorder="1" applyAlignment="1">
      <alignment horizontal="center"/>
    </xf>
    <xf numFmtId="39" fontId="6" fillId="0" borderId="2" xfId="4" applyFont="1" applyBorder="1"/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5" applyFont="1" applyAlignment="1">
      <alignment horizontal="center"/>
    </xf>
    <xf numFmtId="166" fontId="6" fillId="0" borderId="2" xfId="5" applyNumberFormat="1" applyFont="1" applyBorder="1" applyAlignment="1">
      <alignment horizontal="right"/>
    </xf>
    <xf numFmtId="39" fontId="6" fillId="0" borderId="0" xfId="4" applyFont="1" applyAlignment="1">
      <alignment horizontal="left" vertical="top"/>
    </xf>
    <xf numFmtId="166" fontId="6" fillId="0" borderId="0" xfId="5" applyNumberFormat="1" applyFont="1" applyAlignment="1">
      <alignment horizontal="right"/>
    </xf>
    <xf numFmtId="165" fontId="6" fillId="0" borderId="0" xfId="4" applyNumberFormat="1" applyFont="1" applyAlignment="1">
      <alignment horizontal="right"/>
    </xf>
    <xf numFmtId="4" fontId="6" fillId="0" borderId="5" xfId="0" applyNumberFormat="1" applyFont="1" applyBorder="1"/>
    <xf numFmtId="167" fontId="6" fillId="0" borderId="0" xfId="5" applyNumberFormat="1" applyFont="1" applyAlignment="1">
      <alignment horizontal="right"/>
    </xf>
    <xf numFmtId="4" fontId="6" fillId="0" borderId="0" xfId="0" applyNumberFormat="1" applyFont="1"/>
    <xf numFmtId="4" fontId="6" fillId="0" borderId="1" xfId="0" applyNumberFormat="1" applyFont="1" applyBorder="1"/>
    <xf numFmtId="4" fontId="6" fillId="0" borderId="2" xfId="0" applyNumberFormat="1" applyFont="1" applyBorder="1"/>
    <xf numFmtId="43" fontId="6" fillId="0" borderId="1" xfId="0" applyNumberFormat="1" applyFont="1" applyBorder="1"/>
    <xf numFmtId="169" fontId="6" fillId="0" borderId="0" xfId="5" applyNumberFormat="1" applyFont="1"/>
    <xf numFmtId="169" fontId="6" fillId="0" borderId="0" xfId="1" applyNumberFormat="1" applyFont="1"/>
    <xf numFmtId="167" fontId="6" fillId="0" borderId="0" xfId="1" applyNumberFormat="1" applyFont="1" applyAlignment="1">
      <alignment horizontal="right"/>
    </xf>
    <xf numFmtId="167" fontId="6" fillId="0" borderId="4" xfId="1" applyNumberFormat="1" applyFont="1" applyBorder="1" applyAlignment="1">
      <alignment horizontal="right"/>
    </xf>
    <xf numFmtId="167" fontId="6" fillId="0" borderId="0" xfId="4" applyNumberFormat="1" applyFont="1" applyAlignment="1">
      <alignment horizontal="right"/>
    </xf>
    <xf numFmtId="43" fontId="6" fillId="0" borderId="2" xfId="0" applyNumberFormat="1" applyFont="1" applyBorder="1"/>
    <xf numFmtId="167" fontId="6" fillId="0" borderId="2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39" fontId="6" fillId="0" borderId="0" xfId="3" applyNumberFormat="1" applyFont="1" applyAlignment="1">
      <alignment horizontal="right"/>
    </xf>
    <xf numFmtId="167" fontId="6" fillId="0" borderId="2" xfId="4" applyNumberFormat="1" applyFont="1" applyBorder="1" applyAlignment="1">
      <alignment horizontal="right"/>
    </xf>
    <xf numFmtId="167" fontId="6" fillId="0" borderId="1" xfId="4" applyNumberFormat="1" applyFont="1" applyBorder="1" applyAlignment="1">
      <alignment horizontal="right"/>
    </xf>
    <xf numFmtId="43" fontId="6" fillId="0" borderId="0" xfId="5" applyNumberFormat="1" applyFont="1" applyAlignment="1">
      <alignment horizontal="right"/>
    </xf>
    <xf numFmtId="39" fontId="6" fillId="0" borderId="0" xfId="4" applyFont="1" applyAlignment="1">
      <alignment horizontal="left" indent="2"/>
    </xf>
    <xf numFmtId="39" fontId="6" fillId="0" borderId="0" xfId="4" applyFont="1" applyAlignment="1">
      <alignment horizontal="left" indent="1"/>
    </xf>
    <xf numFmtId="39" fontId="5" fillId="0" borderId="0" xfId="5" applyFont="1" applyAlignment="1">
      <alignment horizontal="left" indent="1"/>
    </xf>
    <xf numFmtId="0" fontId="6" fillId="0" borderId="0" xfId="0" applyFont="1" applyAlignment="1">
      <alignment horizontal="left" indent="1"/>
    </xf>
    <xf numFmtId="164" fontId="6" fillId="0" borderId="0" xfId="5" applyNumberFormat="1" applyFont="1" applyAlignment="1">
      <alignment horizontal="left" indent="2"/>
    </xf>
    <xf numFmtId="167" fontId="6" fillId="0" borderId="2" xfId="5" applyNumberFormat="1" applyFont="1" applyBorder="1" applyAlignment="1">
      <alignment horizontal="right"/>
    </xf>
    <xf numFmtId="167" fontId="6" fillId="0" borderId="2" xfId="4" applyNumberFormat="1" applyFont="1" applyBorder="1"/>
    <xf numFmtId="0" fontId="6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39" fontId="5" fillId="0" borderId="0" xfId="1" quotePrefix="1" applyNumberFormat="1" applyFont="1" applyFill="1" applyBorder="1" applyAlignment="1">
      <alignment horizontal="center"/>
    </xf>
    <xf numFmtId="39" fontId="5" fillId="0" borderId="0" xfId="4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5" applyFont="1" applyAlignment="1">
      <alignment horizontal="center"/>
    </xf>
    <xf numFmtId="39" fontId="5" fillId="0" borderId="0" xfId="4" applyFont="1" applyAlignment="1">
      <alignment horizontal="left"/>
    </xf>
    <xf numFmtId="43" fontId="5" fillId="0" borderId="0" xfId="1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1" applyNumberFormat="1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7C88A9B5-BA49-4827-AF3D-04F0AF25C36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paudit365.sharepoint.com/sites/spaudit8/Shared%20Documents/2568/SAM/02.FS/SAM_Q1'68_T2.XLSX" TargetMode="External"/><Relationship Id="rId1" Type="http://schemas.openxmlformats.org/officeDocument/2006/relationships/externalLinkPath" Target="SAM_Q1'68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"/>
      <sheetName val="งบการเปลี่ยนแปลงรวม"/>
      <sheetName val="งบการเปลี่ยนแปลงเฉพาะกิจการ"/>
      <sheetName val="กระแสเงินสด"/>
    </sheetNames>
    <sheetDataSet>
      <sheetData sheetId="0">
        <row r="11">
          <cell r="G11"/>
        </row>
      </sheetData>
      <sheetData sheetId="1">
        <row r="9">
          <cell r="G9"/>
        </row>
      </sheetData>
      <sheetData sheetId="2">
        <row r="10">
          <cell r="H10">
            <v>1045125093</v>
          </cell>
        </row>
      </sheetData>
      <sheetData sheetId="3">
        <row r="10">
          <cell r="G10">
            <v>1045125093</v>
          </cell>
        </row>
      </sheetData>
      <sheetData sheetId="4">
        <row r="11">
          <cell r="H11">
            <v>3583068.29</v>
          </cell>
        </row>
        <row r="51">
          <cell r="H51"/>
          <cell r="J51"/>
          <cell r="L51"/>
          <cell r="N51"/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7"/>
  <sheetViews>
    <sheetView view="pageBreakPreview" topLeftCell="A76" zoomScaleNormal="100" zoomScaleSheetLayoutView="100" workbookViewId="0">
      <selection activeCell="G90" sqref="G90"/>
    </sheetView>
  </sheetViews>
  <sheetFormatPr defaultColWidth="9.125" defaultRowHeight="21.6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8.62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2.2">
      <c r="A1" s="122" t="s">
        <v>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2.2">
      <c r="A2" s="122" t="s">
        <v>12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ht="22.2">
      <c r="A3" s="122" t="s">
        <v>32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s="1" customFormat="1" ht="22.2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10</v>
      </c>
    </row>
    <row r="5" spans="1:13" ht="22.2">
      <c r="E5" s="4"/>
      <c r="G5" s="124" t="s">
        <v>145</v>
      </c>
      <c r="H5" s="124"/>
      <c r="I5" s="124"/>
      <c r="J5" s="124"/>
      <c r="K5" s="123" t="s">
        <v>147</v>
      </c>
      <c r="L5" s="123"/>
      <c r="M5" s="123"/>
    </row>
    <row r="6" spans="1:13" ht="22.2">
      <c r="E6" s="4"/>
      <c r="G6" s="124" t="s">
        <v>146</v>
      </c>
      <c r="H6" s="124"/>
      <c r="I6" s="124"/>
      <c r="J6" s="89"/>
      <c r="K6" s="124" t="s">
        <v>146</v>
      </c>
      <c r="L6" s="124"/>
      <c r="M6" s="124"/>
    </row>
    <row r="7" spans="1:13" ht="22.2">
      <c r="A7" s="72" t="s">
        <v>30</v>
      </c>
      <c r="B7" s="72"/>
      <c r="C7" s="72"/>
      <c r="D7" s="72"/>
      <c r="E7" s="72"/>
      <c r="F7" s="40" t="s">
        <v>35</v>
      </c>
      <c r="G7" s="35" t="s">
        <v>33</v>
      </c>
      <c r="H7" s="73"/>
      <c r="I7" s="35" t="s">
        <v>34</v>
      </c>
      <c r="J7" s="73"/>
      <c r="K7" s="35" t="s">
        <v>33</v>
      </c>
      <c r="L7" s="73"/>
      <c r="M7" s="35" t="s">
        <v>34</v>
      </c>
    </row>
    <row r="8" spans="1:13" ht="22.2">
      <c r="F8" s="2"/>
      <c r="G8" s="69" t="s">
        <v>36</v>
      </c>
      <c r="H8" s="77"/>
      <c r="I8" s="69" t="s">
        <v>37</v>
      </c>
      <c r="J8" s="77"/>
      <c r="K8" s="69" t="s">
        <v>36</v>
      </c>
      <c r="L8" s="77"/>
      <c r="M8" s="69" t="s">
        <v>37</v>
      </c>
    </row>
    <row r="9" spans="1:13" ht="22.2">
      <c r="G9" s="69"/>
      <c r="H9" s="77"/>
      <c r="I9" s="69" t="s">
        <v>38</v>
      </c>
      <c r="J9" s="77"/>
      <c r="K9" s="69"/>
      <c r="L9" s="77"/>
      <c r="M9" s="69"/>
    </row>
    <row r="10" spans="1:13" ht="22.2">
      <c r="A10" s="125" t="s">
        <v>122</v>
      </c>
      <c r="B10" s="125"/>
      <c r="C10" s="125"/>
      <c r="D10" s="125"/>
      <c r="E10" s="125"/>
      <c r="G10" s="69"/>
      <c r="H10" s="77"/>
      <c r="I10" s="69"/>
      <c r="J10" s="77"/>
      <c r="K10" s="69"/>
      <c r="L10" s="77"/>
      <c r="M10" s="69"/>
    </row>
    <row r="11" spans="1:13" ht="22.2">
      <c r="A11" s="5" t="s">
        <v>123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>
      <c r="A12" s="6" t="s">
        <v>167</v>
      </c>
      <c r="B12" s="4"/>
      <c r="C12" s="4"/>
      <c r="D12" s="4"/>
      <c r="F12" s="7"/>
      <c r="G12" s="41">
        <v>91388312.549999997</v>
      </c>
      <c r="H12" s="41"/>
      <c r="I12" s="41">
        <v>83258359.079999998</v>
      </c>
      <c r="J12" s="41"/>
      <c r="K12" s="41">
        <v>90891303.969999999</v>
      </c>
      <c r="L12" s="41"/>
      <c r="M12" s="41">
        <v>81625353.900000006</v>
      </c>
    </row>
    <row r="13" spans="1:13">
      <c r="A13" s="6" t="s">
        <v>105</v>
      </c>
      <c r="B13" s="4"/>
      <c r="C13" s="4"/>
      <c r="D13" s="4"/>
      <c r="F13" s="7" t="s">
        <v>51</v>
      </c>
      <c r="G13" s="41">
        <v>826307470.98000002</v>
      </c>
      <c r="H13" s="41"/>
      <c r="I13" s="41">
        <v>852038946.17999995</v>
      </c>
      <c r="J13" s="41"/>
      <c r="K13" s="41">
        <v>766342987.35000002</v>
      </c>
      <c r="L13" s="41"/>
      <c r="M13" s="41">
        <v>787001640.20000005</v>
      </c>
    </row>
    <row r="14" spans="1:13">
      <c r="A14" s="6" t="s">
        <v>106</v>
      </c>
      <c r="B14" s="4"/>
      <c r="C14" s="4"/>
      <c r="D14" s="4"/>
      <c r="F14" s="7" t="s">
        <v>52</v>
      </c>
      <c r="G14" s="41">
        <v>521703620.53999996</v>
      </c>
      <c r="H14" s="41"/>
      <c r="I14" s="41">
        <v>649618434.55999994</v>
      </c>
      <c r="J14" s="41"/>
      <c r="K14" s="41">
        <v>498546816.38999999</v>
      </c>
      <c r="L14" s="41"/>
      <c r="M14" s="41">
        <v>633248085.56000006</v>
      </c>
    </row>
    <row r="15" spans="1:13">
      <c r="A15" s="6" t="s">
        <v>6</v>
      </c>
      <c r="B15" s="4"/>
      <c r="C15" s="4"/>
      <c r="D15" s="4"/>
      <c r="F15" s="7" t="s">
        <v>25</v>
      </c>
      <c r="G15" s="41">
        <v>700812821.50999999</v>
      </c>
      <c r="H15" s="41"/>
      <c r="I15" s="41">
        <v>544732861.87</v>
      </c>
      <c r="J15" s="41"/>
      <c r="K15" s="41">
        <v>700159711.89999998</v>
      </c>
      <c r="L15" s="41"/>
      <c r="M15" s="41">
        <v>544078634.55000007</v>
      </c>
    </row>
    <row r="16" spans="1:13">
      <c r="A16" s="6" t="s">
        <v>121</v>
      </c>
      <c r="B16" s="4"/>
      <c r="C16" s="4"/>
      <c r="D16" s="4"/>
      <c r="F16" s="7" t="s">
        <v>11</v>
      </c>
      <c r="G16" s="90">
        <v>0</v>
      </c>
      <c r="H16" s="41"/>
      <c r="I16" s="75">
        <v>143443450</v>
      </c>
      <c r="J16" s="41"/>
      <c r="K16" s="90">
        <v>0</v>
      </c>
      <c r="L16" s="41"/>
      <c r="M16" s="75">
        <v>143443450</v>
      </c>
    </row>
    <row r="17" spans="1:17" ht="22.2">
      <c r="A17" s="5" t="s">
        <v>124</v>
      </c>
      <c r="D17" s="4"/>
      <c r="F17" s="4"/>
      <c r="G17" s="74">
        <f>SUM(G12:G16)</f>
        <v>2140212225.5799999</v>
      </c>
      <c r="H17" s="43"/>
      <c r="I17" s="74">
        <f>SUM(I12:I16)</f>
        <v>2273092051.6900001</v>
      </c>
      <c r="J17" s="43"/>
      <c r="K17" s="74">
        <f>SUM(K12:K16)</f>
        <v>2055940819.6100001</v>
      </c>
      <c r="L17" s="43"/>
      <c r="M17" s="74">
        <f>SUM(M12:M16)</f>
        <v>2189397164.21</v>
      </c>
    </row>
    <row r="18" spans="1:17" ht="22.2">
      <c r="A18" s="5" t="s">
        <v>125</v>
      </c>
      <c r="B18" s="6"/>
      <c r="C18" s="4"/>
      <c r="D18" s="4"/>
      <c r="F18" s="4"/>
      <c r="G18" s="43"/>
      <c r="H18" s="43"/>
      <c r="I18" s="43"/>
      <c r="J18" s="43"/>
      <c r="K18" s="43"/>
      <c r="L18" s="43"/>
      <c r="M18" s="43"/>
    </row>
    <row r="19" spans="1:17">
      <c r="A19" s="4" t="s">
        <v>168</v>
      </c>
      <c r="B19" s="6"/>
      <c r="C19" s="4"/>
      <c r="F19" s="7" t="s">
        <v>0</v>
      </c>
      <c r="G19" s="41">
        <v>8690005.4000000004</v>
      </c>
      <c r="H19" s="41"/>
      <c r="I19" s="41">
        <v>8690005.4000000004</v>
      </c>
      <c r="J19" s="41"/>
      <c r="K19" s="41">
        <v>8690005.4000000004</v>
      </c>
      <c r="L19" s="41"/>
      <c r="M19" s="41">
        <v>8690005.4000000004</v>
      </c>
    </row>
    <row r="20" spans="1:17">
      <c r="A20" s="6" t="s">
        <v>169</v>
      </c>
      <c r="B20" s="6"/>
      <c r="C20" s="4"/>
      <c r="D20" s="4"/>
      <c r="F20" s="7" t="s">
        <v>53</v>
      </c>
      <c r="G20" s="41">
        <v>2250000</v>
      </c>
      <c r="H20" s="41"/>
      <c r="I20" s="41">
        <v>2250000</v>
      </c>
      <c r="J20" s="41"/>
      <c r="K20" s="41">
        <v>2250000</v>
      </c>
      <c r="L20" s="41"/>
      <c r="M20" s="41">
        <v>2250000</v>
      </c>
    </row>
    <row r="21" spans="1:17">
      <c r="A21" s="6" t="s">
        <v>131</v>
      </c>
      <c r="B21" s="6"/>
      <c r="C21" s="4"/>
      <c r="D21" s="4"/>
      <c r="F21" s="7" t="s">
        <v>23</v>
      </c>
      <c r="G21" s="92">
        <v>0</v>
      </c>
      <c r="H21" s="92"/>
      <c r="I21" s="92">
        <v>0</v>
      </c>
      <c r="J21" s="41"/>
      <c r="K21" s="41">
        <v>115810303.01000001</v>
      </c>
      <c r="L21" s="41"/>
      <c r="M21" s="41">
        <v>115810303.01000001</v>
      </c>
    </row>
    <row r="22" spans="1:17">
      <c r="A22" s="91" t="s">
        <v>129</v>
      </c>
      <c r="B22" s="6"/>
      <c r="C22" s="4"/>
      <c r="F22" s="7" t="s">
        <v>24</v>
      </c>
      <c r="G22" s="41">
        <v>65346619.609999999</v>
      </c>
      <c r="H22" s="41"/>
      <c r="I22" s="41">
        <v>65818120.850000001</v>
      </c>
      <c r="J22" s="41"/>
      <c r="K22" s="41">
        <v>65346619.609999999</v>
      </c>
      <c r="L22" s="41"/>
      <c r="M22" s="41">
        <v>65818120.850000001</v>
      </c>
    </row>
    <row r="23" spans="1:17">
      <c r="A23" s="6" t="s">
        <v>130</v>
      </c>
      <c r="B23" s="6"/>
      <c r="C23" s="4"/>
      <c r="F23" s="7" t="s">
        <v>26</v>
      </c>
      <c r="G23" s="41">
        <v>1491279007.95</v>
      </c>
      <c r="H23" s="41"/>
      <c r="I23" s="41">
        <v>1505747365.8800001</v>
      </c>
      <c r="J23" s="41"/>
      <c r="K23" s="41">
        <v>1424692024.7599998</v>
      </c>
      <c r="L23" s="41"/>
      <c r="M23" s="41">
        <v>1437724053.4699998</v>
      </c>
      <c r="Q23" s="3" t="s">
        <v>28</v>
      </c>
    </row>
    <row r="24" spans="1:17">
      <c r="A24" s="6" t="s">
        <v>170</v>
      </c>
      <c r="B24" s="6"/>
      <c r="C24" s="4"/>
      <c r="F24" s="7" t="s">
        <v>7</v>
      </c>
      <c r="G24" s="41">
        <v>13899972.710000001</v>
      </c>
      <c r="H24" s="41"/>
      <c r="I24" s="41">
        <v>14010975.300000001</v>
      </c>
      <c r="J24" s="41"/>
      <c r="K24" s="92">
        <v>0</v>
      </c>
      <c r="L24" s="92"/>
      <c r="M24" s="92">
        <v>0</v>
      </c>
    </row>
    <row r="25" spans="1:17">
      <c r="A25" s="6" t="s">
        <v>128</v>
      </c>
      <c r="B25" s="6"/>
      <c r="C25" s="4"/>
      <c r="F25" s="7" t="s">
        <v>8</v>
      </c>
      <c r="G25" s="41">
        <v>1659135.17</v>
      </c>
      <c r="H25" s="41"/>
      <c r="I25" s="41">
        <v>1746456.17</v>
      </c>
      <c r="J25" s="41"/>
      <c r="K25" s="41">
        <v>1659135.17</v>
      </c>
      <c r="L25" s="41"/>
      <c r="M25" s="41">
        <v>1746456.17</v>
      </c>
    </row>
    <row r="26" spans="1:17">
      <c r="A26" s="6" t="s">
        <v>107</v>
      </c>
      <c r="B26" s="4"/>
      <c r="C26" s="4"/>
      <c r="F26" s="7"/>
      <c r="G26" s="75">
        <v>541383.64</v>
      </c>
      <c r="H26" s="41"/>
      <c r="I26" s="75">
        <v>479591.95</v>
      </c>
      <c r="J26" s="41"/>
      <c r="K26" s="75">
        <v>507492.83999999997</v>
      </c>
      <c r="L26" s="41"/>
      <c r="M26" s="75">
        <v>445643.15</v>
      </c>
    </row>
    <row r="27" spans="1:17" ht="22.2">
      <c r="A27" s="5" t="s">
        <v>126</v>
      </c>
      <c r="D27" s="4"/>
      <c r="F27" s="4"/>
      <c r="G27" s="74">
        <f>SUM(G19:G26)</f>
        <v>1583666124.4800003</v>
      </c>
      <c r="H27" s="43"/>
      <c r="I27" s="74">
        <f>SUM(I19:I26)</f>
        <v>1598742515.5500002</v>
      </c>
      <c r="J27" s="43"/>
      <c r="K27" s="74">
        <f>SUM(K19:K26)</f>
        <v>1618955580.7899997</v>
      </c>
      <c r="L27" s="43"/>
      <c r="M27" s="74">
        <f>SUM(M19:M26)</f>
        <v>1632484582.05</v>
      </c>
    </row>
    <row r="28" spans="1:17" ht="22.8" thickBot="1">
      <c r="A28" s="5" t="s">
        <v>127</v>
      </c>
      <c r="B28" s="4"/>
      <c r="C28" s="4"/>
      <c r="D28" s="4"/>
      <c r="E28" s="4"/>
      <c r="F28" s="4"/>
      <c r="G28" s="44">
        <f>+G17+G27</f>
        <v>3723878350.0600004</v>
      </c>
      <c r="H28" s="43"/>
      <c r="I28" s="44">
        <f>+I17+I27</f>
        <v>3871834567.2400002</v>
      </c>
      <c r="J28" s="43"/>
      <c r="K28" s="44">
        <f>+K17+K27</f>
        <v>3674896400.3999996</v>
      </c>
      <c r="L28" s="43"/>
      <c r="M28" s="44">
        <f>+M17+M27</f>
        <v>3821881746.2600002</v>
      </c>
    </row>
    <row r="29" spans="1:17" ht="22.8" thickTop="1">
      <c r="A29" s="5"/>
      <c r="B29" s="4"/>
      <c r="C29" s="4"/>
      <c r="D29" s="4"/>
      <c r="E29" s="4"/>
      <c r="F29" s="4"/>
      <c r="G29" s="43"/>
      <c r="H29" s="43"/>
      <c r="I29" s="43"/>
      <c r="J29" s="43"/>
      <c r="K29" s="43"/>
      <c r="L29" s="43"/>
      <c r="M29" s="43"/>
    </row>
    <row r="30" spans="1:17" ht="22.2">
      <c r="A30" s="5"/>
      <c r="B30" s="4"/>
      <c r="C30" s="4"/>
      <c r="D30" s="4"/>
      <c r="E30" s="4"/>
      <c r="F30" s="4"/>
      <c r="G30" s="43"/>
      <c r="H30" s="43"/>
      <c r="I30" s="43"/>
      <c r="J30" s="43"/>
      <c r="K30" s="43"/>
      <c r="L30" s="43"/>
      <c r="M30" s="43"/>
    </row>
    <row r="31" spans="1:17" ht="22.2">
      <c r="A31" s="5"/>
      <c r="B31" s="4"/>
      <c r="C31" s="4"/>
      <c r="D31" s="4"/>
      <c r="E31" s="4"/>
      <c r="F31" s="4"/>
      <c r="G31" s="43"/>
      <c r="H31" s="43"/>
      <c r="I31" s="43"/>
      <c r="J31" s="43"/>
      <c r="K31" s="43"/>
      <c r="L31" s="43"/>
      <c r="M31" s="43"/>
    </row>
    <row r="32" spans="1:17" ht="22.2">
      <c r="A32" s="5"/>
      <c r="B32" s="4"/>
      <c r="C32" s="4"/>
      <c r="D32" s="4"/>
      <c r="E32" s="4"/>
      <c r="F32" s="4"/>
      <c r="G32" s="43"/>
      <c r="H32" s="43"/>
      <c r="I32" s="43"/>
      <c r="J32" s="43"/>
      <c r="K32" s="43"/>
      <c r="L32" s="43"/>
      <c r="M32" s="43"/>
    </row>
    <row r="33" spans="1:13" ht="22.2">
      <c r="A33" s="5"/>
      <c r="B33" s="4"/>
      <c r="C33" s="4"/>
      <c r="D33" s="4"/>
      <c r="E33" s="4"/>
      <c r="F33" s="4"/>
      <c r="G33" s="43"/>
      <c r="H33" s="43"/>
      <c r="I33" s="43"/>
      <c r="J33" s="43"/>
      <c r="K33" s="43"/>
      <c r="L33" s="43"/>
      <c r="M33" s="43"/>
    </row>
    <row r="34" spans="1:13" ht="22.2">
      <c r="A34" s="5"/>
      <c r="B34" s="4"/>
      <c r="C34" s="4"/>
      <c r="D34" s="4"/>
      <c r="E34" s="4"/>
      <c r="F34" s="4"/>
      <c r="G34" s="43"/>
      <c r="H34" s="43"/>
      <c r="I34" s="43"/>
      <c r="J34" s="43"/>
      <c r="K34" s="43"/>
      <c r="L34" s="43"/>
      <c r="M34" s="43"/>
    </row>
    <row r="35" spans="1:13" ht="22.2">
      <c r="A35" s="5"/>
      <c r="B35" s="4"/>
      <c r="C35" s="4"/>
      <c r="D35" s="4"/>
      <c r="E35" s="4"/>
      <c r="F35" s="4"/>
      <c r="G35" s="43"/>
      <c r="H35" s="43"/>
      <c r="I35" s="43"/>
      <c r="J35" s="43"/>
      <c r="K35" s="43"/>
      <c r="L35" s="43"/>
      <c r="M35" s="43"/>
    </row>
    <row r="36" spans="1:13" ht="22.2">
      <c r="A36" s="5"/>
      <c r="B36" s="4"/>
      <c r="C36" s="4"/>
      <c r="D36" s="4"/>
      <c r="E36" s="4"/>
      <c r="F36" s="4"/>
      <c r="G36" s="43"/>
      <c r="H36" s="43"/>
      <c r="I36" s="43"/>
      <c r="J36" s="43"/>
      <c r="K36" s="43"/>
      <c r="L36" s="43"/>
      <c r="M36" s="43"/>
    </row>
    <row r="37" spans="1:13" ht="22.2">
      <c r="A37" s="5"/>
      <c r="B37" s="4"/>
      <c r="C37" s="4"/>
      <c r="D37" s="4"/>
      <c r="E37" s="4"/>
      <c r="F37" s="4"/>
      <c r="G37" s="43"/>
      <c r="H37" s="43"/>
      <c r="I37" s="43"/>
      <c r="J37" s="43"/>
      <c r="K37" s="43"/>
      <c r="L37" s="43"/>
      <c r="M37" s="43"/>
    </row>
    <row r="38" spans="1:13" ht="22.2">
      <c r="A38" s="5"/>
      <c r="B38" s="4"/>
      <c r="C38" s="4"/>
      <c r="D38" s="4"/>
      <c r="E38" s="4"/>
      <c r="F38" s="4"/>
      <c r="G38" s="43"/>
      <c r="H38" s="43"/>
      <c r="I38" s="43"/>
      <c r="J38" s="43"/>
      <c r="K38" s="43"/>
      <c r="L38" s="43"/>
      <c r="M38" s="43"/>
    </row>
    <row r="39" spans="1:13" ht="22.2">
      <c r="A39" s="5"/>
      <c r="B39" s="4"/>
      <c r="C39" s="4"/>
      <c r="D39" s="4"/>
      <c r="E39" s="4"/>
      <c r="F39" s="4"/>
      <c r="G39" s="43"/>
      <c r="H39" s="43"/>
      <c r="I39" s="43"/>
      <c r="J39" s="43"/>
      <c r="K39" s="43"/>
      <c r="L39" s="43"/>
      <c r="M39" s="43"/>
    </row>
    <row r="40" spans="1:13" ht="22.2">
      <c r="A40" s="5"/>
      <c r="B40" s="4"/>
      <c r="C40" s="4"/>
      <c r="D40" s="4"/>
      <c r="E40" s="4"/>
      <c r="F40" s="4"/>
      <c r="G40" s="43"/>
      <c r="H40" s="43"/>
      <c r="I40" s="43"/>
      <c r="J40" s="43"/>
      <c r="K40" s="43"/>
      <c r="L40" s="43"/>
      <c r="M40" s="43"/>
    </row>
    <row r="41" spans="1:13" ht="22.2">
      <c r="A41" s="5"/>
      <c r="B41" s="4"/>
      <c r="C41" s="4"/>
      <c r="D41" s="4"/>
      <c r="E41" s="4"/>
      <c r="F41" s="4"/>
      <c r="G41" s="43"/>
      <c r="H41" s="43"/>
      <c r="I41" s="43"/>
      <c r="J41" s="43"/>
      <c r="K41" s="43"/>
      <c r="L41" s="43"/>
      <c r="M41" s="43"/>
    </row>
    <row r="42" spans="1:13" s="10" customFormat="1">
      <c r="A42" s="6" t="s">
        <v>40</v>
      </c>
      <c r="C42" s="4"/>
      <c r="D42" s="4"/>
      <c r="E42" s="4"/>
      <c r="F42" s="4"/>
      <c r="G42" s="4"/>
      <c r="H42" s="4"/>
      <c r="I42" s="4"/>
      <c r="J42" s="4"/>
    </row>
    <row r="43" spans="1:13" ht="22.2">
      <c r="A43" s="122" t="s">
        <v>20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</row>
    <row r="44" spans="1:13" ht="22.2">
      <c r="A44" s="122" t="s">
        <v>12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</row>
    <row r="45" spans="1:13" ht="22.2">
      <c r="A45" s="122" t="str">
        <f>+A3</f>
        <v>AS AT 31 MARCH 2025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</row>
    <row r="46" spans="1:1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s="1" customFormat="1" ht="22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 t="s">
        <v>10</v>
      </c>
    </row>
    <row r="48" spans="1:13" ht="22.2">
      <c r="G48" s="124" t="s">
        <v>145</v>
      </c>
      <c r="H48" s="124"/>
      <c r="I48" s="124"/>
      <c r="J48" s="124"/>
      <c r="K48" s="123" t="s">
        <v>147</v>
      </c>
      <c r="L48" s="123"/>
      <c r="M48" s="123"/>
    </row>
    <row r="49" spans="1:13" ht="22.2">
      <c r="G49" s="124" t="s">
        <v>146</v>
      </c>
      <c r="H49" s="124"/>
      <c r="I49" s="124"/>
      <c r="J49" s="89"/>
      <c r="K49" s="124" t="s">
        <v>146</v>
      </c>
      <c r="L49" s="124"/>
      <c r="M49" s="124"/>
    </row>
    <row r="50" spans="1:13" ht="22.2">
      <c r="A50" s="72" t="s">
        <v>30</v>
      </c>
      <c r="B50" s="72"/>
      <c r="C50" s="72"/>
      <c r="D50" s="72"/>
      <c r="E50" s="72"/>
      <c r="F50" s="40" t="s">
        <v>35</v>
      </c>
      <c r="G50" s="35" t="str">
        <f>+G7</f>
        <v>31 March 2025</v>
      </c>
      <c r="H50" s="73"/>
      <c r="I50" s="35" t="str">
        <f>+I7</f>
        <v>31 December 2024</v>
      </c>
      <c r="J50" s="73"/>
      <c r="K50" s="35" t="str">
        <f>+K7</f>
        <v>31 March 2025</v>
      </c>
      <c r="L50" s="73"/>
      <c r="M50" s="35" t="str">
        <f>+M7</f>
        <v>31 December 2024</v>
      </c>
    </row>
    <row r="51" spans="1:13" ht="22.2">
      <c r="F51" s="2"/>
      <c r="G51" s="69" t="s">
        <v>36</v>
      </c>
      <c r="H51" s="77"/>
      <c r="I51" s="69" t="s">
        <v>37</v>
      </c>
      <c r="J51" s="77"/>
      <c r="K51" s="69" t="s">
        <v>36</v>
      </c>
      <c r="L51" s="77"/>
      <c r="M51" s="69" t="s">
        <v>37</v>
      </c>
    </row>
    <row r="52" spans="1:13" ht="22.2">
      <c r="G52" s="69"/>
      <c r="H52" s="77"/>
      <c r="I52" s="69" t="s">
        <v>38</v>
      </c>
      <c r="J52" s="77"/>
      <c r="K52" s="69"/>
      <c r="L52" s="77"/>
      <c r="M52" s="69"/>
    </row>
    <row r="53" spans="1:13" ht="22.2">
      <c r="A53" s="125" t="s">
        <v>132</v>
      </c>
      <c r="B53" s="125"/>
      <c r="C53" s="125"/>
      <c r="D53" s="125"/>
      <c r="E53" s="125"/>
      <c r="G53" s="69"/>
      <c r="H53" s="77"/>
      <c r="I53" s="69"/>
      <c r="J53" s="77"/>
      <c r="K53" s="69"/>
      <c r="L53" s="77"/>
      <c r="M53" s="69"/>
    </row>
    <row r="54" spans="1:13" ht="22.2">
      <c r="A54" s="5" t="s">
        <v>133</v>
      </c>
      <c r="B54" s="4"/>
      <c r="C54" s="4"/>
      <c r="D54" s="4"/>
      <c r="F54" s="4"/>
      <c r="G54" s="4"/>
      <c r="H54" s="4"/>
      <c r="I54" s="4"/>
      <c r="J54" s="4"/>
      <c r="K54" s="4"/>
      <c r="L54" s="4"/>
      <c r="M54" s="4"/>
    </row>
    <row r="55" spans="1:13">
      <c r="A55" s="6" t="s">
        <v>135</v>
      </c>
      <c r="B55" s="4"/>
      <c r="C55" s="4"/>
      <c r="D55" s="4"/>
      <c r="F55" s="7" t="s">
        <v>39</v>
      </c>
      <c r="G55" s="41">
        <v>1193034332.97</v>
      </c>
      <c r="H55" s="41"/>
      <c r="I55" s="41">
        <v>1369670533.4000001</v>
      </c>
      <c r="J55" s="41"/>
      <c r="K55" s="41">
        <v>1193034332.97</v>
      </c>
      <c r="L55" s="41"/>
      <c r="M55" s="41">
        <v>1369670533.4000001</v>
      </c>
    </row>
    <row r="56" spans="1:13">
      <c r="A56" s="6" t="s">
        <v>109</v>
      </c>
      <c r="B56" s="4"/>
      <c r="C56" s="4"/>
      <c r="D56" s="4"/>
      <c r="F56" s="7" t="s">
        <v>31</v>
      </c>
      <c r="G56" s="41">
        <v>1051440391.9000001</v>
      </c>
      <c r="H56" s="41"/>
      <c r="I56" s="41">
        <v>998516155.81999993</v>
      </c>
      <c r="J56" s="41"/>
      <c r="K56" s="41">
        <v>1056428434.83</v>
      </c>
      <c r="L56" s="41"/>
      <c r="M56" s="41">
        <v>999074738.88</v>
      </c>
    </row>
    <row r="57" spans="1:13">
      <c r="A57" s="6" t="s">
        <v>134</v>
      </c>
      <c r="B57" s="4"/>
      <c r="C57" s="4"/>
      <c r="D57" s="4"/>
      <c r="F57" s="7"/>
      <c r="G57" s="75">
        <v>3389.08</v>
      </c>
      <c r="H57" s="41"/>
      <c r="I57" s="75">
        <v>3394.88</v>
      </c>
      <c r="J57" s="41"/>
      <c r="K57" s="75">
        <v>0</v>
      </c>
      <c r="L57" s="41"/>
      <c r="M57" s="75">
        <v>0</v>
      </c>
    </row>
    <row r="58" spans="1:13" ht="22.2">
      <c r="A58" s="5" t="s">
        <v>136</v>
      </c>
      <c r="D58" s="4"/>
      <c r="F58" s="4"/>
      <c r="G58" s="42">
        <f>SUM(G55:G57)</f>
        <v>2244478113.9499998</v>
      </c>
      <c r="H58" s="43"/>
      <c r="I58" s="42">
        <f>SUM(I55:I57)</f>
        <v>2368190084.1000004</v>
      </c>
      <c r="J58" s="43"/>
      <c r="K58" s="42">
        <f>SUM(K55:K57)</f>
        <v>2249462767.8000002</v>
      </c>
      <c r="L58" s="43"/>
      <c r="M58" s="42">
        <f>SUM(M55:M57)</f>
        <v>2368745272.2800002</v>
      </c>
    </row>
    <row r="59" spans="1:13" ht="22.2">
      <c r="A59" s="5" t="s">
        <v>137</v>
      </c>
      <c r="B59" s="6"/>
      <c r="C59" s="4"/>
      <c r="D59" s="4"/>
      <c r="F59" s="4"/>
      <c r="G59" s="45"/>
      <c r="H59" s="45"/>
      <c r="I59" s="45"/>
      <c r="J59" s="45"/>
      <c r="K59" s="45"/>
      <c r="L59" s="45"/>
      <c r="M59" s="45"/>
    </row>
    <row r="60" spans="1:13">
      <c r="A60" s="4" t="s">
        <v>140</v>
      </c>
      <c r="B60" s="6"/>
      <c r="C60" s="4"/>
      <c r="F60" s="7"/>
      <c r="G60" s="41">
        <v>62742715.060000002</v>
      </c>
      <c r="H60" s="41"/>
      <c r="I60" s="41">
        <v>4301113.88</v>
      </c>
      <c r="J60" s="41"/>
      <c r="K60" s="41">
        <v>62742715.059999995</v>
      </c>
      <c r="L60" s="41"/>
      <c r="M60" s="41">
        <v>4301113.88</v>
      </c>
    </row>
    <row r="61" spans="1:13">
      <c r="A61" s="13" t="s">
        <v>141</v>
      </c>
      <c r="B61" s="6"/>
      <c r="C61" s="4"/>
      <c r="D61" s="4"/>
      <c r="F61" s="7"/>
      <c r="G61" s="75">
        <v>5773757.5</v>
      </c>
      <c r="H61" s="41"/>
      <c r="I61" s="75">
        <v>10174358</v>
      </c>
      <c r="J61" s="41"/>
      <c r="K61" s="75">
        <v>5773757.5</v>
      </c>
      <c r="L61" s="41"/>
      <c r="M61" s="75">
        <v>10174358</v>
      </c>
    </row>
    <row r="62" spans="1:13" ht="22.2">
      <c r="A62" s="5" t="s">
        <v>138</v>
      </c>
      <c r="D62" s="4"/>
      <c r="E62" s="4"/>
      <c r="F62" s="4"/>
      <c r="G62" s="42">
        <f>SUM(G60:G61)</f>
        <v>68516472.560000002</v>
      </c>
      <c r="H62" s="43"/>
      <c r="I62" s="42">
        <f>SUM(I60:I61)</f>
        <v>14475471.879999999</v>
      </c>
      <c r="J62" s="43"/>
      <c r="K62" s="42">
        <f>SUM(K60:K61)</f>
        <v>68516472.560000002</v>
      </c>
      <c r="L62" s="43"/>
      <c r="M62" s="42">
        <f>SUM(M60:M61)</f>
        <v>14475471.879999999</v>
      </c>
    </row>
    <row r="63" spans="1:13" ht="22.2">
      <c r="A63" s="5" t="s">
        <v>139</v>
      </c>
      <c r="D63" s="4"/>
      <c r="E63" s="4"/>
      <c r="F63" s="4"/>
      <c r="G63" s="42">
        <f>+G58+G62</f>
        <v>2312994586.5099998</v>
      </c>
      <c r="H63" s="43"/>
      <c r="I63" s="42">
        <f>+I58+I62</f>
        <v>2382665555.9800005</v>
      </c>
      <c r="J63" s="43"/>
      <c r="K63" s="42">
        <f>+K58+K62</f>
        <v>2317979240.3600001</v>
      </c>
      <c r="L63" s="43"/>
      <c r="M63" s="42">
        <f>+M58+M62</f>
        <v>2383220744.1600003</v>
      </c>
    </row>
    <row r="64" spans="1:13" ht="22.2">
      <c r="A64" s="5" t="s">
        <v>142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>
      <c r="A65" s="6" t="s">
        <v>83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>
      <c r="A66" s="113" t="s">
        <v>92</v>
      </c>
      <c r="B66" s="4"/>
      <c r="C66" s="4"/>
      <c r="D66" s="4"/>
      <c r="E66" s="4"/>
      <c r="F66" s="7"/>
      <c r="G66" s="4"/>
      <c r="H66" s="4"/>
      <c r="I66" s="4"/>
      <c r="J66" s="4"/>
      <c r="K66" s="4"/>
      <c r="L66" s="4"/>
      <c r="M66" s="4"/>
    </row>
    <row r="67" spans="1:13">
      <c r="A67" s="112" t="s">
        <v>9</v>
      </c>
      <c r="C67" s="4"/>
      <c r="D67" s="4"/>
      <c r="E67" s="4"/>
      <c r="F67" s="7"/>
      <c r="G67" s="94">
        <v>1085670000</v>
      </c>
      <c r="H67" s="9"/>
      <c r="I67" s="94">
        <v>1085670000</v>
      </c>
      <c r="J67" s="9"/>
      <c r="K67" s="94">
        <v>1085670000</v>
      </c>
      <c r="L67" s="9"/>
      <c r="M67" s="94">
        <v>1085670000</v>
      </c>
    </row>
    <row r="68" spans="1:13">
      <c r="A68" s="113" t="s">
        <v>91</v>
      </c>
      <c r="B68" s="4"/>
      <c r="C68" s="4"/>
      <c r="D68" s="4"/>
      <c r="E68" s="4"/>
      <c r="F68" s="4"/>
      <c r="G68" s="9"/>
      <c r="H68" s="9"/>
      <c r="I68" s="9"/>
      <c r="J68" s="9"/>
      <c r="K68" s="9"/>
      <c r="L68" s="9"/>
      <c r="M68" s="9"/>
    </row>
    <row r="69" spans="1:13">
      <c r="A69" s="112" t="s">
        <v>15</v>
      </c>
      <c r="C69" s="4"/>
      <c r="D69" s="4"/>
      <c r="E69" s="4"/>
      <c r="F69" s="7"/>
      <c r="G69" s="26">
        <v>1045125093</v>
      </c>
      <c r="H69" s="9"/>
      <c r="I69" s="26">
        <v>1045125093</v>
      </c>
      <c r="J69" s="9"/>
      <c r="K69" s="26">
        <v>1045125093</v>
      </c>
      <c r="L69" s="9"/>
      <c r="M69" s="26">
        <v>1045125093</v>
      </c>
    </row>
    <row r="70" spans="1:13">
      <c r="A70" s="6" t="s">
        <v>84</v>
      </c>
      <c r="B70" s="6"/>
      <c r="C70" s="4"/>
      <c r="D70" s="4"/>
      <c r="E70" s="4"/>
      <c r="F70" s="4"/>
      <c r="G70" s="26">
        <v>918494598.53999996</v>
      </c>
      <c r="H70" s="9"/>
      <c r="I70" s="26">
        <v>918494598.53999996</v>
      </c>
      <c r="J70" s="9"/>
      <c r="K70" s="26">
        <v>918494598.53999996</v>
      </c>
      <c r="L70" s="9"/>
      <c r="M70" s="26">
        <v>918494598.53999996</v>
      </c>
    </row>
    <row r="71" spans="1:13">
      <c r="A71" s="6" t="s">
        <v>90</v>
      </c>
      <c r="B71" s="4"/>
      <c r="C71" s="4"/>
      <c r="D71" s="4"/>
      <c r="E71" s="4"/>
      <c r="F71" s="4"/>
      <c r="G71" s="9"/>
      <c r="H71" s="9"/>
      <c r="I71" s="9"/>
      <c r="J71" s="9"/>
      <c r="K71" s="9"/>
      <c r="L71" s="9"/>
      <c r="M71" s="9"/>
    </row>
    <row r="72" spans="1:13">
      <c r="A72" s="113" t="s">
        <v>56</v>
      </c>
      <c r="B72" s="4"/>
      <c r="C72" s="4"/>
      <c r="D72" s="4"/>
      <c r="E72" s="4"/>
      <c r="F72" s="4"/>
      <c r="G72" s="9"/>
      <c r="H72" s="9"/>
      <c r="I72" s="9"/>
      <c r="J72" s="9"/>
      <c r="K72" s="9"/>
      <c r="L72" s="9"/>
      <c r="M72" s="9"/>
    </row>
    <row r="73" spans="1:13">
      <c r="A73" s="112" t="s">
        <v>93</v>
      </c>
      <c r="C73" s="4"/>
      <c r="D73" s="4"/>
      <c r="E73" s="4"/>
      <c r="F73" s="7"/>
      <c r="G73" s="9">
        <v>35179082.299999997</v>
      </c>
      <c r="H73" s="9"/>
      <c r="I73" s="9">
        <v>35179082.299999997</v>
      </c>
      <c r="J73" s="9"/>
      <c r="K73" s="9">
        <v>35179082.300000004</v>
      </c>
      <c r="L73" s="9"/>
      <c r="M73" s="9">
        <v>35179082.300000004</v>
      </c>
    </row>
    <row r="74" spans="1:13">
      <c r="A74" s="113" t="s">
        <v>57</v>
      </c>
      <c r="B74" s="4"/>
      <c r="C74" s="4"/>
      <c r="D74" s="4"/>
      <c r="E74" s="4"/>
      <c r="F74" s="4"/>
      <c r="G74" s="9">
        <v>-605530329.49999976</v>
      </c>
      <c r="H74" s="9"/>
      <c r="I74" s="9">
        <v>-523922450.25999963</v>
      </c>
      <c r="J74" s="9"/>
      <c r="K74" s="9">
        <v>-641881613.80000007</v>
      </c>
      <c r="L74" s="9"/>
      <c r="M74" s="9">
        <v>-560137771.74000001</v>
      </c>
    </row>
    <row r="75" spans="1:13">
      <c r="A75" s="6" t="s">
        <v>87</v>
      </c>
      <c r="B75" s="4"/>
      <c r="C75" s="4"/>
      <c r="D75" s="4"/>
      <c r="E75" s="4"/>
      <c r="F75" s="4"/>
      <c r="G75" s="9">
        <v>17615319.210000001</v>
      </c>
      <c r="H75" s="9"/>
      <c r="I75" s="9">
        <v>14292687.68</v>
      </c>
      <c r="J75" s="9"/>
      <c r="K75" s="75">
        <v>0</v>
      </c>
      <c r="L75" s="41"/>
      <c r="M75" s="75">
        <v>0</v>
      </c>
    </row>
    <row r="76" spans="1:13" ht="22.2">
      <c r="A76" s="5" t="s">
        <v>143</v>
      </c>
      <c r="C76" s="4"/>
      <c r="D76" s="4"/>
      <c r="E76" s="4"/>
      <c r="F76" s="4"/>
      <c r="G76" s="32">
        <f>SUM(G69:G75)</f>
        <v>1410883763.5500002</v>
      </c>
      <c r="H76" s="9"/>
      <c r="I76" s="32">
        <f>SUM(I69:I75)</f>
        <v>1489169011.2600005</v>
      </c>
      <c r="J76" s="9"/>
      <c r="K76" s="32">
        <f>SUM(K69:K75)</f>
        <v>1356917160.04</v>
      </c>
      <c r="L76" s="9"/>
      <c r="M76" s="32">
        <f>SUM(M69:M75)</f>
        <v>1438661002.0999999</v>
      </c>
    </row>
    <row r="77" spans="1:13" ht="22.8" thickBot="1">
      <c r="A77" s="5" t="s">
        <v>144</v>
      </c>
      <c r="B77" s="4"/>
      <c r="C77" s="4"/>
      <c r="D77" s="4"/>
      <c r="E77" s="4"/>
      <c r="F77" s="4"/>
      <c r="G77" s="33">
        <f>+G63+G76</f>
        <v>3723878350.0599999</v>
      </c>
      <c r="H77" s="9"/>
      <c r="I77" s="33">
        <f>+I63+I76</f>
        <v>3871834567.2400007</v>
      </c>
      <c r="J77" s="9"/>
      <c r="K77" s="33">
        <f>+K63+K76</f>
        <v>3674896400.4000001</v>
      </c>
      <c r="L77" s="9"/>
      <c r="M77" s="33">
        <f>+M63+M76</f>
        <v>3821881746.2600002</v>
      </c>
    </row>
    <row r="78" spans="1:13" ht="22.2" thickTop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>
      <c r="A79" s="4"/>
      <c r="B79" s="4"/>
      <c r="C79" s="4"/>
      <c r="D79" s="4"/>
      <c r="E79" s="4"/>
      <c r="F79" s="4"/>
      <c r="G79" s="67"/>
      <c r="H79" s="67"/>
      <c r="I79" s="67"/>
      <c r="J79" s="67"/>
      <c r="K79" s="67"/>
      <c r="L79" s="67"/>
      <c r="M79" s="67"/>
    </row>
    <row r="80" spans="1:13">
      <c r="A80" s="4"/>
      <c r="B80" s="4"/>
      <c r="C80" s="4"/>
      <c r="D80" s="4"/>
      <c r="E80" s="4"/>
      <c r="F80" s="4"/>
      <c r="G80" s="67"/>
      <c r="H80" s="67"/>
      <c r="I80" s="67"/>
      <c r="J80" s="67"/>
      <c r="K80" s="67"/>
      <c r="L80" s="67"/>
      <c r="M80" s="67"/>
    </row>
    <row r="81" spans="1:16">
      <c r="A81" s="4"/>
      <c r="B81" s="4"/>
      <c r="C81" s="4"/>
      <c r="D81" s="4"/>
      <c r="E81" s="4"/>
      <c r="F81" s="4"/>
      <c r="G81" s="67"/>
      <c r="H81" s="67"/>
      <c r="I81" s="67"/>
      <c r="J81" s="67"/>
      <c r="K81" s="67"/>
      <c r="L81" s="67"/>
      <c r="M81" s="67"/>
    </row>
    <row r="82" spans="1:16">
      <c r="A82" s="4"/>
      <c r="B82" s="4"/>
      <c r="C82" s="4"/>
      <c r="D82" s="4"/>
      <c r="E82" s="4"/>
      <c r="F82" s="4"/>
      <c r="G82" s="67"/>
      <c r="H82" s="67"/>
      <c r="I82" s="67"/>
      <c r="J82" s="67"/>
      <c r="K82" s="67"/>
      <c r="L82" s="67"/>
      <c r="M82" s="67"/>
    </row>
    <row r="83" spans="1:16">
      <c r="A83" s="4"/>
      <c r="B83" s="4"/>
      <c r="C83" s="4"/>
      <c r="D83" s="4"/>
      <c r="E83" s="4"/>
      <c r="F83" s="4"/>
      <c r="G83" s="67"/>
      <c r="H83" s="67"/>
      <c r="I83" s="67"/>
      <c r="J83" s="67"/>
      <c r="K83" s="67"/>
      <c r="L83" s="67"/>
      <c r="M83" s="67"/>
    </row>
    <row r="84" spans="1:16">
      <c r="A84" s="4"/>
      <c r="B84" s="4"/>
      <c r="C84" s="4"/>
      <c r="D84" s="4"/>
      <c r="E84" s="4"/>
      <c r="F84" s="4"/>
      <c r="G84" s="67"/>
      <c r="H84" s="67"/>
      <c r="I84" s="67"/>
      <c r="J84" s="67"/>
      <c r="K84" s="67"/>
      <c r="L84" s="67"/>
      <c r="M84" s="67"/>
    </row>
    <row r="85" spans="1:16" s="10" customFormat="1">
      <c r="A85" s="6" t="s">
        <v>40</v>
      </c>
      <c r="C85" s="4"/>
      <c r="E85" s="4"/>
      <c r="F85" s="4"/>
      <c r="G85" s="4"/>
      <c r="H85" s="4"/>
      <c r="I85" s="4"/>
      <c r="J85" s="4"/>
    </row>
    <row r="86" spans="1:16">
      <c r="G86" s="66">
        <f>G77-G28</f>
        <v>0</v>
      </c>
      <c r="H86" s="66"/>
      <c r="I86" s="66">
        <f>I77-I28</f>
        <v>0</v>
      </c>
      <c r="J86" s="66"/>
      <c r="K86" s="66">
        <f>K77-K28</f>
        <v>0</v>
      </c>
      <c r="L86" s="66"/>
      <c r="M86" s="66">
        <f>M77-M28</f>
        <v>0</v>
      </c>
      <c r="N86" s="66"/>
      <c r="O86" s="66"/>
      <c r="P86" s="66"/>
    </row>
    <row r="87" spans="1:16">
      <c r="G87" s="66"/>
      <c r="H87" s="66"/>
      <c r="I87" s="66"/>
      <c r="J87" s="66"/>
      <c r="K87" s="66"/>
      <c r="L87" s="66"/>
      <c r="M87" s="66"/>
      <c r="N87" s="66"/>
      <c r="O87" s="66"/>
      <c r="P87" s="66"/>
    </row>
  </sheetData>
  <mergeCells count="16">
    <mergeCell ref="A53:E53"/>
    <mergeCell ref="G6:I6"/>
    <mergeCell ref="K6:M6"/>
    <mergeCell ref="G49:I49"/>
    <mergeCell ref="K49:M49"/>
    <mergeCell ref="A45:M45"/>
    <mergeCell ref="K48:M48"/>
    <mergeCell ref="A10:E10"/>
    <mergeCell ref="G48:J48"/>
    <mergeCell ref="A1:M1"/>
    <mergeCell ref="A2:M2"/>
    <mergeCell ref="A44:M44"/>
    <mergeCell ref="A43:M43"/>
    <mergeCell ref="A3:M3"/>
    <mergeCell ref="K5:M5"/>
    <mergeCell ref="G5:J5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3" firstPageNumber="3" fitToHeight="0" orientation="portrait" useFirstPageNumber="1" r:id="rId1"/>
  <headerFooter alignWithMargins="0">
    <oddHeader>&amp;R&amp;"Angsana New,Bold"&amp;15&amp;P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view="pageBreakPreview" topLeftCell="A19" zoomScaleNormal="100" zoomScaleSheetLayoutView="100" workbookViewId="0">
      <selection activeCell="G31" sqref="G31"/>
    </sheetView>
  </sheetViews>
  <sheetFormatPr defaultColWidth="9.125" defaultRowHeight="24.6" customHeight="1"/>
  <cols>
    <col min="1" max="4" width="9.125" style="3"/>
    <col min="5" max="5" width="43.125" style="3" customWidth="1"/>
    <col min="6" max="6" width="6.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6.75" style="3" customWidth="1"/>
    <col min="14" max="14" width="1.625" style="3" customWidth="1"/>
    <col min="15" max="15" width="7.375" style="3" customWidth="1"/>
    <col min="16" max="16384" width="9.125" style="3"/>
  </cols>
  <sheetData>
    <row r="1" spans="1:13" ht="25.2" customHeight="1">
      <c r="A1" s="122" t="s">
        <v>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25.2" customHeight="1">
      <c r="A2" s="122" t="s">
        <v>13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s="1" customFormat="1" ht="25.2" customHeight="1">
      <c r="A3" s="126" t="s">
        <v>41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s="1" customFormat="1" ht="25.2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10</v>
      </c>
    </row>
    <row r="5" spans="1:13" ht="25.2" customHeight="1">
      <c r="A5" s="78"/>
      <c r="B5" s="78"/>
      <c r="C5" s="78"/>
      <c r="D5" s="78"/>
      <c r="E5" s="78"/>
      <c r="F5" s="79"/>
      <c r="G5" s="124" t="s">
        <v>145</v>
      </c>
      <c r="H5" s="124"/>
      <c r="I5" s="124"/>
      <c r="J5" s="124"/>
      <c r="K5" s="123" t="s">
        <v>147</v>
      </c>
      <c r="L5" s="123"/>
      <c r="M5" s="123"/>
    </row>
    <row r="6" spans="1:13" ht="25.2" customHeight="1">
      <c r="A6" s="4"/>
      <c r="B6" s="4"/>
      <c r="C6" s="4"/>
      <c r="D6" s="4"/>
      <c r="E6" s="4"/>
      <c r="G6" s="124" t="s">
        <v>146</v>
      </c>
      <c r="H6" s="124"/>
      <c r="I6" s="124"/>
      <c r="J6" s="89"/>
      <c r="K6" s="124" t="s">
        <v>146</v>
      </c>
      <c r="L6" s="124"/>
      <c r="M6" s="124"/>
    </row>
    <row r="7" spans="1:13" ht="25.2" customHeight="1">
      <c r="A7" s="72"/>
      <c r="B7" s="72"/>
      <c r="C7" s="72"/>
      <c r="D7" s="72"/>
      <c r="E7" s="72"/>
      <c r="F7" s="40" t="s">
        <v>35</v>
      </c>
      <c r="G7" s="35" t="s">
        <v>33</v>
      </c>
      <c r="H7" s="50"/>
      <c r="I7" s="35" t="s">
        <v>50</v>
      </c>
      <c r="J7" s="50"/>
      <c r="K7" s="35" t="s">
        <v>33</v>
      </c>
      <c r="L7" s="50"/>
      <c r="M7" s="35" t="s">
        <v>50</v>
      </c>
    </row>
    <row r="8" spans="1:13" ht="25.2" customHeight="1">
      <c r="F8" s="2"/>
      <c r="G8" s="69"/>
      <c r="H8" s="12"/>
      <c r="I8" s="69" t="s">
        <v>38</v>
      </c>
      <c r="J8" s="12"/>
      <c r="K8" s="69"/>
      <c r="L8" s="12"/>
      <c r="M8" s="69"/>
    </row>
    <row r="9" spans="1:13" ht="25.2" customHeight="1">
      <c r="A9" s="4" t="s">
        <v>73</v>
      </c>
      <c r="C9" s="4"/>
      <c r="F9" s="7" t="s">
        <v>55</v>
      </c>
      <c r="G9" s="51">
        <v>1399807410.21</v>
      </c>
      <c r="H9" s="51"/>
      <c r="I9" s="51">
        <v>1364982775.24</v>
      </c>
      <c r="J9" s="51"/>
      <c r="K9" s="51">
        <v>1399807410.21</v>
      </c>
      <c r="L9" s="51"/>
      <c r="M9" s="51">
        <v>1474937249.0899999</v>
      </c>
    </row>
    <row r="10" spans="1:13" ht="25.2" customHeight="1">
      <c r="A10" s="6" t="s">
        <v>74</v>
      </c>
      <c r="C10" s="4"/>
      <c r="G10" s="51">
        <v>-1371560618.8900001</v>
      </c>
      <c r="H10" s="51"/>
      <c r="I10" s="51">
        <v>-1420670674.29</v>
      </c>
      <c r="J10" s="51"/>
      <c r="K10" s="51">
        <v>-1371560618.8900001</v>
      </c>
      <c r="L10" s="51"/>
      <c r="M10" s="51">
        <v>-1431910688.8299999</v>
      </c>
    </row>
    <row r="11" spans="1:13" ht="25.2" customHeight="1">
      <c r="A11" s="6" t="s">
        <v>159</v>
      </c>
      <c r="C11" s="4"/>
      <c r="G11" s="52">
        <v>-390496.55</v>
      </c>
      <c r="H11" s="51"/>
      <c r="I11" s="52">
        <v>-2188668.38</v>
      </c>
      <c r="J11" s="51"/>
      <c r="K11" s="52">
        <v>-390496.55</v>
      </c>
      <c r="L11" s="51"/>
      <c r="M11" s="52">
        <v>120371.62</v>
      </c>
    </row>
    <row r="12" spans="1:13" ht="25.2" customHeight="1">
      <c r="A12" s="14" t="s">
        <v>158</v>
      </c>
      <c r="B12" s="4"/>
      <c r="C12" s="6"/>
      <c r="G12" s="51">
        <f>SUM(G9:G11)</f>
        <v>27856294.769999932</v>
      </c>
      <c r="H12" s="51"/>
      <c r="I12" s="51">
        <f>SUM(I9:I11)</f>
        <v>-57876567.429999955</v>
      </c>
      <c r="J12" s="51"/>
      <c r="K12" s="51">
        <f>SUM(K9:K11)</f>
        <v>27856294.769999932</v>
      </c>
      <c r="L12" s="51"/>
      <c r="M12" s="51">
        <f>SUM(M9:M11)</f>
        <v>43146931.879999988</v>
      </c>
    </row>
    <row r="13" spans="1:13" ht="25.2" customHeight="1">
      <c r="A13" s="3" t="s">
        <v>75</v>
      </c>
      <c r="B13" s="4"/>
      <c r="C13" s="4"/>
      <c r="G13" s="51">
        <v>17551184.32</v>
      </c>
      <c r="H13" s="51"/>
      <c r="I13" s="51">
        <v>5546094.1500000004</v>
      </c>
      <c r="J13" s="51"/>
      <c r="K13" s="51">
        <v>12207866.490000002</v>
      </c>
      <c r="L13" s="51"/>
      <c r="M13" s="51">
        <v>5546094.1500000004</v>
      </c>
    </row>
    <row r="14" spans="1:13" ht="25.2" customHeight="1">
      <c r="A14" s="3" t="s">
        <v>160</v>
      </c>
      <c r="B14" s="4"/>
      <c r="C14" s="4"/>
      <c r="F14" s="7"/>
      <c r="G14" s="95">
        <v>0</v>
      </c>
      <c r="H14" s="95"/>
      <c r="I14" s="95">
        <v>9481325</v>
      </c>
      <c r="J14" s="95"/>
      <c r="K14" s="95">
        <v>0</v>
      </c>
      <c r="L14" s="51"/>
      <c r="M14" s="51">
        <v>9481325</v>
      </c>
    </row>
    <row r="15" spans="1:13" ht="25.2" customHeight="1">
      <c r="A15" s="3" t="s">
        <v>161</v>
      </c>
      <c r="B15" s="4"/>
      <c r="C15" s="4"/>
      <c r="G15" s="51">
        <v>3041009.89</v>
      </c>
      <c r="H15" s="51"/>
      <c r="I15" s="51">
        <v>-3935273.97</v>
      </c>
      <c r="J15" s="51"/>
      <c r="K15" s="51">
        <v>3060055.44</v>
      </c>
      <c r="L15" s="51"/>
      <c r="M15" s="51">
        <v>-1497540.0500000003</v>
      </c>
    </row>
    <row r="16" spans="1:13" ht="25.2" customHeight="1">
      <c r="A16" s="6" t="s">
        <v>76</v>
      </c>
      <c r="B16" s="4"/>
      <c r="C16" s="4"/>
      <c r="G16" s="51">
        <v>-9051901.9800000004</v>
      </c>
      <c r="H16" s="51"/>
      <c r="I16" s="51">
        <v>-10881581.689999999</v>
      </c>
      <c r="J16" s="51"/>
      <c r="K16" s="51">
        <v>-9051901.9800000023</v>
      </c>
      <c r="L16" s="51"/>
      <c r="M16" s="51">
        <v>-10881581.689999999</v>
      </c>
    </row>
    <row r="17" spans="1:13" ht="25.2" customHeight="1">
      <c r="A17" s="4" t="s">
        <v>77</v>
      </c>
      <c r="B17" s="6"/>
      <c r="C17" s="4"/>
      <c r="G17" s="51">
        <v>-31495521.700000003</v>
      </c>
      <c r="H17" s="51"/>
      <c r="I17" s="51">
        <v>-28362359.23</v>
      </c>
      <c r="J17" s="51"/>
      <c r="K17" s="51">
        <v>-29934582.990000002</v>
      </c>
      <c r="L17" s="51"/>
      <c r="M17" s="51">
        <v>-25102546.419999998</v>
      </c>
    </row>
    <row r="18" spans="1:13" ht="25.2" customHeight="1">
      <c r="A18" s="4" t="s">
        <v>72</v>
      </c>
      <c r="C18" s="4"/>
      <c r="G18" s="51">
        <v>-17121589.539999999</v>
      </c>
      <c r="H18" s="51"/>
      <c r="I18" s="51">
        <v>-155350.96</v>
      </c>
      <c r="J18" s="51"/>
      <c r="K18" s="51">
        <v>-17121589.539999999</v>
      </c>
      <c r="L18" s="51"/>
      <c r="M18" s="51">
        <v>-155350.96</v>
      </c>
    </row>
    <row r="19" spans="1:13" ht="25.2" customHeight="1">
      <c r="A19" s="3" t="s">
        <v>78</v>
      </c>
      <c r="C19" s="6"/>
      <c r="G19" s="51">
        <v>-14839852.07</v>
      </c>
      <c r="H19" s="51"/>
      <c r="I19" s="51">
        <v>-16852149.510000002</v>
      </c>
      <c r="J19" s="51"/>
      <c r="K19" s="51">
        <v>-14839852.07</v>
      </c>
      <c r="L19" s="51"/>
      <c r="M19" s="51">
        <v>-16852149.509999998</v>
      </c>
    </row>
    <row r="20" spans="1:13" s="10" customFormat="1" ht="25.2" customHeight="1">
      <c r="A20" s="5" t="s">
        <v>58</v>
      </c>
      <c r="C20" s="15"/>
      <c r="D20" s="16"/>
      <c r="E20" s="17"/>
      <c r="F20" s="18"/>
      <c r="G20" s="53">
        <f>SUM(G12:G19)</f>
        <v>-24060376.310000077</v>
      </c>
      <c r="H20" s="51"/>
      <c r="I20" s="53">
        <f>SUM(I12:I19)</f>
        <v>-103035863.63999996</v>
      </c>
      <c r="J20" s="51"/>
      <c r="K20" s="53">
        <f>SUM(K12:K19)</f>
        <v>-27823709.880000077</v>
      </c>
      <c r="L20" s="51"/>
      <c r="M20" s="53">
        <f>SUM(M12:M19)</f>
        <v>3685182.3999999948</v>
      </c>
    </row>
    <row r="21" spans="1:13" ht="25.2" customHeight="1">
      <c r="A21" s="3" t="s">
        <v>59</v>
      </c>
      <c r="C21" s="6"/>
      <c r="F21" s="7" t="s">
        <v>19</v>
      </c>
      <c r="G21" s="51">
        <v>-57547502.93</v>
      </c>
      <c r="H21" s="51"/>
      <c r="I21" s="51">
        <v>-3572916.12</v>
      </c>
      <c r="J21" s="51"/>
      <c r="K21" s="51">
        <v>-57537307.380000003</v>
      </c>
      <c r="L21" s="51"/>
      <c r="M21" s="51">
        <v>-2313830.66</v>
      </c>
    </row>
    <row r="22" spans="1:13" s="10" customFormat="1" ht="25.2" customHeight="1">
      <c r="A22" s="5" t="s">
        <v>60</v>
      </c>
      <c r="B22" s="34"/>
      <c r="C22" s="39"/>
      <c r="D22" s="16"/>
      <c r="E22" s="17"/>
      <c r="F22" s="18"/>
      <c r="G22" s="54">
        <f>SUM(G20:G21)</f>
        <v>-81607879.240000069</v>
      </c>
      <c r="H22" s="51"/>
      <c r="I22" s="54">
        <f>SUM(I20:I21)</f>
        <v>-106608779.75999996</v>
      </c>
      <c r="J22" s="51"/>
      <c r="K22" s="54">
        <f>SUM(K20:K21)</f>
        <v>-85361017.26000008</v>
      </c>
      <c r="L22" s="51"/>
      <c r="M22" s="54">
        <f>SUM(M20:M21)</f>
        <v>1371351.7399999946</v>
      </c>
    </row>
    <row r="23" spans="1:13" s="10" customFormat="1" ht="25.2" customHeight="1">
      <c r="A23" s="19" t="s">
        <v>61</v>
      </c>
      <c r="C23" s="15"/>
      <c r="D23" s="16"/>
      <c r="E23" s="17"/>
      <c r="F23" s="18"/>
      <c r="G23" s="51"/>
      <c r="H23" s="51"/>
      <c r="I23" s="51"/>
      <c r="J23" s="51"/>
      <c r="K23" s="51"/>
      <c r="L23" s="51"/>
      <c r="M23" s="51"/>
    </row>
    <row r="24" spans="1:13" s="10" customFormat="1" ht="25.2" customHeight="1">
      <c r="A24" s="114" t="s">
        <v>64</v>
      </c>
      <c r="C24" s="15"/>
      <c r="D24" s="16"/>
      <c r="E24" s="17"/>
      <c r="F24" s="18"/>
      <c r="G24" s="51"/>
      <c r="H24" s="51"/>
      <c r="I24" s="51"/>
      <c r="J24" s="51"/>
      <c r="K24" s="51"/>
      <c r="L24" s="51"/>
      <c r="M24" s="51"/>
    </row>
    <row r="25" spans="1:13" s="10" customFormat="1" ht="25.2" customHeight="1">
      <c r="A25" s="113" t="s">
        <v>63</v>
      </c>
      <c r="C25" s="15"/>
      <c r="D25" s="16"/>
      <c r="E25" s="17"/>
      <c r="F25" s="18"/>
      <c r="G25" s="52">
        <v>-294543.67</v>
      </c>
      <c r="H25" s="51"/>
      <c r="I25" s="52">
        <v>10630881.810000001</v>
      </c>
      <c r="J25" s="51"/>
      <c r="K25" s="52">
        <v>0</v>
      </c>
      <c r="L25" s="51"/>
      <c r="M25" s="52">
        <v>0</v>
      </c>
    </row>
    <row r="26" spans="1:13" s="10" customFormat="1" ht="25.2" customHeight="1">
      <c r="A26" s="114" t="s">
        <v>65</v>
      </c>
      <c r="B26" s="34"/>
      <c r="C26" s="15"/>
      <c r="D26" s="16"/>
      <c r="E26" s="17"/>
      <c r="G26" s="52">
        <f>SUM(G25)</f>
        <v>-294543.67</v>
      </c>
      <c r="H26" s="51"/>
      <c r="I26" s="52">
        <f>SUM(I25)</f>
        <v>10630881.810000001</v>
      </c>
      <c r="J26" s="51"/>
      <c r="K26" s="52">
        <f>SUM(K25)</f>
        <v>0</v>
      </c>
      <c r="L26" s="51"/>
      <c r="M26" s="52">
        <f>SUM(M25)</f>
        <v>0</v>
      </c>
    </row>
    <row r="27" spans="1:13" s="10" customFormat="1" ht="25.2" customHeight="1">
      <c r="A27" s="114" t="s">
        <v>66</v>
      </c>
      <c r="C27" s="15"/>
      <c r="D27" s="16"/>
      <c r="E27" s="17"/>
    </row>
    <row r="28" spans="1:13" s="10" customFormat="1" ht="25.2" customHeight="1">
      <c r="A28" s="115" t="s">
        <v>62</v>
      </c>
      <c r="C28" s="15"/>
      <c r="D28" s="16"/>
      <c r="E28" s="17"/>
      <c r="G28" s="96">
        <v>3617175.2</v>
      </c>
      <c r="I28" s="52">
        <v>0</v>
      </c>
      <c r="K28" s="96">
        <v>3617175.2</v>
      </c>
      <c r="M28" s="52">
        <v>0</v>
      </c>
    </row>
    <row r="29" spans="1:13" s="10" customFormat="1" ht="25.2" customHeight="1">
      <c r="A29" s="114" t="s">
        <v>67</v>
      </c>
      <c r="C29" s="15"/>
      <c r="D29" s="16"/>
      <c r="E29" s="17"/>
      <c r="G29" s="97">
        <f>SUM(G28)</f>
        <v>3617175.2</v>
      </c>
      <c r="I29" s="99">
        <f>SUM(I28)</f>
        <v>0</v>
      </c>
      <c r="K29" s="97">
        <f>SUM(K28)</f>
        <v>3617175.2</v>
      </c>
      <c r="M29" s="52">
        <f>M28</f>
        <v>0</v>
      </c>
    </row>
    <row r="30" spans="1:13" s="10" customFormat="1" ht="25.2" customHeight="1">
      <c r="A30" s="34" t="s">
        <v>162</v>
      </c>
      <c r="B30" s="34"/>
      <c r="C30" s="15"/>
      <c r="D30" s="16"/>
      <c r="E30" s="17"/>
      <c r="G30" s="98">
        <v>3322631.53</v>
      </c>
      <c r="I30" s="98">
        <v>10630881.810000001</v>
      </c>
      <c r="K30" s="98">
        <v>3617175.2</v>
      </c>
      <c r="M30" s="105">
        <v>0</v>
      </c>
    </row>
    <row r="31" spans="1:13" ht="25.2" customHeight="1" thickBot="1">
      <c r="A31" s="5" t="s">
        <v>163</v>
      </c>
      <c r="B31" s="4"/>
      <c r="C31" s="4"/>
      <c r="G31" s="55">
        <f>+G30+G22</f>
        <v>-78285247.710000068</v>
      </c>
      <c r="H31" s="51"/>
      <c r="I31" s="55">
        <f>+I30+I22</f>
        <v>-95977897.949999958</v>
      </c>
      <c r="J31" s="51"/>
      <c r="K31" s="55">
        <f>+K30+K22</f>
        <v>-81743842.060000077</v>
      </c>
      <c r="L31" s="51"/>
      <c r="M31" s="55">
        <f>+M30+M22</f>
        <v>1371351.7399999946</v>
      </c>
    </row>
    <row r="32" spans="1:13" ht="25.2" customHeight="1" thickTop="1">
      <c r="A32" s="5"/>
      <c r="B32" s="4"/>
      <c r="C32" s="4"/>
      <c r="G32" s="51"/>
      <c r="H32" s="51"/>
      <c r="I32" s="51"/>
      <c r="J32" s="51"/>
      <c r="K32" s="51"/>
      <c r="L32" s="51"/>
      <c r="M32" s="51"/>
    </row>
    <row r="33" spans="1:13" ht="24.6" customHeight="1">
      <c r="A33" s="20" t="s">
        <v>68</v>
      </c>
      <c r="G33" s="21"/>
      <c r="H33" s="12"/>
      <c r="I33" s="21"/>
      <c r="J33" s="12"/>
      <c r="K33" s="21"/>
      <c r="L33" s="12"/>
      <c r="M33" s="21"/>
    </row>
    <row r="34" spans="1:13" ht="24.6" customHeight="1">
      <c r="A34" s="115" t="s">
        <v>164</v>
      </c>
      <c r="G34" s="57">
        <f>G22</f>
        <v>-81607879.240000069</v>
      </c>
      <c r="H34" s="57"/>
      <c r="I34" s="57">
        <f>I22</f>
        <v>-106608779.75999996</v>
      </c>
      <c r="J34" s="57"/>
      <c r="K34" s="57">
        <f>K22</f>
        <v>-85361017.26000008</v>
      </c>
      <c r="L34" s="57"/>
      <c r="M34" s="57">
        <f>M22</f>
        <v>1371351.7399999946</v>
      </c>
    </row>
    <row r="35" spans="1:13" ht="24.6" customHeight="1">
      <c r="A35" s="115" t="s">
        <v>69</v>
      </c>
      <c r="G35" s="102" t="s">
        <v>54</v>
      </c>
      <c r="H35" s="102"/>
      <c r="I35" s="102" t="s">
        <v>54</v>
      </c>
      <c r="J35" s="102"/>
      <c r="K35" s="102" t="s">
        <v>54</v>
      </c>
      <c r="L35" s="102"/>
      <c r="M35" s="102" t="s">
        <v>54</v>
      </c>
    </row>
    <row r="36" spans="1:13" ht="24.6" customHeight="1" thickBot="1">
      <c r="A36" s="22"/>
      <c r="G36" s="103">
        <f>SUM(G34:G35)</f>
        <v>-81607879.240000069</v>
      </c>
      <c r="H36" s="102"/>
      <c r="I36" s="103">
        <f>SUM(I34:I35)</f>
        <v>-106608779.75999996</v>
      </c>
      <c r="J36" s="102"/>
      <c r="K36" s="103">
        <f>SUM(K34:K35)</f>
        <v>-85361017.26000008</v>
      </c>
      <c r="L36" s="102"/>
      <c r="M36" s="103">
        <f>SUM(M34:M35)</f>
        <v>1371351.7399999946</v>
      </c>
    </row>
    <row r="37" spans="1:13" ht="24.6" customHeight="1" thickTop="1">
      <c r="A37" s="20" t="s">
        <v>70</v>
      </c>
      <c r="G37" s="104"/>
      <c r="H37" s="104"/>
      <c r="I37" s="104"/>
      <c r="J37" s="104"/>
      <c r="K37" s="104"/>
      <c r="L37" s="104"/>
      <c r="M37" s="104"/>
    </row>
    <row r="38" spans="1:13" ht="24.6" customHeight="1">
      <c r="A38" s="115" t="s">
        <v>164</v>
      </c>
      <c r="G38" s="102">
        <f>G31</f>
        <v>-78285247.710000068</v>
      </c>
      <c r="H38" s="102"/>
      <c r="I38" s="102">
        <f>I31</f>
        <v>-95977897.949999958</v>
      </c>
      <c r="J38" s="102"/>
      <c r="K38" s="102">
        <f>K31</f>
        <v>-81743842.060000077</v>
      </c>
      <c r="L38" s="102"/>
      <c r="M38" s="102">
        <f>M31</f>
        <v>1371351.7399999946</v>
      </c>
    </row>
    <row r="39" spans="1:13" ht="24.6" customHeight="1">
      <c r="A39" s="115" t="s">
        <v>69</v>
      </c>
      <c r="G39" s="102" t="s">
        <v>54</v>
      </c>
      <c r="H39" s="102"/>
      <c r="I39" s="102" t="s">
        <v>54</v>
      </c>
      <c r="J39" s="102"/>
      <c r="K39" s="102" t="s">
        <v>54</v>
      </c>
      <c r="L39" s="102"/>
      <c r="M39" s="102" t="s">
        <v>54</v>
      </c>
    </row>
    <row r="40" spans="1:13" ht="24.6" customHeight="1" thickBot="1">
      <c r="G40" s="58">
        <f>SUM(G38:G39)</f>
        <v>-78285247.710000068</v>
      </c>
      <c r="H40" s="57"/>
      <c r="I40" s="58">
        <f>SUM(I38:I39)</f>
        <v>-95977897.949999958</v>
      </c>
      <c r="J40" s="57"/>
      <c r="K40" s="58">
        <f>SUM(K38:K39)</f>
        <v>-81743842.060000077</v>
      </c>
      <c r="L40" s="57"/>
      <c r="M40" s="58">
        <f>SUM(M38:M39)</f>
        <v>1371351.7399999946</v>
      </c>
    </row>
    <row r="41" spans="1:13" ht="24.6" customHeight="1" thickTop="1">
      <c r="G41" s="59"/>
      <c r="H41" s="60"/>
      <c r="I41" s="59"/>
      <c r="J41" s="60"/>
      <c r="K41" s="59"/>
      <c r="L41" s="60"/>
      <c r="M41" s="59"/>
    </row>
    <row r="42" spans="1:13" ht="24.6" customHeight="1">
      <c r="A42" s="5" t="s">
        <v>71</v>
      </c>
      <c r="B42" s="4"/>
      <c r="C42" s="4"/>
      <c r="F42" s="7"/>
      <c r="G42" s="61"/>
      <c r="H42" s="61"/>
      <c r="I42" s="61"/>
      <c r="J42" s="61"/>
      <c r="K42" s="61"/>
      <c r="L42" s="61"/>
      <c r="M42" s="61"/>
    </row>
    <row r="43" spans="1:13" ht="24.6" customHeight="1">
      <c r="A43" s="115" t="s">
        <v>165</v>
      </c>
      <c r="C43" s="4"/>
      <c r="G43" s="100">
        <f>G22/G44</f>
        <v>-7.8084317166040973E-2</v>
      </c>
      <c r="H43" s="100"/>
      <c r="I43" s="100">
        <f>I22/I44</f>
        <v>-0.10200576033820284</v>
      </c>
      <c r="J43" s="100"/>
      <c r="K43" s="101">
        <f>ROUND((K22/K44),3)</f>
        <v>-8.2000000000000003E-2</v>
      </c>
      <c r="L43" s="100"/>
      <c r="M43" s="100">
        <f>M22/M44</f>
        <v>1.3121412443208792E-3</v>
      </c>
    </row>
    <row r="44" spans="1:13" ht="24.6" hidden="1" customHeight="1">
      <c r="A44" s="6" t="s">
        <v>21</v>
      </c>
      <c r="B44" s="6"/>
      <c r="C44" s="4"/>
      <c r="E44" s="2"/>
      <c r="F44" s="23"/>
      <c r="G44" s="68">
        <v>1045125093</v>
      </c>
      <c r="H44" s="68"/>
      <c r="I44" s="68">
        <v>1045125093</v>
      </c>
      <c r="J44" s="68"/>
      <c r="K44" s="68">
        <v>1045125093</v>
      </c>
      <c r="L44" s="68"/>
      <c r="M44" s="68">
        <v>1045125093</v>
      </c>
    </row>
    <row r="45" spans="1:13" ht="24.6" customHeight="1">
      <c r="C45" s="4"/>
      <c r="G45" s="24"/>
      <c r="H45" s="24"/>
      <c r="I45" s="24"/>
      <c r="J45" s="24"/>
      <c r="K45" s="24"/>
      <c r="L45" s="24"/>
      <c r="M45" s="80" t="s">
        <v>36</v>
      </c>
    </row>
    <row r="46" spans="1:13" ht="24.6" customHeight="1">
      <c r="C46" s="4"/>
      <c r="G46" s="24"/>
      <c r="H46" s="24"/>
      <c r="I46" s="24"/>
      <c r="J46" s="24"/>
      <c r="K46" s="24"/>
      <c r="L46" s="24"/>
      <c r="M46" s="24"/>
    </row>
    <row r="47" spans="1:13" ht="24.6" customHeight="1">
      <c r="C47" s="4"/>
      <c r="G47" s="24"/>
      <c r="H47" s="24"/>
      <c r="I47" s="24"/>
      <c r="J47" s="24"/>
      <c r="K47" s="24"/>
      <c r="L47" s="24"/>
      <c r="M47" s="24"/>
    </row>
    <row r="48" spans="1:13" s="10" customFormat="1" ht="24.6" customHeight="1">
      <c r="A48" s="6" t="s">
        <v>40</v>
      </c>
      <c r="B48" s="4"/>
      <c r="D48" s="4"/>
      <c r="E48" s="4"/>
      <c r="F48" s="4"/>
      <c r="G48" s="4"/>
      <c r="H48" s="4"/>
      <c r="I48" s="4"/>
      <c r="J48" s="4"/>
      <c r="K48" s="4"/>
      <c r="L48" s="4"/>
    </row>
    <row r="49" spans="1:13" s="10" customFormat="1" ht="24.6" customHeight="1">
      <c r="A49" s="6"/>
      <c r="B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s="10" customFormat="1" ht="24.6" customHeight="1">
      <c r="A50" s="6"/>
      <c r="B50" s="4"/>
      <c r="D50" s="4"/>
      <c r="E50" s="4"/>
      <c r="F50" s="4"/>
      <c r="G50" s="4"/>
      <c r="H50" s="4"/>
      <c r="I50" s="4"/>
      <c r="J50" s="4"/>
      <c r="K50" s="4"/>
      <c r="L50" s="4"/>
    </row>
    <row r="51" spans="1:13" s="37" customFormat="1" ht="24.6" customHeight="1">
      <c r="A51" s="36"/>
      <c r="C51" s="38"/>
      <c r="E51" s="38"/>
      <c r="F51" s="38"/>
      <c r="G51" s="38"/>
      <c r="H51" s="38"/>
      <c r="I51" s="38"/>
      <c r="J51" s="38"/>
    </row>
    <row r="52" spans="1:13" s="37" customFormat="1" ht="24.6" customHeight="1">
      <c r="A52" s="36"/>
      <c r="C52" s="38"/>
      <c r="D52" s="38"/>
      <c r="E52" s="38"/>
      <c r="F52" s="38"/>
      <c r="G52" s="38"/>
      <c r="H52" s="38"/>
      <c r="I52" s="38"/>
      <c r="J52" s="38"/>
    </row>
  </sheetData>
  <mergeCells count="7">
    <mergeCell ref="G6:I6"/>
    <mergeCell ref="K6:M6"/>
    <mergeCell ref="A1:M1"/>
    <mergeCell ref="A2:M2"/>
    <mergeCell ref="A3:M3"/>
    <mergeCell ref="K5:M5"/>
    <mergeCell ref="G5:J5"/>
  </mergeCells>
  <pageMargins left="0.59055118110236227" right="0.39370078740157483" top="0.78740157480314965" bottom="0.39370078740157483" header="0.31496062992125984" footer="0.31496062992125984"/>
  <pageSetup paperSize="9" scale="65" firstPageNumber="5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0"/>
  <sheetViews>
    <sheetView view="pageBreakPreview" topLeftCell="A10" zoomScaleNormal="100" zoomScaleSheetLayoutView="100" workbookViewId="0">
      <selection activeCell="H39" sqref="H39"/>
    </sheetView>
  </sheetViews>
  <sheetFormatPr defaultColWidth="9.125" defaultRowHeight="27" customHeight="1"/>
  <cols>
    <col min="1" max="3" width="9.125" style="25"/>
    <col min="4" max="4" width="9" style="25" customWidth="1"/>
    <col min="5" max="6" width="3.375" style="25" customWidth="1"/>
    <col min="7" max="7" width="5.75" style="25" customWidth="1"/>
    <col min="8" max="8" width="17.375" style="25" bestFit="1" customWidth="1"/>
    <col min="9" max="9" width="1.875" style="25" customWidth="1"/>
    <col min="10" max="10" width="15.375" style="25" bestFit="1" customWidth="1"/>
    <col min="11" max="11" width="1.875" style="25" customWidth="1"/>
    <col min="12" max="12" width="13.875" style="25" bestFit="1" customWidth="1"/>
    <col min="13" max="13" width="1.875" style="25" customWidth="1"/>
    <col min="14" max="14" width="15.375" style="25" bestFit="1" customWidth="1"/>
    <col min="15" max="15" width="1.875" style="25" customWidth="1"/>
    <col min="16" max="16" width="16.75" style="25" bestFit="1" customWidth="1"/>
    <col min="17" max="17" width="1.875" style="25" customWidth="1"/>
    <col min="18" max="18" width="16.375" style="25" bestFit="1" customWidth="1"/>
    <col min="19" max="19" width="1.25" style="25" customWidth="1"/>
    <col min="20" max="16384" width="9.125" style="25"/>
  </cols>
  <sheetData>
    <row r="1" spans="1:18" ht="27" customHeight="1">
      <c r="A1" s="128" t="s">
        <v>20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18" ht="27" customHeight="1">
      <c r="A2" s="128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</row>
    <row r="3" spans="1:18" ht="27" customHeight="1">
      <c r="A3" s="129" t="str">
        <f>+'comprehensive income'!A3:M3</f>
        <v>FOR THE THREE-MONTH PERIODS ENDED 31 MARCH 2025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s="48" customFormat="1" ht="27" customHeight="1">
      <c r="A4" s="46"/>
      <c r="B4" s="46"/>
      <c r="C4" s="46"/>
      <c r="D4" s="46"/>
      <c r="E4" s="46"/>
      <c r="F4" s="46"/>
      <c r="G4" s="46"/>
      <c r="H4" s="2"/>
      <c r="I4" s="2"/>
      <c r="J4" s="2"/>
      <c r="K4" s="2"/>
      <c r="L4" s="2"/>
      <c r="M4" s="2"/>
      <c r="N4" s="2"/>
      <c r="O4" s="2"/>
      <c r="P4" s="2"/>
      <c r="Q4" s="2"/>
      <c r="R4" s="47" t="s">
        <v>10</v>
      </c>
    </row>
    <row r="5" spans="1:18" ht="27" customHeight="1">
      <c r="A5" s="83"/>
      <c r="B5" s="83"/>
      <c r="C5" s="83"/>
      <c r="D5" s="83"/>
      <c r="E5" s="83"/>
      <c r="F5" s="83"/>
      <c r="G5" s="83"/>
      <c r="H5" s="130" t="s">
        <v>81</v>
      </c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1:18" s="48" customFormat="1" ht="27" customHeight="1">
      <c r="A6" s="49"/>
      <c r="B6" s="49"/>
      <c r="C6" s="49"/>
      <c r="D6" s="49"/>
      <c r="E6" s="46"/>
      <c r="F6" s="46"/>
      <c r="H6" s="2"/>
      <c r="I6" s="2"/>
      <c r="J6" s="2"/>
      <c r="K6" s="2"/>
      <c r="L6" s="127" t="s">
        <v>90</v>
      </c>
      <c r="M6" s="127"/>
      <c r="N6" s="127"/>
      <c r="O6" s="2"/>
      <c r="P6" s="2" t="s">
        <v>88</v>
      </c>
      <c r="Q6" s="2"/>
      <c r="R6" s="81" t="s">
        <v>4</v>
      </c>
    </row>
    <row r="7" spans="1:18" s="48" customFormat="1" ht="27" customHeight="1">
      <c r="A7" s="49"/>
      <c r="B7" s="49"/>
      <c r="C7" s="49"/>
      <c r="D7" s="49"/>
      <c r="E7" s="46"/>
      <c r="F7" s="46"/>
      <c r="G7" s="82"/>
      <c r="H7" s="12" t="s">
        <v>82</v>
      </c>
      <c r="I7" s="2"/>
      <c r="J7" s="2" t="s">
        <v>84</v>
      </c>
      <c r="K7" s="2"/>
      <c r="L7" s="2" t="s">
        <v>2</v>
      </c>
      <c r="M7" s="2"/>
      <c r="N7" s="2" t="s">
        <v>3</v>
      </c>
      <c r="O7" s="2"/>
      <c r="P7" s="2" t="s">
        <v>89</v>
      </c>
      <c r="Q7" s="2"/>
      <c r="R7" s="12" t="s">
        <v>85</v>
      </c>
    </row>
    <row r="8" spans="1:18" s="48" customFormat="1" ht="27" customHeight="1">
      <c r="A8" s="84"/>
      <c r="B8" s="84"/>
      <c r="C8" s="84"/>
      <c r="D8" s="84"/>
      <c r="E8" s="40"/>
      <c r="F8" s="40"/>
      <c r="G8" s="40" t="s">
        <v>35</v>
      </c>
      <c r="H8" s="40" t="s">
        <v>83</v>
      </c>
      <c r="I8" s="40"/>
      <c r="J8" s="40"/>
      <c r="K8" s="40"/>
      <c r="L8" s="40" t="s">
        <v>93</v>
      </c>
      <c r="M8" s="40"/>
      <c r="N8" s="40"/>
      <c r="O8" s="40"/>
      <c r="P8" s="40" t="s">
        <v>86</v>
      </c>
      <c r="Q8" s="40"/>
      <c r="R8" s="50" t="s">
        <v>86</v>
      </c>
    </row>
    <row r="9" spans="1:18" s="48" customFormat="1" ht="27" customHeight="1">
      <c r="A9" s="49"/>
      <c r="B9" s="49"/>
      <c r="C9" s="49"/>
      <c r="D9" s="4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2"/>
    </row>
    <row r="10" spans="1:18" ht="27" customHeight="1">
      <c r="A10" s="120" t="s">
        <v>45</v>
      </c>
      <c r="E10" s="3"/>
      <c r="F10" s="3"/>
      <c r="H10" s="61">
        <v>1045125093</v>
      </c>
      <c r="I10" s="61"/>
      <c r="J10" s="61">
        <v>918494598.53999996</v>
      </c>
      <c r="K10" s="61"/>
      <c r="L10" s="61">
        <v>35179082.299999997</v>
      </c>
      <c r="M10" s="61"/>
      <c r="N10" s="61">
        <v>-559564949.60999966</v>
      </c>
      <c r="O10" s="61"/>
      <c r="P10" s="61">
        <v>45874610.43</v>
      </c>
      <c r="Q10" s="61"/>
      <c r="R10" s="61">
        <v>1485108434.6600001</v>
      </c>
    </row>
    <row r="11" spans="1:18" ht="27" customHeight="1">
      <c r="A11" s="25" t="s">
        <v>166</v>
      </c>
      <c r="E11" s="3"/>
      <c r="F11" s="3"/>
      <c r="G11" s="119">
        <v>25</v>
      </c>
      <c r="H11" s="106">
        <v>0</v>
      </c>
      <c r="I11" s="107"/>
      <c r="J11" s="106">
        <v>0</v>
      </c>
      <c r="K11" s="107"/>
      <c r="L11" s="106">
        <v>0</v>
      </c>
      <c r="M11" s="61"/>
      <c r="N11" s="85">
        <v>35642499.350000001</v>
      </c>
      <c r="O11" s="61"/>
      <c r="P11" s="85">
        <v>-31581922.75</v>
      </c>
      <c r="Q11" s="61"/>
      <c r="R11" s="85">
        <v>4060576.6</v>
      </c>
    </row>
    <row r="12" spans="1:18" ht="27" customHeight="1">
      <c r="A12" s="120" t="s">
        <v>44</v>
      </c>
      <c r="E12" s="3"/>
      <c r="F12" s="3"/>
      <c r="H12" s="61">
        <f>SUM(H10:H11)</f>
        <v>1045125093</v>
      </c>
      <c r="I12" s="61"/>
      <c r="J12" s="61">
        <f>SUM(J10:J11)</f>
        <v>918494598.53999996</v>
      </c>
      <c r="K12" s="61"/>
      <c r="L12" s="61">
        <f>SUM(L10:L11)</f>
        <v>35179082.299999997</v>
      </c>
      <c r="M12" s="61"/>
      <c r="N12" s="61">
        <f>SUM(N10:N11)</f>
        <v>-523922450.25999963</v>
      </c>
      <c r="O12" s="61"/>
      <c r="P12" s="61">
        <f>SUM(P10:P11)</f>
        <v>14292687.68</v>
      </c>
      <c r="Q12" s="61"/>
      <c r="R12" s="61">
        <f>SUM(R10:R11)</f>
        <v>1489169011.26</v>
      </c>
    </row>
    <row r="13" spans="1:18" ht="27" customHeight="1">
      <c r="A13" s="27" t="s">
        <v>79</v>
      </c>
      <c r="B13" s="26"/>
      <c r="C13" s="26"/>
      <c r="D13" s="26"/>
      <c r="E13" s="3"/>
      <c r="F13" s="3"/>
      <c r="G13" s="26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27" customHeight="1">
      <c r="A14" s="116" t="s">
        <v>60</v>
      </c>
      <c r="B14" s="26"/>
      <c r="C14" s="28"/>
      <c r="D14" s="28"/>
      <c r="E14" s="3"/>
      <c r="F14" s="3"/>
      <c r="G14" s="8"/>
      <c r="H14" s="95">
        <v>0</v>
      </c>
      <c r="I14" s="95"/>
      <c r="J14" s="95">
        <v>0</v>
      </c>
      <c r="K14" s="95"/>
      <c r="L14" s="95">
        <v>0</v>
      </c>
      <c r="M14" s="95"/>
      <c r="N14" s="95">
        <v>-81607879.240000069</v>
      </c>
      <c r="O14" s="95"/>
      <c r="P14" s="95">
        <v>0</v>
      </c>
      <c r="Q14" s="95"/>
      <c r="R14" s="95">
        <v>-81607879.239999995</v>
      </c>
    </row>
    <row r="15" spans="1:18" ht="27" customHeight="1">
      <c r="A15" s="116" t="s">
        <v>80</v>
      </c>
      <c r="B15" s="26"/>
      <c r="C15" s="28"/>
      <c r="D15" s="28"/>
      <c r="E15" s="3"/>
      <c r="F15" s="3"/>
      <c r="G15" s="8"/>
      <c r="H15" s="95">
        <v>0</v>
      </c>
      <c r="I15" s="95"/>
      <c r="J15" s="95">
        <v>0</v>
      </c>
      <c r="K15" s="95"/>
      <c r="L15" s="95">
        <v>0</v>
      </c>
      <c r="M15" s="95"/>
      <c r="N15" s="95">
        <v>0</v>
      </c>
      <c r="O15" s="95"/>
      <c r="P15" s="95">
        <v>3322631.5300000003</v>
      </c>
      <c r="Q15" s="95"/>
      <c r="R15" s="95">
        <v>3322631.53</v>
      </c>
    </row>
    <row r="16" spans="1:18" ht="27" customHeight="1" thickBot="1">
      <c r="A16" s="120" t="s">
        <v>46</v>
      </c>
      <c r="B16" s="26"/>
      <c r="C16" s="28"/>
      <c r="D16" s="28"/>
      <c r="E16" s="3"/>
      <c r="F16" s="3"/>
      <c r="G16" s="8"/>
      <c r="H16" s="63">
        <f>SUM(H12:H15)</f>
        <v>1045125093</v>
      </c>
      <c r="I16" s="62"/>
      <c r="J16" s="63">
        <f>SUM(J12:J15)</f>
        <v>918494598.53999996</v>
      </c>
      <c r="K16" s="62"/>
      <c r="L16" s="63">
        <f>SUM(L12:L15)</f>
        <v>35179082.299999997</v>
      </c>
      <c r="M16" s="62"/>
      <c r="N16" s="63">
        <f>SUM(N12:N15)</f>
        <v>-605530329.49999976</v>
      </c>
      <c r="O16" s="62"/>
      <c r="P16" s="63">
        <f>SUM(P12:P15)</f>
        <v>17615319.210000001</v>
      </c>
      <c r="Q16" s="62"/>
      <c r="R16" s="63">
        <f>SUM(R12:R15)</f>
        <v>1410883763.55</v>
      </c>
    </row>
    <row r="17" spans="1:18" ht="27" customHeight="1" thickTop="1">
      <c r="A17" s="28"/>
      <c r="B17" s="26"/>
      <c r="C17" s="28"/>
      <c r="D17" s="28"/>
      <c r="E17" s="3"/>
      <c r="F17" s="3"/>
      <c r="G17" s="8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ht="27" customHeight="1">
      <c r="A18" s="120" t="s">
        <v>43</v>
      </c>
      <c r="E18" s="3"/>
      <c r="F18" s="3"/>
      <c r="H18" s="107">
        <v>1045125093</v>
      </c>
      <c r="I18" s="107"/>
      <c r="J18" s="107">
        <v>918494598.53999996</v>
      </c>
      <c r="K18" s="107"/>
      <c r="L18" s="107">
        <v>35179082.300000004</v>
      </c>
      <c r="M18" s="107"/>
      <c r="N18" s="107">
        <v>-449109781.32000017</v>
      </c>
      <c r="O18" s="107"/>
      <c r="P18" s="107">
        <v>27703257.289999999</v>
      </c>
      <c r="Q18" s="107"/>
      <c r="R18" s="107">
        <v>1577392249.8099999</v>
      </c>
    </row>
    <row r="19" spans="1:18" ht="27" customHeight="1">
      <c r="A19" s="25" t="s">
        <v>166</v>
      </c>
      <c r="E19" s="3"/>
      <c r="F19" s="3"/>
      <c r="G19" s="119">
        <v>25</v>
      </c>
      <c r="H19" s="106">
        <v>0</v>
      </c>
      <c r="I19" s="107"/>
      <c r="J19" s="106">
        <v>0</v>
      </c>
      <c r="K19" s="107"/>
      <c r="L19" s="106">
        <v>0</v>
      </c>
      <c r="M19" s="107"/>
      <c r="N19" s="106">
        <v>23552100.649999999</v>
      </c>
      <c r="O19" s="107"/>
      <c r="P19" s="106">
        <v>-19592693.599999998</v>
      </c>
      <c r="Q19" s="107"/>
      <c r="R19" s="106">
        <v>3959407.05</v>
      </c>
    </row>
    <row r="20" spans="1:18" ht="27" customHeight="1">
      <c r="A20" s="120" t="s">
        <v>47</v>
      </c>
      <c r="E20" s="3"/>
      <c r="F20" s="3"/>
      <c r="H20" s="61">
        <f>SUM(H18:H19)</f>
        <v>1045125093</v>
      </c>
      <c r="I20" s="61"/>
      <c r="J20" s="61">
        <f>SUM(J18:J19)</f>
        <v>918494598.53999996</v>
      </c>
      <c r="K20" s="61"/>
      <c r="L20" s="61">
        <f>SUM(L18:L19)</f>
        <v>35179082.300000004</v>
      </c>
      <c r="M20" s="61"/>
      <c r="N20" s="61">
        <f>SUM(N18:N19)</f>
        <v>-425557680.6700002</v>
      </c>
      <c r="O20" s="61"/>
      <c r="P20" s="61">
        <f>SUM(P18:P19)</f>
        <v>8110563.6900000013</v>
      </c>
      <c r="Q20" s="61"/>
      <c r="R20" s="61">
        <f>SUM(R18:R19)</f>
        <v>1581351656.8599999</v>
      </c>
    </row>
    <row r="21" spans="1:18" ht="27" customHeight="1">
      <c r="A21" s="27" t="s">
        <v>79</v>
      </c>
      <c r="B21" s="26"/>
      <c r="C21" s="26"/>
      <c r="D21" s="26"/>
      <c r="E21" s="3"/>
      <c r="F21" s="3"/>
      <c r="G21" s="26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27" customHeight="1">
      <c r="A22" s="116" t="s">
        <v>60</v>
      </c>
      <c r="B22" s="26"/>
      <c r="C22" s="28"/>
      <c r="D22" s="28"/>
      <c r="E22" s="26"/>
      <c r="F22" s="26"/>
      <c r="G22" s="26"/>
      <c r="H22" s="95">
        <v>0</v>
      </c>
      <c r="I22" s="95"/>
      <c r="J22" s="95">
        <v>0</v>
      </c>
      <c r="K22" s="95"/>
      <c r="L22" s="95">
        <v>0</v>
      </c>
      <c r="M22" s="95"/>
      <c r="N22" s="95">
        <v>-106608779.75999996</v>
      </c>
      <c r="O22" s="95"/>
      <c r="P22" s="95">
        <v>0</v>
      </c>
      <c r="Q22" s="95"/>
      <c r="R22" s="95">
        <v>-106608779.76000001</v>
      </c>
    </row>
    <row r="23" spans="1:18" ht="27" customHeight="1">
      <c r="A23" s="116" t="s">
        <v>80</v>
      </c>
      <c r="B23" s="26"/>
      <c r="C23" s="28"/>
      <c r="D23" s="28"/>
      <c r="E23" s="26"/>
      <c r="F23" s="26"/>
      <c r="G23" s="26"/>
      <c r="H23" s="95">
        <v>0</v>
      </c>
      <c r="I23" s="95"/>
      <c r="J23" s="95">
        <v>0</v>
      </c>
      <c r="K23" s="95"/>
      <c r="L23" s="95">
        <v>0</v>
      </c>
      <c r="M23" s="95"/>
      <c r="N23" s="95">
        <v>0</v>
      </c>
      <c r="O23" s="95"/>
      <c r="P23" s="95">
        <v>10630881.810000001</v>
      </c>
      <c r="Q23" s="95"/>
      <c r="R23" s="95">
        <v>10630881.810000001</v>
      </c>
    </row>
    <row r="24" spans="1:18" ht="27" customHeight="1" thickBot="1">
      <c r="A24" s="120" t="s">
        <v>48</v>
      </c>
      <c r="B24" s="26"/>
      <c r="C24" s="28"/>
      <c r="D24" s="28"/>
      <c r="E24" s="26"/>
      <c r="F24" s="26"/>
      <c r="G24" s="8"/>
      <c r="H24" s="63">
        <f>SUM(H20:H23)</f>
        <v>1045125093</v>
      </c>
      <c r="I24" s="62"/>
      <c r="J24" s="63">
        <f>SUM(J20:J23)</f>
        <v>918494598.53999996</v>
      </c>
      <c r="K24" s="62"/>
      <c r="L24" s="63">
        <f>SUM(L20:L23)</f>
        <v>35179082.300000004</v>
      </c>
      <c r="M24" s="62"/>
      <c r="N24" s="63">
        <f>SUM(N20:N23)</f>
        <v>-532166460.43000019</v>
      </c>
      <c r="O24" s="62"/>
      <c r="P24" s="63">
        <f>SUM(P20:P23)</f>
        <v>18741445.5</v>
      </c>
      <c r="Q24" s="62"/>
      <c r="R24" s="63">
        <f>SUM(R20:R23)</f>
        <v>1485373758.9099998</v>
      </c>
    </row>
    <row r="25" spans="1:18" ht="27" customHeight="1" thickTop="1">
      <c r="A25" s="28"/>
      <c r="B25" s="26"/>
      <c r="C25" s="28"/>
      <c r="D25" s="28"/>
      <c r="E25" s="26"/>
      <c r="F25" s="26"/>
      <c r="G25" s="8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ht="27" customHeight="1">
      <c r="A26" s="28"/>
      <c r="B26" s="26"/>
      <c r="C26" s="28"/>
      <c r="D26" s="28"/>
      <c r="E26" s="26"/>
      <c r="F26" s="26"/>
      <c r="G26" s="8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80" t="s">
        <v>36</v>
      </c>
    </row>
    <row r="27" spans="1:18" ht="27" customHeight="1">
      <c r="A27" s="28"/>
      <c r="B27" s="26"/>
      <c r="C27" s="28"/>
      <c r="D27" s="28"/>
      <c r="E27" s="26"/>
      <c r="F27" s="26"/>
      <c r="G27" s="8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ht="27" customHeight="1">
      <c r="A28" s="28"/>
      <c r="B28" s="26"/>
      <c r="C28" s="28"/>
      <c r="D28" s="28"/>
      <c r="E28" s="26"/>
      <c r="F28" s="26"/>
      <c r="G28" s="8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ht="27" customHeight="1">
      <c r="A29" s="28"/>
      <c r="B29" s="26"/>
      <c r="C29" s="28"/>
      <c r="D29" s="28"/>
      <c r="E29" s="26"/>
      <c r="F29" s="26"/>
      <c r="G29" s="8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ht="27" customHeight="1">
      <c r="A30" s="28"/>
      <c r="B30" s="26"/>
      <c r="C30" s="28"/>
      <c r="D30" s="28"/>
      <c r="E30" s="26"/>
      <c r="F30" s="26"/>
      <c r="G30" s="8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7" customHeight="1">
      <c r="A31" s="28"/>
      <c r="B31" s="26"/>
      <c r="C31" s="28"/>
      <c r="D31" s="28"/>
      <c r="E31" s="26"/>
      <c r="F31" s="26"/>
      <c r="G31" s="8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</row>
    <row r="32" spans="1:18" ht="27" customHeight="1">
      <c r="A32" s="28"/>
      <c r="B32" s="26"/>
      <c r="C32" s="28"/>
      <c r="D32" s="28"/>
      <c r="E32" s="26"/>
      <c r="F32" s="26"/>
      <c r="G32" s="8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</row>
    <row r="33" spans="1:18" ht="27" customHeight="1">
      <c r="A33" s="28"/>
      <c r="B33" s="26"/>
      <c r="C33" s="28"/>
      <c r="D33" s="28"/>
      <c r="E33" s="26"/>
      <c r="F33" s="26"/>
      <c r="G33" s="8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</row>
    <row r="34" spans="1:18" ht="27" customHeight="1">
      <c r="A34" s="28"/>
      <c r="B34" s="26"/>
      <c r="C34" s="28"/>
      <c r="D34" s="28"/>
      <c r="E34" s="26"/>
      <c r="F34" s="26"/>
      <c r="G34" s="8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ht="27" customHeight="1">
      <c r="A35" s="28"/>
      <c r="B35" s="26"/>
      <c r="C35" s="28"/>
      <c r="D35" s="28"/>
      <c r="E35" s="26"/>
      <c r="F35" s="26"/>
      <c r="G35" s="8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ht="27" customHeight="1">
      <c r="A36" s="28"/>
      <c r="B36" s="26"/>
      <c r="C36" s="28"/>
      <c r="D36" s="28"/>
      <c r="E36" s="26"/>
      <c r="F36" s="26"/>
      <c r="G36" s="8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ht="27" customHeight="1">
      <c r="A37" s="28"/>
      <c r="B37" s="26"/>
      <c r="C37" s="28"/>
      <c r="D37" s="28"/>
      <c r="E37" s="26"/>
      <c r="F37" s="26"/>
      <c r="G37" s="8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ht="27" customHeight="1">
      <c r="A38" s="28"/>
      <c r="B38" s="26"/>
      <c r="C38" s="28"/>
      <c r="D38" s="28"/>
      <c r="E38" s="26"/>
      <c r="F38" s="26"/>
      <c r="G38" s="8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ht="27" customHeight="1">
      <c r="A39" s="28"/>
      <c r="B39" s="26"/>
      <c r="C39" s="28"/>
      <c r="D39" s="28"/>
      <c r="E39" s="26"/>
      <c r="F39" s="26"/>
      <c r="G39" s="8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ht="27" customHeight="1">
      <c r="A40" s="28"/>
      <c r="B40" s="26"/>
      <c r="C40" s="28"/>
      <c r="D40" s="28"/>
      <c r="E40" s="26"/>
      <c r="F40" s="26"/>
      <c r="G40" s="8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ht="27" customHeight="1">
      <c r="A41" s="28"/>
      <c r="B41" s="26"/>
      <c r="C41" s="28"/>
      <c r="D41" s="28"/>
      <c r="E41" s="26"/>
      <c r="F41" s="26"/>
      <c r="G41" s="8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ht="27" customHeight="1">
      <c r="A42" s="28"/>
      <c r="B42" s="26"/>
      <c r="C42" s="28"/>
      <c r="D42" s="28"/>
      <c r="E42" s="26"/>
      <c r="F42" s="26"/>
      <c r="G42" s="8"/>
      <c r="H42" s="62"/>
      <c r="I42" s="62"/>
      <c r="J42" s="62"/>
      <c r="K42" s="62"/>
      <c r="L42" s="62"/>
      <c r="M42" s="62"/>
      <c r="N42" s="62"/>
      <c r="O42" s="62"/>
      <c r="P42" s="62"/>
      <c r="Q42" s="62"/>
    </row>
    <row r="43" spans="1:18" s="10" customFormat="1" ht="27" customHeight="1"/>
    <row r="44" spans="1:18" s="10" customFormat="1" ht="27" customHeight="1">
      <c r="A44" s="6" t="s">
        <v>40</v>
      </c>
    </row>
    <row r="49" spans="2:20" s="10" customFormat="1" ht="26.4" customHeight="1">
      <c r="C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s="10" customFormat="1" ht="26.4" customHeight="1">
      <c r="B50" s="4"/>
      <c r="C50" s="4"/>
      <c r="I50" s="4"/>
      <c r="K50" s="4"/>
      <c r="L50" s="4"/>
      <c r="M50" s="4"/>
      <c r="N50" s="4"/>
      <c r="O50" s="4"/>
      <c r="P50" s="4"/>
      <c r="Q50" s="4"/>
      <c r="R50" s="4"/>
      <c r="S50" s="4"/>
      <c r="T50" s="4"/>
    </row>
  </sheetData>
  <mergeCells count="5">
    <mergeCell ref="L6:N6"/>
    <mergeCell ref="A1:R1"/>
    <mergeCell ref="A2:R2"/>
    <mergeCell ref="A3:R3"/>
    <mergeCell ref="H5:R5"/>
  </mergeCells>
  <pageMargins left="0.59055118110236227" right="0.39370078740157483" top="0.78740157480314965" bottom="0.39370078740157483" header="0.31496062992125984" footer="0.31496062992125984"/>
  <pageSetup paperSize="9" scale="65" firstPageNumber="6" fitToHeight="0" orientation="portrait" useFirstPageNumber="1" r:id="rId1"/>
  <headerFooter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view="pageBreakPreview" topLeftCell="A37" zoomScaleNormal="100" zoomScaleSheetLayoutView="100" workbookViewId="0">
      <selection activeCell="P6" sqref="P6"/>
    </sheetView>
  </sheetViews>
  <sheetFormatPr defaultColWidth="9.125" defaultRowHeight="27" customHeight="1"/>
  <cols>
    <col min="1" max="3" width="9.125" style="25"/>
    <col min="4" max="4" width="3.75" style="25" customWidth="1"/>
    <col min="5" max="5" width="6.125" style="25" customWidth="1"/>
    <col min="6" max="6" width="9.625" style="25" customWidth="1"/>
    <col min="7" max="7" width="17.375" style="25" bestFit="1" customWidth="1"/>
    <col min="8" max="8" width="1.875" style="25" customWidth="1"/>
    <col min="9" max="9" width="15" style="25" customWidth="1"/>
    <col min="10" max="10" width="1.875" style="25" customWidth="1"/>
    <col min="11" max="11" width="15" style="25" customWidth="1"/>
    <col min="12" max="12" width="1.875" style="25" customWidth="1"/>
    <col min="13" max="13" width="15" style="25" customWidth="1"/>
    <col min="14" max="14" width="1.875" style="25" customWidth="1"/>
    <col min="15" max="15" width="16.375" style="25" bestFit="1" customWidth="1"/>
    <col min="16" max="16" width="1.75" style="25" customWidth="1"/>
    <col min="17" max="16384" width="9.125" style="25"/>
  </cols>
  <sheetData>
    <row r="1" spans="1:15" ht="27" customHeight="1">
      <c r="A1" s="128" t="s">
        <v>20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5" ht="27" customHeight="1">
      <c r="A2" s="128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ht="27" customHeight="1">
      <c r="A3" s="129" t="str">
        <f>+'CE-CONSO'!A3:R3</f>
        <v>FOR THE THREE-MONTH PERIODS ENDED 31 MARCH 2025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s="48" customFormat="1" ht="27" customHeight="1">
      <c r="A4" s="46"/>
      <c r="B4" s="46"/>
      <c r="C4" s="46"/>
      <c r="D4" s="46"/>
      <c r="E4" s="46"/>
      <c r="F4" s="46"/>
      <c r="G4" s="2"/>
      <c r="H4" s="2"/>
      <c r="I4" s="2"/>
      <c r="J4" s="2"/>
      <c r="K4" s="2"/>
      <c r="L4" s="2"/>
      <c r="M4" s="2"/>
      <c r="N4" s="2"/>
      <c r="O4" s="47" t="s">
        <v>10</v>
      </c>
    </row>
    <row r="5" spans="1:15" s="48" customFormat="1" ht="27" customHeight="1">
      <c r="A5" s="86"/>
      <c r="B5" s="86"/>
      <c r="C5" s="86"/>
      <c r="D5" s="86"/>
      <c r="E5" s="86"/>
      <c r="F5" s="86"/>
      <c r="G5" s="130" t="s">
        <v>94</v>
      </c>
      <c r="H5" s="130"/>
      <c r="I5" s="130"/>
      <c r="J5" s="130"/>
      <c r="K5" s="130"/>
      <c r="L5" s="130"/>
      <c r="M5" s="130"/>
      <c r="N5" s="130"/>
      <c r="O5" s="130"/>
    </row>
    <row r="6" spans="1:15" s="48" customFormat="1" ht="27" customHeight="1">
      <c r="A6" s="49"/>
      <c r="B6" s="49"/>
      <c r="C6" s="49"/>
      <c r="D6" s="49"/>
      <c r="E6" s="46"/>
      <c r="G6" s="2"/>
      <c r="H6" s="2"/>
      <c r="I6" s="2"/>
      <c r="J6" s="2"/>
      <c r="K6" s="127" t="s">
        <v>90</v>
      </c>
      <c r="L6" s="127"/>
      <c r="M6" s="127"/>
      <c r="N6" s="2"/>
      <c r="O6" s="81" t="s">
        <v>4</v>
      </c>
    </row>
    <row r="7" spans="1:15" s="48" customFormat="1" ht="27" customHeight="1">
      <c r="A7" s="49"/>
      <c r="B7" s="49"/>
      <c r="C7" s="49"/>
      <c r="D7" s="49"/>
      <c r="E7" s="46"/>
      <c r="F7" s="82"/>
      <c r="G7" s="12" t="s">
        <v>82</v>
      </c>
      <c r="H7" s="2"/>
      <c r="I7" s="2" t="s">
        <v>84</v>
      </c>
      <c r="J7" s="2"/>
      <c r="K7" s="2" t="s">
        <v>2</v>
      </c>
      <c r="L7" s="2"/>
      <c r="M7" s="2" t="s">
        <v>3</v>
      </c>
      <c r="N7" s="2"/>
      <c r="O7" s="12" t="s">
        <v>85</v>
      </c>
    </row>
    <row r="8" spans="1:15" s="48" customFormat="1" ht="27" customHeight="1">
      <c r="A8" s="84"/>
      <c r="B8" s="84"/>
      <c r="C8" s="84"/>
      <c r="D8" s="84"/>
      <c r="E8" s="40"/>
      <c r="F8" s="40" t="s">
        <v>35</v>
      </c>
      <c r="G8" s="40" t="s">
        <v>83</v>
      </c>
      <c r="H8" s="40"/>
      <c r="I8" s="40"/>
      <c r="J8" s="40"/>
      <c r="K8" s="40" t="s">
        <v>93</v>
      </c>
      <c r="L8" s="40"/>
      <c r="M8" s="40"/>
      <c r="N8" s="40"/>
      <c r="O8" s="50" t="s">
        <v>86</v>
      </c>
    </row>
    <row r="9" spans="1:15" s="48" customFormat="1" ht="27" customHeight="1">
      <c r="A9" s="49"/>
      <c r="B9" s="49"/>
      <c r="C9" s="49"/>
      <c r="D9" s="49"/>
      <c r="E9" s="2"/>
      <c r="F9" s="2"/>
      <c r="G9" s="2"/>
      <c r="H9" s="2"/>
      <c r="I9" s="2"/>
      <c r="J9" s="2"/>
      <c r="K9" s="2"/>
      <c r="L9" s="2"/>
      <c r="M9" s="2"/>
      <c r="N9" s="2"/>
      <c r="O9" s="12"/>
    </row>
    <row r="10" spans="1:15" ht="27" customHeight="1">
      <c r="A10" s="120" t="s">
        <v>49</v>
      </c>
      <c r="E10" s="3"/>
      <c r="G10" s="61">
        <v>1045125093</v>
      </c>
      <c r="H10" s="61"/>
      <c r="I10" s="61">
        <v>918494598.53999996</v>
      </c>
      <c r="J10" s="61"/>
      <c r="K10" s="61">
        <v>35179082.300000004</v>
      </c>
      <c r="L10" s="61"/>
      <c r="M10" s="61">
        <v>-560137771.74000001</v>
      </c>
      <c r="N10" s="61"/>
      <c r="O10" s="51">
        <v>1438661002.0999999</v>
      </c>
    </row>
    <row r="11" spans="1:15" ht="27" customHeight="1">
      <c r="A11" s="27" t="s">
        <v>79</v>
      </c>
      <c r="B11" s="26"/>
      <c r="C11" s="26"/>
      <c r="D11" s="26"/>
      <c r="E11" s="3"/>
      <c r="F11" s="26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27" customHeight="1">
      <c r="A12" s="116" t="s">
        <v>60</v>
      </c>
      <c r="B12" s="26"/>
      <c r="C12" s="26"/>
      <c r="D12" s="26"/>
      <c r="E12" s="3"/>
      <c r="F12" s="26"/>
      <c r="G12" s="95">
        <v>0</v>
      </c>
      <c r="H12" s="95"/>
      <c r="I12" s="95">
        <v>0</v>
      </c>
      <c r="J12" s="95"/>
      <c r="K12" s="95">
        <v>0</v>
      </c>
      <c r="L12" s="51"/>
      <c r="M12" s="51">
        <v>-85361017.26000008</v>
      </c>
      <c r="N12" s="51"/>
      <c r="O12" s="51">
        <v>-85361017.260000005</v>
      </c>
    </row>
    <row r="13" spans="1:15" ht="27" customHeight="1">
      <c r="A13" s="116" t="s">
        <v>174</v>
      </c>
      <c r="B13" s="26"/>
      <c r="C13" s="26"/>
      <c r="D13" s="26"/>
      <c r="E13" s="3"/>
      <c r="F13" s="26"/>
      <c r="G13" s="95"/>
      <c r="H13" s="95"/>
      <c r="I13" s="95"/>
      <c r="J13" s="95"/>
      <c r="K13" s="95"/>
      <c r="L13" s="51"/>
      <c r="M13" s="51"/>
      <c r="N13" s="51"/>
      <c r="O13" s="51"/>
    </row>
    <row r="14" spans="1:15" ht="27" customHeight="1">
      <c r="A14" s="116" t="s">
        <v>175</v>
      </c>
      <c r="B14" s="26"/>
      <c r="C14" s="28"/>
      <c r="D14" s="28"/>
      <c r="E14" s="3"/>
      <c r="F14" s="8"/>
      <c r="G14" s="95">
        <v>0</v>
      </c>
      <c r="H14" s="95"/>
      <c r="I14" s="95">
        <v>0</v>
      </c>
      <c r="J14" s="95"/>
      <c r="K14" s="95">
        <v>0</v>
      </c>
      <c r="L14" s="51"/>
      <c r="M14" s="51">
        <v>3617175.2</v>
      </c>
      <c r="N14" s="51"/>
      <c r="O14" s="51">
        <v>3617175.2</v>
      </c>
    </row>
    <row r="15" spans="1:15" ht="27" customHeight="1" thickBot="1">
      <c r="A15" s="120" t="str">
        <f>+'CE-CONSO'!A16</f>
        <v>Balance as at 31 March 2025</v>
      </c>
      <c r="B15" s="26"/>
      <c r="C15" s="28"/>
      <c r="D15" s="28"/>
      <c r="E15" s="3"/>
      <c r="F15" s="8"/>
      <c r="G15" s="63">
        <f>SUM(G10:G14)</f>
        <v>1045125093</v>
      </c>
      <c r="H15" s="62"/>
      <c r="I15" s="63">
        <f>SUM(I10:I14)</f>
        <v>918494598.53999996</v>
      </c>
      <c r="J15" s="62"/>
      <c r="K15" s="63">
        <f>SUM(K10:K14)</f>
        <v>35179082.300000004</v>
      </c>
      <c r="L15" s="62"/>
      <c r="M15" s="63">
        <f>SUM(M10:M14)</f>
        <v>-641881613.80000007</v>
      </c>
      <c r="N15" s="62"/>
      <c r="O15" s="63">
        <f>SUM(O10:O14)</f>
        <v>1356917160.04</v>
      </c>
    </row>
    <row r="16" spans="1:15" ht="27" customHeight="1" thickTop="1">
      <c r="A16" s="28"/>
      <c r="B16" s="26"/>
      <c r="C16" s="28"/>
      <c r="D16" s="28"/>
      <c r="E16" s="3"/>
      <c r="F16" s="8"/>
      <c r="G16" s="62"/>
      <c r="H16" s="62"/>
      <c r="I16" s="62"/>
      <c r="J16" s="62"/>
      <c r="K16" s="62"/>
      <c r="L16" s="62"/>
      <c r="M16" s="62"/>
      <c r="N16" s="62"/>
      <c r="O16" s="62"/>
    </row>
    <row r="17" spans="1:15" ht="27" customHeight="1">
      <c r="A17" s="120" t="s">
        <v>42</v>
      </c>
      <c r="B17" s="26"/>
      <c r="C17" s="28"/>
      <c r="D17" s="28"/>
      <c r="E17" s="3"/>
      <c r="F17" s="8"/>
      <c r="G17" s="62">
        <v>1045125093</v>
      </c>
      <c r="H17" s="62"/>
      <c r="I17" s="62">
        <v>918494598.53999996</v>
      </c>
      <c r="J17" s="62"/>
      <c r="K17" s="62">
        <v>35179082.300000004</v>
      </c>
      <c r="L17" s="62"/>
      <c r="M17" s="62">
        <v>-535997255.67000002</v>
      </c>
      <c r="N17" s="62"/>
      <c r="O17" s="51">
        <v>1462801518.1700001</v>
      </c>
    </row>
    <row r="18" spans="1:15" ht="27" customHeight="1">
      <c r="A18" s="27" t="s">
        <v>79</v>
      </c>
      <c r="B18" s="26"/>
      <c r="C18" s="26"/>
      <c r="D18" s="26"/>
      <c r="E18" s="3"/>
      <c r="F18" s="26"/>
      <c r="G18" s="51"/>
      <c r="H18" s="51"/>
      <c r="I18" s="51"/>
      <c r="J18" s="51"/>
      <c r="K18" s="51"/>
      <c r="L18" s="51"/>
      <c r="M18" s="51"/>
      <c r="N18" s="51"/>
      <c r="O18" s="51"/>
    </row>
    <row r="19" spans="1:15" ht="27" customHeight="1">
      <c r="A19" s="116" t="s">
        <v>60</v>
      </c>
      <c r="B19" s="26"/>
      <c r="C19" s="28"/>
      <c r="D19" s="28"/>
      <c r="E19" s="26"/>
      <c r="F19" s="26"/>
      <c r="G19" s="51">
        <v>0</v>
      </c>
      <c r="H19" s="51"/>
      <c r="I19" s="51">
        <v>0</v>
      </c>
      <c r="J19" s="51"/>
      <c r="K19" s="51">
        <v>0</v>
      </c>
      <c r="L19" s="51"/>
      <c r="M19" s="51">
        <v>1371351.7399999946</v>
      </c>
      <c r="N19" s="51"/>
      <c r="O19" s="51">
        <v>1371351.74</v>
      </c>
    </row>
    <row r="20" spans="1:15" ht="27" customHeight="1" thickBot="1">
      <c r="A20" s="120" t="str">
        <f>+'CE-CONSO'!A24</f>
        <v>Balance as at 31 March 2024</v>
      </c>
      <c r="B20" s="26"/>
      <c r="C20" s="28"/>
      <c r="D20" s="28"/>
      <c r="E20" s="26"/>
      <c r="F20" s="8"/>
      <c r="G20" s="63">
        <f>SUM(G17:G19)</f>
        <v>1045125093</v>
      </c>
      <c r="H20" s="62"/>
      <c r="I20" s="63">
        <f>SUM(I17:I19)</f>
        <v>918494598.53999996</v>
      </c>
      <c r="J20" s="62"/>
      <c r="K20" s="63">
        <f>SUM(K17:K19)</f>
        <v>35179082.300000004</v>
      </c>
      <c r="L20" s="62"/>
      <c r="M20" s="63">
        <f>SUM(M17:M19)</f>
        <v>-534625903.93000001</v>
      </c>
      <c r="N20" s="62"/>
      <c r="O20" s="63">
        <f>SUM(O17:O19)</f>
        <v>1464172869.9100001</v>
      </c>
    </row>
    <row r="21" spans="1:15" ht="27" customHeight="1" thickTop="1">
      <c r="A21" s="28"/>
      <c r="B21" s="26"/>
      <c r="C21" s="28"/>
      <c r="D21" s="28"/>
      <c r="E21" s="26"/>
      <c r="F21" s="8"/>
      <c r="G21" s="29"/>
      <c r="H21" s="29"/>
      <c r="I21" s="29"/>
      <c r="J21" s="29"/>
      <c r="K21" s="29"/>
      <c r="L21" s="29"/>
      <c r="M21" s="29"/>
      <c r="N21" s="29"/>
      <c r="O21" s="29"/>
    </row>
    <row r="22" spans="1:15" ht="27" customHeight="1">
      <c r="O22" s="80" t="s">
        <v>36</v>
      </c>
    </row>
    <row r="24" spans="1:15" s="10" customFormat="1" ht="27" customHeight="1"/>
    <row r="25" spans="1:15" s="10" customFormat="1" ht="27" customHeight="1"/>
    <row r="26" spans="1:15" s="10" customFormat="1" ht="27" customHeight="1"/>
    <row r="27" spans="1:15" s="10" customFormat="1" ht="27" customHeight="1"/>
    <row r="28" spans="1:15" s="10" customFormat="1" ht="27" customHeight="1"/>
    <row r="29" spans="1:15" s="10" customFormat="1" ht="27" customHeight="1"/>
    <row r="30" spans="1:15" s="10" customFormat="1" ht="27" customHeight="1"/>
    <row r="31" spans="1:15" s="10" customFormat="1" ht="27" customHeight="1"/>
    <row r="32" spans="1:15" s="10" customFormat="1" ht="27" customHeight="1"/>
    <row r="33" spans="1:19" s="10" customFormat="1" ht="27" customHeight="1"/>
    <row r="34" spans="1:19" s="10" customFormat="1" ht="27" customHeight="1"/>
    <row r="35" spans="1:19" s="10" customFormat="1" ht="27" customHeight="1"/>
    <row r="36" spans="1:19" s="10" customFormat="1" ht="27" customHeight="1"/>
    <row r="37" spans="1:19" s="10" customFormat="1" ht="27" customHeight="1"/>
    <row r="39" spans="1:19" s="10" customFormat="1" ht="26.4" customHeight="1">
      <c r="A39" s="6" t="s">
        <v>40</v>
      </c>
      <c r="C39" s="4"/>
      <c r="J39" s="4"/>
      <c r="K39" s="4"/>
      <c r="L39" s="4"/>
      <c r="M39" s="4"/>
      <c r="N39" s="4"/>
      <c r="O39" s="4"/>
      <c r="P39" s="4"/>
      <c r="Q39" s="4"/>
      <c r="R39" s="4"/>
      <c r="S39" s="4"/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78740157480314965" bottom="0.39370078740157483" header="0.31496062992125984" footer="0.31496062992125984"/>
  <pageSetup paperSize="9" scale="74" firstPageNumber="7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93"/>
  <sheetViews>
    <sheetView tabSelected="1" view="pageBreakPreview" topLeftCell="A77" zoomScaleNormal="100" zoomScaleSheetLayoutView="100" workbookViewId="0">
      <selection activeCell="N72" sqref="N72"/>
    </sheetView>
  </sheetViews>
  <sheetFormatPr defaultColWidth="9.125" defaultRowHeight="27" customHeight="1"/>
  <cols>
    <col min="1" max="1" width="3" style="30" customWidth="1"/>
    <col min="2" max="3" width="9.125" style="30"/>
    <col min="4" max="4" width="9.875" style="30" customWidth="1"/>
    <col min="5" max="5" width="5.125" style="30" customWidth="1"/>
    <col min="6" max="6" width="6.875" style="30" customWidth="1"/>
    <col min="7" max="7" width="14.125" style="30" customWidth="1"/>
    <col min="8" max="8" width="15.875" style="30" customWidth="1"/>
    <col min="9" max="9" width="1" style="30" customWidth="1"/>
    <col min="10" max="10" width="15.875" style="30" customWidth="1"/>
    <col min="11" max="11" width="1" style="30" customWidth="1"/>
    <col min="12" max="12" width="15.875" style="30" customWidth="1"/>
    <col min="13" max="13" width="1" style="30" customWidth="1"/>
    <col min="14" max="14" width="15.875" style="30" customWidth="1"/>
    <col min="15" max="15" width="1" style="30" customWidth="1"/>
    <col min="16" max="16384" width="9.125" style="30"/>
  </cols>
  <sheetData>
    <row r="1" spans="1:14" ht="24" customHeight="1">
      <c r="A1" s="122" t="s">
        <v>20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4" customHeight="1">
      <c r="A2" s="122" t="s">
        <v>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s="31" customFormat="1" ht="24" customHeight="1">
      <c r="A3" s="131" t="str">
        <f>+'CE-SEPARATE'!A3:O3</f>
        <v>FOR THE THREE-MONTH PERIODS ENDED 31 MARCH 2025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 s="31" customFormat="1" ht="22.2" customHeight="1">
      <c r="A4" s="40"/>
      <c r="B4" s="40"/>
      <c r="C4" s="40"/>
      <c r="D4" s="40"/>
      <c r="E4" s="40"/>
      <c r="F4" s="40"/>
      <c r="G4" s="40"/>
      <c r="H4" s="70"/>
      <c r="I4" s="70"/>
      <c r="J4" s="70"/>
      <c r="K4" s="70"/>
      <c r="L4" s="70"/>
      <c r="M4" s="70"/>
      <c r="N4" s="71" t="s">
        <v>10</v>
      </c>
    </row>
    <row r="5" spans="1:14" ht="22.2" customHeight="1">
      <c r="A5" s="11"/>
      <c r="B5" s="11"/>
      <c r="C5" s="11"/>
      <c r="D5" s="11"/>
      <c r="E5" s="11"/>
      <c r="F5" s="11"/>
      <c r="G5" s="11"/>
      <c r="H5" s="132" t="s">
        <v>145</v>
      </c>
      <c r="I5" s="132"/>
      <c r="J5" s="132"/>
      <c r="K5" s="76"/>
      <c r="L5" s="133" t="s">
        <v>147</v>
      </c>
      <c r="M5" s="133"/>
      <c r="N5" s="133"/>
    </row>
    <row r="6" spans="1:14" ht="22.2" customHeight="1">
      <c r="A6" s="11"/>
      <c r="B6" s="11"/>
      <c r="C6" s="11"/>
      <c r="D6" s="11"/>
      <c r="E6" s="11"/>
      <c r="F6" s="11"/>
      <c r="G6" s="11"/>
      <c r="H6" s="134" t="s">
        <v>146</v>
      </c>
      <c r="I6" s="134"/>
      <c r="J6" s="134"/>
      <c r="K6" s="76"/>
      <c r="L6" s="135" t="s">
        <v>146</v>
      </c>
      <c r="M6" s="135"/>
      <c r="N6" s="135"/>
    </row>
    <row r="7" spans="1:14" ht="22.2" customHeight="1">
      <c r="A7" s="87"/>
      <c r="B7" s="87"/>
      <c r="C7" s="87"/>
      <c r="D7" s="87"/>
      <c r="E7" s="87"/>
      <c r="F7" s="87"/>
      <c r="G7" s="87"/>
      <c r="H7" s="88" t="s">
        <v>33</v>
      </c>
      <c r="I7" s="50"/>
      <c r="J7" s="88" t="s">
        <v>50</v>
      </c>
      <c r="K7" s="50"/>
      <c r="L7" s="88" t="s">
        <v>33</v>
      </c>
      <c r="M7" s="50"/>
      <c r="N7" s="88" t="s">
        <v>50</v>
      </c>
    </row>
    <row r="8" spans="1:14" ht="22.2" customHeight="1">
      <c r="A8" s="4"/>
      <c r="B8" s="4"/>
      <c r="C8" s="4"/>
      <c r="D8" s="4"/>
      <c r="E8" s="4"/>
      <c r="F8" s="4"/>
      <c r="G8" s="4"/>
      <c r="H8" s="121"/>
      <c r="I8" s="12"/>
      <c r="J8" s="69" t="s">
        <v>38</v>
      </c>
      <c r="K8" s="12"/>
      <c r="L8" s="121"/>
      <c r="M8" s="12"/>
      <c r="N8" s="121"/>
    </row>
    <row r="9" spans="1:14" ht="22.2" customHeight="1">
      <c r="A9" s="5" t="s">
        <v>114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2.2" customHeight="1">
      <c r="A10" s="6" t="s">
        <v>60</v>
      </c>
      <c r="B10" s="4"/>
      <c r="C10" s="4"/>
      <c r="D10" s="4"/>
      <c r="E10" s="4"/>
      <c r="F10" s="4"/>
      <c r="G10" s="4"/>
      <c r="H10" s="56">
        <v>-81607879.239999995</v>
      </c>
      <c r="I10" s="56"/>
      <c r="J10" s="56">
        <v>-106608779.76000001</v>
      </c>
      <c r="K10" s="56"/>
      <c r="L10" s="56">
        <v>-85361017.260000005</v>
      </c>
      <c r="M10" s="56"/>
      <c r="N10" s="56">
        <v>1371351.74</v>
      </c>
    </row>
    <row r="11" spans="1:14" ht="22.5" customHeight="1">
      <c r="A11" s="6" t="s">
        <v>95</v>
      </c>
      <c r="B11" s="4"/>
      <c r="C11" s="4"/>
      <c r="D11" s="4"/>
      <c r="E11" s="4"/>
      <c r="F11" s="4"/>
      <c r="G11" s="4"/>
      <c r="H11" s="56"/>
      <c r="I11" s="56"/>
      <c r="J11" s="56"/>
      <c r="K11" s="56"/>
      <c r="L11" s="56"/>
      <c r="M11" s="56"/>
      <c r="N11" s="56"/>
    </row>
    <row r="12" spans="1:14" ht="22.2" customHeight="1">
      <c r="A12" s="5"/>
      <c r="B12" s="4" t="s">
        <v>59</v>
      </c>
      <c r="C12" s="4"/>
      <c r="D12" s="4"/>
      <c r="E12" s="4"/>
      <c r="F12" s="4"/>
      <c r="G12" s="4"/>
      <c r="H12" s="56">
        <v>57547502.93</v>
      </c>
      <c r="I12" s="56"/>
      <c r="J12" s="56">
        <v>3572916.12</v>
      </c>
      <c r="K12" s="56"/>
      <c r="L12" s="56">
        <v>57537307.380000003</v>
      </c>
      <c r="M12" s="56"/>
      <c r="N12" s="56">
        <v>2313830.66</v>
      </c>
    </row>
    <row r="13" spans="1:14" ht="22.2" customHeight="1">
      <c r="A13" s="6"/>
      <c r="B13" s="4" t="s">
        <v>72</v>
      </c>
      <c r="C13" s="4"/>
      <c r="D13" s="4"/>
      <c r="E13" s="4"/>
      <c r="F13" s="4"/>
      <c r="G13" s="4"/>
      <c r="H13" s="104">
        <v>17121589.539999999</v>
      </c>
      <c r="I13" s="95"/>
      <c r="J13" s="104">
        <v>155350.96</v>
      </c>
      <c r="K13" s="95"/>
      <c r="L13" s="104">
        <v>17121589.539999999</v>
      </c>
      <c r="M13" s="95"/>
      <c r="N13" s="104">
        <v>155350.96</v>
      </c>
    </row>
    <row r="14" spans="1:14" ht="22.2" customHeight="1">
      <c r="A14" s="6"/>
      <c r="B14" s="4" t="s">
        <v>173</v>
      </c>
      <c r="C14" s="4"/>
      <c r="D14" s="4"/>
      <c r="E14" s="4"/>
      <c r="F14" s="4"/>
      <c r="G14" s="4"/>
      <c r="H14" s="56">
        <v>390496.55</v>
      </c>
      <c r="I14" s="51"/>
      <c r="J14" s="56">
        <v>2188668.38</v>
      </c>
      <c r="K14" s="51"/>
      <c r="L14" s="56">
        <v>390496.55</v>
      </c>
      <c r="M14" s="51"/>
      <c r="N14" s="56">
        <v>-120371.62</v>
      </c>
    </row>
    <row r="15" spans="1:14" ht="22.2" customHeight="1">
      <c r="A15" s="6"/>
      <c r="B15" s="4" t="s">
        <v>97</v>
      </c>
      <c r="C15" s="4"/>
      <c r="D15" s="4"/>
      <c r="E15" s="4"/>
      <c r="F15" s="4"/>
      <c r="G15" s="4"/>
      <c r="H15" s="56">
        <v>15995019.360000001</v>
      </c>
      <c r="I15" s="51"/>
      <c r="J15" s="56">
        <v>14333471.873500001</v>
      </c>
      <c r="K15" s="51"/>
      <c r="L15" s="56">
        <v>14583921.26</v>
      </c>
      <c r="M15" s="51"/>
      <c r="N15" s="56">
        <v>12867344.83</v>
      </c>
    </row>
    <row r="16" spans="1:14" ht="22.2" customHeight="1">
      <c r="A16" s="6"/>
      <c r="B16" s="4" t="s">
        <v>98</v>
      </c>
      <c r="C16" s="4"/>
      <c r="D16" s="4"/>
      <c r="E16" s="4"/>
      <c r="F16" s="4"/>
      <c r="G16" s="4"/>
      <c r="H16" s="104">
        <v>0</v>
      </c>
      <c r="I16" s="95"/>
      <c r="J16" s="104">
        <v>19094.79</v>
      </c>
      <c r="K16" s="95"/>
      <c r="L16" s="104">
        <v>0</v>
      </c>
      <c r="M16" s="95"/>
      <c r="N16" s="104">
        <v>19094.789999999994</v>
      </c>
    </row>
    <row r="17" spans="1:14" ht="22.2" customHeight="1">
      <c r="A17" s="6"/>
      <c r="B17" s="4" t="s">
        <v>176</v>
      </c>
      <c r="C17" s="4"/>
      <c r="D17" s="4"/>
      <c r="E17" s="4"/>
      <c r="F17" s="4"/>
      <c r="G17" s="4"/>
      <c r="H17" s="104">
        <v>0</v>
      </c>
      <c r="I17" s="95"/>
      <c r="J17" s="104">
        <v>-9481325</v>
      </c>
      <c r="K17" s="95"/>
      <c r="L17" s="104">
        <v>0</v>
      </c>
      <c r="M17" s="95"/>
      <c r="N17" s="104">
        <v>-9481325</v>
      </c>
    </row>
    <row r="18" spans="1:14" ht="22.2" customHeight="1">
      <c r="A18" s="6"/>
      <c r="B18" s="4" t="s">
        <v>99</v>
      </c>
      <c r="C18" s="4"/>
      <c r="D18" s="4"/>
      <c r="E18" s="4"/>
      <c r="F18" s="4"/>
      <c r="G18" s="4"/>
      <c r="H18" s="56">
        <v>-2186750.5300000003</v>
      </c>
      <c r="I18" s="51"/>
      <c r="J18" s="56">
        <v>201256.06</v>
      </c>
      <c r="K18" s="51"/>
      <c r="L18" s="56">
        <v>-2198214.79</v>
      </c>
      <c r="M18" s="51"/>
      <c r="N18" s="56">
        <v>-708059.25</v>
      </c>
    </row>
    <row r="19" spans="1:14" ht="22.2" customHeight="1">
      <c r="A19" s="6"/>
      <c r="B19" s="4" t="s">
        <v>172</v>
      </c>
      <c r="C19" s="4"/>
      <c r="D19" s="4"/>
      <c r="E19" s="4"/>
      <c r="F19" s="4"/>
      <c r="G19" s="4"/>
      <c r="H19" s="104">
        <v>-5543286</v>
      </c>
      <c r="I19" s="95"/>
      <c r="J19" s="104">
        <v>0</v>
      </c>
      <c r="K19" s="95"/>
      <c r="L19" s="104">
        <v>-5543286</v>
      </c>
      <c r="M19" s="95"/>
      <c r="N19" s="104">
        <v>0</v>
      </c>
    </row>
    <row r="20" spans="1:14" ht="22.2" customHeight="1">
      <c r="A20" s="6"/>
      <c r="B20" s="4" t="s">
        <v>100</v>
      </c>
      <c r="C20" s="4"/>
      <c r="D20" s="4"/>
      <c r="E20" s="4"/>
      <c r="F20" s="4"/>
      <c r="G20" s="4"/>
      <c r="H20" s="104">
        <v>0</v>
      </c>
      <c r="I20" s="95"/>
      <c r="J20" s="104">
        <v>23602.21</v>
      </c>
      <c r="K20" s="95"/>
      <c r="L20" s="104">
        <v>0</v>
      </c>
      <c r="M20" s="95"/>
      <c r="N20" s="104">
        <v>23602.21</v>
      </c>
    </row>
    <row r="21" spans="1:14" ht="22.2" customHeight="1">
      <c r="B21" s="4" t="s">
        <v>101</v>
      </c>
      <c r="H21" s="104">
        <v>-3955680.23</v>
      </c>
      <c r="I21" s="108"/>
      <c r="J21" s="104">
        <v>0</v>
      </c>
      <c r="K21" s="108"/>
      <c r="L21" s="104">
        <v>0</v>
      </c>
      <c r="M21" s="108"/>
      <c r="N21" s="104">
        <v>0</v>
      </c>
    </row>
    <row r="22" spans="1:14" ht="22.2" customHeight="1">
      <c r="A22" s="6"/>
      <c r="B22" s="4" t="s">
        <v>96</v>
      </c>
      <c r="C22" s="4"/>
      <c r="D22" s="4"/>
      <c r="E22" s="4"/>
      <c r="F22" s="4"/>
      <c r="G22" s="4"/>
      <c r="H22" s="56">
        <v>14839852.07</v>
      </c>
      <c r="I22" s="51"/>
      <c r="J22" s="56">
        <v>16852149.510000002</v>
      </c>
      <c r="K22" s="51"/>
      <c r="L22" s="56">
        <v>14839852.07</v>
      </c>
      <c r="M22" s="51"/>
      <c r="N22" s="56">
        <v>16852149.510000002</v>
      </c>
    </row>
    <row r="23" spans="1:14" ht="22.2" customHeight="1">
      <c r="A23" s="6"/>
      <c r="B23" s="4" t="s">
        <v>14</v>
      </c>
      <c r="C23" s="4"/>
      <c r="D23" s="4"/>
      <c r="E23" s="4"/>
      <c r="F23" s="4"/>
      <c r="G23" s="4"/>
      <c r="H23" s="109">
        <v>120868.5</v>
      </c>
      <c r="I23" s="95"/>
      <c r="J23" s="109">
        <v>120868.5</v>
      </c>
      <c r="K23" s="95"/>
      <c r="L23" s="109">
        <v>120868.5</v>
      </c>
      <c r="M23" s="95"/>
      <c r="N23" s="109">
        <v>120868.5</v>
      </c>
    </row>
    <row r="24" spans="1:14" ht="22.2" customHeight="1">
      <c r="A24" s="6" t="s">
        <v>102</v>
      </c>
      <c r="B24" s="4"/>
      <c r="C24" s="4"/>
      <c r="D24" s="4"/>
      <c r="E24" s="4"/>
      <c r="F24" s="4"/>
      <c r="G24" s="4"/>
      <c r="H24" s="95"/>
      <c r="I24" s="95"/>
      <c r="J24" s="95"/>
      <c r="K24" s="95"/>
      <c r="L24" s="95"/>
      <c r="M24" s="95"/>
      <c r="N24" s="95"/>
    </row>
    <row r="25" spans="1:14" ht="22.2" customHeight="1">
      <c r="A25" s="6"/>
      <c r="B25" s="4" t="s">
        <v>103</v>
      </c>
      <c r="C25" s="4"/>
      <c r="D25" s="4"/>
      <c r="E25" s="4"/>
      <c r="F25" s="4"/>
      <c r="G25" s="4"/>
      <c r="H25" s="104">
        <f>SUM(H10:H24)</f>
        <v>12721732.950000005</v>
      </c>
      <c r="I25" s="104"/>
      <c r="J25" s="104">
        <f>SUM(J10:J24)</f>
        <v>-78622726.3565</v>
      </c>
      <c r="K25" s="104"/>
      <c r="L25" s="104">
        <f>SUM(L10:L24)</f>
        <v>11491517.249999996</v>
      </c>
      <c r="M25" s="104"/>
      <c r="N25" s="104">
        <f>SUM(N10:N24)</f>
        <v>23413837.330000002</v>
      </c>
    </row>
    <row r="26" spans="1:14" ht="22.2" customHeight="1">
      <c r="A26" s="6" t="s">
        <v>104</v>
      </c>
      <c r="B26" s="4"/>
      <c r="C26" s="4"/>
      <c r="D26" s="4"/>
      <c r="E26" s="4"/>
      <c r="F26" s="4"/>
      <c r="G26" s="4"/>
      <c r="H26" s="93"/>
      <c r="I26" s="93"/>
      <c r="J26" s="93"/>
      <c r="K26" s="93"/>
      <c r="L26" s="93"/>
      <c r="M26" s="93"/>
      <c r="N26" s="93"/>
    </row>
    <row r="27" spans="1:14" ht="22.2" customHeight="1">
      <c r="A27" s="6"/>
      <c r="B27" s="4" t="s">
        <v>105</v>
      </c>
      <c r="C27" s="4"/>
      <c r="D27" s="4"/>
      <c r="E27" s="4"/>
      <c r="F27" s="4"/>
      <c r="G27" s="4"/>
      <c r="H27" s="95">
        <v>9212746.3800000027</v>
      </c>
      <c r="I27" s="95"/>
      <c r="J27" s="95">
        <v>-19588345.120000001</v>
      </c>
      <c r="K27" s="95"/>
      <c r="L27" s="95">
        <v>4151388.29</v>
      </c>
      <c r="M27" s="95"/>
      <c r="N27" s="95">
        <v>-68059453.469999999</v>
      </c>
    </row>
    <row r="28" spans="1:14" ht="22.2" customHeight="1">
      <c r="A28" s="6"/>
      <c r="B28" s="4" t="s">
        <v>106</v>
      </c>
      <c r="C28" s="4"/>
      <c r="D28" s="4"/>
      <c r="E28" s="4"/>
      <c r="F28" s="4"/>
      <c r="G28" s="4"/>
      <c r="H28" s="95">
        <v>129807591.49999997</v>
      </c>
      <c r="I28" s="95"/>
      <c r="J28" s="95">
        <v>0</v>
      </c>
      <c r="K28" s="95"/>
      <c r="L28" s="95">
        <v>136594046.64999995</v>
      </c>
      <c r="M28" s="95"/>
      <c r="N28" s="95">
        <v>-66190092.740000002</v>
      </c>
    </row>
    <row r="29" spans="1:14" ht="22.2" customHeight="1">
      <c r="A29" s="6"/>
      <c r="B29" s="4" t="s">
        <v>6</v>
      </c>
      <c r="C29" s="4"/>
      <c r="D29" s="4"/>
      <c r="E29" s="4"/>
      <c r="F29" s="4"/>
      <c r="G29" s="4"/>
      <c r="H29" s="95">
        <v>-156470456.19</v>
      </c>
      <c r="I29" s="95"/>
      <c r="J29" s="95">
        <v>133863474.27</v>
      </c>
      <c r="K29" s="95"/>
      <c r="L29" s="95">
        <v>-156471573.89999998</v>
      </c>
      <c r="M29" s="95"/>
      <c r="N29" s="95">
        <v>149153909.78999984</v>
      </c>
    </row>
    <row r="30" spans="1:14" ht="22.2" customHeight="1">
      <c r="A30" s="6"/>
      <c r="B30" s="4" t="s">
        <v>107</v>
      </c>
      <c r="C30" s="4"/>
      <c r="D30" s="4"/>
      <c r="E30" s="4"/>
      <c r="F30" s="4"/>
      <c r="G30" s="4"/>
      <c r="H30" s="95">
        <v>-61791.69</v>
      </c>
      <c r="I30" s="95"/>
      <c r="J30" s="95">
        <v>-158864.04999999999</v>
      </c>
      <c r="K30" s="95"/>
      <c r="L30" s="95">
        <v>0</v>
      </c>
      <c r="M30" s="95"/>
      <c r="N30" s="95">
        <v>0</v>
      </c>
    </row>
    <row r="31" spans="1:14" ht="22.2" customHeight="1">
      <c r="A31" s="6" t="s">
        <v>108</v>
      </c>
      <c r="B31" s="4"/>
      <c r="C31" s="4"/>
      <c r="D31" s="4"/>
      <c r="E31" s="4"/>
      <c r="F31" s="4"/>
      <c r="G31" s="4"/>
      <c r="H31" s="95"/>
      <c r="I31" s="104"/>
      <c r="J31" s="95"/>
      <c r="K31" s="104"/>
      <c r="L31" s="95"/>
      <c r="M31" s="104"/>
      <c r="N31" s="95"/>
    </row>
    <row r="32" spans="1:14" ht="22.2" customHeight="1">
      <c r="A32" s="6"/>
      <c r="B32" s="4" t="s">
        <v>109</v>
      </c>
      <c r="C32" s="4"/>
      <c r="D32" s="4"/>
      <c r="E32" s="4"/>
      <c r="F32" s="4"/>
      <c r="G32" s="4"/>
      <c r="H32" s="117">
        <v>205703740.69999999</v>
      </c>
      <c r="I32" s="95"/>
      <c r="J32" s="117">
        <v>10326459.609999999</v>
      </c>
      <c r="K32" s="95"/>
      <c r="L32" s="117">
        <v>206177520.34</v>
      </c>
      <c r="M32" s="95"/>
      <c r="N32" s="117">
        <v>-8616223.5399999991</v>
      </c>
    </row>
    <row r="33" spans="1:14" ht="22.2" customHeight="1">
      <c r="A33" s="6" t="s">
        <v>110</v>
      </c>
      <c r="B33" s="4"/>
      <c r="C33" s="4"/>
      <c r="D33" s="4"/>
      <c r="E33" s="4"/>
      <c r="F33" s="4"/>
      <c r="G33" s="4"/>
      <c r="H33" s="104">
        <f>SUM(H25:H32)</f>
        <v>200913563.64999998</v>
      </c>
      <c r="I33" s="104"/>
      <c r="J33" s="104">
        <f>SUM(J25:J32)</f>
        <v>45819998.353499994</v>
      </c>
      <c r="K33" s="104"/>
      <c r="L33" s="104">
        <f>SUM(L25:L32)</f>
        <v>201942898.62999997</v>
      </c>
      <c r="M33" s="104"/>
      <c r="N33" s="104">
        <f>SUM(N25:N32)</f>
        <v>29701977.369999848</v>
      </c>
    </row>
    <row r="34" spans="1:14" ht="22.2" customHeight="1">
      <c r="A34" s="6"/>
      <c r="B34" s="4" t="s">
        <v>111</v>
      </c>
      <c r="C34" s="4"/>
      <c r="D34" s="4"/>
      <c r="E34" s="4"/>
      <c r="F34" s="4"/>
      <c r="G34" s="4"/>
      <c r="H34" s="95">
        <v>-14240251.82</v>
      </c>
      <c r="I34" s="95"/>
      <c r="J34" s="95">
        <v>-16852149.510000002</v>
      </c>
      <c r="K34" s="95"/>
      <c r="L34" s="95">
        <v>-14240251.82</v>
      </c>
      <c r="M34" s="95"/>
      <c r="N34" s="95">
        <v>-16852149.510000002</v>
      </c>
    </row>
    <row r="35" spans="1:14" ht="22.2" customHeight="1">
      <c r="A35" s="6"/>
      <c r="B35" s="4" t="s">
        <v>112</v>
      </c>
      <c r="C35" s="4"/>
      <c r="D35" s="4"/>
      <c r="E35" s="4"/>
      <c r="F35" s="4"/>
      <c r="G35" s="4"/>
      <c r="H35" s="95">
        <v>-10201.35</v>
      </c>
      <c r="I35" s="95"/>
      <c r="J35" s="95">
        <v>-766418.81</v>
      </c>
      <c r="K35" s="95"/>
      <c r="L35" s="95">
        <v>-61849.69</v>
      </c>
      <c r="M35" s="95"/>
      <c r="N35" s="95">
        <v>-1423.26</v>
      </c>
    </row>
    <row r="36" spans="1:14" ht="22.2" customHeight="1">
      <c r="A36" s="14" t="s">
        <v>113</v>
      </c>
      <c r="B36" s="4"/>
      <c r="C36" s="4"/>
      <c r="D36" s="4"/>
      <c r="E36" s="4"/>
      <c r="F36" s="4"/>
      <c r="G36" s="4"/>
      <c r="H36" s="110">
        <f>SUM(H33:H35)</f>
        <v>186663110.47999999</v>
      </c>
      <c r="I36" s="104"/>
      <c r="J36" s="110">
        <f>SUM(J33:J35)</f>
        <v>28201430.033499993</v>
      </c>
      <c r="K36" s="104"/>
      <c r="L36" s="110">
        <f>SUM(L33:L35)</f>
        <v>187640797.11999997</v>
      </c>
      <c r="M36" s="104"/>
      <c r="N36" s="110">
        <f>SUM(N33:N35)</f>
        <v>12848404.599999847</v>
      </c>
    </row>
    <row r="37" spans="1:14" ht="22.2" customHeight="1">
      <c r="A37" s="14"/>
      <c r="B37" s="4"/>
      <c r="C37" s="4"/>
      <c r="D37" s="4"/>
      <c r="E37" s="4"/>
      <c r="F37" s="4"/>
      <c r="G37" s="4"/>
      <c r="H37" s="56"/>
      <c r="I37" s="56"/>
      <c r="J37" s="56"/>
      <c r="K37" s="56"/>
      <c r="L37" s="56"/>
      <c r="M37" s="56"/>
      <c r="N37" s="56"/>
    </row>
    <row r="38" spans="1:14" ht="22.2" customHeight="1">
      <c r="A38" s="14"/>
      <c r="B38" s="4"/>
      <c r="C38" s="4"/>
      <c r="D38" s="4"/>
      <c r="E38" s="4"/>
      <c r="F38" s="4"/>
      <c r="G38" s="4"/>
      <c r="H38" s="56"/>
      <c r="I38" s="56"/>
      <c r="J38" s="56"/>
      <c r="K38" s="56"/>
      <c r="L38" s="56"/>
      <c r="M38" s="56"/>
      <c r="N38" s="80" t="s">
        <v>36</v>
      </c>
    </row>
    <row r="39" spans="1:14" ht="22.2" customHeight="1">
      <c r="A39" s="14"/>
      <c r="B39" s="4"/>
      <c r="C39" s="4"/>
      <c r="D39" s="4"/>
      <c r="E39" s="4"/>
      <c r="F39" s="4"/>
      <c r="G39" s="4"/>
      <c r="H39" s="56"/>
      <c r="I39" s="56"/>
      <c r="J39" s="56"/>
      <c r="K39" s="56"/>
      <c r="L39" s="56"/>
      <c r="M39" s="56"/>
      <c r="N39" s="56"/>
    </row>
    <row r="40" spans="1:14" ht="22.2" customHeight="1">
      <c r="A40" s="14"/>
      <c r="B40" s="4"/>
      <c r="C40" s="4"/>
      <c r="D40" s="4"/>
      <c r="E40" s="4"/>
      <c r="F40" s="4"/>
      <c r="G40" s="4"/>
      <c r="H40" s="56"/>
      <c r="I40" s="56"/>
      <c r="J40" s="56"/>
      <c r="K40" s="56"/>
      <c r="L40" s="56"/>
      <c r="M40" s="56"/>
      <c r="N40" s="56"/>
    </row>
    <row r="41" spans="1:14" ht="22.2" customHeight="1">
      <c r="A41" s="14"/>
      <c r="B41" s="4"/>
      <c r="C41" s="4"/>
      <c r="D41" s="4"/>
      <c r="E41" s="4"/>
      <c r="F41" s="4"/>
      <c r="G41" s="4"/>
      <c r="H41" s="56"/>
      <c r="I41" s="56"/>
      <c r="J41" s="56"/>
      <c r="K41" s="56"/>
      <c r="L41" s="56"/>
      <c r="M41" s="56"/>
    </row>
    <row r="42" spans="1:14" ht="22.2" customHeight="1">
      <c r="A42" s="14"/>
      <c r="B42" s="4"/>
      <c r="C42" s="4"/>
      <c r="D42" s="4"/>
      <c r="E42" s="4"/>
      <c r="F42" s="4"/>
      <c r="G42" s="4"/>
      <c r="H42" s="56"/>
      <c r="I42" s="56"/>
      <c r="J42" s="56"/>
      <c r="K42" s="56"/>
      <c r="L42" s="56"/>
      <c r="M42" s="56"/>
      <c r="N42" s="56"/>
    </row>
    <row r="43" spans="1:14" ht="22.2" customHeight="1">
      <c r="A43" s="6" t="s">
        <v>40</v>
      </c>
      <c r="B43" s="4"/>
      <c r="C43" s="4"/>
      <c r="D43" s="4"/>
      <c r="E43" s="4"/>
      <c r="F43" s="4"/>
      <c r="G43" s="4"/>
      <c r="H43" s="56"/>
      <c r="I43" s="56"/>
      <c r="J43" s="56"/>
      <c r="K43" s="56"/>
      <c r="L43" s="56"/>
      <c r="M43" s="56"/>
      <c r="N43" s="56"/>
    </row>
    <row r="44" spans="1:14" ht="24" customHeight="1">
      <c r="A44" s="122" t="s">
        <v>20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</row>
    <row r="45" spans="1:14" ht="24" customHeight="1">
      <c r="A45" s="122" t="s">
        <v>152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1:14" s="31" customFormat="1" ht="24" customHeight="1">
      <c r="A46" s="131" t="str">
        <f>+A3</f>
        <v>FOR THE THREE-MONTH PERIODS ENDED 31 MARCH 2025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</row>
    <row r="47" spans="1:14" ht="22.2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s="31" customFormat="1" ht="22.2" customHeight="1">
      <c r="A48" s="40"/>
      <c r="B48" s="40"/>
      <c r="C48" s="40"/>
      <c r="D48" s="40"/>
      <c r="E48" s="40"/>
      <c r="F48" s="40"/>
      <c r="G48" s="40"/>
      <c r="H48" s="70"/>
      <c r="I48" s="70"/>
      <c r="J48" s="70"/>
      <c r="K48" s="70"/>
      <c r="L48" s="70"/>
      <c r="M48" s="70"/>
      <c r="N48" s="71" t="s">
        <v>10</v>
      </c>
    </row>
    <row r="49" spans="1:14" ht="22.2" customHeight="1">
      <c r="A49" s="11"/>
      <c r="B49" s="11"/>
      <c r="C49" s="11"/>
      <c r="D49" s="11"/>
      <c r="E49" s="11"/>
      <c r="F49" s="11"/>
      <c r="G49" s="11"/>
      <c r="H49" s="122" t="s">
        <v>18</v>
      </c>
      <c r="I49" s="122"/>
      <c r="J49" s="122"/>
      <c r="K49" s="76"/>
      <c r="L49" s="123" t="s">
        <v>16</v>
      </c>
      <c r="M49" s="123"/>
      <c r="N49" s="123"/>
    </row>
    <row r="50" spans="1:14" ht="22.2" customHeight="1">
      <c r="A50" s="87"/>
      <c r="B50" s="87"/>
      <c r="C50" s="87"/>
      <c r="D50" s="87"/>
      <c r="E50" s="87"/>
      <c r="F50" s="87"/>
      <c r="G50" s="87"/>
      <c r="H50" s="88" t="str">
        <f>H7</f>
        <v>31 March 2025</v>
      </c>
      <c r="I50" s="50"/>
      <c r="J50" s="88" t="str">
        <f>J7</f>
        <v>31 March 2024</v>
      </c>
      <c r="K50" s="50"/>
      <c r="L50" s="88" t="str">
        <f>L7</f>
        <v>31 March 2025</v>
      </c>
      <c r="M50" s="50"/>
      <c r="N50" s="35" t="str">
        <f>N7</f>
        <v>31 March 2024</v>
      </c>
    </row>
    <row r="51" spans="1:14" ht="22.2" customHeight="1">
      <c r="A51" s="4"/>
      <c r="B51" s="4"/>
      <c r="C51" s="4"/>
      <c r="D51" s="4"/>
      <c r="E51" s="4"/>
      <c r="F51" s="4"/>
      <c r="G51" s="4"/>
      <c r="H51" s="121"/>
      <c r="I51" s="12"/>
      <c r="J51" s="69" t="s">
        <v>38</v>
      </c>
      <c r="K51" s="12"/>
      <c r="L51" s="121"/>
      <c r="M51" s="12"/>
      <c r="N51" s="69"/>
    </row>
    <row r="52" spans="1:14" ht="22.2" customHeight="1">
      <c r="A52" s="5" t="s">
        <v>115</v>
      </c>
      <c r="B52" s="4"/>
      <c r="C52" s="4"/>
      <c r="D52" s="4"/>
      <c r="E52" s="4"/>
      <c r="F52" s="4"/>
      <c r="G52" s="4"/>
      <c r="H52" s="104"/>
      <c r="I52" s="104"/>
      <c r="K52" s="104"/>
      <c r="L52" s="104"/>
      <c r="M52" s="104"/>
      <c r="N52" s="104"/>
    </row>
    <row r="53" spans="1:14" ht="22.2" hidden="1" customHeight="1">
      <c r="A53" s="5"/>
      <c r="B53" s="4" t="s">
        <v>29</v>
      </c>
      <c r="C53" s="4"/>
      <c r="D53" s="4"/>
      <c r="E53" s="4"/>
      <c r="F53" s="4"/>
      <c r="G53" s="4"/>
      <c r="H53" s="111">
        <v>0</v>
      </c>
      <c r="I53" s="111"/>
      <c r="J53" s="111">
        <v>0</v>
      </c>
      <c r="K53" s="111"/>
      <c r="L53" s="111">
        <v>0</v>
      </c>
      <c r="M53" s="111"/>
      <c r="N53" s="111">
        <v>0</v>
      </c>
    </row>
    <row r="54" spans="1:14" ht="22.2" customHeight="1">
      <c r="A54" s="5"/>
      <c r="B54" s="4" t="s">
        <v>117</v>
      </c>
      <c r="C54" s="4"/>
      <c r="D54" s="4"/>
      <c r="E54" s="4"/>
      <c r="F54" s="4"/>
      <c r="G54" s="4"/>
      <c r="H54" s="95">
        <v>-981192.30999999994</v>
      </c>
      <c r="I54" s="95"/>
      <c r="J54" s="95">
        <v>-16743545.41</v>
      </c>
      <c r="K54" s="95"/>
      <c r="L54" s="95">
        <v>-981192.30999999994</v>
      </c>
      <c r="M54" s="95"/>
      <c r="N54" s="95">
        <v>-16690742.789999999</v>
      </c>
    </row>
    <row r="55" spans="1:14" ht="22.2" customHeight="1">
      <c r="A55" s="6"/>
      <c r="B55" s="4" t="s">
        <v>118</v>
      </c>
      <c r="C55" s="4"/>
      <c r="D55" s="4"/>
      <c r="E55" s="4"/>
      <c r="F55" s="4"/>
      <c r="G55" s="4"/>
      <c r="H55" s="111">
        <v>0</v>
      </c>
      <c r="I55" s="111"/>
      <c r="J55" s="111">
        <v>52030.30000000001</v>
      </c>
      <c r="K55" s="111"/>
      <c r="L55" s="111">
        <v>0</v>
      </c>
      <c r="M55" s="111"/>
      <c r="N55" s="111">
        <v>52036.3</v>
      </c>
    </row>
    <row r="56" spans="1:14" ht="22.2" customHeight="1">
      <c r="A56" s="6"/>
      <c r="B56" s="4" t="s">
        <v>116</v>
      </c>
      <c r="C56" s="4"/>
      <c r="D56" s="4"/>
      <c r="E56" s="4"/>
      <c r="F56" s="4"/>
      <c r="G56" s="4"/>
      <c r="H56" s="111">
        <v>0</v>
      </c>
      <c r="I56" s="111"/>
      <c r="J56" s="111">
        <v>0</v>
      </c>
      <c r="K56" s="111"/>
      <c r="L56" s="111">
        <v>0</v>
      </c>
      <c r="M56" s="111"/>
      <c r="N56" s="111">
        <v>18955706</v>
      </c>
    </row>
    <row r="57" spans="1:14" ht="22.2" hidden="1" customHeight="1">
      <c r="A57" s="6"/>
      <c r="B57" s="4" t="s">
        <v>17</v>
      </c>
      <c r="C57" s="4"/>
      <c r="D57" s="4"/>
      <c r="E57" s="4"/>
      <c r="F57" s="4"/>
      <c r="G57" s="4"/>
      <c r="H57" s="111">
        <f>[1]กระแสเงินสด!H51</f>
        <v>0</v>
      </c>
      <c r="I57" s="111"/>
      <c r="J57" s="111">
        <f>[1]กระแสเงินสด!J51</f>
        <v>0</v>
      </c>
      <c r="K57" s="111"/>
      <c r="L57" s="111">
        <f>[1]กระแสเงินสด!L51</f>
        <v>0</v>
      </c>
      <c r="M57" s="111"/>
      <c r="N57" s="111">
        <f>[1]กระแสเงินสด!N51</f>
        <v>0</v>
      </c>
    </row>
    <row r="58" spans="1:14" ht="22.2" hidden="1" customHeight="1">
      <c r="A58" s="6"/>
      <c r="B58" s="4" t="s">
        <v>22</v>
      </c>
      <c r="C58" s="4"/>
      <c r="D58" s="4"/>
      <c r="E58" s="4"/>
      <c r="F58" s="4"/>
      <c r="G58" s="4"/>
      <c r="H58" s="111">
        <v>0</v>
      </c>
      <c r="I58" s="111"/>
      <c r="J58" s="111">
        <v>0</v>
      </c>
      <c r="K58" s="111"/>
      <c r="L58" s="111">
        <v>0</v>
      </c>
      <c r="M58" s="111"/>
      <c r="N58" s="111">
        <v>0</v>
      </c>
    </row>
    <row r="59" spans="1:14" ht="22.2" customHeight="1">
      <c r="A59" s="14" t="s">
        <v>119</v>
      </c>
      <c r="B59" s="4"/>
      <c r="C59" s="6"/>
      <c r="D59" s="4"/>
      <c r="E59" s="4"/>
      <c r="F59" s="4"/>
      <c r="G59" s="4"/>
      <c r="H59" s="64">
        <f>SUM(H53:H58)</f>
        <v>-981192.30999999994</v>
      </c>
      <c r="I59" s="56"/>
      <c r="J59" s="64">
        <f>SUM(J53:J58)</f>
        <v>-16691515.109999999</v>
      </c>
      <c r="K59" s="56"/>
      <c r="L59" s="64">
        <f>SUM(L53:L58)</f>
        <v>-981192.30999999994</v>
      </c>
      <c r="M59" s="56"/>
      <c r="N59" s="64">
        <f>SUM(N53:N58)</f>
        <v>2316999.5100000016</v>
      </c>
    </row>
    <row r="60" spans="1:14" ht="22.2" customHeight="1">
      <c r="A60" s="5" t="s">
        <v>120</v>
      </c>
      <c r="B60" s="4"/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22.2" customHeight="1">
      <c r="A61" s="6"/>
      <c r="B61" s="4" t="s">
        <v>148</v>
      </c>
      <c r="C61" s="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22.2" customHeight="1">
      <c r="A62" s="6"/>
      <c r="B62" s="30" t="s">
        <v>149</v>
      </c>
      <c r="C62" s="6"/>
      <c r="D62" s="4"/>
      <c r="E62" s="4"/>
      <c r="F62" s="4"/>
      <c r="G62" s="4"/>
      <c r="H62" s="95">
        <v>-176636200.43000007</v>
      </c>
      <c r="I62" s="95"/>
      <c r="J62" s="95">
        <v>-8367141.5700000003</v>
      </c>
      <c r="K62" s="95"/>
      <c r="L62" s="95">
        <v>-176636200.43000007</v>
      </c>
      <c r="M62" s="95"/>
      <c r="N62" s="95">
        <v>-8367141.5700000003</v>
      </c>
    </row>
    <row r="63" spans="1:14" ht="22.2" customHeight="1">
      <c r="A63" s="4"/>
      <c r="B63" s="4" t="s">
        <v>150</v>
      </c>
      <c r="C63" s="6"/>
      <c r="D63" s="4"/>
      <c r="E63" s="4"/>
      <c r="F63" s="4"/>
      <c r="G63" s="4"/>
      <c r="H63" s="95">
        <v>-756895.19</v>
      </c>
      <c r="I63" s="95"/>
      <c r="J63" s="95">
        <v>-1443667.18</v>
      </c>
      <c r="K63" s="95"/>
      <c r="L63" s="95">
        <v>-756895.19</v>
      </c>
      <c r="M63" s="95"/>
      <c r="N63" s="95">
        <v>-1443667.18</v>
      </c>
    </row>
    <row r="64" spans="1:14" ht="22.2" hidden="1" customHeight="1">
      <c r="A64" s="4"/>
      <c r="B64" s="4" t="s">
        <v>27</v>
      </c>
      <c r="C64" s="6"/>
      <c r="D64" s="4"/>
      <c r="E64" s="4"/>
      <c r="F64" s="4"/>
      <c r="G64" s="4"/>
      <c r="H64" s="51">
        <v>0</v>
      </c>
      <c r="I64" s="51"/>
      <c r="J64" s="51">
        <v>0</v>
      </c>
      <c r="K64" s="51"/>
      <c r="L64" s="51">
        <v>0</v>
      </c>
      <c r="M64" s="51"/>
      <c r="N64" s="51">
        <v>0</v>
      </c>
    </row>
    <row r="65" spans="1:14" ht="22.2" customHeight="1">
      <c r="A65" s="14" t="s">
        <v>151</v>
      </c>
      <c r="B65" s="4"/>
      <c r="C65" s="6"/>
      <c r="D65" s="4"/>
      <c r="E65" s="4"/>
      <c r="F65" s="4"/>
      <c r="G65" s="4"/>
      <c r="H65" s="64">
        <f>SUM(H62:H64)</f>
        <v>-177393095.62000006</v>
      </c>
      <c r="I65" s="56"/>
      <c r="J65" s="64">
        <f>SUM(J62:J64)</f>
        <v>-9810808.75</v>
      </c>
      <c r="K65" s="56"/>
      <c r="L65" s="64">
        <f>SUM(L62:L64)</f>
        <v>-177393095.62000006</v>
      </c>
      <c r="M65" s="56"/>
      <c r="N65" s="64">
        <f>SUM(N62:N64)</f>
        <v>-9810808.75</v>
      </c>
    </row>
    <row r="66" spans="1:14" ht="22.2" customHeight="1">
      <c r="A66" s="14" t="s">
        <v>153</v>
      </c>
      <c r="B66" s="14"/>
      <c r="C66" s="6"/>
      <c r="D66" s="4"/>
      <c r="E66" s="4"/>
      <c r="F66" s="4"/>
      <c r="G66" s="4"/>
      <c r="H66" s="56"/>
      <c r="I66" s="56"/>
      <c r="J66" s="56"/>
      <c r="K66" s="56"/>
      <c r="L66" s="56"/>
      <c r="M66" s="56"/>
      <c r="N66" s="56"/>
    </row>
    <row r="67" spans="1:14" ht="22.2" customHeight="1">
      <c r="A67" s="14"/>
      <c r="B67" s="14" t="s">
        <v>171</v>
      </c>
      <c r="C67" s="6"/>
      <c r="D67" s="4"/>
      <c r="E67" s="4"/>
      <c r="F67" s="4"/>
      <c r="G67" s="4"/>
      <c r="H67" s="56">
        <f>H36+H59+H65</f>
        <v>8288822.5499999225</v>
      </c>
      <c r="I67" s="56"/>
      <c r="J67" s="56">
        <f>J36+J59+J65</f>
        <v>1699106.173499994</v>
      </c>
      <c r="K67" s="56"/>
      <c r="L67" s="56">
        <f>L36+L59+L65</f>
        <v>9266509.1899999082</v>
      </c>
      <c r="M67" s="56"/>
      <c r="N67" s="56">
        <f>N36+N59+N65</f>
        <v>5354595.3599998485</v>
      </c>
    </row>
    <row r="68" spans="1:14" ht="22.2" customHeight="1">
      <c r="A68" s="4" t="s">
        <v>155</v>
      </c>
      <c r="B68" s="14"/>
      <c r="C68" s="6"/>
      <c r="D68" s="4"/>
      <c r="E68" s="4"/>
      <c r="F68" s="4"/>
      <c r="G68" s="4"/>
      <c r="H68" s="56">
        <v>-158309.96</v>
      </c>
      <c r="I68" s="56"/>
      <c r="J68" s="56">
        <v>5163781.8099999996</v>
      </c>
      <c r="K68" s="56"/>
      <c r="L68" s="56">
        <v>0</v>
      </c>
      <c r="M68" s="56"/>
      <c r="N68" s="56">
        <v>0</v>
      </c>
    </row>
    <row r="69" spans="1:14" ht="22.2" customHeight="1">
      <c r="A69" s="4" t="s">
        <v>154</v>
      </c>
      <c r="B69" s="14"/>
      <c r="C69" s="6"/>
      <c r="D69" s="4"/>
      <c r="E69" s="4"/>
      <c r="F69" s="4"/>
      <c r="G69" s="4"/>
      <c r="H69" s="118">
        <v>-559.12</v>
      </c>
      <c r="I69" s="56"/>
      <c r="J69" s="118">
        <v>228.59</v>
      </c>
      <c r="K69" s="56"/>
      <c r="L69" s="118">
        <v>-559.12</v>
      </c>
      <c r="M69" s="56"/>
      <c r="N69" s="118">
        <v>228.5899999999998</v>
      </c>
    </row>
    <row r="70" spans="1:14" ht="22.2" customHeight="1">
      <c r="A70" s="14" t="s">
        <v>153</v>
      </c>
      <c r="B70" s="4"/>
      <c r="C70" s="6"/>
      <c r="D70" s="4"/>
      <c r="E70" s="4"/>
      <c r="F70" s="4"/>
      <c r="G70" s="4"/>
      <c r="H70" s="56">
        <f>SUM(H67:H69)</f>
        <v>8129953.4699999224</v>
      </c>
      <c r="I70" s="56"/>
      <c r="J70" s="56">
        <f>SUM(J67:J69)</f>
        <v>6863116.5734999934</v>
      </c>
      <c r="K70" s="56"/>
      <c r="L70" s="56">
        <f>SUM(L67:L69)</f>
        <v>9265950.069999909</v>
      </c>
      <c r="M70" s="56"/>
      <c r="N70" s="56">
        <f>SUM(N67:N69)</f>
        <v>5354823.9499998484</v>
      </c>
    </row>
    <row r="71" spans="1:14" ht="22.2" customHeight="1">
      <c r="A71" s="14" t="s">
        <v>156</v>
      </c>
      <c r="B71" s="4"/>
      <c r="C71" s="6"/>
      <c r="D71" s="4"/>
      <c r="E71" s="4"/>
      <c r="F71" s="4"/>
      <c r="G71" s="4"/>
      <c r="H71" s="51">
        <v>83258359.079999998</v>
      </c>
      <c r="I71" s="51"/>
      <c r="J71" s="51">
        <v>75397595.200000003</v>
      </c>
      <c r="K71" s="51"/>
      <c r="L71" s="51">
        <v>81625353.900000006</v>
      </c>
      <c r="M71" s="51"/>
      <c r="N71" s="51">
        <v>73836271.239999995</v>
      </c>
    </row>
    <row r="72" spans="1:14" ht="22.2" customHeight="1" thickBot="1">
      <c r="A72" s="14" t="s">
        <v>157</v>
      </c>
      <c r="B72" s="4"/>
      <c r="C72" s="6"/>
      <c r="D72" s="4"/>
      <c r="E72" s="4"/>
      <c r="F72" s="4"/>
      <c r="G72" s="4"/>
      <c r="H72" s="65">
        <f>SUM(H70:H71)</f>
        <v>91388312.549999923</v>
      </c>
      <c r="I72" s="56"/>
      <c r="J72" s="65">
        <f>SUM(J70:J71)</f>
        <v>82260711.773499995</v>
      </c>
      <c r="K72" s="56"/>
      <c r="L72" s="65">
        <f>SUM(L70:L71)</f>
        <v>90891303.969999909</v>
      </c>
      <c r="M72" s="56"/>
      <c r="N72" s="65">
        <f>SUM(N70:N71)</f>
        <v>79191095.189999849</v>
      </c>
    </row>
    <row r="73" spans="1:14" ht="22.2" customHeight="1" thickTop="1">
      <c r="A73" s="14"/>
      <c r="B73" s="4"/>
      <c r="C73" s="6"/>
      <c r="D73" s="4"/>
      <c r="E73" s="4"/>
      <c r="F73" s="4"/>
      <c r="G73" s="4"/>
      <c r="H73" s="56"/>
      <c r="I73" s="56"/>
      <c r="J73" s="56"/>
      <c r="K73" s="56"/>
      <c r="L73" s="56"/>
      <c r="M73" s="56"/>
      <c r="N73" s="56"/>
    </row>
    <row r="74" spans="1:14" ht="22.2" customHeight="1">
      <c r="A74" s="14"/>
      <c r="B74" s="4"/>
      <c r="C74" s="6"/>
      <c r="D74" s="4"/>
      <c r="E74" s="4"/>
      <c r="F74" s="4"/>
      <c r="G74" s="4"/>
      <c r="H74" s="4"/>
      <c r="I74" s="4"/>
      <c r="J74" s="4"/>
      <c r="K74" s="4"/>
      <c r="L74" s="4"/>
      <c r="M74" s="4"/>
      <c r="N74" s="80" t="s">
        <v>36</v>
      </c>
    </row>
    <row r="75" spans="1:14" ht="22.2" customHeight="1">
      <c r="A75" s="14"/>
      <c r="B75" s="4"/>
      <c r="C75" s="6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2.2" customHeight="1">
      <c r="A76" s="14"/>
      <c r="B76" s="4"/>
      <c r="C76" s="6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22.2" customHeight="1">
      <c r="A77" s="14"/>
      <c r="B77" s="4"/>
      <c r="C77" s="6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2.2" customHeight="1">
      <c r="A78" s="14"/>
      <c r="B78" s="4"/>
      <c r="C78" s="6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2.2" customHeight="1">
      <c r="A79" s="14"/>
      <c r="B79" s="4"/>
      <c r="C79" s="6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2.2" customHeight="1">
      <c r="A80" s="14"/>
      <c r="B80" s="4"/>
      <c r="C80" s="6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2.2" customHeight="1">
      <c r="A81" s="14"/>
      <c r="B81" s="4"/>
      <c r="C81" s="6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2.2" customHeight="1">
      <c r="A82" s="14"/>
      <c r="B82" s="4"/>
      <c r="C82" s="6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22.2" customHeight="1">
      <c r="A83" s="14"/>
      <c r="B83" s="4"/>
      <c r="C83" s="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22.2" customHeight="1">
      <c r="A84" s="14"/>
      <c r="B84" s="4"/>
      <c r="C84" s="6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22.2" customHeight="1">
      <c r="A85" s="14"/>
      <c r="B85" s="4"/>
      <c r="C85" s="6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22.2" customHeight="1">
      <c r="A86" s="14"/>
      <c r="B86" s="4"/>
      <c r="C86" s="6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22.2" customHeight="1">
      <c r="A87" s="14"/>
      <c r="B87" s="4"/>
      <c r="C87" s="6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22.2" customHeight="1">
      <c r="A88" s="14"/>
      <c r="B88" s="4"/>
      <c r="C88" s="6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22.2" customHeight="1">
      <c r="A89" s="14"/>
      <c r="B89" s="4"/>
      <c r="C89" s="6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22.2" customHeight="1">
      <c r="A90" s="6" t="str">
        <f>A43</f>
        <v>Notes to the financial statements are an integral part of the financial statements.</v>
      </c>
    </row>
    <row r="91" spans="1:14" ht="22.2" customHeight="1">
      <c r="A91" s="6"/>
    </row>
    <row r="92" spans="1:14" ht="22.2" customHeight="1">
      <c r="A92" s="6"/>
    </row>
    <row r="93" spans="1:14" ht="22.2" customHeight="1">
      <c r="A93" s="6"/>
    </row>
  </sheetData>
  <mergeCells count="12">
    <mergeCell ref="A44:N44"/>
    <mergeCell ref="A2:N2"/>
    <mergeCell ref="H49:J49"/>
    <mergeCell ref="A3:N3"/>
    <mergeCell ref="A1:N1"/>
    <mergeCell ref="H5:J5"/>
    <mergeCell ref="L5:N5"/>
    <mergeCell ref="A46:N46"/>
    <mergeCell ref="A45:N45"/>
    <mergeCell ref="L49:N49"/>
    <mergeCell ref="H6:J6"/>
    <mergeCell ref="L6:N6"/>
  </mergeCells>
  <phoneticPr fontId="3" type="noConversion"/>
  <pageMargins left="0.78740157480314965" right="0.23622047244094491" top="0.78740157480314965" bottom="0.39370078740157483" header="0.31496062992125984" footer="0.15748031496062992"/>
  <pageSetup paperSize="9" scale="81" firstPageNumber="8" fitToHeight="0" orientation="portrait" useFirstPageNumber="1" r:id="rId1"/>
  <headerFooter alignWithMargins="0">
    <oddHeader>&amp;R&amp;"Angsana New,Bold"&amp;15&amp;P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C3D7E2-7E3C-4308-B10C-DE3EBD246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D96BA0-B87F-46D9-8261-7E1A15E56FB8}">
  <ds:schemaRefs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cec5e86-f53f-42ac-91a6-9a478f23b66a"/>
    <ds:schemaRef ds:uri="1d33916e-5153-456f-956a-4a09ae3ed625"/>
  </ds:schemaRefs>
</ds:datastoreItem>
</file>

<file path=customXml/itemProps3.xml><?xml version="1.0" encoding="utf-8"?>
<ds:datastoreItem xmlns:ds="http://schemas.openxmlformats.org/officeDocument/2006/customXml" ds:itemID="{9F254F5B-B935-48D4-A5C0-89DB8F2E1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Thamakorn Khiawpratoom</cp:lastModifiedBy>
  <cp:lastPrinted>2025-05-15T07:07:46Z</cp:lastPrinted>
  <dcterms:created xsi:type="dcterms:W3CDTF">1999-07-21T08:44:53Z</dcterms:created>
  <dcterms:modified xsi:type="dcterms:W3CDTF">2025-05-15T07:10:18Z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