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inment PCL\Working Folder\2025\Q1'25\ไฟล์ตลาด\"/>
    </mc:Choice>
  </mc:AlternateContent>
  <xr:revisionPtr revIDLastSave="0" documentId="13_ncr:1_{87E691C6-B912-4D4E-B11C-507A841A7797}" xr6:coauthVersionLast="47" xr6:coauthVersionMax="47" xr10:uidLastSave="{00000000-0000-0000-0000-000000000000}"/>
  <bookViews>
    <workbookView xWindow="28680" yWindow="-120" windowWidth="29040" windowHeight="15720" tabRatio="780" xr2:uid="{00000000-000D-0000-FFFF-FFFF00000000}"/>
  </bookViews>
  <sheets>
    <sheet name="SFP2-3" sheetId="6" r:id="rId1"/>
    <sheet name="SCI4-5" sheetId="1" r:id="rId2"/>
    <sheet name="SCE(Conso)6" sheetId="2" r:id="rId3"/>
    <sheet name="SCE(Conso)7" sheetId="7" r:id="rId4"/>
    <sheet name="SCE(Separate)8" sheetId="3" r:id="rId5"/>
    <sheet name="SCE(Separate)9" sheetId="8" r:id="rId6"/>
    <sheet name="SCF10-11" sheetId="5" r:id="rId7"/>
  </sheets>
  <definedNames>
    <definedName name="_xlnm.Print_Area" localSheetId="2">'SCE(Conso)6'!$A$1:$U$20</definedName>
    <definedName name="_xlnm.Print_Area" localSheetId="3">'SCE(Conso)7'!$A$1:$U$26</definedName>
    <definedName name="_xlnm.Print_Area" localSheetId="4">'SCE(Separate)8'!$A$1:$M$19</definedName>
    <definedName name="_xlnm.Print_Area" localSheetId="5">'SCE(Separate)9'!$A$1:$M$19</definedName>
    <definedName name="_xlnm.Print_Area" localSheetId="6">'SCF10-11'!$A$1:$J$77</definedName>
    <definedName name="_xlnm.Print_Area" localSheetId="1">'SCI4-5'!$A$1:$J$77</definedName>
    <definedName name="_xlnm.Print_Area" localSheetId="0">'SFP2-3'!$A$1:$J$83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6" l="1"/>
  <c r="G83" i="6"/>
  <c r="E83" i="6"/>
  <c r="A38" i="6"/>
  <c r="H83" i="6" l="1"/>
  <c r="D83" i="6" l="1"/>
  <c r="F83" i="6"/>
  <c r="J83" i="6" l="1"/>
</calcChain>
</file>

<file path=xl/sharedStrings.xml><?xml version="1.0" encoding="utf-8"?>
<sst xmlns="http://schemas.openxmlformats.org/spreadsheetml/2006/main" count="403" uniqueCount="221">
  <si>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</si>
  <si>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</si>
  <si>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</si>
  <si>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</si>
  <si>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</si>
  <si>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</si>
  <si>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</si>
  <si>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</si>
  <si>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</si>
  <si>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</si>
  <si>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</si>
  <si>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</si>
  <si>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</si>
  <si>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</si>
  <si>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</si>
  <si>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 xml:space="preserve">Short-term loans to and accrued interest </t>
  </si>
  <si>
    <t xml:space="preserve">  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</si>
  <si>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</si>
  <si>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</si>
  <si>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</si>
  <si>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</si>
  <si>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</si>
  <si>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</si>
  <si>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</si>
  <si>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</si>
  <si>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</si>
  <si>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</si>
  <si>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</si>
  <si>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</si>
  <si>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</si>
  <si>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</si>
  <si>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</si>
  <si>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</si>
  <si>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</si>
  <si>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</si>
  <si>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</si>
  <si>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</si>
  <si>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</si>
  <si>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</si>
  <si>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</si>
  <si>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</si>
  <si>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</si>
  <si>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</si>
  <si>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</si>
  <si>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</si>
  <si>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</si>
  <si>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</si>
  <si>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</si>
  <si>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</si>
  <si>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</si>
  <si>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</si>
  <si>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</si>
  <si>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</si>
  <si>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</si>
  <si>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</si>
  <si>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</si>
  <si>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</si>
  <si>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</si>
  <si>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</si>
  <si>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</si>
  <si>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</si>
  <si>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</si>
  <si>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</si>
  <si>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</si>
  <si>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</si>
  <si>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</si>
  <si>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</si>
  <si>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</si>
  <si>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</si>
  <si>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</si>
  <si>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</si>
  <si>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</si>
  <si>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</si>
  <si>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</si>
  <si>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</si>
  <si>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</si>
  <si>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</si>
  <si>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</si>
  <si>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</si>
  <si>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</si>
  <si>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Other income</t>
  </si>
  <si>
    <t>Selling expenses</t>
  </si>
  <si>
    <t>Administrative expenses</t>
  </si>
  <si>
    <t>Finance costs</t>
  </si>
  <si>
    <t xml:space="preserve">   joint ventures accounted for using equity method</t>
  </si>
  <si>
    <t>Other comprehensive income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</si>
  <si>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</si>
  <si>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</si>
  <si>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</si>
  <si>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</si>
  <si>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</si>
  <si>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</si>
  <si>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</si>
  <si>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</si>
  <si>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</si>
  <si>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</si>
  <si>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</si>
  <si>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</si>
  <si>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</si>
  <si>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</si>
  <si>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</si>
  <si>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</si>
  <si>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</si>
  <si>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</si>
  <si>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</si>
  <si>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</si>
  <si>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</si>
  <si>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</si>
  <si>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</si>
  <si>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</si>
  <si>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</si>
  <si>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</si>
  <si>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</si>
  <si>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</si>
  <si>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</si>
  <si>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</si>
  <si>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</si>
  <si>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</si>
  <si>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</si>
  <si>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</si>
  <si>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 xml:space="preserve">   Capital received from non-controlling interests </t>
  </si>
  <si>
    <t>Comprehensive income for the period</t>
  </si>
  <si>
    <t xml:space="preserve">   Other comprehensive income</t>
  </si>
  <si>
    <t xml:space="preserve"> components</t>
  </si>
  <si>
    <t>Separate financial statements</t>
  </si>
  <si>
    <t>Surplus on business</t>
  </si>
  <si>
    <t>combination under</t>
  </si>
  <si>
    <t xml:space="preserve">Total </t>
  </si>
  <si>
    <t>share capital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</si>
  <si>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</si>
  <si>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</si>
  <si>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</si>
  <si>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</si>
  <si>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</si>
  <si>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</si>
  <si>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</si>
  <si>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</si>
  <si>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Net cash from operating activities</t>
  </si>
  <si>
    <t>Cash flows from investing activities</t>
  </si>
  <si>
    <t>Interest received</t>
  </si>
  <si>
    <t>Cash paid for purchase of property, plant and equipment</t>
  </si>
  <si>
    <t>Cash paid for purchase of other intangible assets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</si>
  <si>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</si>
  <si>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</si>
  <si>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</si>
  <si>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and cash equivalents at 1 January</t>
  </si>
  <si>
    <t>Net cash used in financing activities</t>
  </si>
  <si>
    <t>Loss on write-off of investments in subsidiaries</t>
  </si>
  <si>
    <t>Cash paid for other non-current financial assets</t>
  </si>
  <si>
    <t>Cash paid for short-term loans to related parties</t>
  </si>
  <si>
    <t>2024</t>
  </si>
  <si>
    <t>Balance at 1 January 2024</t>
  </si>
  <si>
    <t>Income</t>
  </si>
  <si>
    <t>Total income</t>
  </si>
  <si>
    <t>net of tax</t>
  </si>
  <si>
    <t>Total comprehensive income (expense) for the period</t>
  </si>
  <si>
    <t>subsidiaries</t>
  </si>
  <si>
    <t xml:space="preserve">interest in </t>
  </si>
  <si>
    <t>interest in</t>
  </si>
  <si>
    <t xml:space="preserve">   fair value through other comprehensive income</t>
  </si>
  <si>
    <t xml:space="preserve">   and subsidiaries</t>
  </si>
  <si>
    <t>Cash paid for acquisition of investments in joint ventures</t>
  </si>
  <si>
    <t>Net cash generated from operations</t>
  </si>
  <si>
    <t>Statement of income (Unaudited)</t>
  </si>
  <si>
    <t>Comprehensive income (expense)  for the period</t>
  </si>
  <si>
    <t>Comprehensive income (expense) for the period</t>
  </si>
  <si>
    <t>Cash received from other non-current financial assets</t>
  </si>
  <si>
    <t>Profit (loss) attributable to:</t>
  </si>
  <si>
    <t>Total comprehensive income (expense) attributable to:</t>
  </si>
  <si>
    <t>Share of profit (loss) of investments in associates and</t>
  </si>
  <si>
    <t xml:space="preserve">   Profit or loss</t>
  </si>
  <si>
    <t>Taxes paid</t>
  </si>
  <si>
    <t xml:space="preserve">Cash received from capital return from joint ventures   </t>
  </si>
  <si>
    <t xml:space="preserve">   Changes in ownership interests in subsidiary</t>
  </si>
  <si>
    <t>Profit (loss) from operating activities</t>
  </si>
  <si>
    <t>Profit (loss) before income tax</t>
  </si>
  <si>
    <t>Profit (loss) for the period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</si>
  <si>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</si>
  <si>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</si>
  <si>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(Gain) loss on disposal and write-off of assets</t>
  </si>
  <si>
    <t>31 March</t>
  </si>
  <si>
    <t>2025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</si>
  <si>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</si>
  <si>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</si>
  <si>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</si>
  <si>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</si>
  <si>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</si>
  <si>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(Reversal of) loss on inventories devaluation</t>
  </si>
  <si>
    <t>Share of (profit) loss of investments in associates and</t>
  </si>
  <si>
    <t>Cash received from sale of assets</t>
  </si>
  <si>
    <t>Cash and cash equivalents at 31 March</t>
  </si>
  <si>
    <t>2, 3</t>
  </si>
  <si>
    <t>5</t>
  </si>
  <si>
    <t>2</t>
  </si>
  <si>
    <t>Cash received from short-term loans to related parties</t>
  </si>
  <si>
    <t>Other comprehensive income for the period,</t>
  </si>
  <si>
    <t xml:space="preserve">Cash paid for other current financial assets </t>
  </si>
  <si>
    <t>attributable</t>
  </si>
  <si>
    <t>capital expenditures</t>
  </si>
  <si>
    <t xml:space="preserve">Outstanding debts arising from investments in </t>
  </si>
  <si>
    <t xml:space="preserve">      at Baht 1 per share)</t>
  </si>
  <si>
    <t xml:space="preserve">Revenue from sale of goods and </t>
  </si>
  <si>
    <t>rendering of  other services</t>
  </si>
  <si>
    <t xml:space="preserve">Cost of sale of goods and </t>
  </si>
  <si>
    <t>rendering of other services</t>
  </si>
  <si>
    <t>Gain on investments in equity instruments designated at</t>
  </si>
  <si>
    <t>(Gain) loss on fair value adjustment</t>
  </si>
  <si>
    <t>Unrealised gain on foreign exchange</t>
  </si>
  <si>
    <t>Reversal of impairment on investments in joint ventures</t>
  </si>
  <si>
    <t>Net cash from (used in) investing activities</t>
  </si>
  <si>
    <t>Net increase in cash and cash equivalents</t>
  </si>
  <si>
    <t>Non-cash transaction</t>
  </si>
  <si>
    <t>Reversal of impairment loss (impairment loss)</t>
  </si>
  <si>
    <t xml:space="preserve">   determined in accordance with TFRS 9</t>
  </si>
  <si>
    <t xml:space="preserve"> to owners</t>
  </si>
  <si>
    <t>Transaction with owners, recorded directly in equity</t>
  </si>
  <si>
    <t>Total transaction with owners, recorded directly in equity</t>
  </si>
  <si>
    <t>(Reversal of) impairment loss determined in</t>
  </si>
  <si>
    <t xml:space="preserve">   accordance with TFRS 9</t>
  </si>
  <si>
    <t>Capital received from non-controlling interests</t>
  </si>
  <si>
    <t>Adjustments to reconcile profit (loss)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</si>
</sst>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-* #,##0;[Red]\(#,##0\);_-* &quot;-&quot;_-;_-@_-"/>
    <numFmt numFmtId="169" formatCode="d/mm/yy\ "/>
    <numFmt numFmtId="170" formatCode="_(* #,##0.0000_);_(* \(#,##0.0000\);_(* &quot;-&quot;_);_(@_)"/>
    <numFmt numFmtId="171" formatCode="_(* #,##0.00000_);_(* \(#,##0.00000\);_(* &quot;-&quot;_);_(@_)"/>
    <numFmt numFmtId="172" formatCode="_(* #,##0.00_);_(* \(#,##0.00\);_(* &quot;-&quot;???_);_(@_)"/>
    <numFmt numFmtId="173" formatCode="_-* #,##0_-;\-* #,##0_-;_-* &quot;-&quot;??_-;_-@_-"/>
  </numFmts>
  <fonts count="2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69" fontId="4" fillId="0" borderId="0" applyFont="0" applyFill="0" applyBorder="0" applyAlignment="0" applyProtection="0"/>
    <xf numFmtId="0" fontId="4" fillId="0" borderId="0"/>
  </cellStyleXfs>
  <cellXfs count="240">
    <xf numFmtId="0" fontId="0" fillId="0" borderId="0" xfId="0"/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7" fontId="0" fillId="0" borderId="0" xfId="9" applyNumberFormat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0" fillId="0" borderId="0" xfId="1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 vertical="center"/>
    </xf>
    <xf numFmtId="165" fontId="6" fillId="0" borderId="3" xfId="1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2" fontId="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Border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7" fillId="0" borderId="0" xfId="11" applyNumberFormat="1" applyFont="1" applyFill="1" applyBorder="1"/>
    <xf numFmtId="41" fontId="14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166" fontId="1" fillId="0" borderId="0" xfId="2" applyFont="1" applyFill="1" applyBorder="1" applyAlignment="1">
      <alignment vertical="center"/>
    </xf>
    <xf numFmtId="166" fontId="1" fillId="0" borderId="0" xfId="2" quotePrefix="1" applyFont="1" applyFill="1" applyBorder="1" applyAlignment="1">
      <alignment horizontal="center" vertical="center"/>
    </xf>
    <xf numFmtId="166" fontId="1" fillId="0" borderId="2" xfId="2" applyFont="1" applyFill="1" applyBorder="1" applyAlignment="1">
      <alignment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3" fontId="1" fillId="0" borderId="0" xfId="2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73" fontId="1" fillId="0" borderId="0" xfId="2" applyNumberFormat="1" applyFont="1" applyFill="1" applyAlignment="1">
      <alignment vertical="center"/>
    </xf>
    <xf numFmtId="173" fontId="1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73" fontId="6" fillId="0" borderId="0" xfId="2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73" fontId="6" fillId="0" borderId="5" xfId="2" applyNumberFormat="1" applyFont="1" applyFill="1" applyBorder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 indent="1"/>
    </xf>
    <xf numFmtId="166" fontId="1" fillId="0" borderId="0" xfId="2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6" fontId="6" fillId="0" borderId="0" xfId="2" applyFont="1" applyFill="1" applyAlignment="1">
      <alignment vertical="center"/>
    </xf>
    <xf numFmtId="166" fontId="6" fillId="0" borderId="2" xfId="2" applyFont="1" applyFill="1" applyBorder="1" applyAlignment="1">
      <alignment vertical="center"/>
    </xf>
    <xf numFmtId="0" fontId="0" fillId="0" borderId="0" xfId="0" applyFill="1" applyAlignment="1">
      <alignment vertical="center"/>
    </xf>
    <xf numFmtId="166" fontId="6" fillId="0" borderId="1" xfId="2" applyFont="1" applyFill="1" applyBorder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5" fontId="0" fillId="0" borderId="0" xfId="0" applyNumberForma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1" fontId="0" fillId="0" borderId="2" xfId="0" applyNumberForma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/>
    </xf>
    <xf numFmtId="172" fontId="0" fillId="0" borderId="0" xfId="0" applyNumberFormat="1" applyFill="1" applyAlignment="1">
      <alignment vertical="center"/>
    </xf>
    <xf numFmtId="172" fontId="0" fillId="0" borderId="0" xfId="0" applyNumberFormat="1" applyFill="1" applyAlignment="1">
      <alignment horizontal="right" vertical="center"/>
    </xf>
    <xf numFmtId="170" fontId="0" fillId="0" borderId="0" xfId="0" applyNumberFormat="1" applyFill="1" applyAlignment="1">
      <alignment vertical="center"/>
    </xf>
    <xf numFmtId="171" fontId="0" fillId="0" borderId="0" xfId="0" applyNumberFormat="1" applyFill="1" applyAlignment="1">
      <alignment vertical="center"/>
    </xf>
    <xf numFmtId="43" fontId="1" fillId="0" borderId="2" xfId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horizontal="right" vertical="center"/>
    </xf>
    <xf numFmtId="41" fontId="1" fillId="0" borderId="0" xfId="8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ill="1"/>
    <xf numFmtId="0" fontId="0" fillId="0" borderId="0" xfId="0" applyFill="1"/>
    <xf numFmtId="164" fontId="5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3" fontId="1" fillId="0" borderId="2" xfId="2" quotePrefix="1" applyNumberFormat="1" applyFont="1" applyFill="1" applyBorder="1" applyAlignment="1">
      <alignment horizontal="center" vertical="center"/>
    </xf>
    <xf numFmtId="166" fontId="1" fillId="0" borderId="0" xfId="2" quotePrefix="1" applyFont="1" applyFill="1" applyAlignment="1">
      <alignment horizontal="center" vertical="center"/>
    </xf>
    <xf numFmtId="173" fontId="6" fillId="0" borderId="2" xfId="2" quotePrefix="1" applyNumberFormat="1" applyFont="1" applyFill="1" applyBorder="1" applyAlignment="1">
      <alignment horizontal="center" vertical="center"/>
    </xf>
    <xf numFmtId="173" fontId="6" fillId="0" borderId="0" xfId="2" quotePrefix="1" applyNumberFormat="1" applyFont="1" applyFill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 applyAlignment="1">
      <alignment horizontal="center"/>
    </xf>
    <xf numFmtId="41" fontId="18" fillId="0" borderId="0" xfId="0" applyNumberFormat="1" applyFont="1" applyFill="1" applyAlignment="1">
      <alignment horizontal="center"/>
    </xf>
    <xf numFmtId="41" fontId="1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41" fontId="0" fillId="0" borderId="0" xfId="0" quotePrefix="1" applyNumberForma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" fillId="0" borderId="0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5" fontId="17" fillId="0" borderId="0" xfId="10" applyNumberFormat="1" applyFont="1" applyFill="1" applyAlignment="1">
      <alignment horizontal="right"/>
    </xf>
    <xf numFmtId="43" fontId="17" fillId="0" borderId="0" xfId="0" applyNumberFormat="1" applyFont="1" applyFill="1"/>
    <xf numFmtId="164" fontId="0" fillId="0" borderId="0" xfId="0" applyNumberFormat="1" applyFill="1" applyAlignment="1">
      <alignment horizontal="left" vertical="center" indent="1"/>
    </xf>
    <xf numFmtId="0" fontId="5" fillId="0" borderId="0" xfId="0" applyFont="1" applyFill="1"/>
    <xf numFmtId="164" fontId="14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165" fontId="17" fillId="0" borderId="0" xfId="1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left" vertical="center"/>
    </xf>
    <xf numFmtId="41" fontId="1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9" fontId="0" fillId="0" borderId="0" xfId="0" quotePrefix="1" applyNumberFormat="1" applyFill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3" fontId="0" fillId="0" borderId="0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2" applyNumberFormat="1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73" fontId="1" fillId="0" borderId="0" xfId="2" quotePrefix="1" applyNumberFormat="1" applyFont="1" applyFill="1" applyBorder="1" applyAlignment="1">
      <alignment horizontal="center" vertical="center"/>
    </xf>
    <xf numFmtId="173" fontId="6" fillId="0" borderId="0" xfId="2" quotePrefix="1" applyNumberFormat="1" applyFont="1" applyFill="1" applyBorder="1" applyAlignment="1">
      <alignment horizontal="center" vertical="center"/>
    </xf>
    <xf numFmtId="173" fontId="6" fillId="0" borderId="1" xfId="1" applyNumberFormat="1" applyFont="1" applyFill="1" applyBorder="1" applyAlignment="1">
      <alignment horizontal="right" vertical="center"/>
    </xf>
    <xf numFmtId="173" fontId="1" fillId="0" borderId="0" xfId="1" applyNumberFormat="1" applyFont="1" applyFill="1" applyBorder="1" applyAlignment="1">
      <alignment horizontal="center" vertical="center"/>
    </xf>
    <xf numFmtId="173" fontId="6" fillId="0" borderId="0" xfId="1" applyNumberFormat="1" applyFont="1" applyFill="1" applyAlignment="1">
      <alignment horizontal="right" vertical="center"/>
    </xf>
    <xf numFmtId="173" fontId="6" fillId="0" borderId="3" xfId="1" applyNumberFormat="1" applyFont="1" applyFill="1" applyBorder="1" applyAlignment="1">
      <alignment horizontal="right" vertical="center"/>
    </xf>
    <xf numFmtId="173" fontId="1" fillId="0" borderId="0" xfId="2" applyNumberFormat="1" applyFont="1" applyFill="1" applyBorder="1" applyAlignment="1">
      <alignment horizontal="center" vertical="center"/>
    </xf>
    <xf numFmtId="173" fontId="1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1" fillId="0" borderId="2" xfId="3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1" fillId="0" borderId="2" xfId="2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5" xfId="1" quotePrefix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43" fontId="0" fillId="0" borderId="3" xfId="5" applyNumberFormat="1" applyFont="1" applyFill="1" applyBorder="1" applyAlignment="1">
      <alignment vertical="center"/>
    </xf>
    <xf numFmtId="173" fontId="1" fillId="0" borderId="0" xfId="1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73" fontId="1" fillId="0" borderId="0" xfId="2" applyNumberFormat="1" applyFont="1" applyFill="1" applyAlignment="1">
      <alignment horizontal="center"/>
    </xf>
    <xf numFmtId="173" fontId="0" fillId="0" borderId="0" xfId="2" applyNumberFormat="1" applyFont="1" applyFill="1" applyBorder="1" applyAlignment="1">
      <alignment vertical="center"/>
    </xf>
    <xf numFmtId="164" fontId="0" fillId="0" borderId="0" xfId="8" applyNumberFormat="1" applyFont="1" applyFill="1" applyAlignment="1">
      <alignment horizontal="left" vertical="center" indent="1"/>
    </xf>
    <xf numFmtId="43" fontId="6" fillId="0" borderId="2" xfId="2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ill="1" applyBorder="1"/>
    <xf numFmtId="41" fontId="6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12" applyNumberFormat="1" applyFont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0" fontId="0" fillId="0" borderId="0" xfId="12" applyFont="1" applyAlignment="1">
      <alignment horizontal="center" vertical="center"/>
    </xf>
  </cellXfs>
  <cellStyles count="13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2" xr:uid="{D1E6076B-638F-438C-823A-2574176E280B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tabSelected="1" view="pageBreakPreview" zoomScaleNormal="100" zoomScaleSheetLayoutView="100" workbookViewId="0"/>
  </sheetViews>
  <sheetFormatPr defaultColWidth="9.21875" defaultRowHeight="18.75" customHeight="1"/>
  <cols>
    <col min="1" max="1" width="40.33203125" style="85" customWidth="1"/>
    <col min="2" max="2" width="6.5546875" style="86" customWidth="1"/>
    <col min="3" max="3" width="1.44140625" style="85" customWidth="1"/>
    <col min="4" max="4" width="11.5546875" style="115" customWidth="1"/>
    <col min="5" max="5" width="1.44140625" style="116" customWidth="1"/>
    <col min="6" max="6" width="11.77734375" style="115" customWidth="1"/>
    <col min="7" max="7" width="1.44140625" style="116" customWidth="1"/>
    <col min="8" max="8" width="11.6640625" style="116" customWidth="1"/>
    <col min="9" max="9" width="1.44140625" style="116" customWidth="1"/>
    <col min="10" max="10" width="12" style="116" customWidth="1"/>
    <col min="11" max="11" width="10.77734375" style="88" bestFit="1" customWidth="1"/>
    <col min="12" max="12" width="0.77734375" style="88" customWidth="1"/>
    <col min="13" max="13" width="14" style="88" customWidth="1"/>
    <col min="14" max="14" width="1.77734375" style="88" customWidth="1"/>
    <col min="15" max="15" width="13.44140625" style="88" customWidth="1"/>
    <col min="16" max="16" width="1.21875" style="88" customWidth="1"/>
    <col min="17" max="17" width="14.5546875" style="88" bestFit="1" customWidth="1"/>
    <col min="18" max="16384" width="9.21875" style="88"/>
  </cols>
  <sheetData>
    <row r="1" spans="1:15" ht="18.75" customHeight="1">
      <c r="A1" s="112" t="s">
        <v>0</v>
      </c>
    </row>
    <row r="2" spans="1:15" ht="18.75" customHeight="1">
      <c r="A2" s="143" t="s">
        <v>1</v>
      </c>
    </row>
    <row r="3" spans="1:15" ht="18.75" customHeight="1">
      <c r="A3" s="143"/>
    </row>
    <row r="4" spans="1:15" ht="18.75" customHeight="1">
      <c r="D4" s="232" t="s">
        <v>2</v>
      </c>
      <c r="E4" s="232"/>
      <c r="F4" s="232"/>
      <c r="G4" s="184"/>
      <c r="H4" s="233" t="s">
        <v>3</v>
      </c>
      <c r="I4" s="233"/>
      <c r="J4" s="233"/>
    </row>
    <row r="5" spans="1:15" ht="18.75" customHeight="1">
      <c r="C5" s="101"/>
      <c r="D5" s="232" t="s">
        <v>4</v>
      </c>
      <c r="E5" s="232"/>
      <c r="F5" s="232"/>
      <c r="G5" s="115"/>
      <c r="H5" s="232" t="s">
        <v>4</v>
      </c>
      <c r="I5" s="232"/>
      <c r="J5" s="232"/>
    </row>
    <row r="6" spans="1:15" ht="18.75" customHeight="1">
      <c r="C6" s="101"/>
      <c r="D6" s="189" t="s">
        <v>180</v>
      </c>
      <c r="E6" s="166"/>
      <c r="F6" s="187" t="s">
        <v>5</v>
      </c>
      <c r="G6" s="174"/>
      <c r="H6" s="189" t="s">
        <v>180</v>
      </c>
      <c r="I6" s="166"/>
      <c r="J6" s="187" t="s">
        <v>5</v>
      </c>
    </row>
    <row r="7" spans="1:15" ht="18.75" customHeight="1">
      <c r="A7" s="143" t="s">
        <v>6</v>
      </c>
      <c r="B7" s="86" t="s">
        <v>7</v>
      </c>
      <c r="C7" s="101"/>
      <c r="D7" s="118" t="s">
        <v>181</v>
      </c>
      <c r="E7" s="187"/>
      <c r="F7" s="118" t="s">
        <v>150</v>
      </c>
      <c r="G7" s="187"/>
      <c r="H7" s="118" t="s">
        <v>181</v>
      </c>
      <c r="I7" s="187"/>
      <c r="J7" s="118" t="s">
        <v>150</v>
      </c>
    </row>
    <row r="8" spans="1:15" ht="18.75" customHeight="1">
      <c r="A8" s="143"/>
      <c r="C8" s="101"/>
      <c r="D8" s="13" t="s">
        <v>8</v>
      </c>
      <c r="E8" s="187"/>
      <c r="F8" s="118"/>
      <c r="G8" s="187"/>
      <c r="H8" s="13" t="s">
        <v>8</v>
      </c>
      <c r="I8" s="187"/>
      <c r="J8" s="118"/>
    </row>
    <row r="9" spans="1:15" ht="18.75" customHeight="1">
      <c r="D9" s="234" t="s">
        <v>9</v>
      </c>
      <c r="E9" s="234"/>
      <c r="F9" s="234"/>
      <c r="G9" s="234"/>
      <c r="H9" s="234"/>
      <c r="I9" s="234"/>
      <c r="J9" s="234"/>
    </row>
    <row r="10" spans="1:15" ht="18.75" customHeight="1">
      <c r="A10" s="105" t="s">
        <v>10</v>
      </c>
      <c r="D10" s="185"/>
      <c r="E10" s="1"/>
      <c r="F10" s="185"/>
      <c r="G10" s="1"/>
      <c r="H10" s="1"/>
      <c r="I10" s="1"/>
      <c r="J10" s="1"/>
      <c r="N10" s="175"/>
      <c r="O10" s="176"/>
    </row>
    <row r="11" spans="1:15" ht="18.75" customHeight="1">
      <c r="A11" s="85" t="s">
        <v>11</v>
      </c>
      <c r="D11" s="44">
        <v>1317536</v>
      </c>
      <c r="E11" s="44"/>
      <c r="F11" s="44">
        <v>1214724</v>
      </c>
      <c r="G11" s="19"/>
      <c r="H11" s="44">
        <v>416602</v>
      </c>
      <c r="I11" s="44"/>
      <c r="J11" s="44">
        <v>379977</v>
      </c>
      <c r="N11" s="175"/>
    </row>
    <row r="12" spans="1:15" ht="18.75" customHeight="1">
      <c r="A12" s="85" t="s">
        <v>12</v>
      </c>
      <c r="B12" s="86">
        <v>7</v>
      </c>
      <c r="D12" s="44">
        <v>828380</v>
      </c>
      <c r="E12" s="44"/>
      <c r="F12" s="44">
        <v>811632</v>
      </c>
      <c r="G12" s="19"/>
      <c r="H12" s="44">
        <v>724918</v>
      </c>
      <c r="I12" s="44"/>
      <c r="J12" s="44">
        <v>709258</v>
      </c>
      <c r="N12" s="175"/>
    </row>
    <row r="13" spans="1:15" ht="18.75" customHeight="1">
      <c r="A13" s="85" t="s">
        <v>13</v>
      </c>
      <c r="B13" s="48" t="s">
        <v>191</v>
      </c>
      <c r="D13" s="44">
        <v>235419</v>
      </c>
      <c r="E13" s="44"/>
      <c r="F13" s="44">
        <v>273257</v>
      </c>
      <c r="G13" s="19"/>
      <c r="H13" s="44">
        <v>23731</v>
      </c>
      <c r="I13" s="44"/>
      <c r="J13" s="44">
        <v>29909</v>
      </c>
      <c r="N13" s="175"/>
    </row>
    <row r="14" spans="1:15" ht="18.75" customHeight="1">
      <c r="A14" s="85" t="s">
        <v>14</v>
      </c>
      <c r="B14" s="48">
        <v>2</v>
      </c>
      <c r="D14" s="44">
        <v>60944</v>
      </c>
      <c r="E14" s="44"/>
      <c r="F14" s="44">
        <v>30087</v>
      </c>
      <c r="G14" s="19"/>
      <c r="H14" s="44">
        <v>9156</v>
      </c>
      <c r="I14" s="44"/>
      <c r="J14" s="44">
        <v>4813</v>
      </c>
      <c r="N14" s="175"/>
    </row>
    <row r="15" spans="1:15" ht="18.75" customHeight="1">
      <c r="A15" s="85" t="s">
        <v>15</v>
      </c>
      <c r="B15" s="48"/>
      <c r="D15" s="44"/>
      <c r="E15" s="44"/>
      <c r="F15" s="219"/>
      <c r="G15" s="19"/>
      <c r="H15" s="44"/>
      <c r="I15" s="44"/>
      <c r="J15" s="219"/>
      <c r="N15" s="175"/>
    </row>
    <row r="16" spans="1:15" ht="18.75" customHeight="1">
      <c r="A16" s="85" t="s">
        <v>16</v>
      </c>
      <c r="B16" s="48">
        <v>2</v>
      </c>
      <c r="D16" s="77">
        <v>0</v>
      </c>
      <c r="E16" s="44"/>
      <c r="F16" s="77">
        <v>20014</v>
      </c>
      <c r="G16" s="19"/>
      <c r="H16" s="77">
        <v>0</v>
      </c>
      <c r="I16" s="44"/>
      <c r="J16" s="223">
        <v>42813</v>
      </c>
      <c r="N16" s="175"/>
    </row>
    <row r="17" spans="1:14" ht="18.75" customHeight="1">
      <c r="A17" s="85" t="s">
        <v>17</v>
      </c>
      <c r="D17" s="44">
        <v>172764</v>
      </c>
      <c r="E17" s="44"/>
      <c r="F17" s="44">
        <v>211716</v>
      </c>
      <c r="G17" s="19"/>
      <c r="H17" s="44">
        <v>1747</v>
      </c>
      <c r="I17" s="44"/>
      <c r="J17" s="44">
        <v>1764</v>
      </c>
      <c r="N17" s="175"/>
    </row>
    <row r="18" spans="1:14" ht="18.75" customHeight="1">
      <c r="A18" s="91" t="s">
        <v>18</v>
      </c>
      <c r="D18" s="44">
        <v>7848</v>
      </c>
      <c r="E18" s="44"/>
      <c r="F18" s="44">
        <v>18547</v>
      </c>
      <c r="G18" s="20"/>
      <c r="H18" s="73">
        <v>0</v>
      </c>
      <c r="I18" s="44"/>
      <c r="J18" s="103">
        <v>0</v>
      </c>
      <c r="N18" s="175"/>
    </row>
    <row r="19" spans="1:14" ht="18.75" customHeight="1">
      <c r="A19" s="101" t="s">
        <v>19</v>
      </c>
      <c r="D19" s="168">
        <v>2622891</v>
      </c>
      <c r="E19" s="4"/>
      <c r="F19" s="78">
        <v>2579977</v>
      </c>
      <c r="G19" s="4">
        <v>0</v>
      </c>
      <c r="H19" s="197">
        <v>1176154</v>
      </c>
      <c r="I19" s="4"/>
      <c r="J19" s="78">
        <v>1168534</v>
      </c>
      <c r="N19" s="175"/>
    </row>
    <row r="20" spans="1:14" ht="10.050000000000001" customHeight="1">
      <c r="D20" s="33"/>
      <c r="E20" s="19"/>
      <c r="F20" s="33"/>
      <c r="G20" s="19"/>
      <c r="H20" s="19"/>
      <c r="I20" s="19"/>
      <c r="J20" s="19"/>
    </row>
    <row r="21" spans="1:14" ht="18.75" customHeight="1">
      <c r="A21" s="105" t="s">
        <v>20</v>
      </c>
      <c r="D21" s="33"/>
      <c r="E21" s="19"/>
      <c r="F21" s="33"/>
      <c r="G21" s="19"/>
      <c r="H21" s="19"/>
      <c r="I21" s="19"/>
      <c r="J21" s="19"/>
    </row>
    <row r="22" spans="1:14" ht="18.75" customHeight="1">
      <c r="A22" s="85" t="s">
        <v>21</v>
      </c>
      <c r="D22" s="77">
        <v>227707</v>
      </c>
      <c r="E22" s="19"/>
      <c r="F22" s="44">
        <v>226259</v>
      </c>
      <c r="G22" s="19"/>
      <c r="H22" s="77">
        <v>0</v>
      </c>
      <c r="I22" s="19"/>
      <c r="J22" s="73">
        <v>0</v>
      </c>
      <c r="N22" s="175"/>
    </row>
    <row r="23" spans="1:14" ht="18.75" customHeight="1">
      <c r="A23" s="85" t="s">
        <v>22</v>
      </c>
      <c r="B23" s="48"/>
      <c r="D23" s="77">
        <v>0</v>
      </c>
      <c r="E23" s="44"/>
      <c r="F23" s="73">
        <v>0</v>
      </c>
      <c r="G23" s="44"/>
      <c r="H23" s="201">
        <v>2442201</v>
      </c>
      <c r="I23" s="46"/>
      <c r="J23" s="45">
        <v>2442201</v>
      </c>
      <c r="N23" s="175"/>
    </row>
    <row r="24" spans="1:14" ht="18.45" customHeight="1">
      <c r="A24" s="85" t="s">
        <v>23</v>
      </c>
      <c r="B24" s="48">
        <v>4</v>
      </c>
      <c r="D24" s="198">
        <v>145968</v>
      </c>
      <c r="E24" s="44"/>
      <c r="F24" s="44">
        <v>115726</v>
      </c>
      <c r="G24" s="44"/>
      <c r="H24" s="77">
        <v>0</v>
      </c>
      <c r="I24" s="45"/>
      <c r="J24" s="73">
        <v>0</v>
      </c>
      <c r="N24" s="175"/>
    </row>
    <row r="25" spans="1:14" ht="19.05" customHeight="1">
      <c r="A25" s="85" t="s">
        <v>24</v>
      </c>
      <c r="B25" s="48">
        <v>7</v>
      </c>
      <c r="D25" s="77">
        <v>185742</v>
      </c>
      <c r="E25" s="44"/>
      <c r="F25" s="44">
        <v>183117</v>
      </c>
      <c r="G25" s="44"/>
      <c r="H25" s="201">
        <v>183748</v>
      </c>
      <c r="I25" s="45"/>
      <c r="J25" s="45">
        <v>181198</v>
      </c>
      <c r="N25" s="175"/>
    </row>
    <row r="26" spans="1:14" ht="18.75" customHeight="1">
      <c r="A26" s="85" t="s">
        <v>25</v>
      </c>
      <c r="B26" s="48"/>
      <c r="D26" s="77">
        <v>810270</v>
      </c>
      <c r="E26" s="44"/>
      <c r="F26" s="44">
        <v>816252</v>
      </c>
      <c r="G26" s="44"/>
      <c r="H26" s="76">
        <v>602077</v>
      </c>
      <c r="I26" s="46"/>
      <c r="J26" s="46">
        <v>604990</v>
      </c>
      <c r="N26" s="175"/>
    </row>
    <row r="27" spans="1:14" ht="18.75" customHeight="1">
      <c r="A27" s="85" t="s">
        <v>26</v>
      </c>
      <c r="B27" s="48"/>
      <c r="D27" s="77">
        <v>117756</v>
      </c>
      <c r="E27" s="44"/>
      <c r="F27" s="44">
        <v>123795</v>
      </c>
      <c r="G27" s="44"/>
      <c r="H27" s="77">
        <v>0</v>
      </c>
      <c r="I27" s="52"/>
      <c r="J27" s="73">
        <v>0</v>
      </c>
      <c r="N27" s="175"/>
    </row>
    <row r="28" spans="1:14" ht="18.75" customHeight="1">
      <c r="A28" s="85" t="s">
        <v>27</v>
      </c>
      <c r="B28" s="48"/>
      <c r="D28" s="77">
        <v>119597</v>
      </c>
      <c r="E28" s="44"/>
      <c r="F28" s="44">
        <v>125483</v>
      </c>
      <c r="G28" s="44"/>
      <c r="H28" s="202">
        <v>4417</v>
      </c>
      <c r="I28" s="52"/>
      <c r="J28" s="51">
        <v>4996</v>
      </c>
      <c r="N28" s="175"/>
    </row>
    <row r="29" spans="1:14" ht="18.75" customHeight="1">
      <c r="A29" s="85" t="s">
        <v>28</v>
      </c>
      <c r="B29" s="48"/>
      <c r="D29" s="77">
        <v>241233</v>
      </c>
      <c r="E29" s="44"/>
      <c r="F29" s="44">
        <v>256002</v>
      </c>
      <c r="G29" s="44"/>
      <c r="H29" s="77">
        <v>0</v>
      </c>
      <c r="I29" s="52"/>
      <c r="J29" s="73">
        <v>0</v>
      </c>
      <c r="N29" s="175"/>
    </row>
    <row r="30" spans="1:14" ht="18.75" customHeight="1">
      <c r="A30" s="85" t="s">
        <v>29</v>
      </c>
      <c r="B30" s="48"/>
      <c r="D30" s="77">
        <v>165778</v>
      </c>
      <c r="E30" s="44"/>
      <c r="F30" s="44">
        <v>173710</v>
      </c>
      <c r="G30" s="44"/>
      <c r="H30" s="76">
        <v>54057</v>
      </c>
      <c r="I30" s="46"/>
      <c r="J30" s="46">
        <v>51587</v>
      </c>
      <c r="N30" s="175"/>
    </row>
    <row r="31" spans="1:14" ht="18.75" customHeight="1">
      <c r="A31" s="85" t="s">
        <v>30</v>
      </c>
      <c r="B31" s="48"/>
      <c r="D31" s="77">
        <v>70479</v>
      </c>
      <c r="E31" s="44"/>
      <c r="F31" s="44">
        <v>70251</v>
      </c>
      <c r="G31" s="44"/>
      <c r="H31" s="77">
        <v>0</v>
      </c>
      <c r="I31" s="46"/>
      <c r="J31" s="73">
        <v>0</v>
      </c>
      <c r="N31" s="175"/>
    </row>
    <row r="32" spans="1:14" ht="18.75" customHeight="1">
      <c r="A32" s="85" t="s">
        <v>31</v>
      </c>
      <c r="B32" s="48"/>
      <c r="D32" s="77">
        <v>234563</v>
      </c>
      <c r="E32" s="44"/>
      <c r="F32" s="44">
        <v>227360</v>
      </c>
      <c r="G32" s="44"/>
      <c r="H32" s="76">
        <v>11445</v>
      </c>
      <c r="I32" s="46"/>
      <c r="J32" s="46">
        <v>10047</v>
      </c>
      <c r="N32" s="175"/>
    </row>
    <row r="33" spans="1:14" ht="18.75" customHeight="1">
      <c r="A33" s="101" t="s">
        <v>32</v>
      </c>
      <c r="B33" s="48"/>
      <c r="D33" s="197">
        <v>2319093</v>
      </c>
      <c r="E33" s="4"/>
      <c r="F33" s="79">
        <v>2317955</v>
      </c>
      <c r="G33" s="4"/>
      <c r="H33" s="197">
        <v>3297945</v>
      </c>
      <c r="I33" s="4"/>
      <c r="J33" s="79">
        <v>3295019</v>
      </c>
      <c r="N33" s="175"/>
    </row>
    <row r="34" spans="1:14" ht="10.050000000000001" customHeight="1">
      <c r="B34" s="48"/>
      <c r="D34" s="199"/>
      <c r="E34" s="4"/>
      <c r="F34" s="4"/>
      <c r="G34" s="4"/>
      <c r="H34" s="199"/>
      <c r="I34" s="4"/>
      <c r="J34" s="4"/>
    </row>
    <row r="35" spans="1:14" ht="18.75" customHeight="1" thickBot="1">
      <c r="A35" s="101" t="s">
        <v>33</v>
      </c>
      <c r="D35" s="200">
        <v>4941984</v>
      </c>
      <c r="E35" s="4"/>
      <c r="F35" s="80">
        <v>4897932</v>
      </c>
      <c r="G35" s="4"/>
      <c r="H35" s="200">
        <v>4474099</v>
      </c>
      <c r="I35" s="4"/>
      <c r="J35" s="80">
        <v>4463553</v>
      </c>
      <c r="N35" s="175"/>
    </row>
    <row r="36" spans="1:14" ht="18.75" customHeight="1" thickTop="1">
      <c r="D36" s="20"/>
      <c r="E36" s="20"/>
      <c r="F36" s="20"/>
      <c r="G36" s="20"/>
      <c r="H36" s="20"/>
      <c r="I36" s="20"/>
      <c r="J36" s="20"/>
    </row>
    <row r="37" spans="1:14" ht="18.75" customHeight="1">
      <c r="A37" s="112" t="s">
        <v>0</v>
      </c>
      <c r="B37" s="34"/>
      <c r="C37" s="35"/>
      <c r="D37" s="36"/>
      <c r="E37" s="20"/>
      <c r="F37" s="36"/>
      <c r="G37" s="20"/>
      <c r="H37" s="20"/>
      <c r="I37" s="20"/>
      <c r="J37" s="20"/>
    </row>
    <row r="38" spans="1:14" ht="18.75" customHeight="1">
      <c r="A38" s="143" t="str">
        <f>$A$2</f>
        <v>Statement of financial position</v>
      </c>
      <c r="B38" s="37"/>
      <c r="C38" s="38"/>
      <c r="D38" s="39"/>
      <c r="E38" s="19"/>
      <c r="F38" s="39"/>
      <c r="G38" s="19"/>
      <c r="H38" s="19"/>
      <c r="I38" s="19"/>
      <c r="J38" s="19"/>
    </row>
    <row r="39" spans="1:14" ht="18.45" customHeight="1">
      <c r="A39" s="143"/>
      <c r="B39" s="37"/>
      <c r="C39" s="38"/>
      <c r="D39" s="39"/>
      <c r="E39" s="19"/>
      <c r="F39" s="39"/>
      <c r="G39" s="19"/>
      <c r="H39" s="19"/>
      <c r="I39" s="19"/>
      <c r="J39" s="19"/>
    </row>
    <row r="40" spans="1:14" ht="18.75" customHeight="1">
      <c r="A40" s="38"/>
      <c r="D40" s="232" t="s">
        <v>2</v>
      </c>
      <c r="E40" s="232"/>
      <c r="F40" s="232"/>
      <c r="G40" s="184"/>
      <c r="H40" s="233" t="s">
        <v>3</v>
      </c>
      <c r="I40" s="233"/>
      <c r="J40" s="233"/>
    </row>
    <row r="41" spans="1:14" ht="18.75" customHeight="1">
      <c r="A41" s="38"/>
      <c r="C41" s="101"/>
      <c r="D41" s="232" t="s">
        <v>4</v>
      </c>
      <c r="E41" s="232"/>
      <c r="F41" s="232"/>
      <c r="G41" s="115"/>
      <c r="H41" s="232" t="s">
        <v>4</v>
      </c>
      <c r="I41" s="232"/>
      <c r="J41" s="232"/>
    </row>
    <row r="42" spans="1:14" ht="18.75" customHeight="1">
      <c r="C42" s="101"/>
      <c r="D42" s="189" t="s">
        <v>180</v>
      </c>
      <c r="E42" s="166"/>
      <c r="F42" s="187" t="s">
        <v>5</v>
      </c>
      <c r="G42" s="174"/>
      <c r="H42" s="189" t="s">
        <v>180</v>
      </c>
      <c r="I42" s="166"/>
      <c r="J42" s="187" t="s">
        <v>5</v>
      </c>
    </row>
    <row r="43" spans="1:14" ht="18.75" customHeight="1">
      <c r="A43" s="178" t="s">
        <v>34</v>
      </c>
      <c r="B43" s="86" t="s">
        <v>7</v>
      </c>
      <c r="C43" s="101"/>
      <c r="D43" s="118" t="s">
        <v>181</v>
      </c>
      <c r="E43" s="187"/>
      <c r="F43" s="118" t="s">
        <v>150</v>
      </c>
      <c r="G43" s="187"/>
      <c r="H43" s="118" t="s">
        <v>181</v>
      </c>
      <c r="I43" s="187"/>
      <c r="J43" s="118" t="s">
        <v>150</v>
      </c>
    </row>
    <row r="44" spans="1:14" ht="18.75" customHeight="1">
      <c r="A44" s="178"/>
      <c r="C44" s="101"/>
      <c r="D44" s="13" t="s">
        <v>8</v>
      </c>
      <c r="E44" s="187"/>
      <c r="F44" s="118"/>
      <c r="G44" s="187"/>
      <c r="H44" s="13" t="s">
        <v>8</v>
      </c>
      <c r="I44" s="187"/>
      <c r="J44" s="118"/>
    </row>
    <row r="45" spans="1:14" ht="18" customHeight="1">
      <c r="A45" s="38"/>
      <c r="D45" s="234" t="s">
        <v>9</v>
      </c>
      <c r="E45" s="234"/>
      <c r="F45" s="234"/>
      <c r="G45" s="234"/>
      <c r="H45" s="234"/>
      <c r="I45" s="234"/>
      <c r="J45" s="234"/>
    </row>
    <row r="46" spans="1:14" ht="18.75" customHeight="1">
      <c r="A46" s="105" t="s">
        <v>35</v>
      </c>
      <c r="D46" s="19"/>
      <c r="E46" s="19"/>
      <c r="F46" s="19"/>
      <c r="G46" s="19"/>
      <c r="H46" s="19"/>
      <c r="I46" s="19"/>
      <c r="J46" s="19"/>
    </row>
    <row r="47" spans="1:14" ht="18.75" customHeight="1">
      <c r="A47" s="85" t="s">
        <v>36</v>
      </c>
      <c r="B47" s="48">
        <v>2</v>
      </c>
      <c r="D47" s="44">
        <v>283434</v>
      </c>
      <c r="E47" s="44"/>
      <c r="F47" s="44">
        <v>214780</v>
      </c>
      <c r="G47" s="44"/>
      <c r="H47" s="46">
        <v>35</v>
      </c>
      <c r="I47" s="46"/>
      <c r="J47" s="46">
        <v>305</v>
      </c>
      <c r="N47" s="175"/>
    </row>
    <row r="48" spans="1:14" ht="18.75" customHeight="1">
      <c r="A48" s="85" t="s">
        <v>37</v>
      </c>
      <c r="B48" s="48">
        <v>2</v>
      </c>
      <c r="D48" s="44">
        <v>140785</v>
      </c>
      <c r="E48" s="44"/>
      <c r="F48" s="44">
        <v>144750</v>
      </c>
      <c r="G48" s="44"/>
      <c r="H48" s="46">
        <v>27843</v>
      </c>
      <c r="I48" s="46"/>
      <c r="J48" s="46">
        <v>15076</v>
      </c>
      <c r="N48" s="175"/>
    </row>
    <row r="49" spans="1:15" ht="18.75" customHeight="1">
      <c r="A49" s="85" t="s">
        <v>38</v>
      </c>
      <c r="B49" s="48"/>
      <c r="D49" s="52">
        <v>20314</v>
      </c>
      <c r="E49" s="44"/>
      <c r="F49" s="52">
        <v>20741</v>
      </c>
      <c r="G49" s="44"/>
      <c r="H49" s="46">
        <v>2981</v>
      </c>
      <c r="I49" s="46"/>
      <c r="J49" s="46">
        <v>2939</v>
      </c>
      <c r="N49" s="40"/>
    </row>
    <row r="50" spans="1:15" ht="18.75" customHeight="1">
      <c r="A50" s="85" t="s">
        <v>39</v>
      </c>
      <c r="B50" s="48"/>
      <c r="D50" s="52">
        <v>1014</v>
      </c>
      <c r="E50" s="52"/>
      <c r="F50" s="76">
        <v>767</v>
      </c>
      <c r="G50" s="19"/>
      <c r="H50" s="73">
        <v>0</v>
      </c>
      <c r="I50" s="52"/>
      <c r="J50" s="76">
        <v>0</v>
      </c>
      <c r="N50" s="40"/>
    </row>
    <row r="51" spans="1:15" ht="18.75" customHeight="1">
      <c r="A51" s="85" t="s">
        <v>40</v>
      </c>
      <c r="B51" s="48"/>
      <c r="D51" s="44">
        <v>18557</v>
      </c>
      <c r="E51" s="44"/>
      <c r="F51" s="44">
        <v>20486</v>
      </c>
      <c r="G51" s="45"/>
      <c r="H51" s="46">
        <v>3761</v>
      </c>
      <c r="I51" s="23"/>
      <c r="J51" s="46">
        <v>5616</v>
      </c>
      <c r="N51" s="40"/>
    </row>
    <row r="52" spans="1:15" ht="18.75" customHeight="1">
      <c r="A52" s="101" t="s">
        <v>41</v>
      </c>
      <c r="B52" s="48"/>
      <c r="C52" s="101"/>
      <c r="D52" s="168">
        <v>464104</v>
      </c>
      <c r="E52" s="4"/>
      <c r="F52" s="79">
        <v>401524</v>
      </c>
      <c r="G52" s="5">
        <v>0</v>
      </c>
      <c r="H52" s="168">
        <v>34620</v>
      </c>
      <c r="I52" s="5">
        <v>0</v>
      </c>
      <c r="J52" s="79">
        <v>23936</v>
      </c>
      <c r="N52" s="40"/>
    </row>
    <row r="53" spans="1:15" s="180" customFormat="1" ht="10.5" customHeight="1">
      <c r="A53" s="179"/>
      <c r="B53" s="49"/>
      <c r="C53" s="179"/>
      <c r="D53" s="41"/>
      <c r="E53" s="41"/>
      <c r="F53" s="41"/>
      <c r="G53" s="41"/>
      <c r="H53" s="41"/>
      <c r="I53" s="41"/>
      <c r="J53" s="41"/>
    </row>
    <row r="54" spans="1:15" ht="18.75" customHeight="1">
      <c r="A54" s="105" t="s">
        <v>42</v>
      </c>
      <c r="B54" s="48"/>
      <c r="D54" s="19"/>
      <c r="E54" s="19"/>
      <c r="F54" s="19"/>
      <c r="G54" s="19"/>
      <c r="H54" s="19"/>
      <c r="I54" s="19"/>
      <c r="J54" s="19"/>
      <c r="M54" s="175"/>
      <c r="N54" s="181"/>
      <c r="O54" s="181"/>
    </row>
    <row r="55" spans="1:15" ht="18.75" customHeight="1">
      <c r="A55" s="85" t="s">
        <v>43</v>
      </c>
      <c r="B55" s="48"/>
      <c r="D55" s="44">
        <v>140189</v>
      </c>
      <c r="E55" s="44"/>
      <c r="F55" s="44">
        <v>145590</v>
      </c>
      <c r="G55" s="44"/>
      <c r="H55" s="46">
        <v>2606</v>
      </c>
      <c r="I55" s="46"/>
      <c r="J55" s="46">
        <v>3298</v>
      </c>
    </row>
    <row r="56" spans="1:15" ht="18.75" customHeight="1">
      <c r="A56" s="85" t="s">
        <v>44</v>
      </c>
      <c r="B56" s="48"/>
      <c r="D56" s="44">
        <v>39907</v>
      </c>
      <c r="E56" s="44"/>
      <c r="F56" s="44">
        <v>37848</v>
      </c>
      <c r="G56" s="44"/>
      <c r="H56" s="39">
        <v>36600</v>
      </c>
      <c r="I56" s="46"/>
      <c r="J56" s="39">
        <v>34704</v>
      </c>
    </row>
    <row r="57" spans="1:15" ht="18.75" customHeight="1">
      <c r="A57" s="85" t="s">
        <v>45</v>
      </c>
      <c r="B57" s="48"/>
      <c r="D57" s="44">
        <v>140774</v>
      </c>
      <c r="E57" s="44"/>
      <c r="F57" s="44">
        <v>136879</v>
      </c>
      <c r="G57" s="44"/>
      <c r="H57" s="23">
        <v>25834</v>
      </c>
      <c r="I57" s="46"/>
      <c r="J57" s="23">
        <v>29959</v>
      </c>
    </row>
    <row r="58" spans="1:15" ht="18.75" customHeight="1">
      <c r="A58" s="101" t="s">
        <v>46</v>
      </c>
      <c r="B58" s="48"/>
      <c r="C58" s="101"/>
      <c r="D58" s="168">
        <v>320870</v>
      </c>
      <c r="E58" s="4"/>
      <c r="F58" s="79">
        <v>320317</v>
      </c>
      <c r="G58" s="5"/>
      <c r="H58" s="168">
        <v>65040</v>
      </c>
      <c r="I58" s="4"/>
      <c r="J58" s="79">
        <v>67961</v>
      </c>
    </row>
    <row r="59" spans="1:15" ht="10.050000000000001" customHeight="1">
      <c r="A59" s="101"/>
      <c r="B59" s="48"/>
      <c r="C59" s="101"/>
      <c r="D59" s="5"/>
      <c r="E59" s="4"/>
      <c r="F59" s="5"/>
      <c r="G59" s="5"/>
      <c r="H59" s="5"/>
      <c r="I59" s="4"/>
      <c r="J59" s="5"/>
    </row>
    <row r="60" spans="1:15" ht="18.600000000000001" customHeight="1">
      <c r="A60" s="101" t="s">
        <v>47</v>
      </c>
      <c r="B60" s="48"/>
      <c r="C60" s="101"/>
      <c r="D60" s="84">
        <v>784974</v>
      </c>
      <c r="E60" s="25"/>
      <c r="F60" s="81">
        <v>721841</v>
      </c>
      <c r="G60" s="25"/>
      <c r="H60" s="84">
        <v>99660</v>
      </c>
      <c r="I60" s="25"/>
      <c r="J60" s="81">
        <v>91897</v>
      </c>
    </row>
    <row r="61" spans="1:15" ht="10.5" customHeight="1">
      <c r="B61" s="48"/>
      <c r="D61" s="19"/>
      <c r="E61" s="19"/>
      <c r="F61" s="19"/>
      <c r="G61" s="19"/>
      <c r="H61" s="19"/>
      <c r="I61" s="19"/>
      <c r="J61" s="19"/>
    </row>
    <row r="62" spans="1:15" ht="18.75" customHeight="1">
      <c r="A62" s="105" t="s">
        <v>48</v>
      </c>
      <c r="B62" s="48"/>
      <c r="D62" s="19"/>
      <c r="E62" s="19"/>
      <c r="F62" s="19"/>
      <c r="G62" s="19"/>
      <c r="H62" s="19"/>
      <c r="I62" s="19"/>
      <c r="J62" s="19"/>
    </row>
    <row r="63" spans="1:15" ht="18.75" customHeight="1">
      <c r="A63" s="85" t="s">
        <v>49</v>
      </c>
      <c r="B63" s="48"/>
      <c r="D63" s="19"/>
      <c r="E63" s="19"/>
      <c r="F63" s="19"/>
      <c r="G63" s="19"/>
      <c r="H63" s="19"/>
      <c r="I63" s="19"/>
      <c r="J63" s="19"/>
    </row>
    <row r="64" spans="1:15" ht="18.75" customHeight="1">
      <c r="A64" s="85" t="s">
        <v>50</v>
      </c>
      <c r="B64" s="48"/>
      <c r="D64" s="45"/>
      <c r="E64" s="45"/>
      <c r="F64" s="45"/>
      <c r="G64" s="45"/>
      <c r="H64" s="45"/>
      <c r="I64" s="45"/>
      <c r="J64" s="45"/>
    </row>
    <row r="65" spans="1:10" ht="18.75" customHeight="1">
      <c r="A65" s="182" t="s">
        <v>51</v>
      </c>
      <c r="B65" s="48"/>
      <c r="D65" s="45"/>
      <c r="E65" s="45"/>
      <c r="F65" s="45"/>
      <c r="G65" s="45"/>
      <c r="H65" s="45"/>
      <c r="I65" s="45"/>
      <c r="J65" s="45"/>
    </row>
    <row r="66" spans="1:10" ht="18.75" customHeight="1" thickBot="1">
      <c r="A66" s="182" t="s">
        <v>200</v>
      </c>
      <c r="B66" s="48"/>
      <c r="D66" s="47">
        <v>452094</v>
      </c>
      <c r="E66" s="44"/>
      <c r="F66" s="47">
        <v>452094</v>
      </c>
      <c r="G66" s="44"/>
      <c r="H66" s="47">
        <v>452094</v>
      </c>
      <c r="I66" s="44"/>
      <c r="J66" s="47">
        <v>452094</v>
      </c>
    </row>
    <row r="67" spans="1:10" ht="18.75" customHeight="1" thickTop="1">
      <c r="A67" s="85" t="s">
        <v>52</v>
      </c>
      <c r="B67" s="48"/>
      <c r="D67" s="45"/>
      <c r="E67" s="44"/>
      <c r="F67" s="45"/>
      <c r="G67" s="44"/>
      <c r="H67" s="45"/>
      <c r="I67" s="44"/>
      <c r="J67" s="45"/>
    </row>
    <row r="68" spans="1:10" ht="18.75" customHeight="1">
      <c r="A68" s="182" t="s">
        <v>53</v>
      </c>
      <c r="B68" s="48"/>
      <c r="D68" s="45"/>
      <c r="E68" s="44"/>
      <c r="F68" s="45"/>
      <c r="G68" s="44"/>
      <c r="H68" s="45"/>
      <c r="I68" s="44"/>
      <c r="J68" s="45"/>
    </row>
    <row r="69" spans="1:10" ht="18.75" customHeight="1">
      <c r="A69" s="182" t="s">
        <v>200</v>
      </c>
      <c r="B69" s="48"/>
      <c r="D69" s="44">
        <v>441560</v>
      </c>
      <c r="E69" s="44"/>
      <c r="F69" s="44">
        <v>441560</v>
      </c>
      <c r="G69" s="44"/>
      <c r="H69" s="44">
        <v>441560</v>
      </c>
      <c r="I69" s="44"/>
      <c r="J69" s="44">
        <v>441560</v>
      </c>
    </row>
    <row r="70" spans="1:10" ht="18.75" customHeight="1">
      <c r="A70" s="85" t="s">
        <v>54</v>
      </c>
      <c r="B70" s="48"/>
      <c r="D70" s="44">
        <v>2832156</v>
      </c>
      <c r="E70" s="44"/>
      <c r="F70" s="44">
        <v>2832156</v>
      </c>
      <c r="G70" s="44"/>
      <c r="H70" s="44">
        <v>2832156</v>
      </c>
      <c r="I70" s="44"/>
      <c r="J70" s="44">
        <v>2832156</v>
      </c>
    </row>
    <row r="71" spans="1:10" ht="18.75" customHeight="1">
      <c r="A71" s="85" t="s">
        <v>55</v>
      </c>
      <c r="B71" s="48"/>
      <c r="D71" s="73"/>
      <c r="E71" s="44"/>
      <c r="F71" s="73"/>
      <c r="G71" s="44"/>
      <c r="H71" s="44"/>
      <c r="I71" s="44"/>
      <c r="J71" s="44"/>
    </row>
    <row r="72" spans="1:10" ht="18.75" customHeight="1">
      <c r="A72" s="177" t="s">
        <v>56</v>
      </c>
      <c r="B72" s="48"/>
      <c r="D72" s="73">
        <v>0</v>
      </c>
      <c r="E72" s="44"/>
      <c r="F72" s="73">
        <v>0</v>
      </c>
      <c r="G72" s="44"/>
      <c r="H72" s="44">
        <v>3805</v>
      </c>
      <c r="I72" s="44"/>
      <c r="J72" s="44">
        <v>3805</v>
      </c>
    </row>
    <row r="73" spans="1:10" ht="18.75" customHeight="1">
      <c r="A73" s="85" t="s">
        <v>57</v>
      </c>
      <c r="B73" s="48"/>
      <c r="D73" s="44"/>
      <c r="E73" s="44"/>
      <c r="F73" s="44"/>
      <c r="G73" s="44"/>
      <c r="H73" s="44"/>
      <c r="I73" s="44"/>
      <c r="J73" s="44"/>
    </row>
    <row r="74" spans="1:10" ht="18.75" customHeight="1">
      <c r="A74" s="85" t="s">
        <v>58</v>
      </c>
      <c r="B74" s="48"/>
      <c r="D74" s="44"/>
      <c r="E74" s="44"/>
    </row>
    <row r="75" spans="1:10" ht="18.75" customHeight="1">
      <c r="A75" s="85" t="s">
        <v>59</v>
      </c>
      <c r="B75" s="48"/>
      <c r="D75" s="44">
        <v>45209</v>
      </c>
      <c r="E75" s="44"/>
      <c r="F75" s="44">
        <v>45209</v>
      </c>
      <c r="G75" s="44"/>
      <c r="H75" s="44">
        <v>45209</v>
      </c>
      <c r="I75" s="44"/>
      <c r="J75" s="44">
        <v>45209</v>
      </c>
    </row>
    <row r="76" spans="1:10" ht="18.75" customHeight="1">
      <c r="A76" s="85" t="s">
        <v>60</v>
      </c>
      <c r="B76" s="48"/>
      <c r="D76" s="44">
        <v>862624</v>
      </c>
      <c r="E76" s="44"/>
      <c r="F76" s="44">
        <v>886730</v>
      </c>
      <c r="G76" s="44"/>
      <c r="H76" s="44">
        <v>1051709</v>
      </c>
      <c r="I76" s="44"/>
      <c r="J76" s="44">
        <v>1048926</v>
      </c>
    </row>
    <row r="77" spans="1:10" ht="18.75" customHeight="1">
      <c r="A77" s="85" t="s">
        <v>61</v>
      </c>
      <c r="B77" s="48"/>
      <c r="D77" s="111">
        <v>-30779</v>
      </c>
      <c r="E77" s="44"/>
      <c r="F77" s="44">
        <v>-30815</v>
      </c>
      <c r="G77" s="44"/>
      <c r="H77" s="72">
        <v>0</v>
      </c>
      <c r="I77" s="44"/>
      <c r="J77" s="72">
        <v>0</v>
      </c>
    </row>
    <row r="78" spans="1:10" ht="18.75" customHeight="1">
      <c r="A78" s="101" t="s">
        <v>62</v>
      </c>
      <c r="B78" s="48"/>
      <c r="D78" s="203">
        <v>4150770</v>
      </c>
      <c r="E78" s="5"/>
      <c r="F78" s="62">
        <v>4174840</v>
      </c>
      <c r="G78" s="5"/>
      <c r="H78" s="205">
        <v>4374439</v>
      </c>
      <c r="I78" s="5"/>
      <c r="J78" s="62">
        <v>4371656</v>
      </c>
    </row>
    <row r="79" spans="1:10" ht="18.75" customHeight="1">
      <c r="A79" s="85" t="s">
        <v>63</v>
      </c>
      <c r="B79" s="48"/>
      <c r="D79" s="204">
        <v>6240</v>
      </c>
      <c r="E79" s="42"/>
      <c r="F79" s="30">
        <v>1251</v>
      </c>
      <c r="G79" s="20"/>
      <c r="H79" s="206">
        <v>0</v>
      </c>
      <c r="I79" s="44"/>
      <c r="J79" s="71">
        <v>0</v>
      </c>
    </row>
    <row r="80" spans="1:10" ht="18.75" customHeight="1">
      <c r="A80" s="101" t="s">
        <v>64</v>
      </c>
      <c r="B80" s="48"/>
      <c r="D80" s="81">
        <v>4157010</v>
      </c>
      <c r="E80" s="5"/>
      <c r="F80" s="14">
        <v>4176091</v>
      </c>
      <c r="G80" s="4"/>
      <c r="H80" s="81">
        <v>4374439</v>
      </c>
      <c r="I80" s="4"/>
      <c r="J80" s="14">
        <v>4371656</v>
      </c>
    </row>
    <row r="81" spans="1:10" ht="10.050000000000001" customHeight="1">
      <c r="A81" s="101"/>
      <c r="B81" s="48"/>
      <c r="D81" s="25"/>
      <c r="E81" s="5"/>
      <c r="F81" s="5"/>
      <c r="G81" s="4"/>
      <c r="H81" s="25"/>
      <c r="I81" s="4"/>
      <c r="J81" s="5"/>
    </row>
    <row r="82" spans="1:10" ht="18.75" customHeight="1" thickBot="1">
      <c r="A82" s="101" t="s">
        <v>65</v>
      </c>
      <c r="D82" s="80">
        <v>4941984</v>
      </c>
      <c r="E82" s="4"/>
      <c r="F82" s="80">
        <v>4897932</v>
      </c>
      <c r="G82" s="4"/>
      <c r="H82" s="80">
        <v>4474099</v>
      </c>
      <c r="I82" s="4"/>
      <c r="J82" s="80">
        <v>4463553</v>
      </c>
    </row>
    <row r="83" spans="1:10" ht="18.75" customHeight="1" thickTop="1">
      <c r="D83" s="183">
        <f t="shared" ref="D83:J83" si="0">D35-D82</f>
        <v>0</v>
      </c>
      <c r="E83" s="183">
        <f t="shared" si="0"/>
        <v>0</v>
      </c>
      <c r="F83" s="183">
        <f t="shared" si="0"/>
        <v>0</v>
      </c>
      <c r="G83" s="183">
        <f t="shared" si="0"/>
        <v>0</v>
      </c>
      <c r="H83" s="183">
        <f t="shared" si="0"/>
        <v>0</v>
      </c>
      <c r="I83" s="183">
        <f t="shared" si="0"/>
        <v>0</v>
      </c>
      <c r="J83" s="183">
        <f t="shared" si="0"/>
        <v>0</v>
      </c>
    </row>
  </sheetData>
  <mergeCells count="10">
    <mergeCell ref="D40:F40"/>
    <mergeCell ref="H40:J40"/>
    <mergeCell ref="D41:F41"/>
    <mergeCell ref="H41:J41"/>
    <mergeCell ref="D45:J45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7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1"/>
  <sheetViews>
    <sheetView view="pageBreakPreview" zoomScaleNormal="100" zoomScaleSheetLayoutView="100" workbookViewId="0"/>
  </sheetViews>
  <sheetFormatPr defaultColWidth="9.21875" defaultRowHeight="18.75" customHeight="1"/>
  <cols>
    <col min="1" max="1" width="45.6640625" style="85" customWidth="1"/>
    <col min="2" max="2" width="5.5546875" style="86" customWidth="1"/>
    <col min="3" max="3" width="0.5546875" style="85" customWidth="1"/>
    <col min="4" max="4" width="11.21875" style="115" customWidth="1"/>
    <col min="5" max="5" width="0.88671875" style="116" customWidth="1"/>
    <col min="6" max="6" width="11.21875" style="115" customWidth="1"/>
    <col min="7" max="7" width="0.88671875" style="116" customWidth="1"/>
    <col min="8" max="8" width="11.21875" style="116" customWidth="1"/>
    <col min="9" max="9" width="0.88671875" style="116" customWidth="1"/>
    <col min="10" max="10" width="11.21875" style="116" customWidth="1"/>
    <col min="11" max="11" width="12.77734375" style="113" customWidth="1"/>
    <col min="12" max="12" width="2.77734375" style="88" customWidth="1"/>
    <col min="13" max="13" width="9.21875" style="88"/>
    <col min="14" max="14" width="2.77734375" style="88" customWidth="1"/>
    <col min="15" max="15" width="9.21875" style="88"/>
    <col min="16" max="16" width="2.33203125" style="88" customWidth="1"/>
    <col min="17" max="16384" width="9.21875" style="88"/>
  </cols>
  <sheetData>
    <row r="1" spans="1:14" ht="18.75" customHeight="1">
      <c r="A1" s="112" t="s">
        <v>0</v>
      </c>
      <c r="D1" s="1"/>
      <c r="E1" s="1"/>
      <c r="F1" s="1"/>
      <c r="G1" s="2"/>
      <c r="H1" s="1"/>
      <c r="I1" s="1"/>
      <c r="J1" s="1"/>
    </row>
    <row r="2" spans="1:14" ht="18.75" customHeight="1">
      <c r="A2" s="114" t="s">
        <v>163</v>
      </c>
    </row>
    <row r="4" spans="1:14" ht="18.75" customHeight="1">
      <c r="A4" s="85" t="s">
        <v>67</v>
      </c>
      <c r="D4" s="232" t="s">
        <v>2</v>
      </c>
      <c r="E4" s="232"/>
      <c r="F4" s="232"/>
      <c r="G4" s="184"/>
      <c r="H4" s="233" t="s">
        <v>3</v>
      </c>
      <c r="I4" s="233"/>
      <c r="J4" s="233"/>
    </row>
    <row r="5" spans="1:14" ht="18.75" customHeight="1">
      <c r="C5" s="101"/>
      <c r="D5" s="232" t="s">
        <v>4</v>
      </c>
      <c r="E5" s="232"/>
      <c r="F5" s="232"/>
      <c r="G5" s="115"/>
      <c r="H5" s="232" t="s">
        <v>4</v>
      </c>
      <c r="I5" s="232"/>
      <c r="J5" s="232"/>
    </row>
    <row r="6" spans="1:14" ht="18.75" customHeight="1">
      <c r="C6" s="101"/>
      <c r="D6" s="235" t="s">
        <v>68</v>
      </c>
      <c r="E6" s="235"/>
      <c r="F6" s="235"/>
      <c r="G6" s="115"/>
      <c r="H6" s="235" t="s">
        <v>68</v>
      </c>
      <c r="I6" s="235"/>
      <c r="J6" s="235"/>
    </row>
    <row r="7" spans="1:14" ht="18.75" customHeight="1">
      <c r="C7" s="101"/>
      <c r="D7" s="236" t="s">
        <v>180</v>
      </c>
      <c r="E7" s="236"/>
      <c r="F7" s="236"/>
      <c r="G7" s="117"/>
      <c r="H7" s="236" t="s">
        <v>180</v>
      </c>
      <c r="I7" s="236"/>
      <c r="J7" s="236"/>
    </row>
    <row r="8" spans="1:14" ht="18.75" customHeight="1">
      <c r="B8" s="86" t="s">
        <v>7</v>
      </c>
      <c r="C8" s="101"/>
      <c r="D8" s="118" t="s">
        <v>181</v>
      </c>
      <c r="E8" s="187"/>
      <c r="F8" s="118" t="s">
        <v>150</v>
      </c>
      <c r="G8" s="187"/>
      <c r="H8" s="118" t="s">
        <v>181</v>
      </c>
      <c r="I8" s="187"/>
      <c r="J8" s="118" t="s">
        <v>150</v>
      </c>
    </row>
    <row r="9" spans="1:14" ht="18.75" customHeight="1">
      <c r="D9" s="234" t="s">
        <v>9</v>
      </c>
      <c r="E9" s="234"/>
      <c r="F9" s="234"/>
      <c r="G9" s="234"/>
      <c r="H9" s="234"/>
      <c r="I9" s="234"/>
      <c r="J9" s="234"/>
    </row>
    <row r="10" spans="1:14" ht="18.75" customHeight="1">
      <c r="A10" s="105" t="s">
        <v>152</v>
      </c>
      <c r="B10" s="86" t="s">
        <v>192</v>
      </c>
      <c r="D10" s="1"/>
      <c r="E10" s="1"/>
      <c r="F10" s="1"/>
      <c r="G10" s="2"/>
      <c r="H10" s="1"/>
      <c r="I10" s="1"/>
      <c r="J10" s="1"/>
    </row>
    <row r="11" spans="1:14" ht="18.75" customHeight="1">
      <c r="A11" s="85" t="s">
        <v>69</v>
      </c>
      <c r="B11" s="86" t="s">
        <v>193</v>
      </c>
      <c r="D11" s="1">
        <v>341977</v>
      </c>
      <c r="E11" s="1"/>
      <c r="F11" s="1">
        <v>390394</v>
      </c>
      <c r="G11" s="2"/>
      <c r="H11" s="1">
        <v>52</v>
      </c>
      <c r="I11" s="1"/>
      <c r="J11" s="1">
        <v>68</v>
      </c>
      <c r="K11" s="88"/>
      <c r="N11" s="175"/>
    </row>
    <row r="12" spans="1:14" ht="18.75" customHeight="1">
      <c r="A12" s="85" t="s">
        <v>70</v>
      </c>
      <c r="D12" s="1">
        <v>76938</v>
      </c>
      <c r="E12" s="1"/>
      <c r="F12" s="1">
        <v>116323</v>
      </c>
      <c r="G12" s="2"/>
      <c r="H12" s="72">
        <v>0</v>
      </c>
      <c r="I12" s="1"/>
      <c r="J12" s="72">
        <v>0</v>
      </c>
      <c r="K12" s="88"/>
      <c r="N12" s="175"/>
    </row>
    <row r="13" spans="1:14" ht="18.75" customHeight="1">
      <c r="A13" s="85" t="s">
        <v>71</v>
      </c>
      <c r="D13" s="1">
        <v>42500</v>
      </c>
      <c r="E13" s="1"/>
      <c r="F13" s="1">
        <v>37971</v>
      </c>
      <c r="G13" s="2"/>
      <c r="H13" s="72">
        <v>0</v>
      </c>
      <c r="I13" s="1"/>
      <c r="J13" s="72">
        <v>0</v>
      </c>
      <c r="K13" s="88"/>
      <c r="N13" s="175"/>
    </row>
    <row r="14" spans="1:14" ht="18.75" customHeight="1">
      <c r="A14" s="85" t="s">
        <v>72</v>
      </c>
      <c r="B14" s="86" t="s">
        <v>193</v>
      </c>
      <c r="D14" s="72">
        <v>0</v>
      </c>
      <c r="E14" s="1"/>
      <c r="F14" s="72">
        <v>0</v>
      </c>
      <c r="G14" s="2"/>
      <c r="H14" s="54">
        <v>28128</v>
      </c>
      <c r="I14" s="54"/>
      <c r="J14" s="54">
        <v>45729</v>
      </c>
      <c r="K14" s="88"/>
      <c r="N14" s="175"/>
    </row>
    <row r="15" spans="1:14" ht="18.75" customHeight="1">
      <c r="A15" s="85" t="s">
        <v>201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N15" s="175"/>
    </row>
    <row r="16" spans="1:14" ht="18.75" customHeight="1">
      <c r="A16" s="177" t="s">
        <v>202</v>
      </c>
      <c r="B16" s="86" t="s">
        <v>193</v>
      </c>
      <c r="D16" s="115">
        <v>48028</v>
      </c>
      <c r="E16" s="1"/>
      <c r="F16" s="115">
        <v>12332</v>
      </c>
      <c r="G16" s="115"/>
      <c r="H16" s="116">
        <v>35293</v>
      </c>
      <c r="I16" s="115"/>
      <c r="J16" s="116">
        <v>40309</v>
      </c>
      <c r="K16" s="88"/>
      <c r="N16" s="175"/>
    </row>
    <row r="17" spans="1:14" ht="18.75" customHeight="1">
      <c r="A17" s="101" t="s">
        <v>153</v>
      </c>
      <c r="B17" s="104"/>
      <c r="C17" s="101"/>
      <c r="D17" s="168">
        <v>509443</v>
      </c>
      <c r="E17" s="4"/>
      <c r="F17" s="12">
        <v>557020</v>
      </c>
      <c r="G17" s="5"/>
      <c r="H17" s="168">
        <v>63473</v>
      </c>
      <c r="I17" s="4"/>
      <c r="J17" s="3">
        <v>86106</v>
      </c>
      <c r="K17" s="88"/>
      <c r="N17" s="175"/>
    </row>
    <row r="18" spans="1:14" ht="17.7" customHeight="1">
      <c r="D18" s="55"/>
      <c r="E18" s="1"/>
      <c r="F18" s="55"/>
      <c r="G18" s="2"/>
      <c r="H18" s="55"/>
      <c r="I18" s="1"/>
      <c r="J18" s="55"/>
    </row>
    <row r="19" spans="1:14" ht="18.75" customHeight="1">
      <c r="A19" s="105" t="s">
        <v>73</v>
      </c>
      <c r="B19" s="86" t="s">
        <v>192</v>
      </c>
      <c r="D19" s="55"/>
      <c r="E19" s="1"/>
      <c r="F19" s="55"/>
      <c r="G19" s="2"/>
      <c r="H19" s="55"/>
      <c r="I19" s="1"/>
      <c r="J19" s="55"/>
    </row>
    <row r="20" spans="1:14" ht="18.75" customHeight="1">
      <c r="A20" s="85" t="s">
        <v>74</v>
      </c>
      <c r="B20" s="86" t="s">
        <v>193</v>
      </c>
      <c r="D20" s="1">
        <v>-273913</v>
      </c>
      <c r="E20" s="1"/>
      <c r="F20" s="1">
        <v>-296296</v>
      </c>
      <c r="G20" s="2"/>
      <c r="H20" s="1">
        <v>-322</v>
      </c>
      <c r="I20" s="1"/>
      <c r="J20" s="1">
        <v>-307</v>
      </c>
      <c r="K20" s="88"/>
      <c r="N20" s="175"/>
    </row>
    <row r="21" spans="1:14" ht="18.75" customHeight="1">
      <c r="A21" s="85" t="s">
        <v>75</v>
      </c>
      <c r="D21" s="1">
        <v>-82911</v>
      </c>
      <c r="E21" s="1"/>
      <c r="F21" s="1">
        <v>-101617</v>
      </c>
      <c r="G21" s="2"/>
      <c r="H21" s="72">
        <v>0</v>
      </c>
      <c r="I21" s="1"/>
      <c r="J21" s="72">
        <v>0</v>
      </c>
      <c r="K21" s="88"/>
      <c r="N21" s="175"/>
    </row>
    <row r="22" spans="1:14" ht="18.75" customHeight="1">
      <c r="A22" s="85" t="s">
        <v>76</v>
      </c>
      <c r="D22" s="1">
        <v>-32973</v>
      </c>
      <c r="E22" s="1"/>
      <c r="F22" s="1">
        <v>-30590</v>
      </c>
      <c r="G22" s="2"/>
      <c r="H22" s="72">
        <v>0</v>
      </c>
      <c r="I22" s="1"/>
      <c r="J22" s="72">
        <v>0</v>
      </c>
      <c r="K22" s="88"/>
      <c r="N22" s="175"/>
    </row>
    <row r="23" spans="1:14" ht="18.75" customHeight="1">
      <c r="A23" s="85" t="s">
        <v>77</v>
      </c>
      <c r="D23" s="72">
        <v>0</v>
      </c>
      <c r="E23" s="1"/>
      <c r="F23" s="72">
        <v>0</v>
      </c>
      <c r="G23" s="2"/>
      <c r="H23" s="54">
        <v>-20448</v>
      </c>
      <c r="I23" s="54"/>
      <c r="J23" s="54">
        <v>-29646</v>
      </c>
      <c r="K23" s="88"/>
      <c r="N23" s="175"/>
    </row>
    <row r="24" spans="1:14" ht="18.75" customHeight="1">
      <c r="A24" s="85" t="s">
        <v>203</v>
      </c>
      <c r="D24" s="88"/>
      <c r="E24" s="88"/>
      <c r="F24" s="88"/>
      <c r="G24" s="88"/>
      <c r="H24" s="88"/>
      <c r="I24" s="88"/>
      <c r="J24" s="88"/>
      <c r="K24" s="88"/>
      <c r="N24" s="175"/>
    </row>
    <row r="25" spans="1:14" ht="18.75" customHeight="1">
      <c r="A25" s="177" t="s">
        <v>204</v>
      </c>
      <c r="D25" s="119">
        <v>-14034</v>
      </c>
      <c r="E25" s="1"/>
      <c r="F25" s="119">
        <v>-2959</v>
      </c>
      <c r="G25" s="115"/>
      <c r="H25" s="116">
        <v>-9757</v>
      </c>
      <c r="I25" s="115"/>
      <c r="J25" s="116">
        <v>-10803</v>
      </c>
      <c r="K25" s="88"/>
      <c r="N25" s="175"/>
    </row>
    <row r="26" spans="1:14" ht="18.75" customHeight="1">
      <c r="A26" s="101" t="s">
        <v>78</v>
      </c>
      <c r="C26" s="101"/>
      <c r="D26" s="168">
        <v>-403831</v>
      </c>
      <c r="E26" s="4"/>
      <c r="F26" s="56">
        <v>-431462</v>
      </c>
      <c r="G26" s="5"/>
      <c r="H26" s="168">
        <v>-30527</v>
      </c>
      <c r="I26" s="4"/>
      <c r="J26" s="3">
        <v>-40756</v>
      </c>
      <c r="K26" s="88"/>
      <c r="N26" s="175"/>
    </row>
    <row r="27" spans="1:14" ht="17.7" customHeight="1">
      <c r="B27" s="104"/>
      <c r="D27" s="55"/>
      <c r="E27" s="1"/>
      <c r="F27" s="55"/>
      <c r="G27" s="2"/>
      <c r="H27" s="55"/>
      <c r="I27" s="1"/>
      <c r="J27" s="55"/>
    </row>
    <row r="28" spans="1:14" ht="18.75" customHeight="1">
      <c r="A28" s="101" t="s">
        <v>79</v>
      </c>
      <c r="C28" s="101"/>
      <c r="D28" s="25">
        <v>105612</v>
      </c>
      <c r="E28" s="207"/>
      <c r="F28" s="208">
        <v>125558</v>
      </c>
      <c r="G28" s="25"/>
      <c r="H28" s="25">
        <v>32946</v>
      </c>
      <c r="I28" s="25">
        <v>0</v>
      </c>
      <c r="J28" s="209">
        <v>45350</v>
      </c>
      <c r="K28" s="88"/>
      <c r="N28" s="175"/>
    </row>
    <row r="29" spans="1:14" ht="16.95" customHeight="1">
      <c r="D29" s="53"/>
      <c r="E29" s="1"/>
      <c r="F29" s="53"/>
      <c r="G29" s="2"/>
      <c r="H29" s="55"/>
      <c r="I29" s="1"/>
      <c r="J29" s="55"/>
    </row>
    <row r="30" spans="1:14" ht="18.600000000000001" customHeight="1">
      <c r="A30" s="85" t="s">
        <v>80</v>
      </c>
      <c r="B30" s="86" t="s">
        <v>193</v>
      </c>
      <c r="C30" s="101"/>
      <c r="D30" s="1">
        <v>21996</v>
      </c>
      <c r="E30" s="1"/>
      <c r="F30" s="1">
        <v>21589</v>
      </c>
      <c r="G30" s="2"/>
      <c r="H30" s="1">
        <v>10563</v>
      </c>
      <c r="I30" s="1"/>
      <c r="J30" s="1">
        <v>8488</v>
      </c>
      <c r="K30" s="88"/>
      <c r="N30" s="175"/>
    </row>
    <row r="31" spans="1:14" ht="18.75" customHeight="1">
      <c r="A31" s="85" t="s">
        <v>81</v>
      </c>
      <c r="C31" s="101"/>
      <c r="D31" s="1">
        <v>-31245</v>
      </c>
      <c r="E31" s="1"/>
      <c r="F31" s="1">
        <v>-28743</v>
      </c>
      <c r="G31" s="2"/>
      <c r="H31" s="1">
        <v>-84</v>
      </c>
      <c r="I31" s="1"/>
      <c r="J31" s="1">
        <v>-366</v>
      </c>
      <c r="K31" s="88"/>
      <c r="N31" s="175"/>
    </row>
    <row r="32" spans="1:14" ht="18.75" customHeight="1">
      <c r="A32" s="85" t="s">
        <v>82</v>
      </c>
      <c r="D32" s="8">
        <v>-112958</v>
      </c>
      <c r="E32" s="1"/>
      <c r="F32" s="8">
        <v>-111251</v>
      </c>
      <c r="G32" s="2"/>
      <c r="H32" s="8">
        <v>-37950</v>
      </c>
      <c r="I32" s="1"/>
      <c r="J32" s="8">
        <v>-34666</v>
      </c>
      <c r="K32" s="88"/>
      <c r="N32" s="175"/>
    </row>
    <row r="33" spans="1:17" ht="16.95" customHeight="1">
      <c r="D33" s="1"/>
      <c r="E33" s="1"/>
      <c r="F33" s="1"/>
      <c r="G33" s="2"/>
      <c r="H33" s="1"/>
      <c r="I33" s="1"/>
      <c r="J33" s="1"/>
    </row>
    <row r="34" spans="1:17" s="120" customFormat="1" ht="18.75" customHeight="1">
      <c r="A34" s="101" t="s">
        <v>174</v>
      </c>
      <c r="B34" s="104"/>
      <c r="C34" s="101"/>
      <c r="D34" s="25">
        <v>-16595</v>
      </c>
      <c r="E34" s="207"/>
      <c r="F34" s="207">
        <v>7153</v>
      </c>
      <c r="G34" s="25"/>
      <c r="H34" s="25">
        <v>5475</v>
      </c>
      <c r="I34" s="207"/>
      <c r="J34" s="207">
        <v>18806</v>
      </c>
      <c r="K34" s="88"/>
      <c r="L34" s="88"/>
      <c r="M34" s="88"/>
      <c r="N34" s="175"/>
      <c r="O34" s="88"/>
      <c r="P34" s="88"/>
      <c r="Q34" s="88"/>
    </row>
    <row r="35" spans="1:17" ht="18.75" customHeight="1">
      <c r="A35" s="85" t="s">
        <v>83</v>
      </c>
      <c r="D35" s="1">
        <v>-1889</v>
      </c>
      <c r="E35" s="2"/>
      <c r="F35" s="1">
        <v>-2009</v>
      </c>
      <c r="G35" s="2"/>
      <c r="H35" s="1">
        <v>-55</v>
      </c>
      <c r="I35" s="2"/>
      <c r="J35" s="1">
        <v>-79</v>
      </c>
      <c r="K35" s="88"/>
      <c r="N35" s="175"/>
    </row>
    <row r="36" spans="1:17" ht="18.75" customHeight="1">
      <c r="A36" s="194" t="s">
        <v>212</v>
      </c>
      <c r="D36" s="1"/>
      <c r="E36" s="2"/>
      <c r="F36" s="1"/>
      <c r="G36" s="2"/>
      <c r="H36" s="72"/>
      <c r="I36" s="2"/>
      <c r="J36" s="88"/>
    </row>
    <row r="37" spans="1:17" ht="18.75" customHeight="1">
      <c r="A37" s="194" t="s">
        <v>213</v>
      </c>
      <c r="D37" s="1">
        <v>524</v>
      </c>
      <c r="E37" s="2"/>
      <c r="F37" s="1">
        <v>-295</v>
      </c>
      <c r="G37" s="2"/>
      <c r="H37" s="72">
        <v>0</v>
      </c>
      <c r="I37" s="2"/>
      <c r="J37" s="72">
        <v>0</v>
      </c>
      <c r="K37" s="88"/>
      <c r="N37" s="175"/>
    </row>
    <row r="38" spans="1:17" ht="18.75" customHeight="1">
      <c r="A38" s="85" t="s">
        <v>169</v>
      </c>
      <c r="D38" s="1"/>
      <c r="E38" s="2"/>
    </row>
    <row r="39" spans="1:17" ht="18.75" customHeight="1">
      <c r="A39" s="85" t="s">
        <v>84</v>
      </c>
      <c r="D39" s="8">
        <v>-258</v>
      </c>
      <c r="E39" s="1"/>
      <c r="F39" s="1">
        <v>6933</v>
      </c>
      <c r="G39" s="2"/>
      <c r="H39" s="72">
        <v>0</v>
      </c>
      <c r="I39" s="2"/>
      <c r="J39" s="72">
        <v>0</v>
      </c>
      <c r="K39" s="88"/>
      <c r="N39" s="175"/>
    </row>
    <row r="40" spans="1:17" ht="18.75" customHeight="1">
      <c r="A40" s="101" t="s">
        <v>175</v>
      </c>
      <c r="D40" s="25">
        <v>-18218</v>
      </c>
      <c r="E40" s="25"/>
      <c r="F40" s="210">
        <v>11782</v>
      </c>
      <c r="G40" s="25"/>
      <c r="H40" s="211">
        <v>5420</v>
      </c>
      <c r="I40" s="25"/>
      <c r="J40" s="210">
        <v>18727</v>
      </c>
      <c r="K40" s="88"/>
      <c r="N40" s="175"/>
    </row>
    <row r="41" spans="1:17" ht="18.75" customHeight="1">
      <c r="A41" s="85" t="s">
        <v>131</v>
      </c>
      <c r="B41" s="86">
        <v>6</v>
      </c>
      <c r="D41" s="26">
        <v>-2803</v>
      </c>
      <c r="E41" s="27"/>
      <c r="F41" s="26">
        <v>-3128</v>
      </c>
      <c r="G41" s="28"/>
      <c r="H41" s="26">
        <v>-2637</v>
      </c>
      <c r="I41" s="27"/>
      <c r="J41" s="26">
        <v>-3919</v>
      </c>
      <c r="K41" s="88"/>
      <c r="N41" s="175"/>
    </row>
    <row r="42" spans="1:17" ht="18.75" customHeight="1" thickBot="1">
      <c r="A42" s="101" t="s">
        <v>176</v>
      </c>
      <c r="B42" s="105"/>
      <c r="C42" s="101"/>
      <c r="D42" s="212">
        <v>-21021</v>
      </c>
      <c r="E42" s="207"/>
      <c r="F42" s="213">
        <v>8654</v>
      </c>
      <c r="G42" s="25"/>
      <c r="H42" s="212">
        <v>2783</v>
      </c>
      <c r="I42" s="207"/>
      <c r="J42" s="22">
        <v>14808</v>
      </c>
      <c r="K42" s="88"/>
      <c r="N42" s="175"/>
    </row>
    <row r="43" spans="1:17" ht="14.4" thickTop="1">
      <c r="D43" s="43"/>
      <c r="E43" s="1"/>
      <c r="F43" s="6"/>
      <c r="G43" s="2"/>
      <c r="H43" s="6"/>
      <c r="I43" s="1"/>
      <c r="J43" s="6"/>
    </row>
    <row r="44" spans="1:17" ht="18.75" customHeight="1">
      <c r="A44" s="112" t="s">
        <v>0</v>
      </c>
      <c r="D44" s="1"/>
      <c r="E44" s="1"/>
      <c r="F44" s="1"/>
      <c r="G44" s="2"/>
      <c r="H44" s="1"/>
      <c r="I44" s="1"/>
      <c r="J44" s="1"/>
    </row>
    <row r="45" spans="1:17" ht="18.75" customHeight="1">
      <c r="A45" s="114" t="s">
        <v>66</v>
      </c>
    </row>
    <row r="47" spans="1:17" ht="18.75" customHeight="1">
      <c r="A47" s="85" t="s">
        <v>67</v>
      </c>
      <c r="D47" s="232" t="s">
        <v>2</v>
      </c>
      <c r="E47" s="232"/>
      <c r="F47" s="232"/>
      <c r="G47" s="184"/>
      <c r="H47" s="233" t="s">
        <v>3</v>
      </c>
      <c r="I47" s="233"/>
      <c r="J47" s="233"/>
    </row>
    <row r="48" spans="1:17" ht="18.75" customHeight="1">
      <c r="C48" s="101"/>
      <c r="D48" s="232" t="s">
        <v>4</v>
      </c>
      <c r="E48" s="232"/>
      <c r="F48" s="232"/>
      <c r="G48" s="115"/>
      <c r="H48" s="232" t="s">
        <v>4</v>
      </c>
      <c r="I48" s="232"/>
      <c r="J48" s="232"/>
    </row>
    <row r="49" spans="1:14" ht="18.75" customHeight="1">
      <c r="C49" s="101"/>
      <c r="D49" s="235" t="s">
        <v>68</v>
      </c>
      <c r="E49" s="235"/>
      <c r="F49" s="235"/>
      <c r="G49" s="115"/>
      <c r="H49" s="235" t="s">
        <v>68</v>
      </c>
      <c r="I49" s="235"/>
      <c r="J49" s="235"/>
    </row>
    <row r="50" spans="1:14" ht="18.75" customHeight="1">
      <c r="C50" s="101"/>
      <c r="D50" s="236" t="s">
        <v>180</v>
      </c>
      <c r="E50" s="236"/>
      <c r="F50" s="236"/>
      <c r="G50" s="115"/>
      <c r="H50" s="236" t="s">
        <v>180</v>
      </c>
      <c r="I50" s="236"/>
      <c r="J50" s="236"/>
    </row>
    <row r="51" spans="1:14" ht="18.75" customHeight="1">
      <c r="C51" s="101"/>
      <c r="D51" s="118" t="s">
        <v>181</v>
      </c>
      <c r="E51" s="187"/>
      <c r="F51" s="118" t="s">
        <v>150</v>
      </c>
      <c r="G51" s="187"/>
      <c r="H51" s="118" t="s">
        <v>181</v>
      </c>
      <c r="I51" s="187"/>
      <c r="J51" s="118" t="s">
        <v>150</v>
      </c>
    </row>
    <row r="52" spans="1:14" ht="18.75" customHeight="1">
      <c r="D52" s="234" t="s">
        <v>9</v>
      </c>
      <c r="E52" s="234"/>
      <c r="F52" s="234"/>
      <c r="G52" s="234"/>
      <c r="H52" s="234"/>
      <c r="I52" s="234"/>
      <c r="J52" s="234"/>
    </row>
    <row r="53" spans="1:14" ht="18.75" customHeight="1">
      <c r="A53" s="101" t="s">
        <v>176</v>
      </c>
      <c r="B53" s="104"/>
      <c r="C53" s="101"/>
      <c r="D53" s="4">
        <v>-21021</v>
      </c>
      <c r="E53" s="5"/>
      <c r="F53" s="5">
        <v>8654</v>
      </c>
      <c r="G53" s="5"/>
      <c r="H53" s="83">
        <v>2783</v>
      </c>
      <c r="I53" s="5"/>
      <c r="J53" s="5">
        <v>14808</v>
      </c>
      <c r="K53" s="88"/>
      <c r="N53" s="175"/>
    </row>
    <row r="54" spans="1:14" ht="18.75" customHeight="1">
      <c r="D54" s="2"/>
      <c r="E54" s="2"/>
      <c r="F54" s="2"/>
      <c r="G54" s="2"/>
      <c r="H54" s="2"/>
      <c r="I54" s="2"/>
      <c r="J54" s="2"/>
    </row>
    <row r="55" spans="1:14" ht="18.75" customHeight="1">
      <c r="A55" s="101" t="s">
        <v>85</v>
      </c>
      <c r="D55" s="2"/>
      <c r="E55" s="2"/>
      <c r="F55" s="2"/>
      <c r="G55" s="2"/>
      <c r="H55" s="2"/>
      <c r="I55" s="2"/>
      <c r="J55" s="2"/>
    </row>
    <row r="56" spans="1:14" ht="18.75" customHeight="1">
      <c r="A56" s="105" t="s">
        <v>86</v>
      </c>
      <c r="D56" s="2"/>
      <c r="E56" s="2"/>
      <c r="F56" s="2"/>
      <c r="G56" s="2"/>
      <c r="H56" s="2"/>
      <c r="I56" s="2"/>
      <c r="J56" s="2"/>
    </row>
    <row r="57" spans="1:14" ht="18.75" customHeight="1">
      <c r="A57" s="105" t="s">
        <v>87</v>
      </c>
      <c r="D57" s="2"/>
      <c r="E57" s="2"/>
      <c r="F57" s="2"/>
      <c r="G57" s="2"/>
      <c r="H57" s="2"/>
      <c r="I57" s="2"/>
      <c r="J57" s="2"/>
    </row>
    <row r="58" spans="1:14" ht="18.75" customHeight="1">
      <c r="A58" s="121" t="s">
        <v>205</v>
      </c>
      <c r="D58" s="2"/>
      <c r="E58" s="2"/>
      <c r="F58" s="2"/>
      <c r="G58" s="2"/>
      <c r="H58" s="2"/>
      <c r="I58" s="2"/>
      <c r="J58" s="2"/>
    </row>
    <row r="59" spans="1:14" ht="18.45" customHeight="1">
      <c r="A59" s="121" t="s">
        <v>159</v>
      </c>
      <c r="D59" s="2">
        <v>74</v>
      </c>
      <c r="E59" s="2"/>
      <c r="F59" s="89">
        <v>148</v>
      </c>
      <c r="G59" s="2"/>
      <c r="H59" s="72">
        <v>0</v>
      </c>
      <c r="I59" s="20"/>
      <c r="J59" s="72">
        <v>0</v>
      </c>
      <c r="K59" s="88"/>
      <c r="N59" s="175"/>
    </row>
    <row r="60" spans="1:14" ht="18.75" customHeight="1">
      <c r="A60" s="85" t="s">
        <v>88</v>
      </c>
      <c r="D60" s="2"/>
      <c r="E60" s="2"/>
      <c r="G60" s="2"/>
      <c r="H60" s="97"/>
      <c r="I60" s="20"/>
      <c r="J60" s="97"/>
    </row>
    <row r="61" spans="1:14" ht="18.75" customHeight="1">
      <c r="A61" s="85" t="s">
        <v>89</v>
      </c>
      <c r="D61" s="8">
        <v>-14</v>
      </c>
      <c r="E61" s="2"/>
      <c r="F61" s="8">
        <v>-30</v>
      </c>
      <c r="G61" s="2"/>
      <c r="H61" s="71">
        <v>0</v>
      </c>
      <c r="I61" s="19"/>
      <c r="J61" s="71">
        <v>0</v>
      </c>
      <c r="K61" s="88"/>
      <c r="N61" s="175"/>
    </row>
    <row r="62" spans="1:14" ht="18.75" customHeight="1">
      <c r="A62" s="101" t="s">
        <v>195</v>
      </c>
      <c r="D62" s="88"/>
      <c r="E62" s="88"/>
      <c r="F62" s="88"/>
      <c r="G62" s="88"/>
      <c r="H62" s="88"/>
      <c r="I62" s="88"/>
      <c r="J62" s="88"/>
    </row>
    <row r="63" spans="1:14" ht="18.75" customHeight="1">
      <c r="A63" s="102" t="s">
        <v>154</v>
      </c>
      <c r="D63" s="84">
        <v>60</v>
      </c>
      <c r="E63" s="25">
        <v>0</v>
      </c>
      <c r="F63" s="84">
        <v>118</v>
      </c>
      <c r="G63" s="25">
        <v>0</v>
      </c>
      <c r="H63" s="107">
        <v>0</v>
      </c>
      <c r="I63" s="25">
        <v>0</v>
      </c>
      <c r="J63" s="108">
        <v>0</v>
      </c>
      <c r="K63" s="88"/>
      <c r="N63" s="175"/>
    </row>
    <row r="64" spans="1:14" ht="18.75" customHeight="1" thickBot="1">
      <c r="A64" s="101" t="s">
        <v>155</v>
      </c>
      <c r="B64" s="104"/>
      <c r="C64" s="101"/>
      <c r="D64" s="212">
        <v>-20961</v>
      </c>
      <c r="E64" s="25">
        <v>8654</v>
      </c>
      <c r="F64" s="22">
        <v>8772</v>
      </c>
      <c r="G64" s="25">
        <v>2783</v>
      </c>
      <c r="H64" s="212">
        <v>2783</v>
      </c>
      <c r="I64" s="25">
        <v>14808</v>
      </c>
      <c r="J64" s="22">
        <v>14808</v>
      </c>
      <c r="K64" s="88"/>
      <c r="N64" s="175"/>
    </row>
    <row r="65" spans="1:17" ht="18.75" customHeight="1" thickTop="1">
      <c r="D65" s="1"/>
      <c r="E65" s="2"/>
      <c r="F65" s="1"/>
      <c r="G65" s="2"/>
      <c r="H65" s="1"/>
      <c r="I65" s="2"/>
      <c r="J65" s="1"/>
    </row>
    <row r="66" spans="1:17" ht="18.75" customHeight="1">
      <c r="A66" s="101" t="s">
        <v>167</v>
      </c>
      <c r="B66" s="105"/>
      <c r="C66" s="101"/>
      <c r="D66" s="5"/>
      <c r="E66" s="5"/>
      <c r="F66" s="5"/>
      <c r="G66" s="5"/>
      <c r="H66" s="5"/>
      <c r="I66" s="5"/>
      <c r="J66" s="5"/>
    </row>
    <row r="67" spans="1:17" ht="18.75" customHeight="1">
      <c r="A67" s="85" t="s">
        <v>91</v>
      </c>
      <c r="B67" s="105"/>
      <c r="C67" s="101"/>
      <c r="D67" s="2">
        <v>-24106</v>
      </c>
      <c r="E67" s="10"/>
      <c r="F67" s="2">
        <v>9008</v>
      </c>
      <c r="G67" s="2"/>
      <c r="H67" s="10">
        <v>2783</v>
      </c>
      <c r="I67" s="10"/>
      <c r="J67" s="10">
        <v>14808</v>
      </c>
      <c r="K67" s="88"/>
    </row>
    <row r="68" spans="1:17" ht="18.75" customHeight="1">
      <c r="A68" s="85" t="s">
        <v>92</v>
      </c>
      <c r="D68" s="1">
        <v>3085</v>
      </c>
      <c r="E68" s="2"/>
      <c r="F68" s="1">
        <v>-354</v>
      </c>
      <c r="G68" s="2"/>
      <c r="H68" s="71">
        <v>0</v>
      </c>
      <c r="I68" s="1"/>
      <c r="J68" s="72">
        <v>0</v>
      </c>
      <c r="K68" s="88"/>
    </row>
    <row r="69" spans="1:17" ht="18.75" customHeight="1" thickBot="1">
      <c r="A69" s="101"/>
      <c r="B69" s="106"/>
      <c r="D69" s="212">
        <v>-21021</v>
      </c>
      <c r="E69" s="4"/>
      <c r="F69" s="59">
        <v>8654</v>
      </c>
      <c r="G69" s="5"/>
      <c r="H69" s="212">
        <v>2783</v>
      </c>
      <c r="I69" s="5"/>
      <c r="J69" s="59">
        <v>14808</v>
      </c>
      <c r="K69" s="88"/>
    </row>
    <row r="70" spans="1:17" ht="18.75" customHeight="1" thickTop="1">
      <c r="A70" s="101"/>
      <c r="B70" s="106"/>
      <c r="D70" s="5"/>
      <c r="E70" s="4"/>
      <c r="F70" s="5"/>
      <c r="G70" s="5"/>
      <c r="H70" s="5"/>
      <c r="I70" s="5"/>
      <c r="J70" s="5"/>
      <c r="M70" s="113"/>
      <c r="O70" s="113"/>
      <c r="Q70" s="113"/>
    </row>
    <row r="71" spans="1:17" ht="18.75" customHeight="1">
      <c r="A71" s="101" t="s">
        <v>168</v>
      </c>
      <c r="B71" s="105"/>
      <c r="C71" s="101"/>
      <c r="D71" s="5"/>
      <c r="E71" s="4"/>
      <c r="F71" s="5"/>
      <c r="G71" s="5"/>
      <c r="H71" s="5"/>
      <c r="I71" s="4"/>
      <c r="J71" s="5"/>
      <c r="M71" s="113"/>
      <c r="O71" s="113"/>
      <c r="Q71" s="113"/>
    </row>
    <row r="72" spans="1:17" ht="18.75" customHeight="1">
      <c r="A72" s="85" t="s">
        <v>91</v>
      </c>
      <c r="B72" s="105"/>
      <c r="C72" s="101"/>
      <c r="D72" s="2">
        <v>-24070</v>
      </c>
      <c r="E72" s="10"/>
      <c r="F72" s="2">
        <v>9126</v>
      </c>
      <c r="G72" s="50"/>
      <c r="H72" s="10">
        <v>2783</v>
      </c>
      <c r="I72" s="10"/>
      <c r="J72" s="10">
        <v>14808</v>
      </c>
      <c r="K72" s="88"/>
    </row>
    <row r="73" spans="1:17" ht="18.75" customHeight="1">
      <c r="A73" s="85" t="s">
        <v>92</v>
      </c>
      <c r="D73" s="8">
        <v>3109</v>
      </c>
      <c r="E73" s="1"/>
      <c r="F73" s="8">
        <v>-354</v>
      </c>
      <c r="G73" s="50"/>
      <c r="H73" s="71">
        <v>0</v>
      </c>
      <c r="I73" s="1"/>
      <c r="J73" s="126">
        <v>0</v>
      </c>
      <c r="K73" s="88"/>
    </row>
    <row r="74" spans="1:17" ht="18.75" customHeight="1" thickBot="1">
      <c r="A74" s="101"/>
      <c r="B74" s="106"/>
      <c r="D74" s="212">
        <v>-20961</v>
      </c>
      <c r="E74" s="4"/>
      <c r="F74" s="9">
        <v>8772</v>
      </c>
      <c r="G74" s="5"/>
      <c r="H74" s="212">
        <v>2783</v>
      </c>
      <c r="I74" s="4"/>
      <c r="J74" s="9">
        <v>14808</v>
      </c>
      <c r="K74" s="88"/>
    </row>
    <row r="75" spans="1:17" ht="18.75" customHeight="1" thickTop="1">
      <c r="D75" s="122"/>
      <c r="E75" s="123"/>
      <c r="F75" s="122"/>
      <c r="G75" s="123"/>
      <c r="H75" s="123"/>
      <c r="I75" s="123"/>
      <c r="J75" s="123"/>
      <c r="M75" s="113"/>
      <c r="O75" s="113"/>
      <c r="Q75" s="113"/>
    </row>
    <row r="76" spans="1:17" ht="18.75" customHeight="1">
      <c r="A76" s="101" t="s">
        <v>177</v>
      </c>
      <c r="D76" s="31"/>
      <c r="E76" s="31"/>
      <c r="F76" s="31"/>
      <c r="G76" s="32"/>
      <c r="H76" s="31"/>
      <c r="I76" s="31"/>
      <c r="J76" s="31"/>
      <c r="M76" s="113"/>
      <c r="O76" s="113"/>
      <c r="Q76" s="113"/>
    </row>
    <row r="77" spans="1:17" ht="18.75" customHeight="1" thickBot="1">
      <c r="A77" s="85" t="s">
        <v>178</v>
      </c>
      <c r="D77" s="214">
        <v>-0.05</v>
      </c>
      <c r="E77" s="190"/>
      <c r="F77" s="214">
        <v>0.02</v>
      </c>
      <c r="G77" s="190"/>
      <c r="H77" s="214">
        <v>0.01</v>
      </c>
      <c r="I77" s="190"/>
      <c r="J77" s="214">
        <v>0.03</v>
      </c>
      <c r="K77" s="88"/>
    </row>
    <row r="78" spans="1:17" ht="18.75" customHeight="1" thickTop="1"/>
    <row r="80" spans="1:17" ht="18.75" customHeight="1">
      <c r="F80" s="124"/>
    </row>
    <row r="81" spans="6:6" ht="18.75" customHeight="1">
      <c r="F81" s="125"/>
    </row>
  </sheetData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8" right="0.8" top="0.48" bottom="0.5" header="0.5" footer="0.5"/>
  <pageSetup paperSize="9" scale="87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3" max="9" man="1"/>
    <brk id="77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2"/>
  <sheetViews>
    <sheetView view="pageBreakPreview" zoomScale="85" zoomScaleNormal="60" zoomScaleSheetLayoutView="85" workbookViewId="0"/>
  </sheetViews>
  <sheetFormatPr defaultColWidth="9.21875" defaultRowHeight="19.5" customHeight="1"/>
  <cols>
    <col min="1" max="1" width="47.77734375" style="88" customWidth="1"/>
    <col min="2" max="2" width="0.77734375" style="115" customWidth="1"/>
    <col min="3" max="3" width="10.21875" style="116" customWidth="1"/>
    <col min="4" max="4" width="0.77734375" style="115" customWidth="1"/>
    <col min="5" max="5" width="10.5546875" style="115" customWidth="1"/>
    <col min="6" max="6" width="0.77734375" style="115" customWidth="1"/>
    <col min="7" max="7" width="8.44140625" style="115" customWidth="1"/>
    <col min="8" max="8" width="0.77734375" style="115" customWidth="1"/>
    <col min="9" max="9" width="13.5546875" style="115" customWidth="1"/>
    <col min="10" max="10" width="0.77734375" style="116" customWidth="1"/>
    <col min="11" max="11" width="11.109375" style="116" customWidth="1"/>
    <col min="12" max="12" width="0.77734375" style="116" customWidth="1"/>
    <col min="13" max="13" width="9.21875" style="116" customWidth="1"/>
    <col min="14" max="14" width="0.77734375" style="116" customWidth="1"/>
    <col min="15" max="15" width="10.5546875" style="116" customWidth="1"/>
    <col min="16" max="16" width="1" style="116" customWidth="1"/>
    <col min="17" max="17" width="11.109375" style="116" customWidth="1"/>
    <col min="18" max="18" width="0.77734375" style="115" customWidth="1"/>
    <col min="19" max="19" width="9.109375" style="116" customWidth="1"/>
    <col min="20" max="20" width="0.77734375" style="116" customWidth="1"/>
    <col min="21" max="21" width="10.77734375" style="115" customWidth="1"/>
    <col min="22" max="22" width="13.21875" style="88" bestFit="1" customWidth="1"/>
    <col min="23" max="23" width="5.21875" style="88" bestFit="1" customWidth="1"/>
    <col min="24" max="16384" width="9.21875" style="88"/>
  </cols>
  <sheetData>
    <row r="1" spans="1:22" ht="19.5" customHeight="1">
      <c r="A1" s="112" t="s">
        <v>0</v>
      </c>
      <c r="B1" s="162"/>
      <c r="C1" s="134"/>
      <c r="D1" s="162"/>
      <c r="E1" s="116"/>
      <c r="F1" s="116"/>
      <c r="G1" s="116"/>
      <c r="H1" s="186"/>
      <c r="I1" s="116"/>
      <c r="J1" s="134"/>
      <c r="Q1" s="134"/>
      <c r="R1" s="116"/>
      <c r="S1" s="134"/>
      <c r="T1" s="134"/>
      <c r="U1" s="116"/>
    </row>
    <row r="2" spans="1:22" ht="19.5" customHeight="1">
      <c r="A2" s="143" t="s">
        <v>93</v>
      </c>
      <c r="B2" s="162"/>
      <c r="C2" s="134"/>
      <c r="D2" s="162"/>
      <c r="E2" s="116"/>
      <c r="F2" s="116"/>
      <c r="G2" s="116"/>
      <c r="H2" s="186"/>
      <c r="I2" s="116"/>
      <c r="J2" s="134"/>
      <c r="Q2" s="134"/>
      <c r="R2" s="116"/>
      <c r="S2" s="134"/>
      <c r="T2" s="134"/>
      <c r="U2" s="116"/>
    </row>
    <row r="3" spans="1:22" ht="19.5" customHeight="1">
      <c r="A3" s="101"/>
      <c r="B3" s="162"/>
      <c r="C3" s="134"/>
      <c r="D3" s="162"/>
      <c r="E3" s="116"/>
      <c r="F3" s="116"/>
      <c r="G3" s="116"/>
      <c r="H3" s="186"/>
      <c r="I3" s="116"/>
      <c r="J3" s="134"/>
      <c r="Q3" s="134"/>
      <c r="R3" s="116"/>
      <c r="S3" s="134"/>
      <c r="T3" s="134"/>
      <c r="U3" s="116"/>
    </row>
    <row r="4" spans="1:22" ht="19.5" customHeight="1">
      <c r="A4" s="101"/>
      <c r="B4" s="86"/>
      <c r="C4" s="232" t="s">
        <v>94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22" ht="19.5" customHeight="1">
      <c r="A5" s="101"/>
      <c r="B5" s="221"/>
      <c r="C5" s="184"/>
      <c r="D5" s="184"/>
      <c r="E5" s="186"/>
      <c r="G5" s="237" t="s">
        <v>57</v>
      </c>
      <c r="H5" s="237"/>
      <c r="I5" s="237"/>
      <c r="J5" s="184"/>
      <c r="K5" s="237" t="s">
        <v>61</v>
      </c>
      <c r="L5" s="237"/>
      <c r="M5" s="237"/>
      <c r="N5" s="237"/>
      <c r="O5" s="237"/>
      <c r="P5" s="119"/>
      <c r="Q5" s="184"/>
      <c r="R5" s="184"/>
      <c r="S5" s="184"/>
      <c r="T5" s="184"/>
      <c r="U5" s="184"/>
    </row>
    <row r="6" spans="1:22" ht="19.5" customHeight="1">
      <c r="A6" s="101"/>
      <c r="B6" s="221"/>
      <c r="C6" s="184"/>
      <c r="D6" s="184"/>
      <c r="E6" s="186"/>
      <c r="G6" s="186"/>
      <c r="H6" s="186"/>
      <c r="I6" s="186"/>
      <c r="J6" s="184"/>
      <c r="K6" s="186" t="s">
        <v>95</v>
      </c>
      <c r="L6" s="186"/>
      <c r="M6" s="186"/>
      <c r="N6" s="186"/>
      <c r="O6" s="186"/>
      <c r="P6" s="115"/>
      <c r="Q6" s="184"/>
      <c r="R6" s="184"/>
      <c r="S6" s="184"/>
      <c r="T6" s="184"/>
      <c r="U6" s="184"/>
    </row>
    <row r="7" spans="1:22" ht="19.5" customHeight="1">
      <c r="A7" s="120"/>
      <c r="B7" s="186"/>
      <c r="C7" s="186" t="s">
        <v>96</v>
      </c>
      <c r="D7" s="186"/>
      <c r="E7" s="186"/>
      <c r="F7" s="186"/>
      <c r="G7" s="164"/>
      <c r="H7" s="186"/>
      <c r="I7" s="164"/>
      <c r="J7" s="134"/>
      <c r="K7" s="186" t="s">
        <v>97</v>
      </c>
      <c r="L7" s="186"/>
      <c r="M7" s="186"/>
      <c r="N7" s="186"/>
      <c r="O7" s="88"/>
      <c r="P7" s="186"/>
      <c r="Q7" s="186" t="s">
        <v>98</v>
      </c>
      <c r="R7" s="134"/>
      <c r="S7" s="134"/>
      <c r="T7" s="134"/>
      <c r="U7" s="134"/>
    </row>
    <row r="8" spans="1:22" ht="19.5" customHeight="1">
      <c r="A8" s="120"/>
      <c r="B8" s="186"/>
      <c r="C8" s="186" t="s">
        <v>99</v>
      </c>
      <c r="D8" s="186"/>
      <c r="E8" s="186"/>
      <c r="F8" s="186"/>
      <c r="G8" s="186"/>
      <c r="H8" s="186"/>
      <c r="I8" s="164"/>
      <c r="J8" s="134"/>
      <c r="K8" s="165" t="s">
        <v>100</v>
      </c>
      <c r="L8" s="186"/>
      <c r="M8" s="186"/>
      <c r="N8" s="186"/>
      <c r="O8" s="165" t="s">
        <v>101</v>
      </c>
      <c r="P8" s="186"/>
      <c r="Q8" s="186" t="s">
        <v>102</v>
      </c>
      <c r="R8" s="134"/>
      <c r="S8" s="166" t="s">
        <v>103</v>
      </c>
      <c r="T8" s="134"/>
      <c r="U8" s="186"/>
    </row>
    <row r="9" spans="1:22" ht="19.5" customHeight="1">
      <c r="A9" s="120"/>
      <c r="B9" s="186"/>
      <c r="C9" s="186" t="s">
        <v>104</v>
      </c>
      <c r="D9" s="186"/>
      <c r="E9" s="186" t="s">
        <v>105</v>
      </c>
      <c r="F9" s="186"/>
      <c r="G9" s="186" t="s">
        <v>106</v>
      </c>
      <c r="H9" s="186"/>
      <c r="I9" s="186"/>
      <c r="J9" s="134"/>
      <c r="K9" s="186" t="s">
        <v>158</v>
      </c>
      <c r="L9" s="186"/>
      <c r="M9" s="186" t="s">
        <v>107</v>
      </c>
      <c r="N9" s="186"/>
      <c r="O9" s="186" t="s">
        <v>108</v>
      </c>
      <c r="P9" s="186"/>
      <c r="Q9" s="186" t="s">
        <v>109</v>
      </c>
      <c r="R9" s="186"/>
      <c r="S9" s="186" t="s">
        <v>110</v>
      </c>
      <c r="T9" s="186"/>
      <c r="U9" s="186" t="s">
        <v>111</v>
      </c>
    </row>
    <row r="10" spans="1:22" ht="19.5" customHeight="1">
      <c r="A10" s="120"/>
      <c r="B10" s="186"/>
      <c r="C10" s="186" t="s">
        <v>112</v>
      </c>
      <c r="D10" s="186"/>
      <c r="E10" s="186" t="s">
        <v>113</v>
      </c>
      <c r="F10" s="186"/>
      <c r="G10" s="186" t="s">
        <v>114</v>
      </c>
      <c r="H10" s="186"/>
      <c r="I10" s="186" t="s">
        <v>115</v>
      </c>
      <c r="J10" s="134"/>
      <c r="K10" s="186" t="s">
        <v>156</v>
      </c>
      <c r="L10" s="186"/>
      <c r="M10" s="186" t="s">
        <v>114</v>
      </c>
      <c r="N10" s="186"/>
      <c r="O10" s="186" t="s">
        <v>116</v>
      </c>
      <c r="P10" s="186"/>
      <c r="Q10" s="186" t="s">
        <v>117</v>
      </c>
      <c r="R10" s="186"/>
      <c r="S10" s="186" t="s">
        <v>118</v>
      </c>
      <c r="T10" s="186"/>
      <c r="U10" s="186" t="s">
        <v>119</v>
      </c>
    </row>
    <row r="11" spans="1:22" ht="19.5" customHeight="1">
      <c r="A11" s="120"/>
      <c r="B11" s="86"/>
      <c r="C11" s="234" t="s">
        <v>9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</row>
    <row r="12" spans="1:22" ht="19.5" customHeight="1">
      <c r="A12" s="191" t="s">
        <v>182</v>
      </c>
      <c r="B12" s="222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</row>
    <row r="13" spans="1:22" ht="19.5" customHeight="1">
      <c r="A13" s="191" t="s">
        <v>151</v>
      </c>
      <c r="B13" s="221"/>
      <c r="C13" s="184">
        <v>441560</v>
      </c>
      <c r="D13" s="184"/>
      <c r="E13" s="184">
        <v>2832156</v>
      </c>
      <c r="F13" s="184"/>
      <c r="G13" s="184">
        <v>45209</v>
      </c>
      <c r="H13" s="184"/>
      <c r="I13" s="184">
        <v>1131531</v>
      </c>
      <c r="J13" s="184"/>
      <c r="K13" s="184">
        <v>-1735</v>
      </c>
      <c r="L13" s="184"/>
      <c r="M13" s="5">
        <v>-22538</v>
      </c>
      <c r="N13" s="184"/>
      <c r="O13" s="184">
        <v>-24273</v>
      </c>
      <c r="P13" s="184"/>
      <c r="Q13" s="184">
        <v>4426183</v>
      </c>
      <c r="R13" s="184"/>
      <c r="S13" s="184">
        <v>2012</v>
      </c>
      <c r="T13" s="184"/>
      <c r="U13" s="184">
        <v>4428195</v>
      </c>
    </row>
    <row r="14" spans="1:22" ht="19.2" customHeight="1">
      <c r="A14" s="150"/>
      <c r="B14" s="29"/>
      <c r="C14" s="5"/>
      <c r="D14" s="29"/>
      <c r="E14" s="5"/>
      <c r="F14" s="5"/>
      <c r="G14" s="5"/>
      <c r="H14" s="29"/>
      <c r="I14" s="5"/>
      <c r="J14" s="29"/>
      <c r="K14" s="5"/>
      <c r="L14" s="5"/>
      <c r="M14" s="5"/>
      <c r="N14" s="5"/>
      <c r="O14" s="5"/>
      <c r="P14" s="5"/>
      <c r="Q14" s="5"/>
      <c r="R14" s="29"/>
      <c r="S14" s="5"/>
      <c r="T14" s="29"/>
      <c r="U14" s="5"/>
      <c r="V14" s="7"/>
    </row>
    <row r="15" spans="1:22" ht="19.5" customHeight="1">
      <c r="A15" s="150" t="s">
        <v>164</v>
      </c>
      <c r="B15" s="2"/>
      <c r="C15" s="13"/>
      <c r="D15" s="2"/>
      <c r="E15" s="13"/>
      <c r="F15" s="15"/>
      <c r="G15" s="13"/>
      <c r="H15" s="2"/>
      <c r="I15" s="13"/>
      <c r="J15" s="2"/>
      <c r="K15" s="13"/>
      <c r="L15" s="13"/>
      <c r="M15" s="13"/>
      <c r="N15" s="13"/>
      <c r="O15" s="13"/>
      <c r="P15" s="15"/>
      <c r="Q15" s="1"/>
      <c r="R15" s="2"/>
      <c r="S15" s="1"/>
      <c r="T15" s="2"/>
      <c r="U15" s="61"/>
      <c r="V15" s="7"/>
    </row>
    <row r="16" spans="1:22" ht="19.5" customHeight="1">
      <c r="A16" s="109" t="s">
        <v>170</v>
      </c>
      <c r="B16" s="53"/>
      <c r="C16" s="72">
        <v>0</v>
      </c>
      <c r="D16" s="53"/>
      <c r="E16" s="72">
        <v>0</v>
      </c>
      <c r="F16" s="53"/>
      <c r="G16" s="72">
        <v>0</v>
      </c>
      <c r="H16" s="2"/>
      <c r="I16" s="15">
        <v>9008</v>
      </c>
      <c r="J16" s="2"/>
      <c r="K16" s="72">
        <v>0</v>
      </c>
      <c r="L16" s="15"/>
      <c r="M16" s="72">
        <v>0</v>
      </c>
      <c r="N16" s="15"/>
      <c r="O16" s="72">
        <v>0</v>
      </c>
      <c r="P16" s="15"/>
      <c r="Q16" s="53">
        <v>9008</v>
      </c>
      <c r="R16" s="2"/>
      <c r="S16" s="2">
        <v>-354</v>
      </c>
      <c r="T16" s="2"/>
      <c r="U16" s="20">
        <v>8654</v>
      </c>
      <c r="V16" s="7"/>
    </row>
    <row r="17" spans="1:22" ht="19.5" customHeight="1">
      <c r="A17" s="91" t="s">
        <v>122</v>
      </c>
      <c r="B17" s="53"/>
      <c r="C17" s="72">
        <v>0</v>
      </c>
      <c r="D17" s="53"/>
      <c r="E17" s="72">
        <v>0</v>
      </c>
      <c r="F17" s="53"/>
      <c r="G17" s="72">
        <v>0</v>
      </c>
      <c r="H17" s="53"/>
      <c r="I17" s="71">
        <v>0</v>
      </c>
      <c r="J17" s="53"/>
      <c r="K17" s="72">
        <v>0</v>
      </c>
      <c r="L17" s="53"/>
      <c r="M17" s="58">
        <v>118</v>
      </c>
      <c r="N17" s="53"/>
      <c r="O17" s="58">
        <v>118</v>
      </c>
      <c r="P17" s="53"/>
      <c r="Q17" s="58">
        <v>118</v>
      </c>
      <c r="R17" s="53"/>
      <c r="S17" s="71">
        <v>0</v>
      </c>
      <c r="T17" s="53"/>
      <c r="U17" s="60">
        <v>118</v>
      </c>
      <c r="V17" s="7"/>
    </row>
    <row r="18" spans="1:22" ht="19.5" customHeight="1">
      <c r="A18" s="150" t="s">
        <v>155</v>
      </c>
      <c r="B18" s="29"/>
      <c r="C18" s="110">
        <v>0</v>
      </c>
      <c r="D18" s="29"/>
      <c r="E18" s="110">
        <v>0</v>
      </c>
      <c r="F18" s="5"/>
      <c r="G18" s="110">
        <v>0</v>
      </c>
      <c r="H18" s="57"/>
      <c r="I18" s="56">
        <v>9008</v>
      </c>
      <c r="J18" s="57"/>
      <c r="K18" s="110">
        <v>0</v>
      </c>
      <c r="L18" s="57"/>
      <c r="M18" s="56">
        <v>118</v>
      </c>
      <c r="N18" s="57"/>
      <c r="O18" s="56">
        <v>118</v>
      </c>
      <c r="P18" s="57"/>
      <c r="Q18" s="56">
        <v>9126</v>
      </c>
      <c r="R18" s="57"/>
      <c r="S18" s="56">
        <v>-354</v>
      </c>
      <c r="T18" s="57"/>
      <c r="U18" s="56">
        <v>8772</v>
      </c>
      <c r="V18" s="7"/>
    </row>
    <row r="19" spans="1:22" ht="19.5" customHeight="1">
      <c r="A19" s="150"/>
      <c r="B19" s="29"/>
      <c r="C19" s="5"/>
      <c r="D19" s="29"/>
      <c r="E19" s="5"/>
      <c r="F19" s="5"/>
      <c r="G19" s="5"/>
      <c r="H19" s="29"/>
      <c r="I19" s="5"/>
      <c r="J19" s="29"/>
      <c r="K19" s="5"/>
      <c r="L19" s="5"/>
      <c r="M19" s="5"/>
      <c r="N19" s="5"/>
      <c r="O19" s="5"/>
      <c r="P19" s="5"/>
      <c r="Q19" s="5"/>
      <c r="R19" s="29"/>
      <c r="S19" s="62"/>
      <c r="T19" s="29"/>
      <c r="U19" s="62"/>
      <c r="V19" s="7"/>
    </row>
    <row r="20" spans="1:22" ht="19.5" customHeight="1" thickBot="1">
      <c r="A20" s="192" t="s">
        <v>183</v>
      </c>
      <c r="B20" s="5"/>
      <c r="C20" s="63">
        <v>441560</v>
      </c>
      <c r="D20" s="5"/>
      <c r="E20" s="63">
        <v>2832156</v>
      </c>
      <c r="F20" s="57"/>
      <c r="G20" s="63">
        <v>45209</v>
      </c>
      <c r="H20" s="57"/>
      <c r="I20" s="63">
        <v>1140539</v>
      </c>
      <c r="J20" s="57"/>
      <c r="K20" s="63">
        <v>-1735</v>
      </c>
      <c r="L20" s="57"/>
      <c r="M20" s="63">
        <v>-22420</v>
      </c>
      <c r="N20" s="57"/>
      <c r="O20" s="63">
        <v>-24155</v>
      </c>
      <c r="P20" s="57"/>
      <c r="Q20" s="63">
        <v>4435309</v>
      </c>
      <c r="R20" s="57"/>
      <c r="S20" s="63">
        <v>1658</v>
      </c>
      <c r="T20" s="57"/>
      <c r="U20" s="63">
        <v>4436967</v>
      </c>
      <c r="V20" s="7"/>
    </row>
    <row r="21" spans="1:22" ht="14.4" thickTop="1"/>
    <row r="22" spans="1:22" ht="19.5" customHeight="1">
      <c r="B22" s="116"/>
      <c r="D22" s="116"/>
      <c r="E22" s="116"/>
      <c r="F22" s="116"/>
      <c r="G22" s="116"/>
      <c r="H22" s="116"/>
      <c r="I22" s="116"/>
      <c r="R22" s="116"/>
      <c r="U22" s="116"/>
    </row>
  </sheetData>
  <mergeCells count="4">
    <mergeCell ref="C11:U11"/>
    <mergeCell ref="C4:U4"/>
    <mergeCell ref="G5:I5"/>
    <mergeCell ref="K5:O5"/>
  </mergeCells>
  <pageMargins left="0.7" right="0.7" top="0.48" bottom="0.5" header="0.49" footer="0.5"/>
  <pageSetup paperSize="9" scale="83" firstPageNumber="6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27"/>
  <sheetViews>
    <sheetView view="pageBreakPreview" zoomScale="85" zoomScaleNormal="60" zoomScaleSheetLayoutView="85" workbookViewId="0"/>
  </sheetViews>
  <sheetFormatPr defaultColWidth="9.21875" defaultRowHeight="19.5" customHeight="1"/>
  <cols>
    <col min="1" max="1" width="51.77734375" style="88" customWidth="1"/>
    <col min="2" max="2" width="0.88671875" style="86" customWidth="1"/>
    <col min="3" max="3" width="9.21875" style="116" customWidth="1"/>
    <col min="4" max="4" width="0.77734375" style="115" customWidth="1"/>
    <col min="5" max="5" width="10.6640625" style="115" bestFit="1" customWidth="1"/>
    <col min="6" max="6" width="0.77734375" style="115" customWidth="1"/>
    <col min="7" max="7" width="8.21875" style="115" bestFit="1" customWidth="1"/>
    <col min="8" max="8" width="0.77734375" style="115" customWidth="1"/>
    <col min="9" max="9" width="13.77734375" style="115" customWidth="1"/>
    <col min="10" max="10" width="0.77734375" style="116" customWidth="1"/>
    <col min="11" max="11" width="10.33203125" style="116" customWidth="1"/>
    <col min="12" max="12" width="0.77734375" style="116" customWidth="1"/>
    <col min="13" max="13" width="9.33203125" style="116" customWidth="1"/>
    <col min="14" max="14" width="0.77734375" style="116" customWidth="1"/>
    <col min="15" max="15" width="9.33203125" style="116" customWidth="1"/>
    <col min="16" max="16" width="1" style="116" customWidth="1"/>
    <col min="17" max="17" width="10.77734375" style="116" customWidth="1"/>
    <col min="18" max="18" width="0.77734375" style="115" customWidth="1"/>
    <col min="19" max="19" width="8.77734375" style="116" customWidth="1"/>
    <col min="20" max="20" width="0.77734375" style="116" customWidth="1"/>
    <col min="21" max="21" width="10.5546875" style="115" customWidth="1"/>
    <col min="22" max="22" width="13.21875" style="88" bestFit="1" customWidth="1"/>
    <col min="23" max="23" width="5.21875" style="88" bestFit="1" customWidth="1"/>
    <col min="24" max="16384" width="9.21875" style="88"/>
  </cols>
  <sheetData>
    <row r="1" spans="1:22" ht="19.5" customHeight="1">
      <c r="A1" s="112" t="s">
        <v>0</v>
      </c>
      <c r="B1" s="161"/>
      <c r="C1" s="134"/>
      <c r="D1" s="162"/>
      <c r="E1" s="116"/>
      <c r="F1" s="116"/>
      <c r="G1" s="116"/>
      <c r="H1" s="186"/>
      <c r="I1" s="116"/>
      <c r="J1" s="134"/>
      <c r="Q1" s="134"/>
      <c r="R1" s="116"/>
      <c r="S1" s="134"/>
      <c r="T1" s="134"/>
      <c r="U1" s="116"/>
    </row>
    <row r="2" spans="1:22" ht="19.5" customHeight="1">
      <c r="A2" s="143" t="s">
        <v>93</v>
      </c>
      <c r="B2" s="163"/>
      <c r="C2" s="134"/>
      <c r="D2" s="162"/>
      <c r="E2" s="116"/>
      <c r="F2" s="116"/>
      <c r="G2" s="116"/>
      <c r="H2" s="186"/>
      <c r="I2" s="116"/>
      <c r="J2" s="134"/>
      <c r="Q2" s="134"/>
      <c r="R2" s="116"/>
      <c r="S2" s="134"/>
      <c r="T2" s="134"/>
      <c r="U2" s="116"/>
    </row>
    <row r="3" spans="1:22" ht="17.399999999999999" customHeight="1">
      <c r="A3" s="101"/>
      <c r="C3" s="134"/>
      <c r="D3" s="162"/>
      <c r="E3" s="116"/>
      <c r="F3" s="116"/>
      <c r="G3" s="116"/>
      <c r="H3" s="186"/>
      <c r="I3" s="116"/>
      <c r="J3" s="134"/>
      <c r="Q3" s="134"/>
      <c r="R3" s="116"/>
      <c r="S3" s="134"/>
      <c r="T3" s="134"/>
      <c r="U3" s="116"/>
    </row>
    <row r="4" spans="1:22" ht="19.5" customHeight="1">
      <c r="A4" s="101"/>
      <c r="C4" s="232" t="s">
        <v>94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22" ht="19.5" customHeight="1">
      <c r="A5" s="101"/>
      <c r="C5" s="184"/>
      <c r="D5" s="184"/>
      <c r="E5" s="186"/>
      <c r="G5" s="237" t="s">
        <v>57</v>
      </c>
      <c r="H5" s="237"/>
      <c r="I5" s="237"/>
      <c r="J5" s="184"/>
      <c r="K5" s="237" t="s">
        <v>61</v>
      </c>
      <c r="L5" s="237"/>
      <c r="M5" s="237"/>
      <c r="N5" s="237"/>
      <c r="O5" s="237"/>
      <c r="P5" s="119"/>
      <c r="Q5" s="184"/>
      <c r="R5" s="184"/>
      <c r="S5" s="184"/>
      <c r="T5" s="184"/>
      <c r="U5" s="184"/>
    </row>
    <row r="6" spans="1:22" ht="19.5" customHeight="1">
      <c r="A6" s="101"/>
      <c r="C6" s="184"/>
      <c r="D6" s="184"/>
      <c r="E6" s="186"/>
      <c r="G6" s="186"/>
      <c r="H6" s="186"/>
      <c r="I6" s="186"/>
      <c r="J6" s="184"/>
      <c r="K6" s="186" t="s">
        <v>95</v>
      </c>
      <c r="L6" s="186"/>
      <c r="M6" s="186"/>
      <c r="N6" s="186"/>
      <c r="O6" s="186"/>
      <c r="P6" s="115"/>
      <c r="Q6" s="186"/>
      <c r="R6" s="184"/>
      <c r="S6" s="184"/>
      <c r="T6" s="184"/>
      <c r="U6" s="184"/>
    </row>
    <row r="7" spans="1:22" ht="19.5" customHeight="1">
      <c r="A7" s="120"/>
      <c r="C7" s="186" t="s">
        <v>96</v>
      </c>
      <c r="D7" s="186"/>
      <c r="E7" s="186"/>
      <c r="F7" s="186"/>
      <c r="G7" s="164"/>
      <c r="H7" s="186"/>
      <c r="I7" s="164"/>
      <c r="J7" s="134"/>
      <c r="K7" s="186" t="s">
        <v>97</v>
      </c>
      <c r="L7" s="186"/>
      <c r="M7" s="186"/>
      <c r="N7" s="186"/>
      <c r="O7" s="88"/>
      <c r="P7" s="186"/>
      <c r="Q7" s="186" t="s">
        <v>98</v>
      </c>
      <c r="R7" s="134"/>
      <c r="S7" s="134"/>
      <c r="T7" s="134"/>
      <c r="U7" s="134"/>
    </row>
    <row r="8" spans="1:22" ht="19.5" customHeight="1">
      <c r="A8" s="120"/>
      <c r="C8" s="186" t="s">
        <v>99</v>
      </c>
      <c r="D8" s="186"/>
      <c r="E8" s="186"/>
      <c r="F8" s="186"/>
      <c r="G8" s="186"/>
      <c r="H8" s="186"/>
      <c r="I8" s="164"/>
      <c r="J8" s="134"/>
      <c r="K8" s="165" t="s">
        <v>100</v>
      </c>
      <c r="L8" s="186"/>
      <c r="M8" s="186"/>
      <c r="N8" s="186"/>
      <c r="O8" s="165" t="s">
        <v>101</v>
      </c>
      <c r="P8" s="186"/>
      <c r="Q8" s="116" t="s">
        <v>197</v>
      </c>
      <c r="R8" s="134"/>
      <c r="S8" s="166" t="s">
        <v>103</v>
      </c>
      <c r="T8" s="134"/>
      <c r="U8" s="186"/>
    </row>
    <row r="9" spans="1:22" ht="19.5" customHeight="1">
      <c r="A9" s="120"/>
      <c r="C9" s="186" t="s">
        <v>104</v>
      </c>
      <c r="D9" s="186"/>
      <c r="E9" s="186" t="s">
        <v>105</v>
      </c>
      <c r="F9" s="186"/>
      <c r="G9" s="186" t="s">
        <v>106</v>
      </c>
      <c r="H9" s="186"/>
      <c r="I9" s="186"/>
      <c r="J9" s="134"/>
      <c r="K9" s="186" t="s">
        <v>157</v>
      </c>
      <c r="L9" s="186"/>
      <c r="M9" s="186" t="s">
        <v>107</v>
      </c>
      <c r="N9" s="186"/>
      <c r="O9" s="186" t="s">
        <v>123</v>
      </c>
      <c r="P9" s="186"/>
      <c r="Q9" s="186" t="s">
        <v>214</v>
      </c>
      <c r="R9" s="186"/>
      <c r="S9" s="186" t="s">
        <v>110</v>
      </c>
      <c r="T9" s="186"/>
      <c r="U9" s="186" t="s">
        <v>111</v>
      </c>
    </row>
    <row r="10" spans="1:22" ht="19.5" customHeight="1">
      <c r="A10" s="120"/>
      <c r="B10" s="145"/>
      <c r="C10" s="186" t="s">
        <v>112</v>
      </c>
      <c r="D10" s="186"/>
      <c r="E10" s="186" t="s">
        <v>113</v>
      </c>
      <c r="F10" s="186"/>
      <c r="G10" s="186" t="s">
        <v>114</v>
      </c>
      <c r="H10" s="186"/>
      <c r="I10" s="186" t="s">
        <v>115</v>
      </c>
      <c r="J10" s="134"/>
      <c r="K10" s="186" t="s">
        <v>156</v>
      </c>
      <c r="L10" s="186"/>
      <c r="M10" s="186" t="s">
        <v>114</v>
      </c>
      <c r="N10" s="186"/>
      <c r="O10" s="186" t="s">
        <v>116</v>
      </c>
      <c r="P10" s="186"/>
      <c r="Q10" s="186" t="s">
        <v>117</v>
      </c>
      <c r="R10" s="186"/>
      <c r="S10" s="186" t="s">
        <v>118</v>
      </c>
      <c r="T10" s="186"/>
      <c r="U10" s="186" t="s">
        <v>119</v>
      </c>
    </row>
    <row r="11" spans="1:22" ht="12" customHeight="1">
      <c r="A11" s="120"/>
      <c r="C11" s="234" t="s">
        <v>9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</row>
    <row r="12" spans="1:22" ht="19.5" customHeight="1">
      <c r="A12" s="191" t="s">
        <v>184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</row>
    <row r="13" spans="1:22" ht="19.5" customHeight="1">
      <c r="A13" s="191" t="s">
        <v>185</v>
      </c>
      <c r="C13" s="184">
        <v>441560</v>
      </c>
      <c r="D13" s="184">
        <v>0</v>
      </c>
      <c r="E13" s="184">
        <v>2832156</v>
      </c>
      <c r="F13" s="184">
        <v>0</v>
      </c>
      <c r="G13" s="184">
        <v>45209</v>
      </c>
      <c r="H13" s="184">
        <v>0</v>
      </c>
      <c r="I13" s="184">
        <v>886730</v>
      </c>
      <c r="J13" s="184">
        <v>0</v>
      </c>
      <c r="K13" s="184">
        <v>-1735</v>
      </c>
      <c r="L13" s="184">
        <v>0</v>
      </c>
      <c r="M13" s="5">
        <v>-29080</v>
      </c>
      <c r="N13" s="184"/>
      <c r="O13" s="184">
        <v>-30815</v>
      </c>
      <c r="P13" s="184"/>
      <c r="Q13" s="184">
        <v>4174840</v>
      </c>
      <c r="R13" s="184"/>
      <c r="S13" s="184">
        <v>1251</v>
      </c>
      <c r="T13" s="184"/>
      <c r="U13" s="184">
        <v>4176091</v>
      </c>
    </row>
    <row r="14" spans="1:22" ht="14.4">
      <c r="A14" s="150"/>
      <c r="B14" s="152"/>
      <c r="C14" s="5"/>
      <c r="D14" s="29"/>
      <c r="E14" s="5"/>
      <c r="F14" s="5"/>
      <c r="G14" s="5"/>
      <c r="H14" s="29"/>
      <c r="I14" s="5"/>
      <c r="J14" s="29"/>
      <c r="K14" s="5"/>
      <c r="L14" s="5"/>
      <c r="M14" s="5"/>
      <c r="N14" s="5"/>
      <c r="O14" s="5"/>
      <c r="P14" s="5"/>
      <c r="Q14" s="5"/>
      <c r="R14" s="29"/>
      <c r="S14" s="5"/>
      <c r="T14" s="29"/>
      <c r="U14" s="5"/>
      <c r="V14" s="7"/>
    </row>
    <row r="15" spans="1:22" ht="19.5" customHeight="1">
      <c r="A15" s="150" t="s">
        <v>215</v>
      </c>
      <c r="B15" s="152"/>
      <c r="C15" s="5"/>
      <c r="D15" s="29"/>
      <c r="E15" s="5"/>
      <c r="F15" s="5"/>
      <c r="G15" s="5"/>
      <c r="H15" s="29"/>
      <c r="I15" s="5"/>
      <c r="J15" s="29"/>
      <c r="K15" s="5"/>
      <c r="L15" s="5"/>
      <c r="M15" s="5"/>
      <c r="N15" s="5"/>
      <c r="O15" s="5"/>
      <c r="P15" s="5"/>
      <c r="Q15" s="5"/>
      <c r="R15" s="29"/>
      <c r="S15" s="5"/>
      <c r="T15" s="29"/>
      <c r="U15" s="5"/>
      <c r="V15" s="7"/>
    </row>
    <row r="16" spans="1:22" ht="14.4">
      <c r="A16" s="150"/>
      <c r="B16" s="152"/>
      <c r="C16" s="5"/>
      <c r="D16" s="29"/>
      <c r="E16" s="5"/>
      <c r="F16" s="5"/>
      <c r="G16" s="5"/>
      <c r="H16" s="29"/>
      <c r="I16" s="25"/>
      <c r="J16" s="100"/>
      <c r="K16" s="25"/>
      <c r="L16" s="25"/>
      <c r="M16" s="25"/>
      <c r="N16" s="25"/>
      <c r="O16" s="25"/>
      <c r="P16" s="25"/>
      <c r="Q16" s="25"/>
      <c r="R16" s="100"/>
      <c r="S16" s="25"/>
      <c r="T16" s="100"/>
      <c r="U16" s="25"/>
      <c r="V16" s="7"/>
    </row>
    <row r="17" spans="1:22" ht="19.5" customHeight="1">
      <c r="A17" s="151" t="s">
        <v>173</v>
      </c>
      <c r="B17" s="152"/>
      <c r="C17" s="5"/>
      <c r="D17" s="29"/>
      <c r="E17" s="5"/>
      <c r="F17" s="5"/>
      <c r="G17" s="5"/>
      <c r="H17" s="29"/>
      <c r="I17" s="25"/>
      <c r="J17" s="100"/>
      <c r="K17" s="25"/>
      <c r="L17" s="25"/>
      <c r="M17" s="25"/>
      <c r="N17" s="25"/>
      <c r="O17" s="25"/>
      <c r="P17" s="25"/>
      <c r="Q17" s="25"/>
      <c r="R17" s="100"/>
      <c r="S17" s="25"/>
      <c r="T17" s="100"/>
      <c r="U17" s="25"/>
      <c r="V17" s="7"/>
    </row>
    <row r="18" spans="1:22" ht="19.5" customHeight="1">
      <c r="A18" s="109" t="s">
        <v>120</v>
      </c>
      <c r="B18" s="152"/>
      <c r="C18" s="126">
        <v>0</v>
      </c>
      <c r="D18" s="173"/>
      <c r="E18" s="126">
        <v>0</v>
      </c>
      <c r="F18" s="172"/>
      <c r="G18" s="126">
        <v>0</v>
      </c>
      <c r="H18" s="173"/>
      <c r="I18" s="126">
        <v>0</v>
      </c>
      <c r="J18" s="173"/>
      <c r="K18" s="126">
        <v>0</v>
      </c>
      <c r="L18" s="172"/>
      <c r="M18" s="126">
        <v>0</v>
      </c>
      <c r="N18" s="172"/>
      <c r="O18" s="126">
        <v>0</v>
      </c>
      <c r="P18" s="172"/>
      <c r="Q18" s="126">
        <v>0</v>
      </c>
      <c r="R18" s="75"/>
      <c r="S18" s="216">
        <v>1880</v>
      </c>
      <c r="T18" s="75"/>
      <c r="U18" s="216">
        <v>1880</v>
      </c>
      <c r="V18" s="7"/>
    </row>
    <row r="19" spans="1:22" ht="19.5" customHeight="1">
      <c r="A19" s="150" t="s">
        <v>216</v>
      </c>
      <c r="B19" s="152"/>
      <c r="C19" s="226">
        <v>0</v>
      </c>
      <c r="D19" s="29"/>
      <c r="E19" s="226">
        <v>0</v>
      </c>
      <c r="F19" s="5"/>
      <c r="G19" s="226">
        <v>0</v>
      </c>
      <c r="H19" s="29"/>
      <c r="I19" s="226">
        <v>0</v>
      </c>
      <c r="J19" s="100"/>
      <c r="K19" s="226">
        <v>0</v>
      </c>
      <c r="L19" s="100"/>
      <c r="M19" s="226">
        <v>0</v>
      </c>
      <c r="N19" s="25"/>
      <c r="O19" s="226">
        <v>0</v>
      </c>
      <c r="P19" s="100"/>
      <c r="Q19" s="226">
        <v>0</v>
      </c>
      <c r="R19" s="100"/>
      <c r="S19" s="227">
        <v>1880</v>
      </c>
      <c r="T19" s="100"/>
      <c r="U19" s="227">
        <v>1880</v>
      </c>
      <c r="V19" s="7"/>
    </row>
    <row r="20" spans="1:22" ht="14.4">
      <c r="A20" s="150"/>
      <c r="B20" s="152"/>
      <c r="C20" s="5"/>
      <c r="D20" s="29"/>
      <c r="E20" s="5"/>
      <c r="F20" s="5"/>
      <c r="G20" s="5"/>
      <c r="H20" s="29"/>
      <c r="I20" s="5"/>
      <c r="J20" s="29"/>
      <c r="K20" s="5"/>
      <c r="L20" s="5"/>
      <c r="M20" s="5"/>
      <c r="N20" s="5"/>
      <c r="O20" s="5"/>
      <c r="P20" s="5"/>
      <c r="Q20" s="5"/>
      <c r="R20" s="29"/>
      <c r="S20" s="5"/>
      <c r="T20" s="29"/>
      <c r="U20" s="5"/>
      <c r="V20" s="7"/>
    </row>
    <row r="21" spans="1:22" ht="19.5" customHeight="1">
      <c r="A21" s="150" t="s">
        <v>165</v>
      </c>
      <c r="B21" s="147"/>
      <c r="C21" s="13"/>
      <c r="D21" s="2"/>
      <c r="E21" s="13"/>
      <c r="F21" s="15"/>
      <c r="G21" s="13"/>
      <c r="H21" s="2"/>
      <c r="I21" s="13"/>
      <c r="J21" s="2"/>
      <c r="K21" s="13"/>
      <c r="L21" s="13"/>
      <c r="M21" s="13"/>
      <c r="N21" s="13"/>
      <c r="O21" s="13"/>
      <c r="P21" s="15"/>
      <c r="Q21" s="1"/>
      <c r="R21" s="2"/>
      <c r="S21" s="1"/>
      <c r="T21" s="2"/>
      <c r="U21" s="53"/>
      <c r="V21" s="7"/>
    </row>
    <row r="22" spans="1:22" ht="19.5" customHeight="1">
      <c r="A22" s="109" t="s">
        <v>170</v>
      </c>
      <c r="B22" s="147"/>
      <c r="C22" s="72">
        <v>0</v>
      </c>
      <c r="D22" s="69"/>
      <c r="E22" s="72">
        <v>0</v>
      </c>
      <c r="F22" s="69"/>
      <c r="G22" s="72">
        <v>0</v>
      </c>
      <c r="H22" s="2"/>
      <c r="I22" s="217">
        <v>-24106</v>
      </c>
      <c r="J22" s="2"/>
      <c r="K22" s="72">
        <v>0</v>
      </c>
      <c r="L22" s="69">
        <v>0</v>
      </c>
      <c r="M22" s="72">
        <v>0</v>
      </c>
      <c r="N22" s="69">
        <v>0</v>
      </c>
      <c r="O22" s="171">
        <v>0</v>
      </c>
      <c r="P22" s="15"/>
      <c r="Q22" s="167">
        <v>-24106</v>
      </c>
      <c r="R22" s="2"/>
      <c r="S22" s="89">
        <v>3085</v>
      </c>
      <c r="T22" s="2"/>
      <c r="U22" s="167">
        <v>-21021</v>
      </c>
      <c r="V22" s="7"/>
    </row>
    <row r="23" spans="1:22" ht="19.5" customHeight="1">
      <c r="A23" s="91" t="s">
        <v>122</v>
      </c>
      <c r="B23" s="147"/>
      <c r="C23" s="72">
        <v>0</v>
      </c>
      <c r="D23" s="69"/>
      <c r="E23" s="72">
        <v>0</v>
      </c>
      <c r="F23" s="69"/>
      <c r="G23" s="72">
        <v>0</v>
      </c>
      <c r="H23" s="53"/>
      <c r="I23" s="72">
        <v>0</v>
      </c>
      <c r="J23" s="53"/>
      <c r="K23" s="72">
        <v>0</v>
      </c>
      <c r="L23" s="69">
        <v>0</v>
      </c>
      <c r="M23" s="60">
        <v>36</v>
      </c>
      <c r="N23" s="69">
        <v>0</v>
      </c>
      <c r="O23" s="216">
        <v>36</v>
      </c>
      <c r="P23" s="53"/>
      <c r="Q23" s="216">
        <v>36</v>
      </c>
      <c r="R23" s="53"/>
      <c r="S23" s="2">
        <v>24</v>
      </c>
      <c r="T23" s="53"/>
      <c r="U23" s="216">
        <v>60</v>
      </c>
      <c r="V23" s="7"/>
    </row>
    <row r="24" spans="1:22" ht="19.5" customHeight="1">
      <c r="A24" s="150" t="s">
        <v>155</v>
      </c>
      <c r="B24" s="147"/>
      <c r="C24" s="193">
        <v>0</v>
      </c>
      <c r="D24" s="29"/>
      <c r="E24" s="193">
        <v>0</v>
      </c>
      <c r="F24" s="5"/>
      <c r="G24" s="193">
        <v>0</v>
      </c>
      <c r="H24" s="29"/>
      <c r="I24" s="168">
        <v>-24106</v>
      </c>
      <c r="J24" s="29"/>
      <c r="K24" s="193">
        <v>0</v>
      </c>
      <c r="L24" s="29"/>
      <c r="M24" s="168">
        <v>36</v>
      </c>
      <c r="N24" s="5"/>
      <c r="O24" s="168">
        <v>36</v>
      </c>
      <c r="P24" s="29"/>
      <c r="Q24" s="168">
        <v>-24070</v>
      </c>
      <c r="R24" s="29"/>
      <c r="S24" s="168">
        <v>3109</v>
      </c>
      <c r="T24" s="29"/>
      <c r="U24" s="168">
        <v>-20961</v>
      </c>
      <c r="V24" s="7"/>
    </row>
    <row r="25" spans="1:22" ht="14.4">
      <c r="A25" s="150"/>
      <c r="B25" s="152"/>
      <c r="C25" s="5"/>
      <c r="D25" s="29"/>
      <c r="E25" s="5"/>
      <c r="F25" s="5"/>
      <c r="G25" s="5"/>
      <c r="H25" s="29"/>
      <c r="I25" s="5"/>
      <c r="J25" s="29"/>
      <c r="K25" s="5"/>
      <c r="L25" s="5"/>
      <c r="M25" s="5"/>
      <c r="N25" s="5"/>
      <c r="O25" s="5"/>
      <c r="P25" s="5"/>
      <c r="Q25" s="5"/>
      <c r="R25" s="29"/>
      <c r="S25" s="62"/>
      <c r="T25" s="29"/>
      <c r="U25" s="62"/>
      <c r="V25" s="7"/>
    </row>
    <row r="26" spans="1:22" ht="19.5" customHeight="1" thickBot="1">
      <c r="A26" s="192" t="s">
        <v>186</v>
      </c>
      <c r="B26" s="147"/>
      <c r="C26" s="63">
        <v>441560</v>
      </c>
      <c r="D26" s="5"/>
      <c r="E26" s="63">
        <v>2832156</v>
      </c>
      <c r="F26" s="57"/>
      <c r="G26" s="63">
        <v>45209</v>
      </c>
      <c r="H26" s="57"/>
      <c r="I26" s="63">
        <v>862624</v>
      </c>
      <c r="J26" s="57"/>
      <c r="K26" s="63">
        <v>-1735</v>
      </c>
      <c r="L26" s="57"/>
      <c r="M26" s="63">
        <v>-29044</v>
      </c>
      <c r="N26" s="57"/>
      <c r="O26" s="63">
        <v>-30779</v>
      </c>
      <c r="P26" s="57"/>
      <c r="Q26" s="63">
        <v>4150770</v>
      </c>
      <c r="R26" s="57"/>
      <c r="S26" s="63">
        <v>6240</v>
      </c>
      <c r="T26" s="57"/>
      <c r="U26" s="63">
        <v>4157010</v>
      </c>
      <c r="V26" s="7"/>
    </row>
    <row r="27" spans="1:22" ht="14.4" thickTop="1"/>
  </sheetData>
  <mergeCells count="4">
    <mergeCell ref="C4:U4"/>
    <mergeCell ref="G5:I5"/>
    <mergeCell ref="K5:O5"/>
    <mergeCell ref="C11:U11"/>
  </mergeCells>
  <pageMargins left="0.7" right="0.7" top="0.48" bottom="0.5" header="0.49" footer="0.5"/>
  <pageSetup paperSize="9" scale="82" firstPageNumber="7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0"/>
  <sheetViews>
    <sheetView view="pageBreakPreview" zoomScale="70" zoomScaleNormal="80" zoomScaleSheetLayoutView="70" workbookViewId="0"/>
  </sheetViews>
  <sheetFormatPr defaultColWidth="9.21875" defaultRowHeight="18.75" customHeight="1"/>
  <cols>
    <col min="1" max="1" width="50.5546875" style="142" customWidth="1"/>
    <col min="2" max="2" width="6.21875" style="145" customWidth="1"/>
    <col min="3" max="3" width="14.5546875" style="141" customWidth="1"/>
    <col min="4" max="4" width="1.77734375" style="141" customWidth="1"/>
    <col min="5" max="5" width="15.109375" style="141" customWidth="1"/>
    <col min="6" max="6" width="1.77734375" style="141" customWidth="1"/>
    <col min="7" max="7" width="18.109375" style="141" customWidth="1"/>
    <col min="8" max="8" width="1.77734375" style="141" customWidth="1"/>
    <col min="9" max="9" width="15.21875" style="141" customWidth="1"/>
    <col min="10" max="10" width="1.44140625" style="141" customWidth="1"/>
    <col min="11" max="11" width="15.6640625" style="141" customWidth="1"/>
    <col min="12" max="12" width="1.21875" style="141" customWidth="1"/>
    <col min="13" max="13" width="16.6640625" style="141" customWidth="1"/>
    <col min="14" max="16384" width="9.21875" style="142"/>
  </cols>
  <sheetData>
    <row r="1" spans="1:13" ht="18.75" customHeight="1">
      <c r="A1" s="112" t="s">
        <v>0</v>
      </c>
      <c r="B1" s="140"/>
    </row>
    <row r="2" spans="1:13" ht="18.75" customHeight="1">
      <c r="A2" s="143" t="s">
        <v>93</v>
      </c>
      <c r="B2" s="144"/>
    </row>
    <row r="3" spans="1:13" ht="18.75" customHeight="1">
      <c r="A3" s="143"/>
      <c r="B3" s="144"/>
    </row>
    <row r="5" spans="1:13" ht="18.75" customHeight="1">
      <c r="A5" s="146"/>
      <c r="B5" s="147"/>
      <c r="C5" s="232" t="s">
        <v>124</v>
      </c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ht="18.75" customHeight="1">
      <c r="A6" s="146"/>
      <c r="B6" s="147"/>
      <c r="C6" s="228"/>
      <c r="D6" s="228"/>
      <c r="E6" s="228"/>
      <c r="F6" s="228"/>
      <c r="G6" s="228"/>
      <c r="H6" s="228"/>
      <c r="I6" s="237" t="s">
        <v>57</v>
      </c>
      <c r="J6" s="237"/>
      <c r="K6" s="237"/>
      <c r="L6" s="228"/>
      <c r="M6" s="228"/>
    </row>
    <row r="7" spans="1:13" ht="18.75" customHeight="1">
      <c r="A7" s="148"/>
      <c r="C7" s="186" t="s">
        <v>96</v>
      </c>
      <c r="D7" s="186"/>
      <c r="E7" s="186"/>
      <c r="F7" s="149"/>
      <c r="G7" s="186" t="s">
        <v>125</v>
      </c>
      <c r="H7" s="186"/>
      <c r="I7" s="238"/>
      <c r="J7" s="238"/>
      <c r="K7" s="238"/>
      <c r="L7" s="149"/>
    </row>
    <row r="8" spans="1:13" ht="18.75" customHeight="1">
      <c r="A8" s="148"/>
      <c r="C8" s="186" t="s">
        <v>99</v>
      </c>
      <c r="D8" s="186"/>
      <c r="E8" s="186" t="s">
        <v>105</v>
      </c>
      <c r="F8" s="149"/>
      <c r="G8" s="186" t="s">
        <v>126</v>
      </c>
      <c r="H8" s="186"/>
      <c r="I8" s="229" t="s">
        <v>106</v>
      </c>
      <c r="J8" s="230"/>
      <c r="K8" s="231"/>
      <c r="L8" s="149"/>
      <c r="M8" s="186" t="s">
        <v>127</v>
      </c>
    </row>
    <row r="9" spans="1:13" ht="18.75" customHeight="1">
      <c r="A9" s="148"/>
      <c r="C9" s="186" t="s">
        <v>128</v>
      </c>
      <c r="D9" s="186"/>
      <c r="E9" s="186" t="s">
        <v>113</v>
      </c>
      <c r="F9" s="149"/>
      <c r="G9" s="186" t="s">
        <v>56</v>
      </c>
      <c r="H9" s="186"/>
      <c r="I9" s="186" t="s">
        <v>114</v>
      </c>
      <c r="J9" s="149"/>
      <c r="K9" s="186" t="s">
        <v>115</v>
      </c>
      <c r="L9" s="149"/>
      <c r="M9" s="186" t="s">
        <v>119</v>
      </c>
    </row>
    <row r="10" spans="1:13" ht="18.75" customHeight="1">
      <c r="A10" s="148"/>
      <c r="C10" s="234" t="s">
        <v>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</row>
    <row r="11" spans="1:13" ht="18.75" customHeight="1">
      <c r="A11" s="191" t="s">
        <v>182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</row>
    <row r="12" spans="1:13" ht="18.600000000000001" customHeight="1">
      <c r="A12" s="191" t="s">
        <v>151</v>
      </c>
      <c r="C12" s="184">
        <v>441560</v>
      </c>
      <c r="D12" s="184"/>
      <c r="E12" s="184">
        <v>2832156</v>
      </c>
      <c r="F12" s="184"/>
      <c r="G12" s="184">
        <v>3805</v>
      </c>
      <c r="H12" s="184"/>
      <c r="I12" s="184">
        <v>45209</v>
      </c>
      <c r="J12" s="184"/>
      <c r="K12" s="184">
        <v>1038280</v>
      </c>
      <c r="L12" s="184"/>
      <c r="M12" s="64">
        <v>4361010</v>
      </c>
    </row>
    <row r="13" spans="1:13" ht="18.600000000000001" customHeight="1">
      <c r="A13" s="120"/>
      <c r="B13" s="104"/>
      <c r="C13" s="4"/>
      <c r="D13" s="4"/>
      <c r="E13" s="4"/>
      <c r="F13" s="4"/>
      <c r="G13" s="4"/>
      <c r="H13" s="4"/>
      <c r="I13" s="4"/>
      <c r="J13" s="11"/>
      <c r="K13" s="4"/>
      <c r="L13" s="11"/>
      <c r="M13" s="4"/>
    </row>
    <row r="14" spans="1:13" ht="18.75" customHeight="1">
      <c r="A14" s="150" t="s">
        <v>121</v>
      </c>
      <c r="B14" s="147"/>
      <c r="C14" s="13"/>
      <c r="D14" s="2"/>
      <c r="E14" s="13"/>
      <c r="F14" s="13"/>
      <c r="G14" s="13"/>
      <c r="H14" s="13"/>
      <c r="I14" s="13"/>
      <c r="J14" s="1"/>
      <c r="K14" s="13"/>
      <c r="L14" s="2"/>
      <c r="M14" s="13"/>
    </row>
    <row r="15" spans="1:13" ht="18.75" customHeight="1">
      <c r="A15" s="91" t="s">
        <v>170</v>
      </c>
      <c r="B15" s="147"/>
      <c r="C15" s="72">
        <v>0</v>
      </c>
      <c r="D15" s="70"/>
      <c r="E15" s="72">
        <v>0</v>
      </c>
      <c r="F15" s="70"/>
      <c r="G15" s="72">
        <v>0</v>
      </c>
      <c r="H15" s="70"/>
      <c r="I15" s="72">
        <v>0</v>
      </c>
      <c r="J15" s="53">
        <v>0</v>
      </c>
      <c r="K15" s="53">
        <v>14808</v>
      </c>
      <c r="L15" s="53"/>
      <c r="M15" s="53">
        <v>14808</v>
      </c>
    </row>
    <row r="16" spans="1:13" ht="18.75" customHeight="1">
      <c r="A16" s="150" t="s">
        <v>90</v>
      </c>
      <c r="B16" s="152"/>
      <c r="C16" s="110">
        <v>0</v>
      </c>
      <c r="D16" s="156"/>
      <c r="E16" s="110">
        <v>0</v>
      </c>
      <c r="F16" s="156"/>
      <c r="G16" s="110">
        <v>0</v>
      </c>
      <c r="H16" s="156"/>
      <c r="I16" s="110">
        <v>0</v>
      </c>
      <c r="J16" s="57"/>
      <c r="K16" s="65">
        <v>14808</v>
      </c>
      <c r="L16" s="57"/>
      <c r="M16" s="65">
        <v>14808</v>
      </c>
    </row>
    <row r="17" spans="1:13" ht="18.75" customHeight="1">
      <c r="A17" s="150"/>
      <c r="B17" s="152"/>
      <c r="C17" s="66"/>
      <c r="D17" s="16"/>
      <c r="E17" s="66"/>
      <c r="F17" s="66"/>
      <c r="G17" s="66"/>
      <c r="H17" s="66"/>
      <c r="I17" s="66"/>
      <c r="J17" s="66"/>
      <c r="K17" s="66"/>
      <c r="L17" s="66"/>
      <c r="M17" s="66"/>
    </row>
    <row r="18" spans="1:13" ht="18.75" customHeight="1" thickBot="1">
      <c r="A18" s="192" t="s">
        <v>183</v>
      </c>
      <c r="B18" s="152"/>
      <c r="C18" s="9">
        <v>441560</v>
      </c>
      <c r="D18" s="5"/>
      <c r="E18" s="9">
        <v>2832156</v>
      </c>
      <c r="F18" s="5"/>
      <c r="G18" s="9">
        <v>3805</v>
      </c>
      <c r="H18" s="5"/>
      <c r="I18" s="9">
        <v>45209</v>
      </c>
      <c r="J18" s="5"/>
      <c r="K18" s="9">
        <v>1053088</v>
      </c>
      <c r="L18" s="5"/>
      <c r="M18" s="9">
        <v>4375818</v>
      </c>
    </row>
    <row r="19" spans="1:13" ht="18.75" customHeight="1" thickTop="1"/>
    <row r="20" spans="1:13" s="157" customFormat="1" ht="18.75" customHeight="1">
      <c r="B20" s="158"/>
      <c r="C20" s="159"/>
      <c r="D20" s="160"/>
      <c r="E20" s="160"/>
      <c r="F20" s="160"/>
      <c r="G20" s="160"/>
      <c r="H20" s="160"/>
      <c r="I20" s="160"/>
      <c r="J20" s="160"/>
      <c r="K20" s="160"/>
      <c r="L20" s="160"/>
      <c r="M20" s="160"/>
    </row>
  </sheetData>
  <mergeCells count="4">
    <mergeCell ref="C5:M5"/>
    <mergeCell ref="I7:K7"/>
    <mergeCell ref="C10:M10"/>
    <mergeCell ref="I6:K6"/>
  </mergeCells>
  <pageMargins left="0.7" right="0.5" top="0.48" bottom="0.5" header="0.49" footer="0.5"/>
  <pageSetup paperSize="9" scale="85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19"/>
  <sheetViews>
    <sheetView view="pageBreakPreview" zoomScale="70" zoomScaleNormal="80" zoomScaleSheetLayoutView="70" workbookViewId="0"/>
  </sheetViews>
  <sheetFormatPr defaultColWidth="9.21875" defaultRowHeight="18.75" customHeight="1"/>
  <cols>
    <col min="1" max="1" width="50.5546875" style="142" customWidth="1"/>
    <col min="2" max="2" width="6.21875" style="145" customWidth="1"/>
    <col min="3" max="3" width="14.5546875" style="141" customWidth="1"/>
    <col min="4" max="4" width="1.77734375" style="141" customWidth="1"/>
    <col min="5" max="5" width="15.109375" style="141" customWidth="1"/>
    <col min="6" max="6" width="1.77734375" style="141" customWidth="1"/>
    <col min="7" max="7" width="18.109375" style="141" customWidth="1"/>
    <col min="8" max="8" width="1.77734375" style="141" customWidth="1"/>
    <col min="9" max="9" width="15.21875" style="141" customWidth="1"/>
    <col min="10" max="10" width="1.44140625" style="141" customWidth="1"/>
    <col min="11" max="11" width="15.6640625" style="141" customWidth="1"/>
    <col min="12" max="12" width="1.21875" style="141" customWidth="1"/>
    <col min="13" max="13" width="16.6640625" style="141" customWidth="1"/>
    <col min="14" max="16384" width="9.21875" style="142"/>
  </cols>
  <sheetData>
    <row r="1" spans="1:13" ht="18.75" customHeight="1">
      <c r="A1" s="112" t="s">
        <v>0</v>
      </c>
      <c r="B1" s="140"/>
    </row>
    <row r="2" spans="1:13" ht="18.75" customHeight="1">
      <c r="A2" s="143" t="s">
        <v>93</v>
      </c>
      <c r="B2" s="144"/>
    </row>
    <row r="3" spans="1:13" ht="18.75" customHeight="1">
      <c r="A3" s="143"/>
      <c r="B3" s="144"/>
    </row>
    <row r="5" spans="1:13" ht="18.75" customHeight="1">
      <c r="A5" s="146"/>
      <c r="B5" s="147"/>
      <c r="C5" s="232" t="s">
        <v>124</v>
      </c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ht="18.75" customHeight="1">
      <c r="A6" s="146"/>
      <c r="B6" s="147"/>
      <c r="C6" s="228"/>
      <c r="D6" s="228"/>
      <c r="E6" s="228"/>
      <c r="F6" s="228"/>
      <c r="G6" s="228"/>
      <c r="H6" s="228"/>
      <c r="I6" s="237" t="s">
        <v>57</v>
      </c>
      <c r="J6" s="237"/>
      <c r="K6" s="237"/>
      <c r="L6" s="228"/>
      <c r="M6" s="228"/>
    </row>
    <row r="7" spans="1:13" ht="18.75" customHeight="1">
      <c r="A7" s="148"/>
      <c r="C7" s="186" t="s">
        <v>96</v>
      </c>
      <c r="D7" s="186"/>
      <c r="E7" s="186"/>
      <c r="F7" s="149"/>
      <c r="G7" s="186" t="s">
        <v>125</v>
      </c>
      <c r="H7" s="186"/>
      <c r="I7" s="238"/>
      <c r="J7" s="238"/>
      <c r="K7" s="238"/>
      <c r="L7" s="149"/>
    </row>
    <row r="8" spans="1:13" ht="18.75" customHeight="1">
      <c r="A8" s="148"/>
      <c r="C8" s="186" t="s">
        <v>99</v>
      </c>
      <c r="D8" s="186"/>
      <c r="E8" s="186" t="s">
        <v>105</v>
      </c>
      <c r="F8" s="149"/>
      <c r="G8" s="186" t="s">
        <v>126</v>
      </c>
      <c r="H8" s="186"/>
      <c r="I8" s="229" t="s">
        <v>106</v>
      </c>
      <c r="J8" s="230"/>
      <c r="K8" s="231"/>
      <c r="L8" s="149"/>
      <c r="M8" s="186" t="s">
        <v>127</v>
      </c>
    </row>
    <row r="9" spans="1:13" ht="18.75" customHeight="1">
      <c r="A9" s="148"/>
      <c r="C9" s="186" t="s">
        <v>128</v>
      </c>
      <c r="D9" s="186"/>
      <c r="E9" s="186" t="s">
        <v>113</v>
      </c>
      <c r="F9" s="149"/>
      <c r="G9" s="186" t="s">
        <v>56</v>
      </c>
      <c r="H9" s="186"/>
      <c r="I9" s="186" t="s">
        <v>114</v>
      </c>
      <c r="J9" s="149"/>
      <c r="K9" s="186" t="s">
        <v>115</v>
      </c>
      <c r="L9" s="149"/>
      <c r="M9" s="186" t="s">
        <v>119</v>
      </c>
    </row>
    <row r="10" spans="1:13" ht="18.75" customHeight="1">
      <c r="A10" s="148"/>
      <c r="C10" s="234" t="s">
        <v>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</row>
    <row r="11" spans="1:13" ht="18.75" customHeight="1">
      <c r="A11" s="191" t="s">
        <v>184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</row>
    <row r="12" spans="1:13" ht="18.600000000000001" customHeight="1">
      <c r="A12" s="191" t="s">
        <v>185</v>
      </c>
      <c r="C12" s="184">
        <v>441560</v>
      </c>
      <c r="D12" s="184">
        <v>0</v>
      </c>
      <c r="E12" s="184">
        <v>2832156</v>
      </c>
      <c r="F12" s="184">
        <v>0</v>
      </c>
      <c r="G12" s="184">
        <v>3805</v>
      </c>
      <c r="H12" s="184">
        <v>0</v>
      </c>
      <c r="I12" s="184">
        <v>45209</v>
      </c>
      <c r="J12" s="184">
        <v>0</v>
      </c>
      <c r="K12" s="184">
        <v>1048926</v>
      </c>
      <c r="L12" s="184"/>
      <c r="M12" s="184">
        <v>4371656</v>
      </c>
    </row>
    <row r="13" spans="1:13" ht="18.600000000000001" customHeight="1">
      <c r="A13" s="120"/>
      <c r="B13" s="104"/>
      <c r="C13" s="4"/>
      <c r="D13" s="4"/>
      <c r="E13" s="4"/>
      <c r="F13" s="4"/>
      <c r="G13" s="4"/>
      <c r="H13" s="4"/>
      <c r="I13" s="4"/>
      <c r="J13" s="11"/>
      <c r="K13" s="4"/>
      <c r="L13" s="11"/>
      <c r="M13" s="4"/>
    </row>
    <row r="14" spans="1:13" ht="18.75" customHeight="1">
      <c r="A14" s="150" t="s">
        <v>121</v>
      </c>
      <c r="B14" s="147"/>
      <c r="C14" s="13"/>
      <c r="D14" s="2"/>
      <c r="E14" s="13"/>
      <c r="F14" s="13"/>
      <c r="G14" s="13"/>
      <c r="H14" s="13"/>
      <c r="I14" s="13"/>
      <c r="J14" s="1"/>
      <c r="K14" s="13"/>
      <c r="L14" s="2"/>
      <c r="M14" s="13"/>
    </row>
    <row r="15" spans="1:13" ht="18.75" customHeight="1">
      <c r="A15" s="91" t="s">
        <v>170</v>
      </c>
      <c r="B15" s="147"/>
      <c r="C15" s="153">
        <v>0</v>
      </c>
      <c r="D15" s="154"/>
      <c r="E15" s="153">
        <v>0</v>
      </c>
      <c r="F15" s="154"/>
      <c r="G15" s="153">
        <v>0</v>
      </c>
      <c r="H15" s="154"/>
      <c r="I15" s="153">
        <v>0</v>
      </c>
      <c r="J15" s="53">
        <v>0</v>
      </c>
      <c r="K15" s="169">
        <v>2783</v>
      </c>
      <c r="L15" s="195"/>
      <c r="M15" s="169">
        <v>2783</v>
      </c>
    </row>
    <row r="16" spans="1:13" ht="18.75" customHeight="1">
      <c r="A16" s="150" t="s">
        <v>90</v>
      </c>
      <c r="B16" s="152"/>
      <c r="C16" s="155">
        <v>0</v>
      </c>
      <c r="D16" s="156"/>
      <c r="E16" s="155">
        <v>0</v>
      </c>
      <c r="F16" s="156"/>
      <c r="G16" s="155">
        <v>0</v>
      </c>
      <c r="H16" s="156"/>
      <c r="I16" s="155">
        <v>0</v>
      </c>
      <c r="J16" s="57"/>
      <c r="K16" s="170">
        <v>2783</v>
      </c>
      <c r="L16" s="196"/>
      <c r="M16" s="170">
        <v>2783</v>
      </c>
    </row>
    <row r="17" spans="1:13" ht="18.75" customHeight="1">
      <c r="A17" s="150"/>
      <c r="B17" s="152"/>
      <c r="C17" s="66"/>
      <c r="D17" s="16"/>
      <c r="E17" s="66"/>
      <c r="F17" s="66"/>
      <c r="G17" s="66"/>
      <c r="H17" s="66"/>
      <c r="I17" s="66"/>
      <c r="J17" s="66"/>
      <c r="K17" s="66"/>
      <c r="L17" s="66"/>
      <c r="M17" s="66"/>
    </row>
    <row r="18" spans="1:13" ht="18.75" customHeight="1" thickBot="1">
      <c r="A18" s="192" t="s">
        <v>186</v>
      </c>
      <c r="B18" s="152"/>
      <c r="C18" s="9">
        <v>441560</v>
      </c>
      <c r="D18" s="5"/>
      <c r="E18" s="9">
        <v>2832156</v>
      </c>
      <c r="F18" s="5"/>
      <c r="G18" s="9">
        <v>3805</v>
      </c>
      <c r="H18" s="5"/>
      <c r="I18" s="9">
        <v>45209</v>
      </c>
      <c r="J18" s="5"/>
      <c r="K18" s="9">
        <v>1051709</v>
      </c>
      <c r="L18" s="5"/>
      <c r="M18" s="9">
        <v>4374439</v>
      </c>
    </row>
    <row r="19" spans="1:13" ht="18.75" customHeight="1" thickTop="1"/>
  </sheetData>
  <mergeCells count="4">
    <mergeCell ref="C10:M10"/>
    <mergeCell ref="C5:M5"/>
    <mergeCell ref="I7:K7"/>
    <mergeCell ref="I6:K6"/>
  </mergeCells>
  <pageMargins left="0.7" right="0.5" top="0.48" bottom="0.5" header="0.49" footer="0.5"/>
  <pageSetup paperSize="9" scale="85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7"/>
  <sheetViews>
    <sheetView view="pageBreakPreview" zoomScaleNormal="100" zoomScaleSheetLayoutView="100" workbookViewId="0"/>
  </sheetViews>
  <sheetFormatPr defaultColWidth="9.21875" defaultRowHeight="18.75" customHeight="1"/>
  <cols>
    <col min="1" max="1" width="50.44140625" style="139" customWidth="1"/>
    <col min="2" max="2" width="5.21875" style="86" customWidth="1"/>
    <col min="3" max="3" width="0.44140625" style="128" customWidth="1"/>
    <col min="4" max="4" width="10.33203125" style="127" bestFit="1" customWidth="1"/>
    <col min="5" max="5" width="0.77734375" style="128" customWidth="1"/>
    <col min="6" max="6" width="10.6640625" style="127" customWidth="1"/>
    <col min="7" max="7" width="0.77734375" style="128" customWidth="1"/>
    <col min="8" max="8" width="10.21875" style="128" customWidth="1"/>
    <col min="9" max="9" width="0.77734375" style="128" customWidth="1"/>
    <col min="10" max="10" width="11" style="128" customWidth="1"/>
    <col min="11" max="11" width="12.77734375" style="129" customWidth="1"/>
    <col min="12" max="12" width="9.77734375" style="129" bestFit="1" customWidth="1"/>
    <col min="13" max="16384" width="9.21875" style="129"/>
  </cols>
  <sheetData>
    <row r="1" spans="1:17" ht="18.75" customHeight="1">
      <c r="A1" s="112" t="s">
        <v>0</v>
      </c>
    </row>
    <row r="2" spans="1:17" ht="18.75" customHeight="1">
      <c r="A2" s="130" t="s">
        <v>129</v>
      </c>
    </row>
    <row r="3" spans="1:17" ht="18.75" customHeight="1">
      <c r="A3" s="91"/>
      <c r="C3" s="116"/>
      <c r="D3" s="115"/>
      <c r="E3" s="116"/>
      <c r="F3" s="115"/>
      <c r="G3" s="116"/>
      <c r="H3" s="116"/>
      <c r="I3" s="116"/>
      <c r="J3" s="116"/>
    </row>
    <row r="4" spans="1:17" ht="18.75" customHeight="1">
      <c r="A4" s="91" t="s">
        <v>67</v>
      </c>
      <c r="C4" s="85"/>
      <c r="D4" s="232" t="s">
        <v>2</v>
      </c>
      <c r="E4" s="232"/>
      <c r="F4" s="232"/>
      <c r="G4" s="184"/>
      <c r="H4" s="233" t="s">
        <v>3</v>
      </c>
      <c r="I4" s="233"/>
      <c r="J4" s="233"/>
    </row>
    <row r="5" spans="1:17" ht="18.75" customHeight="1">
      <c r="A5" s="91"/>
      <c r="C5" s="101"/>
      <c r="D5" s="232" t="s">
        <v>4</v>
      </c>
      <c r="E5" s="232"/>
      <c r="F5" s="232"/>
      <c r="G5" s="115"/>
      <c r="H5" s="232" t="s">
        <v>4</v>
      </c>
      <c r="I5" s="232"/>
      <c r="J5" s="232"/>
    </row>
    <row r="6" spans="1:17" ht="18.75" customHeight="1">
      <c r="A6" s="91"/>
      <c r="C6" s="101"/>
      <c r="D6" s="239" t="s">
        <v>68</v>
      </c>
      <c r="E6" s="239"/>
      <c r="F6" s="239"/>
      <c r="G6" s="115"/>
      <c r="H6" s="239" t="s">
        <v>68</v>
      </c>
      <c r="I6" s="239"/>
      <c r="J6" s="239"/>
    </row>
    <row r="7" spans="1:17" ht="18.75" customHeight="1">
      <c r="A7" s="91"/>
      <c r="C7" s="101"/>
      <c r="D7" s="236" t="s">
        <v>180</v>
      </c>
      <c r="E7" s="236"/>
      <c r="F7" s="236"/>
      <c r="G7" s="109"/>
      <c r="H7" s="236" t="s">
        <v>180</v>
      </c>
      <c r="I7" s="236"/>
      <c r="J7" s="236"/>
    </row>
    <row r="8" spans="1:17" ht="18.75" customHeight="1">
      <c r="A8" s="91"/>
      <c r="C8" s="187"/>
      <c r="D8" s="118" t="s">
        <v>181</v>
      </c>
      <c r="E8" s="187"/>
      <c r="F8" s="118" t="s">
        <v>150</v>
      </c>
      <c r="G8" s="187"/>
      <c r="H8" s="118" t="s">
        <v>181</v>
      </c>
      <c r="I8" s="187"/>
      <c r="J8" s="118" t="s">
        <v>150</v>
      </c>
    </row>
    <row r="9" spans="1:17" ht="18.75" customHeight="1">
      <c r="A9" s="91"/>
      <c r="C9" s="85"/>
      <c r="D9" s="234" t="s">
        <v>9</v>
      </c>
      <c r="E9" s="234"/>
      <c r="F9" s="234"/>
      <c r="G9" s="234"/>
      <c r="H9" s="234"/>
      <c r="I9" s="234"/>
      <c r="J9" s="234"/>
    </row>
    <row r="10" spans="1:17" ht="18.75" customHeight="1">
      <c r="A10" s="98" t="s">
        <v>130</v>
      </c>
      <c r="C10" s="185"/>
      <c r="D10" s="185"/>
      <c r="E10" s="185"/>
      <c r="F10" s="185"/>
      <c r="G10" s="185"/>
      <c r="H10" s="185"/>
      <c r="I10" s="185"/>
      <c r="J10" s="185"/>
    </row>
    <row r="11" spans="1:17" ht="18.75" customHeight="1">
      <c r="A11" s="91" t="s">
        <v>176</v>
      </c>
      <c r="C11" s="1"/>
      <c r="D11" s="1">
        <v>-21021</v>
      </c>
      <c r="E11" s="1"/>
      <c r="F11" s="1">
        <v>8654</v>
      </c>
      <c r="G11" s="1"/>
      <c r="H11" s="76">
        <v>2783</v>
      </c>
      <c r="I11" s="1"/>
      <c r="J11" s="1">
        <v>14808</v>
      </c>
      <c r="K11" s="1"/>
      <c r="M11" s="1"/>
      <c r="O11" s="1"/>
      <c r="Q11" s="1"/>
    </row>
    <row r="12" spans="1:17" ht="18.75" customHeight="1">
      <c r="A12" s="99" t="s">
        <v>220</v>
      </c>
      <c r="C12" s="185"/>
      <c r="D12" s="1"/>
      <c r="E12" s="185"/>
      <c r="F12" s="1"/>
      <c r="G12" s="185"/>
      <c r="H12" s="1"/>
      <c r="I12" s="186"/>
      <c r="J12" s="1"/>
      <c r="K12" s="1"/>
      <c r="M12" s="1"/>
      <c r="O12" s="1"/>
      <c r="Q12" s="1"/>
    </row>
    <row r="13" spans="1:17" ht="18.75" customHeight="1">
      <c r="A13" s="91" t="s">
        <v>131</v>
      </c>
      <c r="C13" s="185"/>
      <c r="D13" s="1">
        <v>2803</v>
      </c>
      <c r="E13" s="185"/>
      <c r="F13" s="2">
        <v>3128</v>
      </c>
      <c r="G13" s="185"/>
      <c r="H13" s="1">
        <v>2637</v>
      </c>
      <c r="I13" s="185"/>
      <c r="J13" s="2">
        <v>3919</v>
      </c>
      <c r="K13" s="1"/>
      <c r="M13" s="1"/>
      <c r="O13" s="1"/>
      <c r="Q13" s="1"/>
    </row>
    <row r="14" spans="1:17" ht="18.75" customHeight="1">
      <c r="A14" s="91" t="s">
        <v>83</v>
      </c>
      <c r="C14" s="185"/>
      <c r="D14" s="1">
        <v>1889</v>
      </c>
      <c r="E14" s="185"/>
      <c r="F14" s="1">
        <v>2009</v>
      </c>
      <c r="G14" s="185"/>
      <c r="H14" s="1">
        <v>55</v>
      </c>
      <c r="I14" s="185"/>
      <c r="J14" s="1">
        <v>79</v>
      </c>
      <c r="K14" s="1"/>
      <c r="M14" s="1"/>
      <c r="O14" s="1"/>
      <c r="Q14" s="1"/>
    </row>
    <row r="15" spans="1:17" ht="18.75" customHeight="1">
      <c r="A15" s="91" t="s">
        <v>132</v>
      </c>
      <c r="C15" s="185"/>
      <c r="D15" s="1">
        <v>74092</v>
      </c>
      <c r="E15" s="185"/>
      <c r="F15" s="1">
        <v>84994</v>
      </c>
      <c r="G15" s="185"/>
      <c r="H15" s="131">
        <v>8871</v>
      </c>
      <c r="I15" s="186"/>
      <c r="J15" s="1">
        <v>9154</v>
      </c>
      <c r="K15" s="1"/>
      <c r="M15" s="1"/>
      <c r="O15" s="1"/>
      <c r="Q15" s="1"/>
    </row>
    <row r="16" spans="1:17" ht="18.75" customHeight="1">
      <c r="A16" s="220" t="s">
        <v>217</v>
      </c>
      <c r="C16" s="185"/>
      <c r="D16" s="1"/>
      <c r="E16" s="185"/>
      <c r="G16" s="185"/>
      <c r="H16" s="72"/>
      <c r="I16" s="186"/>
      <c r="K16" s="1"/>
      <c r="M16" s="1"/>
      <c r="O16" s="1"/>
      <c r="Q16" s="1"/>
    </row>
    <row r="17" spans="1:17" ht="18.75" customHeight="1">
      <c r="A17" s="220" t="s">
        <v>218</v>
      </c>
      <c r="C17" s="185"/>
      <c r="D17" s="1">
        <v>-524</v>
      </c>
      <c r="E17" s="185"/>
      <c r="F17" s="1">
        <v>295</v>
      </c>
      <c r="G17" s="185"/>
      <c r="H17" s="72">
        <v>0</v>
      </c>
      <c r="I17" s="186"/>
      <c r="J17" s="72">
        <v>0</v>
      </c>
      <c r="K17" s="1"/>
      <c r="M17" s="1"/>
      <c r="O17" s="1"/>
      <c r="Q17" s="1"/>
    </row>
    <row r="18" spans="1:17" ht="18.75" customHeight="1">
      <c r="A18" s="220" t="s">
        <v>188</v>
      </c>
      <c r="C18" s="185"/>
      <c r="D18" s="1"/>
      <c r="E18" s="185"/>
      <c r="F18" s="1"/>
      <c r="G18" s="185"/>
      <c r="H18" s="72"/>
      <c r="I18" s="186"/>
      <c r="J18" s="53"/>
      <c r="K18" s="1"/>
      <c r="M18" s="1"/>
      <c r="O18" s="1"/>
      <c r="Q18" s="1"/>
    </row>
    <row r="19" spans="1:17" ht="18.75" customHeight="1">
      <c r="A19" s="220" t="s">
        <v>84</v>
      </c>
      <c r="C19" s="185"/>
      <c r="D19" s="1">
        <v>258</v>
      </c>
      <c r="E19" s="185"/>
      <c r="F19" s="1">
        <v>-6933</v>
      </c>
      <c r="G19" s="185"/>
      <c r="H19" s="69">
        <v>0</v>
      </c>
      <c r="I19" s="186"/>
      <c r="J19" s="72">
        <v>0</v>
      </c>
      <c r="K19" s="1"/>
      <c r="M19" s="1"/>
      <c r="O19" s="1"/>
      <c r="Q19" s="1"/>
    </row>
    <row r="20" spans="1:17" ht="18.75" customHeight="1">
      <c r="A20" s="91" t="s">
        <v>206</v>
      </c>
      <c r="C20" s="185"/>
      <c r="D20" s="1">
        <v>1461</v>
      </c>
      <c r="E20" s="185"/>
      <c r="F20" s="1">
        <v>-3474</v>
      </c>
      <c r="G20" s="185"/>
      <c r="H20" s="1">
        <v>958</v>
      </c>
      <c r="I20" s="186"/>
      <c r="J20" s="53">
        <v>-3683</v>
      </c>
      <c r="K20" s="1"/>
      <c r="M20" s="1"/>
      <c r="O20" s="1"/>
      <c r="Q20" s="1"/>
    </row>
    <row r="21" spans="1:17" ht="18.75" customHeight="1">
      <c r="A21" s="91" t="s">
        <v>207</v>
      </c>
      <c r="B21" s="104"/>
      <c r="C21" s="185"/>
      <c r="D21" s="1">
        <v>-100</v>
      </c>
      <c r="E21" s="185"/>
      <c r="F21" s="1">
        <v>-529</v>
      </c>
      <c r="G21" s="67"/>
      <c r="H21" s="69">
        <v>0</v>
      </c>
      <c r="I21" s="13"/>
      <c r="J21" s="72">
        <v>0</v>
      </c>
      <c r="K21" s="1"/>
      <c r="M21" s="1"/>
      <c r="O21" s="1"/>
      <c r="Q21" s="1"/>
    </row>
    <row r="22" spans="1:17" ht="18.75" customHeight="1">
      <c r="A22" s="220" t="s">
        <v>187</v>
      </c>
      <c r="C22" s="185"/>
      <c r="D22" s="1">
        <v>104</v>
      </c>
      <c r="E22" s="185"/>
      <c r="F22" s="1">
        <v>30</v>
      </c>
      <c r="G22" s="185"/>
      <c r="H22" s="1">
        <v>-30</v>
      </c>
      <c r="I22" s="186"/>
      <c r="J22" s="90">
        <v>-91</v>
      </c>
      <c r="K22" s="1"/>
      <c r="M22" s="1"/>
      <c r="O22" s="1"/>
      <c r="Q22" s="1"/>
    </row>
    <row r="23" spans="1:17" ht="18.75" customHeight="1">
      <c r="A23" s="91" t="s">
        <v>208</v>
      </c>
      <c r="C23" s="185"/>
      <c r="D23" s="75">
        <v>-1</v>
      </c>
      <c r="E23" s="185"/>
      <c r="F23" s="92">
        <v>-3</v>
      </c>
      <c r="G23" s="185"/>
      <c r="H23" s="74">
        <v>0</v>
      </c>
      <c r="I23" s="186"/>
      <c r="J23" s="90">
        <v>0</v>
      </c>
      <c r="K23" s="1"/>
      <c r="M23" s="1"/>
      <c r="O23" s="1"/>
      <c r="Q23" s="1"/>
    </row>
    <row r="24" spans="1:17" ht="18.75" customHeight="1">
      <c r="A24" s="132" t="s">
        <v>147</v>
      </c>
      <c r="C24" s="185"/>
      <c r="D24" s="72">
        <v>0</v>
      </c>
      <c r="E24" s="185"/>
      <c r="F24" s="72">
        <v>0</v>
      </c>
      <c r="G24" s="67"/>
      <c r="H24" s="74">
        <v>0</v>
      </c>
      <c r="I24" s="13"/>
      <c r="J24" s="1">
        <v>476</v>
      </c>
      <c r="K24" s="1"/>
      <c r="M24" s="1"/>
      <c r="O24" s="1"/>
      <c r="Q24" s="1"/>
    </row>
    <row r="25" spans="1:17" ht="18.75" customHeight="1">
      <c r="A25" s="91" t="s">
        <v>179</v>
      </c>
      <c r="C25" s="185"/>
      <c r="D25" s="1">
        <v>-341</v>
      </c>
      <c r="E25" s="185"/>
      <c r="F25" s="1">
        <v>-373</v>
      </c>
      <c r="G25" s="1"/>
      <c r="H25" s="1">
        <v>-1460</v>
      </c>
      <c r="I25" s="186"/>
      <c r="J25" s="90">
        <v>5</v>
      </c>
      <c r="K25" s="1"/>
      <c r="M25" s="1"/>
      <c r="O25" s="1"/>
      <c r="Q25" s="1"/>
    </row>
    <row r="26" spans="1:17" ht="18.75" customHeight="1">
      <c r="A26" s="91" t="s">
        <v>133</v>
      </c>
      <c r="C26" s="185"/>
      <c r="D26" s="1">
        <v>-2618</v>
      </c>
      <c r="E26" s="185"/>
      <c r="F26" s="1">
        <v>-1244</v>
      </c>
      <c r="G26" s="185"/>
      <c r="H26" s="1">
        <v>-2593</v>
      </c>
      <c r="I26" s="186"/>
      <c r="J26" s="1">
        <v>-1102</v>
      </c>
      <c r="K26" s="1"/>
      <c r="M26" s="1"/>
      <c r="O26" s="1"/>
      <c r="Q26" s="1"/>
    </row>
    <row r="27" spans="1:17" ht="18.75" customHeight="1">
      <c r="A27" s="17"/>
      <c r="B27" s="104"/>
      <c r="C27" s="15"/>
      <c r="D27" s="218">
        <v>56002</v>
      </c>
      <c r="E27" s="15"/>
      <c r="F27" s="68">
        <v>86554</v>
      </c>
      <c r="G27" s="15"/>
      <c r="H27" s="218">
        <v>11221</v>
      </c>
      <c r="I27" s="15"/>
      <c r="J27" s="68">
        <v>23565</v>
      </c>
      <c r="K27" s="1"/>
      <c r="M27" s="1"/>
      <c r="O27" s="1"/>
      <c r="Q27" s="1"/>
    </row>
    <row r="28" spans="1:17" ht="18.75" customHeight="1">
      <c r="A28" s="99" t="s">
        <v>134</v>
      </c>
      <c r="C28" s="185"/>
      <c r="D28" s="185"/>
      <c r="E28" s="185"/>
      <c r="F28" s="185"/>
      <c r="G28" s="185"/>
      <c r="H28" s="186"/>
      <c r="I28" s="186"/>
      <c r="J28" s="186"/>
      <c r="K28" s="1"/>
      <c r="M28" s="1"/>
      <c r="O28" s="1"/>
      <c r="Q28" s="1"/>
    </row>
    <row r="29" spans="1:17" ht="19.5" customHeight="1">
      <c r="A29" s="91" t="s">
        <v>135</v>
      </c>
      <c r="C29" s="185"/>
      <c r="D29" s="1">
        <v>7929</v>
      </c>
      <c r="E29" s="185"/>
      <c r="F29" s="1">
        <v>80236</v>
      </c>
      <c r="G29" s="185"/>
      <c r="H29" s="1">
        <v>2333</v>
      </c>
      <c r="I29" s="186"/>
      <c r="J29" s="1">
        <v>8854</v>
      </c>
      <c r="K29" s="1"/>
      <c r="M29" s="1"/>
      <c r="O29" s="1"/>
      <c r="Q29" s="1"/>
    </row>
    <row r="30" spans="1:17" ht="18.75" customHeight="1">
      <c r="A30" s="91" t="s">
        <v>17</v>
      </c>
      <c r="C30" s="185"/>
      <c r="D30" s="15">
        <v>38848</v>
      </c>
      <c r="E30" s="185"/>
      <c r="F30" s="1">
        <v>38806</v>
      </c>
      <c r="G30" s="185"/>
      <c r="H30" s="1">
        <v>47</v>
      </c>
      <c r="I30" s="186"/>
      <c r="J30" s="1">
        <v>89</v>
      </c>
      <c r="K30" s="1"/>
      <c r="M30" s="1"/>
      <c r="O30" s="1"/>
      <c r="Q30" s="1"/>
    </row>
    <row r="31" spans="1:17" ht="18.75" customHeight="1">
      <c r="A31" s="91" t="s">
        <v>18</v>
      </c>
      <c r="C31" s="185"/>
      <c r="D31" s="15">
        <v>10699</v>
      </c>
      <c r="E31" s="185"/>
      <c r="F31" s="15">
        <v>3978</v>
      </c>
      <c r="G31" s="185"/>
      <c r="H31" s="69">
        <v>0</v>
      </c>
      <c r="I31" s="186"/>
      <c r="J31" s="72">
        <v>0</v>
      </c>
      <c r="K31" s="1"/>
      <c r="M31" s="1"/>
      <c r="O31" s="1"/>
      <c r="Q31" s="1"/>
    </row>
    <row r="32" spans="1:17" ht="18.75" customHeight="1">
      <c r="A32" s="91" t="s">
        <v>31</v>
      </c>
      <c r="C32" s="185"/>
      <c r="D32" s="15">
        <v>6142</v>
      </c>
      <c r="E32" s="185"/>
      <c r="F32" s="15">
        <v>402</v>
      </c>
      <c r="G32" s="185"/>
      <c r="H32" s="1">
        <v>-10</v>
      </c>
      <c r="I32" s="186"/>
      <c r="J32" s="1">
        <v>107</v>
      </c>
      <c r="K32" s="1"/>
      <c r="M32" s="1"/>
      <c r="O32" s="1"/>
      <c r="Q32" s="1"/>
    </row>
    <row r="33" spans="1:17" ht="18.75" customHeight="1">
      <c r="A33" s="91" t="s">
        <v>136</v>
      </c>
      <c r="C33" s="185"/>
      <c r="D33" s="15">
        <v>86668</v>
      </c>
      <c r="E33" s="185"/>
      <c r="F33" s="96">
        <v>21632</v>
      </c>
      <c r="G33" s="185"/>
      <c r="H33" s="2">
        <v>9693</v>
      </c>
      <c r="I33" s="186"/>
      <c r="J33" s="2">
        <v>-1509</v>
      </c>
      <c r="K33" s="1"/>
      <c r="M33" s="1"/>
      <c r="O33" s="1"/>
      <c r="Q33" s="1"/>
    </row>
    <row r="34" spans="1:17" ht="18.75" customHeight="1">
      <c r="A34" s="91" t="s">
        <v>40</v>
      </c>
      <c r="C34" s="185"/>
      <c r="D34" s="15">
        <v>-1929</v>
      </c>
      <c r="E34" s="185"/>
      <c r="F34" s="15">
        <v>-6927</v>
      </c>
      <c r="G34" s="185"/>
      <c r="H34" s="15">
        <v>-1855</v>
      </c>
      <c r="I34" s="186"/>
      <c r="J34" s="2">
        <v>-3880</v>
      </c>
      <c r="K34" s="1"/>
      <c r="M34" s="1"/>
      <c r="O34" s="1"/>
      <c r="Q34" s="1"/>
    </row>
    <row r="35" spans="1:17" ht="18.75" customHeight="1">
      <c r="A35" s="91" t="s">
        <v>45</v>
      </c>
      <c r="C35" s="185"/>
      <c r="D35" s="1">
        <v>3895</v>
      </c>
      <c r="E35" s="185"/>
      <c r="F35" s="1">
        <v>1963</v>
      </c>
      <c r="G35" s="185"/>
      <c r="H35" s="1">
        <v>-4125</v>
      </c>
      <c r="I35" s="186"/>
      <c r="J35" s="1">
        <v>701</v>
      </c>
      <c r="K35" s="1"/>
      <c r="M35" s="1"/>
      <c r="O35" s="1"/>
      <c r="Q35" s="1"/>
    </row>
    <row r="36" spans="1:17" ht="18.75" customHeight="1">
      <c r="A36" s="133" t="s">
        <v>162</v>
      </c>
      <c r="B36" s="105"/>
      <c r="C36" s="19"/>
      <c r="D36" s="211">
        <v>208254</v>
      </c>
      <c r="E36" s="19">
        <v>0</v>
      </c>
      <c r="F36" s="87">
        <v>226644</v>
      </c>
      <c r="G36" s="185"/>
      <c r="H36" s="211">
        <v>17304</v>
      </c>
      <c r="I36" s="131"/>
      <c r="J36" s="87">
        <v>27927</v>
      </c>
      <c r="K36" s="1"/>
      <c r="M36" s="1"/>
      <c r="O36" s="1"/>
      <c r="Q36" s="1"/>
    </row>
    <row r="37" spans="1:17" ht="18.75" customHeight="1">
      <c r="A37" s="91" t="s">
        <v>171</v>
      </c>
      <c r="C37" s="185"/>
      <c r="D37" s="8">
        <v>-14085</v>
      </c>
      <c r="E37" s="185"/>
      <c r="F37" s="93">
        <v>-12249</v>
      </c>
      <c r="G37" s="185"/>
      <c r="H37" s="1">
        <v>-2127</v>
      </c>
      <c r="I37" s="186"/>
      <c r="J37" s="1">
        <v>-2135</v>
      </c>
      <c r="K37" s="1"/>
      <c r="M37" s="1"/>
      <c r="O37" s="1"/>
      <c r="Q37" s="1"/>
    </row>
    <row r="38" spans="1:17" ht="18.75" customHeight="1">
      <c r="A38" s="101" t="s">
        <v>137</v>
      </c>
      <c r="C38" s="4"/>
      <c r="D38" s="168">
        <v>194169</v>
      </c>
      <c r="E38" s="4"/>
      <c r="F38" s="12">
        <v>214395</v>
      </c>
      <c r="G38" s="134"/>
      <c r="H38" s="168">
        <v>15177</v>
      </c>
      <c r="I38" s="4"/>
      <c r="J38" s="12">
        <v>25792</v>
      </c>
      <c r="K38" s="1"/>
      <c r="M38" s="1"/>
      <c r="O38" s="1"/>
      <c r="Q38" s="1"/>
    </row>
    <row r="39" spans="1:17" ht="18.75" customHeight="1">
      <c r="A39" s="85"/>
      <c r="C39" s="1"/>
      <c r="D39" s="18"/>
      <c r="E39" s="1"/>
      <c r="F39" s="18"/>
      <c r="G39" s="116"/>
      <c r="H39" s="1"/>
      <c r="I39" s="1"/>
      <c r="J39" s="1"/>
    </row>
    <row r="40" spans="1:17" ht="18.75" customHeight="1">
      <c r="A40" s="112" t="s">
        <v>0</v>
      </c>
    </row>
    <row r="41" spans="1:17" ht="18.75" customHeight="1">
      <c r="A41" s="130" t="s">
        <v>129</v>
      </c>
    </row>
    <row r="42" spans="1:17" ht="18.75" customHeight="1">
      <c r="A42" s="91"/>
      <c r="C42" s="116"/>
      <c r="D42" s="115"/>
      <c r="E42" s="116"/>
      <c r="F42" s="115"/>
      <c r="G42" s="116"/>
      <c r="H42" s="116"/>
      <c r="I42" s="116"/>
      <c r="J42" s="116"/>
    </row>
    <row r="43" spans="1:17" ht="18.75" customHeight="1">
      <c r="A43" s="91" t="s">
        <v>67</v>
      </c>
      <c r="C43" s="85"/>
      <c r="D43" s="232" t="s">
        <v>2</v>
      </c>
      <c r="E43" s="232"/>
      <c r="F43" s="232"/>
      <c r="G43" s="184"/>
      <c r="H43" s="233" t="s">
        <v>3</v>
      </c>
      <c r="I43" s="233"/>
      <c r="J43" s="233"/>
    </row>
    <row r="44" spans="1:17" ht="18.75" customHeight="1">
      <c r="A44" s="91"/>
      <c r="C44" s="101"/>
      <c r="D44" s="232" t="s">
        <v>4</v>
      </c>
      <c r="E44" s="232"/>
      <c r="F44" s="232"/>
      <c r="G44" s="115"/>
      <c r="H44" s="232" t="s">
        <v>4</v>
      </c>
      <c r="I44" s="232"/>
      <c r="J44" s="232"/>
    </row>
    <row r="45" spans="1:17" ht="18.75" customHeight="1">
      <c r="A45" s="91"/>
      <c r="C45" s="101"/>
      <c r="D45" s="239" t="s">
        <v>68</v>
      </c>
      <c r="E45" s="239"/>
      <c r="F45" s="239"/>
      <c r="G45" s="115"/>
      <c r="H45" s="239" t="s">
        <v>68</v>
      </c>
      <c r="I45" s="239"/>
      <c r="J45" s="239"/>
    </row>
    <row r="46" spans="1:17" ht="18.75" customHeight="1">
      <c r="A46" s="91"/>
      <c r="C46" s="101"/>
      <c r="D46" s="236" t="s">
        <v>180</v>
      </c>
      <c r="E46" s="236"/>
      <c r="F46" s="236"/>
      <c r="G46" s="115"/>
      <c r="H46" s="236" t="s">
        <v>180</v>
      </c>
      <c r="I46" s="236"/>
      <c r="J46" s="236"/>
    </row>
    <row r="47" spans="1:17" ht="18.75" customHeight="1">
      <c r="A47" s="91"/>
      <c r="B47" s="86" t="s">
        <v>7</v>
      </c>
      <c r="C47" s="187"/>
      <c r="D47" s="118" t="s">
        <v>181</v>
      </c>
      <c r="E47" s="187"/>
      <c r="F47" s="118" t="s">
        <v>150</v>
      </c>
      <c r="G47" s="187"/>
      <c r="H47" s="118" t="s">
        <v>181</v>
      </c>
      <c r="I47" s="187"/>
      <c r="J47" s="118" t="s">
        <v>150</v>
      </c>
    </row>
    <row r="48" spans="1:17" ht="18.75" customHeight="1">
      <c r="A48" s="91"/>
      <c r="C48" s="85"/>
      <c r="D48" s="234" t="s">
        <v>9</v>
      </c>
      <c r="E48" s="234"/>
      <c r="F48" s="234"/>
      <c r="G48" s="234"/>
      <c r="H48" s="234"/>
      <c r="I48" s="234"/>
      <c r="J48" s="234"/>
    </row>
    <row r="49" spans="1:17" ht="18.75" customHeight="1">
      <c r="A49" s="105" t="s">
        <v>138</v>
      </c>
      <c r="C49" s="19"/>
      <c r="D49" s="19"/>
      <c r="E49" s="19"/>
      <c r="F49" s="19"/>
      <c r="G49" s="97"/>
      <c r="H49" s="19"/>
      <c r="I49" s="19"/>
      <c r="J49" s="19"/>
    </row>
    <row r="50" spans="1:17" ht="19.2" customHeight="1">
      <c r="A50" s="85" t="s">
        <v>139</v>
      </c>
      <c r="C50" s="19"/>
      <c r="D50" s="19">
        <v>2309</v>
      </c>
      <c r="E50" s="19"/>
      <c r="F50" s="19">
        <v>1121</v>
      </c>
      <c r="G50" s="97"/>
      <c r="H50" s="23">
        <v>2129</v>
      </c>
      <c r="I50" s="19"/>
      <c r="J50" s="51">
        <v>1117</v>
      </c>
      <c r="K50" s="1"/>
      <c r="M50" s="1"/>
      <c r="O50" s="1"/>
      <c r="Q50" s="1"/>
    </row>
    <row r="51" spans="1:17" ht="19.2" customHeight="1">
      <c r="A51" s="85" t="s">
        <v>196</v>
      </c>
      <c r="C51" s="19"/>
      <c r="D51" s="23">
        <v>-19313</v>
      </c>
      <c r="E51" s="19"/>
      <c r="F51" s="23">
        <v>-33397</v>
      </c>
      <c r="G51" s="97"/>
      <c r="H51" s="23">
        <v>-17722</v>
      </c>
      <c r="I51" s="19"/>
      <c r="J51" s="23">
        <v>-32965</v>
      </c>
      <c r="K51" s="1"/>
      <c r="M51" s="1"/>
      <c r="O51" s="1"/>
      <c r="Q51" s="1"/>
    </row>
    <row r="52" spans="1:17" ht="19.2" customHeight="1">
      <c r="A52" s="85" t="s">
        <v>166</v>
      </c>
      <c r="C52" s="127"/>
      <c r="D52" s="82">
        <v>0</v>
      </c>
      <c r="E52" s="127"/>
      <c r="F52" s="19">
        <v>20001</v>
      </c>
      <c r="G52" s="127"/>
      <c r="H52" s="82">
        <v>0</v>
      </c>
      <c r="I52" s="127"/>
      <c r="J52" s="224">
        <v>20001</v>
      </c>
      <c r="K52" s="1"/>
      <c r="M52" s="1"/>
      <c r="O52" s="1"/>
      <c r="Q52" s="1"/>
    </row>
    <row r="53" spans="1:17" ht="19.2" customHeight="1">
      <c r="A53" s="85" t="s">
        <v>148</v>
      </c>
      <c r="C53" s="19"/>
      <c r="D53" s="23">
        <v>-1446</v>
      </c>
      <c r="E53" s="19"/>
      <c r="F53" s="96">
        <v>-1970</v>
      </c>
      <c r="G53" s="97"/>
      <c r="H53" s="23">
        <v>-1446</v>
      </c>
      <c r="I53" s="19"/>
      <c r="J53" s="96">
        <v>-1970</v>
      </c>
      <c r="K53" s="1"/>
      <c r="M53" s="1"/>
      <c r="O53" s="1"/>
      <c r="Q53" s="1"/>
    </row>
    <row r="54" spans="1:17" ht="19.2" customHeight="1">
      <c r="A54" s="85" t="s">
        <v>149</v>
      </c>
      <c r="C54" s="19"/>
      <c r="D54" s="23">
        <v>-10000</v>
      </c>
      <c r="E54" s="19"/>
      <c r="F54" s="82">
        <v>0</v>
      </c>
      <c r="G54" s="97"/>
      <c r="H54" s="82">
        <v>0</v>
      </c>
      <c r="I54" s="19"/>
      <c r="J54" s="82">
        <v>0</v>
      </c>
      <c r="K54" s="1"/>
      <c r="M54" s="1"/>
      <c r="O54" s="1"/>
      <c r="Q54" s="1"/>
    </row>
    <row r="55" spans="1:17" ht="19.2" customHeight="1">
      <c r="A55" s="85" t="s">
        <v>194</v>
      </c>
      <c r="C55" s="19"/>
      <c r="D55" s="23">
        <v>30000</v>
      </c>
      <c r="E55" s="19"/>
      <c r="F55" s="82">
        <v>0</v>
      </c>
      <c r="G55" s="97"/>
      <c r="H55" s="23">
        <v>42778</v>
      </c>
      <c r="I55" s="19"/>
      <c r="J55" s="82">
        <v>0</v>
      </c>
      <c r="K55" s="1"/>
      <c r="M55" s="1"/>
      <c r="O55" s="1"/>
      <c r="Q55" s="1"/>
    </row>
    <row r="56" spans="1:17" ht="19.2" customHeight="1">
      <c r="A56" s="194" t="s">
        <v>189</v>
      </c>
      <c r="C56" s="19"/>
      <c r="D56" s="215">
        <v>1705</v>
      </c>
      <c r="E56" s="19"/>
      <c r="F56" s="74">
        <v>393</v>
      </c>
      <c r="G56" s="97"/>
      <c r="H56" s="74">
        <v>1478</v>
      </c>
      <c r="I56" s="19"/>
      <c r="J56" s="74">
        <v>0</v>
      </c>
      <c r="K56" s="1"/>
      <c r="M56" s="1"/>
      <c r="O56" s="1"/>
      <c r="Q56" s="1"/>
    </row>
    <row r="57" spans="1:17" ht="19.2" customHeight="1">
      <c r="A57" s="85" t="s">
        <v>140</v>
      </c>
      <c r="C57" s="19"/>
      <c r="D57" s="20">
        <v>-22259</v>
      </c>
      <c r="E57" s="19"/>
      <c r="F57" s="20">
        <v>-16978</v>
      </c>
      <c r="G57" s="97"/>
      <c r="H57" s="51">
        <v>-1928</v>
      </c>
      <c r="I57" s="19"/>
      <c r="J57" s="24">
        <v>-2281</v>
      </c>
      <c r="K57" s="1"/>
      <c r="L57" s="135"/>
      <c r="M57" s="1"/>
      <c r="O57" s="1"/>
      <c r="Q57" s="1"/>
    </row>
    <row r="58" spans="1:17" ht="19.2" customHeight="1">
      <c r="A58" s="91" t="s">
        <v>141</v>
      </c>
      <c r="B58" s="104"/>
      <c r="C58" s="20"/>
      <c r="D58" s="20">
        <v>-34571</v>
      </c>
      <c r="E58" s="20"/>
      <c r="F58" s="51">
        <v>-47030</v>
      </c>
      <c r="G58" s="52"/>
      <c r="H58" s="75">
        <v>-3135</v>
      </c>
      <c r="I58" s="52"/>
      <c r="J58" s="51">
        <v>-2375</v>
      </c>
      <c r="K58" s="1"/>
      <c r="M58" s="1"/>
      <c r="O58" s="1"/>
      <c r="Q58" s="1"/>
    </row>
    <row r="59" spans="1:17" ht="19.2" customHeight="1">
      <c r="A59" s="91" t="s">
        <v>161</v>
      </c>
      <c r="B59" s="48">
        <v>4</v>
      </c>
      <c r="C59" s="136"/>
      <c r="D59" s="51">
        <v>-32000</v>
      </c>
      <c r="E59" s="136"/>
      <c r="F59" s="94">
        <v>-42150</v>
      </c>
      <c r="G59" s="52"/>
      <c r="H59" s="74">
        <v>0</v>
      </c>
      <c r="I59" s="52"/>
      <c r="J59" s="69">
        <v>0</v>
      </c>
      <c r="K59" s="1"/>
      <c r="M59" s="1"/>
      <c r="O59" s="1"/>
      <c r="Q59" s="1"/>
    </row>
    <row r="60" spans="1:17" ht="19.2" customHeight="1">
      <c r="A60" s="91" t="s">
        <v>172</v>
      </c>
      <c r="B60" s="105"/>
      <c r="C60" s="136"/>
      <c r="D60" s="74"/>
      <c r="E60" s="136"/>
      <c r="G60" s="97"/>
      <c r="H60" s="51"/>
      <c r="I60" s="20"/>
      <c r="J60" s="94"/>
      <c r="K60" s="1"/>
      <c r="M60" s="1"/>
      <c r="O60" s="1"/>
      <c r="Q60" s="1"/>
    </row>
    <row r="61" spans="1:17" ht="19.2" customHeight="1">
      <c r="A61" s="91" t="s">
        <v>160</v>
      </c>
      <c r="B61" s="105"/>
      <c r="C61" s="136"/>
      <c r="D61" s="74">
        <v>53</v>
      </c>
      <c r="E61" s="136"/>
      <c r="F61" s="94">
        <v>6600</v>
      </c>
      <c r="G61" s="97"/>
      <c r="H61" s="74">
        <v>0</v>
      </c>
      <c r="I61" s="20"/>
      <c r="J61" s="94">
        <v>10399</v>
      </c>
      <c r="K61" s="1"/>
      <c r="M61" s="1"/>
      <c r="O61" s="1"/>
      <c r="Q61" s="1"/>
    </row>
    <row r="62" spans="1:17" ht="18.75" customHeight="1">
      <c r="A62" s="101" t="s">
        <v>209</v>
      </c>
      <c r="B62" s="106"/>
      <c r="C62" s="4"/>
      <c r="D62" s="168">
        <v>-85522</v>
      </c>
      <c r="E62" s="4"/>
      <c r="F62" s="12">
        <v>-113410</v>
      </c>
      <c r="G62" s="134"/>
      <c r="H62" s="168">
        <v>22154</v>
      </c>
      <c r="I62" s="4"/>
      <c r="J62" s="12">
        <v>-8074</v>
      </c>
      <c r="K62" s="1"/>
      <c r="M62" s="1"/>
      <c r="O62" s="1"/>
      <c r="Q62" s="1"/>
    </row>
    <row r="63" spans="1:17" ht="18.75" customHeight="1">
      <c r="A63" s="101"/>
      <c r="B63" s="105"/>
      <c r="C63" s="19"/>
      <c r="D63" s="20"/>
      <c r="E63" s="19"/>
      <c r="F63" s="20"/>
      <c r="G63" s="97"/>
      <c r="H63" s="20"/>
      <c r="I63" s="19"/>
      <c r="J63" s="20"/>
    </row>
    <row r="64" spans="1:17" ht="18.75" customHeight="1">
      <c r="A64" s="105" t="s">
        <v>142</v>
      </c>
      <c r="B64" s="105"/>
      <c r="C64" s="19"/>
      <c r="D64" s="19"/>
      <c r="E64" s="19"/>
      <c r="F64" s="19"/>
      <c r="G64" s="97"/>
      <c r="H64" s="19"/>
      <c r="I64" s="19"/>
      <c r="J64" s="19"/>
    </row>
    <row r="65" spans="1:17" ht="18.600000000000001" customHeight="1">
      <c r="A65" s="85" t="s">
        <v>143</v>
      </c>
      <c r="C65" s="19"/>
      <c r="D65" s="20">
        <v>-1889</v>
      </c>
      <c r="E65" s="19"/>
      <c r="F65" s="21">
        <v>-2009</v>
      </c>
      <c r="G65" s="97"/>
      <c r="H65" s="51">
        <v>-55</v>
      </c>
      <c r="I65" s="19"/>
      <c r="J65" s="94">
        <v>-79</v>
      </c>
      <c r="K65" s="1"/>
      <c r="M65" s="1"/>
      <c r="O65" s="1"/>
      <c r="Q65" s="1"/>
    </row>
    <row r="66" spans="1:17" ht="18.75" customHeight="1">
      <c r="A66" s="85" t="s">
        <v>144</v>
      </c>
      <c r="B66" s="106"/>
      <c r="C66" s="19"/>
      <c r="D66" s="20">
        <v>-5826</v>
      </c>
      <c r="E66" s="19"/>
      <c r="F66" s="20">
        <v>-4239</v>
      </c>
      <c r="G66" s="97"/>
      <c r="H66" s="21">
        <v>-651</v>
      </c>
      <c r="I66" s="19"/>
      <c r="J66" s="95">
        <v>-711</v>
      </c>
      <c r="K66" s="1"/>
      <c r="M66" s="1"/>
      <c r="N66" s="85"/>
      <c r="O66" s="1"/>
      <c r="Q66" s="1"/>
    </row>
    <row r="67" spans="1:17" ht="18.75" customHeight="1">
      <c r="A67" s="194" t="s">
        <v>219</v>
      </c>
      <c r="C67" s="19"/>
      <c r="D67" s="20">
        <v>1880</v>
      </c>
      <c r="E67" s="19"/>
      <c r="F67" s="172">
        <v>0</v>
      </c>
      <c r="G67" s="97"/>
      <c r="H67" s="69">
        <v>0</v>
      </c>
      <c r="I67" s="19"/>
      <c r="J67" s="69">
        <v>0</v>
      </c>
      <c r="K67" s="1"/>
      <c r="M67" s="1"/>
      <c r="N67" s="85"/>
      <c r="O67" s="1"/>
      <c r="Q67" s="1"/>
    </row>
    <row r="68" spans="1:17" ht="18.75" customHeight="1">
      <c r="A68" s="133" t="s">
        <v>146</v>
      </c>
      <c r="C68" s="4"/>
      <c r="D68" s="168">
        <v>-5835</v>
      </c>
      <c r="E68" s="4"/>
      <c r="F68" s="12">
        <v>-6248</v>
      </c>
      <c r="G68" s="134"/>
      <c r="H68" s="168">
        <v>-706</v>
      </c>
      <c r="I68" s="134"/>
      <c r="J68" s="12">
        <v>-790</v>
      </c>
      <c r="K68" s="1"/>
      <c r="M68" s="1"/>
      <c r="O68" s="1"/>
      <c r="Q68" s="1"/>
    </row>
    <row r="69" spans="1:17" ht="18.75" customHeight="1">
      <c r="A69" s="133"/>
      <c r="C69" s="4"/>
      <c r="D69" s="5"/>
      <c r="E69" s="4"/>
      <c r="F69" s="5"/>
      <c r="G69" s="134"/>
      <c r="H69" s="134"/>
      <c r="I69" s="134"/>
      <c r="J69" s="134"/>
    </row>
    <row r="70" spans="1:17" ht="18.75" customHeight="1">
      <c r="A70" s="101" t="s">
        <v>210</v>
      </c>
      <c r="C70" s="134"/>
      <c r="D70" s="207">
        <v>102812</v>
      </c>
      <c r="E70" s="134"/>
      <c r="F70" s="4">
        <v>94737</v>
      </c>
      <c r="G70" s="134"/>
      <c r="H70" s="207">
        <v>36625</v>
      </c>
      <c r="I70" s="4"/>
      <c r="J70" s="4">
        <v>16928</v>
      </c>
      <c r="K70" s="1"/>
      <c r="M70" s="1"/>
      <c r="O70" s="1"/>
      <c r="Q70" s="1"/>
    </row>
    <row r="71" spans="1:17" ht="18.75" customHeight="1">
      <c r="A71" s="91" t="s">
        <v>145</v>
      </c>
      <c r="C71" s="97"/>
      <c r="D71" s="60">
        <v>1214724</v>
      </c>
      <c r="E71" s="97"/>
      <c r="F71" s="60">
        <v>1278276</v>
      </c>
      <c r="G71" s="97"/>
      <c r="H71" s="19">
        <v>379977</v>
      </c>
      <c r="I71" s="97"/>
      <c r="J71" s="19">
        <v>402231</v>
      </c>
      <c r="K71" s="1"/>
      <c r="M71" s="1"/>
      <c r="O71" s="1"/>
      <c r="Q71" s="1"/>
    </row>
    <row r="72" spans="1:17" ht="18.75" customHeight="1" thickBot="1">
      <c r="A72" s="133" t="s">
        <v>190</v>
      </c>
      <c r="C72" s="134"/>
      <c r="D72" s="59">
        <v>1317536</v>
      </c>
      <c r="E72" s="134"/>
      <c r="F72" s="9">
        <v>1373013</v>
      </c>
      <c r="G72" s="134"/>
      <c r="H72" s="59">
        <v>416602</v>
      </c>
      <c r="I72" s="134"/>
      <c r="J72" s="137">
        <v>419159</v>
      </c>
      <c r="K72" s="1"/>
      <c r="M72" s="1"/>
      <c r="O72" s="1"/>
      <c r="Q72" s="1"/>
    </row>
    <row r="73" spans="1:17" ht="18.75" customHeight="1" thickTop="1">
      <c r="A73" s="133"/>
      <c r="C73" s="97"/>
      <c r="D73" s="97"/>
      <c r="E73" s="97"/>
      <c r="F73" s="97"/>
      <c r="G73" s="97"/>
      <c r="H73" s="97"/>
      <c r="I73" s="97"/>
      <c r="J73" s="97"/>
    </row>
    <row r="74" spans="1:17" ht="18.75" customHeight="1">
      <c r="A74" s="188" t="s">
        <v>211</v>
      </c>
      <c r="C74" s="138"/>
      <c r="D74" s="138"/>
      <c r="E74" s="138"/>
      <c r="F74" s="138"/>
      <c r="G74" s="138"/>
      <c r="H74" s="138"/>
      <c r="I74" s="138"/>
      <c r="J74" s="138"/>
    </row>
    <row r="75" spans="1:17" ht="18.75" customHeight="1">
      <c r="A75" s="132" t="s">
        <v>199</v>
      </c>
      <c r="C75" s="97"/>
      <c r="D75" s="129"/>
      <c r="E75" s="129"/>
      <c r="F75" s="129"/>
      <c r="G75" s="129"/>
      <c r="H75" s="129"/>
      <c r="I75" s="129"/>
      <c r="J75" s="129"/>
    </row>
    <row r="76" spans="1:17" ht="18.75" customHeight="1">
      <c r="A76" s="225" t="s">
        <v>198</v>
      </c>
      <c r="C76" s="97"/>
      <c r="D76" s="97">
        <v>21980</v>
      </c>
      <c r="E76" s="97"/>
      <c r="F76" s="97">
        <v>952</v>
      </c>
      <c r="G76" s="97"/>
      <c r="H76" s="23">
        <v>2804</v>
      </c>
      <c r="I76" s="97"/>
      <c r="J76" s="23">
        <v>1456</v>
      </c>
      <c r="K76" s="1"/>
      <c r="M76" s="1"/>
      <c r="O76" s="1"/>
      <c r="Q76" s="1"/>
    </row>
    <row r="77" spans="1:17" ht="13.8">
      <c r="A77" s="132"/>
      <c r="C77" s="97"/>
      <c r="D77" s="69"/>
      <c r="E77" s="97"/>
      <c r="F77" s="69"/>
      <c r="G77" s="97"/>
      <c r="H77" s="74"/>
      <c r="I77" s="97"/>
      <c r="J77" s="23"/>
    </row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7" top="0.48" bottom="0.5" header="0.5" footer="0.5"/>
  <pageSetup paperSize="9" scale="87" firstPageNumber="10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9" max="16383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CAF902-064F-4D52-9FF6-8F4BBCFD6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SCE(Separate)8</vt:lpstr>
      <vt:lpstr>SCE(Separate)9</vt:lpstr>
      <vt:lpstr>SCF10-11</vt:lpstr>
      <vt:lpstr>'SCE(Conso)6'!Print_Area</vt:lpstr>
      <vt:lpstr>'SCE(Conso)7'!Print_Area</vt:lpstr>
      <vt:lpstr>'SCE(Separate)8'!Print_Area</vt:lpstr>
      <vt:lpstr>'SCE(Separate)9'!Print_Area</vt:lpstr>
      <vt:lpstr>'SCF10-11'!Print_Area</vt:lpstr>
      <vt:lpstr>'SCI4-5'!Print_Area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Athicha, Horiguchi</cp:lastModifiedBy>
  <cp:revision/>
  <cp:lastPrinted>2025-05-08T01:44:01Z</cp:lastPrinted>
  <dcterms:created xsi:type="dcterms:W3CDTF">2018-04-04T12:34:49Z</dcterms:created>
  <dcterms:modified xsi:type="dcterms:W3CDTF">2025-05-08T06:11:12Z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