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wisa\Desktop\Online\"/>
    </mc:Choice>
  </mc:AlternateContent>
  <xr:revisionPtr revIDLastSave="0" documentId="13_ncr:1_{98C8557F-2E39-4851-A83A-3D6EE33620A7}" xr6:coauthVersionLast="47" xr6:coauthVersionMax="47" xr10:uidLastSave="{00000000-0000-0000-0000-000000000000}"/>
  <bookViews>
    <workbookView xWindow="-110" yWindow="-110" windowWidth="19420" windowHeight="10300" xr2:uid="{3F63A361-5825-4323-A106-6BCD4968F32E}"/>
  </bookViews>
  <sheets>
    <sheet name="Page 3-5" sheetId="2" r:id="rId1"/>
    <sheet name="Page 6" sheetId="3" r:id="rId2"/>
    <sheet name="Page 7" sheetId="4" r:id="rId3"/>
    <sheet name="Page 8" sheetId="5" r:id="rId4"/>
    <sheet name="Page 9-10" sheetId="6" r:id="rId5"/>
  </sheets>
  <definedNames>
    <definedName name="_xlnm.Print_Area" localSheetId="0">'Page 3-5'!$A$1:$J$114</definedName>
    <definedName name="_xlnm.Print_Area" localSheetId="1">'Page 6'!$A$1:$I$43</definedName>
    <definedName name="_xlnm.Print_Area" localSheetId="2">'Page 7'!$A$1:$L$35</definedName>
    <definedName name="_xlnm.Print_Area" localSheetId="3">'Page 8'!$A$1:$I$42</definedName>
    <definedName name="_xlnm.Print_Area" localSheetId="4">'Page 9-10'!$A$1:$I$98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2" l="1"/>
  <c r="L17" i="4"/>
  <c r="C23" i="4"/>
  <c r="D23" i="4"/>
  <c r="E23" i="4"/>
  <c r="F23" i="4"/>
  <c r="G23" i="4"/>
  <c r="I23" i="4"/>
  <c r="J21" i="4"/>
  <c r="J22" i="4"/>
  <c r="J20" i="4"/>
  <c r="J17" i="4"/>
  <c r="J14" i="4"/>
  <c r="J11" i="4"/>
  <c r="L11" i="4" s="1"/>
  <c r="C15" i="4"/>
  <c r="D15" i="4"/>
  <c r="E15" i="4"/>
  <c r="F15" i="4"/>
  <c r="G15" i="4"/>
  <c r="I15" i="4"/>
  <c r="H66" i="6"/>
  <c r="F66" i="6"/>
  <c r="H68" i="2"/>
  <c r="I68" i="2"/>
  <c r="J68" i="2"/>
  <c r="G68" i="2"/>
  <c r="I66" i="6" l="1"/>
  <c r="G66" i="6"/>
  <c r="H78" i="6" l="1"/>
  <c r="G78" i="6"/>
  <c r="F78" i="6"/>
  <c r="I78" i="6"/>
  <c r="A53" i="6"/>
  <c r="F18" i="5"/>
  <c r="G18" i="5"/>
  <c r="E18" i="5"/>
  <c r="I16" i="5"/>
  <c r="I9" i="5" l="1"/>
  <c r="F12" i="5"/>
  <c r="G12" i="5"/>
  <c r="E12" i="5"/>
  <c r="L14" i="4"/>
  <c r="K13" i="4"/>
  <c r="K15" i="4" s="1"/>
  <c r="H13" i="4"/>
  <c r="K19" i="4"/>
  <c r="K23" i="4" s="1"/>
  <c r="H19" i="4"/>
  <c r="H23" i="4" s="1"/>
  <c r="L22" i="4"/>
  <c r="L21" i="4"/>
  <c r="L20" i="4"/>
  <c r="J19" i="4" l="1"/>
  <c r="J23" i="4" s="1"/>
  <c r="H15" i="4"/>
  <c r="J13" i="4"/>
  <c r="J15" i="4" s="1"/>
  <c r="I14" i="5"/>
  <c r="L19" i="4" l="1"/>
  <c r="L23" i="4" s="1"/>
  <c r="L13" i="4" l="1"/>
  <c r="L15" i="4" s="1"/>
  <c r="G37" i="3" l="1"/>
  <c r="F35" i="3"/>
  <c r="G19" i="3"/>
  <c r="H19" i="3"/>
  <c r="I19" i="3"/>
  <c r="F19" i="3"/>
  <c r="G13" i="3"/>
  <c r="H13" i="3"/>
  <c r="I13" i="3"/>
  <c r="F13" i="3"/>
  <c r="H100" i="2"/>
  <c r="H102" i="2" s="1"/>
  <c r="I100" i="2"/>
  <c r="I102" i="2" s="1"/>
  <c r="J100" i="2"/>
  <c r="J102" i="2" s="1"/>
  <c r="G100" i="2"/>
  <c r="G102" i="2" s="1"/>
  <c r="H60" i="2"/>
  <c r="I60" i="2"/>
  <c r="J60" i="2"/>
  <c r="G60" i="2"/>
  <c r="H28" i="2"/>
  <c r="I28" i="2"/>
  <c r="J28" i="2"/>
  <c r="G28" i="2"/>
  <c r="H16" i="2"/>
  <c r="I16" i="2"/>
  <c r="J16" i="2"/>
  <c r="G16" i="2"/>
  <c r="I20" i="3" l="1"/>
  <c r="F20" i="3"/>
  <c r="H29" i="2"/>
  <c r="H69" i="2"/>
  <c r="H103" i="2" s="1"/>
  <c r="G29" i="2"/>
  <c r="J29" i="2"/>
  <c r="I29" i="2"/>
  <c r="G69" i="2"/>
  <c r="G103" i="2" s="1"/>
  <c r="J69" i="2"/>
  <c r="J103" i="2" s="1"/>
  <c r="I69" i="2"/>
  <c r="I103" i="2" s="1"/>
  <c r="H20" i="3"/>
  <c r="G20" i="3"/>
  <c r="F22" i="3" l="1"/>
  <c r="F26" i="3" s="1"/>
  <c r="F10" i="6"/>
  <c r="F25" i="6" s="1"/>
  <c r="F35" i="6" s="1"/>
  <c r="F40" i="6" s="1"/>
  <c r="F80" i="6" s="1"/>
  <c r="F82" i="6" s="1"/>
  <c r="G22" i="3"/>
  <c r="G26" i="3" s="1"/>
  <c r="G10" i="6"/>
  <c r="G25" i="6" s="1"/>
  <c r="G35" i="6" s="1"/>
  <c r="G40" i="6" s="1"/>
  <c r="G80" i="6" s="1"/>
  <c r="G82" i="6" s="1"/>
  <c r="H22" i="3"/>
  <c r="H10" i="6"/>
  <c r="H25" i="6" s="1"/>
  <c r="H11" i="5"/>
  <c r="I22" i="3"/>
  <c r="H17" i="5"/>
  <c r="I10" i="6"/>
  <c r="I25" i="6" s="1"/>
  <c r="F37" i="3"/>
  <c r="I26" i="3" l="1"/>
  <c r="I37" i="3" s="1"/>
  <c r="H37" i="3"/>
  <c r="H26" i="3"/>
  <c r="H35" i="6"/>
  <c r="H40" i="6" s="1"/>
  <c r="H80" i="6" s="1"/>
  <c r="H82" i="6" s="1"/>
  <c r="I35" i="6"/>
  <c r="I40" i="6" s="1"/>
  <c r="I80" i="6" s="1"/>
  <c r="I82" i="6" s="1"/>
  <c r="H18" i="5"/>
  <c r="I17" i="5"/>
  <c r="H12" i="5"/>
  <c r="I11" i="5"/>
  <c r="I12" i="5" s="1"/>
  <c r="G35" i="3"/>
  <c r="G31" i="3"/>
  <c r="F31" i="3"/>
  <c r="I18" i="5" l="1"/>
  <c r="A80" i="2"/>
  <c r="H31" i="3" l="1"/>
  <c r="H35" i="3"/>
  <c r="I35" i="3"/>
  <c r="I31" i="3"/>
</calcChain>
</file>

<file path=xl/sharedStrings.xml><?xml version="1.0" encoding="utf-8"?>
<sst xmlns="http://schemas.openxmlformats.org/spreadsheetml/2006/main" count="298" uniqueCount="197">
  <si>
    <t>CMO PUBLIC COMPANY LIMITED AND SUBSIDIARIES</t>
  </si>
  <si>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</si>
  <si>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</si>
  <si>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</si>
  <si>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</si>
  <si>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</si>
  <si>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</si>
  <si>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</si>
  <si>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</si>
  <si>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</t>
  </si>
  <si>
    <t>Contract assets</t>
  </si>
  <si>
    <t>Short-term loan to subsidiaries</t>
  </si>
  <si>
    <t>Inventories</t>
  </si>
  <si>
    <t>Total current assets</t>
  </si>
  <si>
    <t>Non-current assets</t>
  </si>
  <si>
    <t>Deposits at financial institutions pledged as collateral</t>
  </si>
  <si>
    <t>Investment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</si>
  <si>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</si>
  <si>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</si>
  <si>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</si>
  <si>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</si>
  <si>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</si>
  <si>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</si>
  <si>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</si>
  <si>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</si>
  <si>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</si>
  <si>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</si>
  <si>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</si>
  <si>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</si>
  <si>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</si>
  <si>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</si>
  <si>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Trade and other current payables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</si>
  <si>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</si>
  <si>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</si>
  <si>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</si>
  <si>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</si>
  <si>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</si>
  <si>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</si>
  <si>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related person and companies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</si>
  <si>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</si>
  <si>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</si>
  <si>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</si>
  <si>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</si>
  <si>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</si>
  <si>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</si>
  <si>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</si>
  <si>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</si>
  <si>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</si>
  <si>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</si>
  <si>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Total non-current liabilities</t>
  </si>
  <si>
    <t>Total liabilities</t>
  </si>
  <si>
    <t>Equity</t>
  </si>
  <si>
    <t>Share capital</t>
  </si>
  <si>
    <t>Authorized share capital</t>
  </si>
  <si>
    <t>501,610,698 ordinary shares, at par value of Baht 1.00</t>
  </si>
  <si>
    <t>Issued and paid up share capital</t>
  </si>
  <si>
    <t>426,174,854 ordinary shares, at par value of Baht 1.00</t>
  </si>
  <si>
    <t>Premium on ordinary shares</t>
  </si>
  <si>
    <t>Discounts on acquisition in investments in subsidiaries</t>
  </si>
  <si>
    <t>Discounts from change in proportion of shareholding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</si>
  <si>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</si>
  <si>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</si>
  <si>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</si>
  <si>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</si>
  <si>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</si>
  <si>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</si>
  <si>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</si>
  <si>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</si>
  <si>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</si>
  <si>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</si>
  <si>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</si>
  <si>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</si>
  <si>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</si>
  <si>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</si>
  <si>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</si>
  <si>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</si>
  <si>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</si>
  <si>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</si>
  <si>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Distribution expenses</t>
  </si>
  <si>
    <t>Administrative expenses</t>
  </si>
  <si>
    <t>Finance cost</t>
  </si>
  <si>
    <t>Total expenses</t>
  </si>
  <si>
    <t>Income tax expense</t>
  </si>
  <si>
    <t>Other comprehensive income</t>
  </si>
  <si>
    <t xml:space="preserve">Items must not be classified into profit or loss in the future </t>
  </si>
  <si>
    <t>Actuarial losses</t>
  </si>
  <si>
    <t>Equity holders of the Company</t>
  </si>
  <si>
    <t>Total comprehensive income (loss) attributable to: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</si>
  <si>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</si>
  <si>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</si>
  <si>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</si>
  <si>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</si>
  <si>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</si>
  <si>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</si>
  <si>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</si>
  <si>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</si>
  <si>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</si>
  <si>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</si>
  <si>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</si>
  <si>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</si>
  <si>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</si>
  <si>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</si>
  <si>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</si>
  <si>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</si>
  <si>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</si>
  <si>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</si>
  <si>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legal reserve</t>
  </si>
  <si>
    <t>revaluation</t>
  </si>
  <si>
    <t>owners of the Company</t>
  </si>
  <si>
    <t>the subsidiaries</t>
  </si>
  <si>
    <t>Total</t>
  </si>
  <si>
    <t>Profit (loss) for the period</t>
  </si>
  <si>
    <t>Increase in ordinary shares</t>
  </si>
  <si>
    <t xml:space="preserve">  </t>
  </si>
  <si>
    <t>SEPARATE  STATEMENTS OF CHANGES IN  EQUITY</t>
  </si>
  <si>
    <t xml:space="preserve">STATEMENTS OF CASH FLOWS  </t>
  </si>
  <si>
    <t>Cash flow from operations Activities</t>
  </si>
  <si>
    <t>Expected credit loss</t>
  </si>
  <si>
    <t>Depreciation and amortization</t>
  </si>
  <si>
    <t>Employee benefit obligations</t>
  </si>
  <si>
    <t>Loss from written off withholding tax and input vat</t>
  </si>
  <si>
    <t>Gain from change in lease liability</t>
  </si>
  <si>
    <t>Loss from the dissolution of a subsidiary</t>
  </si>
  <si>
    <t>Interest income</t>
  </si>
  <si>
    <t>Interest expenses</t>
  </si>
  <si>
    <t>Operating assets (increase)/decrease</t>
  </si>
  <si>
    <t>Trade and other current receivables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</si>
  <si>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</si>
  <si>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</si>
  <si>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</si>
  <si>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</si>
  <si>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</si>
  <si>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</si>
  <si>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</si>
  <si>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</si>
  <si>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Cash paid for purchases of equipment</t>
  </si>
  <si>
    <t>Cash received from disposal of equipment</t>
  </si>
  <si>
    <t>Cash paid for purchases of right-of-use assets</t>
  </si>
  <si>
    <t>Cash flow from financing activities</t>
  </si>
  <si>
    <t>Repayment of long-term loans from financial institutions</t>
  </si>
  <si>
    <t>Repayment of debentures</t>
  </si>
  <si>
    <t>Cash paid for dividends</t>
  </si>
  <si>
    <t>Repayment of leases liabilities</t>
  </si>
  <si>
    <t>Cash paid for interest expense</t>
  </si>
  <si>
    <t>Net cash provided by (used in) financing activities</t>
  </si>
  <si>
    <t>Cash and cash equivalents, beginning balance</t>
  </si>
  <si>
    <t>Cash and cash equivalents, ending balance</t>
  </si>
  <si>
    <t>AS  AT  March 31, 2025</t>
  </si>
  <si>
    <t>Unaudited</t>
  </si>
  <si>
    <t>Audited</t>
  </si>
  <si>
    <t>March 31, 2025</t>
  </si>
  <si>
    <t>December 31, 2024</t>
  </si>
  <si>
    <t>Balance as at January 1, 2024</t>
  </si>
  <si>
    <t>Changes in shareholders' equity for period</t>
  </si>
  <si>
    <t>Other comprehensive loss for the period</t>
  </si>
  <si>
    <t>Total comprehensive income (loss) for the period</t>
  </si>
  <si>
    <t>Decreased from the dissolution of a subsidiary</t>
  </si>
  <si>
    <t>Balance as at March 31, 2024</t>
  </si>
  <si>
    <t>Dividend paid</t>
  </si>
  <si>
    <t>Changes in shareholders' equity for the period</t>
  </si>
  <si>
    <t>Comprehensive loss for the period</t>
  </si>
  <si>
    <t>FOR THE THREE-MONTH PERIOD ENDED MARCH 31, 2025</t>
  </si>
  <si>
    <t>Profit (loss) before income tax expense</t>
  </si>
  <si>
    <t>Balance as at January 1, 2025</t>
  </si>
  <si>
    <t>Balance as at March 31, 2025</t>
  </si>
  <si>
    <t>Cash received from interest</t>
  </si>
  <si>
    <t>Inecrease in short-term loans to related party</t>
  </si>
  <si>
    <t xml:space="preserve">
Decrease in short-term loan from third parties</t>
  </si>
  <si>
    <t>Cash received from increasing in ordinary shares</t>
  </si>
  <si>
    <t>Supplemental cash flow information</t>
  </si>
  <si>
    <t>Non - cash items :</t>
  </si>
  <si>
    <t>Purchase of assets has not been paid for yet</t>
  </si>
  <si>
    <t>Lease liabilities</t>
  </si>
  <si>
    <t>Asset sales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</si>
  <si>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</si>
  <si>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</si>
  <si>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</si>
  <si>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</si>
  <si>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Basic earning (loss) per share</t>
  </si>
  <si>
    <t>Loss from written off other non current assets</t>
  </si>
  <si>
    <t>Cash paid for purchases of intangible assets</t>
  </si>
  <si>
    <t>in proportion of</t>
  </si>
  <si>
    <t>shareholding</t>
  </si>
  <si>
    <t>Deficit from change</t>
  </si>
  <si>
    <t>6.1,7</t>
  </si>
  <si>
    <t>Profit (loss) attributable to:</t>
  </si>
  <si>
    <t>(Gain) loss from disposal of equipment</t>
  </si>
  <si>
    <t>Profit (loss) from operating activities before changes in operating assets and liabilities</t>
  </si>
  <si>
    <t>Cash received from dividend</t>
  </si>
  <si>
    <t>Increase (decrease) in bank overdrafts and short-term loans from financial institutions</t>
  </si>
  <si>
    <t>Increase (decrease) in short-term loan from related party</t>
  </si>
  <si>
    <t xml:space="preserve">Net increase in cash and cash equivalent </t>
  </si>
  <si>
    <t xml:space="preserve">Decrease in restricted deposits at bank </t>
  </si>
  <si>
    <t xml:space="preserve">Adjustments to reconcile profit (loss) before income tax expenses </t>
  </si>
  <si>
    <t xml:space="preserve">for cash received (used) from operations </t>
  </si>
  <si>
    <t>Profit (loss) before income tax expenses</t>
  </si>
  <si>
    <t>Share of profit of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</si>
</sst>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9" fontId="18" fillId="0" borderId="0" applyFont="0" applyFill="0" applyBorder="0" applyAlignment="0" applyProtection="0"/>
    <xf numFmtId="169" fontId="6" fillId="0" borderId="0"/>
    <xf numFmtId="0" fontId="21" fillId="0" borderId="0"/>
    <xf numFmtId="0" fontId="7" fillId="0" borderId="0"/>
    <xf numFmtId="0" fontId="3" fillId="0" borderId="0"/>
    <xf numFmtId="165" fontId="22" fillId="0" borderId="0" applyFont="0" applyFill="0" applyBorder="0" applyAlignment="0" applyProtection="0"/>
    <xf numFmtId="169" fontId="7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9" fontId="7" fillId="0" borderId="0"/>
    <xf numFmtId="165" fontId="6" fillId="0" borderId="0" applyFont="0" applyFill="0" applyBorder="0" applyAlignment="0" applyProtection="0"/>
    <xf numFmtId="0" fontId="2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6" fillId="0" borderId="0"/>
    <xf numFmtId="0" fontId="22" fillId="0" borderId="0"/>
    <xf numFmtId="169" fontId="6" fillId="0" borderId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7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6" fillId="0" borderId="0"/>
    <xf numFmtId="171" fontId="6" fillId="0" borderId="0"/>
    <xf numFmtId="0" fontId="22" fillId="0" borderId="0"/>
    <xf numFmtId="0" fontId="7" fillId="0" borderId="0"/>
    <xf numFmtId="165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0" fontId="23" fillId="0" borderId="0"/>
    <xf numFmtId="165" fontId="6" fillId="0" borderId="0" applyFont="0" applyFill="0" applyBorder="0" applyAlignment="0" applyProtection="0"/>
    <xf numFmtId="0" fontId="25" fillId="0" borderId="0"/>
    <xf numFmtId="0" fontId="23" fillId="0" borderId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Border="0"/>
    <xf numFmtId="164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7" fillId="0" borderId="0"/>
    <xf numFmtId="165" fontId="6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right"/>
    </xf>
    <xf numFmtId="0" fontId="5" fillId="0" borderId="0" xfId="1" applyFont="1" applyAlignment="1">
      <alignment horizontal="center"/>
    </xf>
    <xf numFmtId="166" fontId="5" fillId="0" borderId="0" xfId="2" applyNumberFormat="1" applyFont="1" applyFill="1" applyAlignment="1">
      <alignment horizontal="center"/>
    </xf>
    <xf numFmtId="43" fontId="5" fillId="0" borderId="1" xfId="2" applyFont="1" applyFill="1" applyBorder="1" applyAlignment="1">
      <alignment horizontal="right"/>
    </xf>
    <xf numFmtId="0" fontId="5" fillId="0" borderId="0" xfId="1" applyFont="1"/>
    <xf numFmtId="49" fontId="5" fillId="0" borderId="1" xfId="3" quotePrefix="1" applyNumberFormat="1" applyFont="1" applyFill="1" applyBorder="1" applyAlignment="1">
      <alignment horizontal="center"/>
    </xf>
    <xf numFmtId="166" fontId="5" fillId="0" borderId="1" xfId="2" quotePrefix="1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43" fontId="4" fillId="0" borderId="0" xfId="2" applyFont="1" applyFill="1" applyBorder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43" fontId="4" fillId="0" borderId="0" xfId="2" applyFont="1" applyFill="1" applyAlignment="1"/>
    <xf numFmtId="43" fontId="5" fillId="0" borderId="0" xfId="2" applyFont="1" applyFill="1" applyBorder="1" applyAlignment="1">
      <alignment horizontal="center"/>
    </xf>
    <xf numFmtId="43" fontId="9" fillId="0" borderId="0" xfId="2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3" fontId="4" fillId="0" borderId="0" xfId="2" applyFont="1" applyFill="1" applyBorder="1"/>
    <xf numFmtId="166" fontId="4" fillId="0" borderId="0" xfId="2" applyNumberFormat="1" applyFont="1" applyFill="1"/>
    <xf numFmtId="168" fontId="4" fillId="0" borderId="0" xfId="2" applyNumberFormat="1" applyFont="1" applyFill="1" applyBorder="1"/>
    <xf numFmtId="165" fontId="4" fillId="0" borderId="0" xfId="1" applyNumberFormat="1" applyFont="1"/>
    <xf numFmtId="43" fontId="4" fillId="0" borderId="0" xfId="1" applyNumberFormat="1" applyFont="1"/>
    <xf numFmtId="0" fontId="5" fillId="0" borderId="0" xfId="1" applyFont="1" applyAlignment="1">
      <alignment horizontal="centerContinuous"/>
    </xf>
    <xf numFmtId="43" fontId="5" fillId="0" borderId="0" xfId="2" applyFont="1" applyFill="1" applyAlignment="1">
      <alignment horizontal="centerContinuous"/>
    </xf>
    <xf numFmtId="0" fontId="5" fillId="0" borderId="2" xfId="1" applyFont="1" applyBorder="1" applyAlignment="1">
      <alignment horizontal="centerContinuous"/>
    </xf>
    <xf numFmtId="0" fontId="5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center"/>
    </xf>
    <xf numFmtId="0" fontId="5" fillId="0" borderId="0" xfId="6" applyFont="1" applyAlignment="1">
      <alignment horizontal="center"/>
    </xf>
    <xf numFmtId="0" fontId="8" fillId="0" borderId="0" xfId="1" applyFont="1"/>
    <xf numFmtId="39" fontId="5" fillId="0" borderId="0" xfId="1" applyNumberFormat="1" applyFont="1"/>
    <xf numFmtId="0" fontId="10" fillId="0" borderId="0" xfId="1" applyFont="1" applyAlignment="1">
      <alignment horizontal="center"/>
    </xf>
    <xf numFmtId="43" fontId="4" fillId="0" borderId="0" xfId="2" applyFont="1"/>
    <xf numFmtId="4" fontId="4" fillId="0" borderId="0" xfId="1" applyNumberFormat="1" applyFont="1"/>
    <xf numFmtId="0" fontId="4" fillId="0" borderId="0" xfId="9" applyFont="1"/>
    <xf numFmtId="165" fontId="5" fillId="0" borderId="0" xfId="4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9" fontId="19" fillId="0" borderId="0" xfId="10" applyFont="1" applyFill="1" applyBorder="1" applyAlignment="1">
      <alignment horizontal="center"/>
    </xf>
    <xf numFmtId="43" fontId="12" fillId="0" borderId="0" xfId="2" applyFont="1" applyFill="1"/>
    <xf numFmtId="43" fontId="11" fillId="0" borderId="0" xfId="2" applyFont="1" applyFill="1"/>
    <xf numFmtId="43" fontId="11" fillId="0" borderId="0" xfId="2" applyFont="1" applyFill="1" applyBorder="1"/>
    <xf numFmtId="43" fontId="12" fillId="0" borderId="0" xfId="2" applyFont="1" applyFill="1" applyAlignment="1"/>
    <xf numFmtId="166" fontId="5" fillId="0" borderId="0" xfId="2" quotePrefix="1" applyNumberFormat="1" applyFont="1" applyFill="1" applyBorder="1" applyAlignment="1">
      <alignment horizontal="center"/>
    </xf>
    <xf numFmtId="43" fontId="4" fillId="0" borderId="0" xfId="2" applyFont="1" applyFill="1" applyBorder="1" applyAlignment="1">
      <alignment horizontal="right"/>
    </xf>
    <xf numFmtId="0" fontId="4" fillId="0" borderId="0" xfId="2" applyNumberFormat="1" applyFont="1" applyFill="1"/>
    <xf numFmtId="43" fontId="5" fillId="0" borderId="0" xfId="2" quotePrefix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9" fillId="0" borderId="0" xfId="2" applyNumberFormat="1" applyFont="1" applyFill="1"/>
    <xf numFmtId="170" fontId="4" fillId="0" borderId="0" xfId="15" applyNumberFormat="1" applyFont="1" applyFill="1" applyAlignment="1">
      <alignment horizontal="center"/>
    </xf>
    <xf numFmtId="170" fontId="4" fillId="0" borderId="0" xfId="15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0" fontId="4" fillId="0" borderId="0" xfId="19" applyFont="1"/>
    <xf numFmtId="166" fontId="4" fillId="0" borderId="0" xfId="18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5" applyFont="1"/>
    <xf numFmtId="166" fontId="24" fillId="0" borderId="0" xfId="0" applyNumberFormat="1" applyFont="1"/>
    <xf numFmtId="166" fontId="4" fillId="0" borderId="0" xfId="0" applyNumberFormat="1" applyFont="1"/>
    <xf numFmtId="166" fontId="24" fillId="0" borderId="0" xfId="18" applyNumberFormat="1" applyFont="1" applyFill="1" applyBorder="1" applyAlignment="1">
      <alignment horizontal="center"/>
    </xf>
    <xf numFmtId="0" fontId="4" fillId="0" borderId="0" xfId="8" applyFont="1"/>
    <xf numFmtId="0" fontId="5" fillId="0" borderId="1" xfId="1" applyFont="1" applyBorder="1" applyAlignment="1">
      <alignment horizontal="right"/>
    </xf>
    <xf numFmtId="169" fontId="4" fillId="0" borderId="2" xfId="11" applyFont="1" applyBorder="1"/>
    <xf numFmtId="0" fontId="4" fillId="0" borderId="2" xfId="1" applyFont="1" applyBorder="1"/>
    <xf numFmtId="169" fontId="4" fillId="0" borderId="1" xfId="11" applyFont="1" applyBorder="1"/>
    <xf numFmtId="0" fontId="4" fillId="0" borderId="1" xfId="1" applyFont="1" applyBorder="1"/>
    <xf numFmtId="169" fontId="4" fillId="0" borderId="0" xfId="11" applyFont="1"/>
    <xf numFmtId="0" fontId="4" fillId="0" borderId="0" xfId="12" applyFont="1"/>
    <xf numFmtId="0" fontId="9" fillId="0" borderId="0" xfId="1" applyFont="1"/>
    <xf numFmtId="0" fontId="11" fillId="0" borderId="0" xfId="1" applyFont="1"/>
    <xf numFmtId="167" fontId="11" fillId="0" borderId="0" xfId="1" applyNumberFormat="1" applyFont="1"/>
    <xf numFmtId="167" fontId="5" fillId="0" borderId="0" xfId="1" applyNumberFormat="1" applyFont="1" applyAlignment="1">
      <alignment horizontal="right"/>
    </xf>
    <xf numFmtId="0" fontId="12" fillId="0" borderId="0" xfId="1" applyFont="1" applyAlignment="1">
      <alignment horizontal="center"/>
    </xf>
    <xf numFmtId="43" fontId="11" fillId="0" borderId="0" xfId="1" applyNumberFormat="1" applyFont="1"/>
    <xf numFmtId="43" fontId="20" fillId="0" borderId="0" xfId="2" applyFont="1" applyFill="1" applyBorder="1" applyAlignment="1">
      <alignment vertical="center"/>
    </xf>
    <xf numFmtId="0" fontId="4" fillId="0" borderId="0" xfId="50" applyNumberFormat="1" applyFont="1" applyFill="1" applyAlignment="1">
      <alignment horizontal="right" vertical="center" textRotation="180" shrinkToFit="1"/>
    </xf>
    <xf numFmtId="167" fontId="13" fillId="0" borderId="0" xfId="1" applyNumberFormat="1" applyFont="1"/>
    <xf numFmtId="167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2" fillId="0" borderId="0" xfId="5" applyFont="1"/>
    <xf numFmtId="0" fontId="5" fillId="0" borderId="2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 applyFont="1"/>
    <xf numFmtId="0" fontId="17" fillId="0" borderId="2" xfId="1" applyFont="1" applyBorder="1" applyAlignment="1">
      <alignment horizontal="center"/>
    </xf>
    <xf numFmtId="37" fontId="27" fillId="0" borderId="2" xfId="29" applyNumberFormat="1" applyFont="1" applyBorder="1" applyAlignment="1">
      <alignment horizontal="center" vertical="center"/>
    </xf>
    <xf numFmtId="0" fontId="15" fillId="0" borderId="0" xfId="1" applyFont="1"/>
    <xf numFmtId="0" fontId="17" fillId="0" borderId="1" xfId="1" applyFont="1" applyBorder="1" applyAlignment="1">
      <alignment horizontal="center"/>
    </xf>
    <xf numFmtId="167" fontId="12" fillId="0" borderId="0" xfId="1" applyNumberFormat="1" applyFont="1"/>
    <xf numFmtId="49" fontId="12" fillId="0" borderId="0" xfId="1" applyNumberFormat="1" applyFont="1" applyAlignment="1">
      <alignment horizontal="right" vertical="center" textRotation="180"/>
    </xf>
    <xf numFmtId="167" fontId="4" fillId="0" borderId="0" xfId="1" applyNumberFormat="1" applyFont="1"/>
    <xf numFmtId="43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0" xfId="1" quotePrefix="1" applyFont="1"/>
    <xf numFmtId="0" fontId="4" fillId="0" borderId="0" xfId="5" applyFont="1"/>
    <xf numFmtId="4" fontId="9" fillId="0" borderId="0" xfId="1" applyNumberFormat="1" applyFont="1"/>
    <xf numFmtId="43" fontId="4" fillId="0" borderId="0" xfId="1" applyNumberFormat="1" applyFont="1" applyAlignment="1">
      <alignment horizontal="center"/>
    </xf>
    <xf numFmtId="37" fontId="27" fillId="0" borderId="0" xfId="29" applyNumberFormat="1" applyFont="1" applyAlignment="1">
      <alignment horizontal="center" vertical="center"/>
    </xf>
    <xf numFmtId="0" fontId="17" fillId="0" borderId="0" xfId="1" applyFont="1" applyAlignment="1">
      <alignment horizontal="center"/>
    </xf>
    <xf numFmtId="167" fontId="17" fillId="0" borderId="0" xfId="1" applyNumberFormat="1" applyFont="1"/>
    <xf numFmtId="0" fontId="11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2" xfId="1" applyFont="1" applyBorder="1"/>
    <xf numFmtId="0" fontId="13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67" fontId="11" fillId="0" borderId="2" xfId="1" applyNumberFormat="1" applyFont="1" applyBorder="1"/>
    <xf numFmtId="167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center"/>
    </xf>
    <xf numFmtId="165" fontId="4" fillId="0" borderId="0" xfId="4" applyFont="1"/>
    <xf numFmtId="165" fontId="4" fillId="0" borderId="0" xfId="4" applyFont="1" applyFill="1" applyAlignment="1">
      <alignment horizontal="center"/>
    </xf>
    <xf numFmtId="165" fontId="4" fillId="0" borderId="0" xfId="15" applyFont="1" applyFill="1" applyAlignment="1">
      <alignment horizontal="center"/>
    </xf>
    <xf numFmtId="165" fontId="4" fillId="0" borderId="3" xfId="15" applyFont="1" applyFill="1" applyBorder="1" applyAlignment="1">
      <alignment horizontal="center"/>
    </xf>
    <xf numFmtId="165" fontId="4" fillId="0" borderId="1" xfId="15" applyFont="1" applyFill="1" applyBorder="1" applyAlignment="1">
      <alignment horizontal="center"/>
    </xf>
    <xf numFmtId="165" fontId="4" fillId="0" borderId="4" xfId="15" applyFont="1" applyFill="1" applyBorder="1" applyAlignment="1">
      <alignment horizontal="center"/>
    </xf>
    <xf numFmtId="165" fontId="4" fillId="0" borderId="0" xfId="15" applyFont="1" applyFill="1"/>
    <xf numFmtId="165" fontId="4" fillId="0" borderId="0" xfId="15" applyFont="1" applyFill="1" applyBorder="1"/>
    <xf numFmtId="165" fontId="4" fillId="0" borderId="1" xfId="15" applyFont="1" applyFill="1" applyBorder="1"/>
    <xf numFmtId="165" fontId="4" fillId="0" borderId="4" xfId="15" applyFont="1" applyFill="1" applyBorder="1"/>
    <xf numFmtId="166" fontId="4" fillId="0" borderId="0" xfId="18" applyNumberFormat="1" applyFont="1" applyFill="1" applyBorder="1"/>
    <xf numFmtId="165" fontId="4" fillId="0" borderId="0" xfId="4" applyFont="1" applyFill="1" applyBorder="1"/>
    <xf numFmtId="43" fontId="4" fillId="0" borderId="0" xfId="4" applyNumberFormat="1" applyFont="1"/>
    <xf numFmtId="43" fontId="4" fillId="0" borderId="2" xfId="15" applyNumberFormat="1" applyFont="1" applyFill="1" applyBorder="1" applyAlignment="1">
      <alignment horizontal="center"/>
    </xf>
    <xf numFmtId="43" fontId="4" fillId="0" borderId="0" xfId="15" applyNumberFormat="1" applyFont="1" applyFill="1" applyBorder="1" applyAlignment="1">
      <alignment horizontal="center"/>
    </xf>
    <xf numFmtId="43" fontId="4" fillId="0" borderId="0" xfId="15" applyNumberFormat="1" applyFont="1" applyFill="1" applyBorder="1"/>
    <xf numFmtId="43" fontId="4" fillId="0" borderId="4" xfId="15" applyNumberFormat="1" applyFont="1" applyFill="1" applyBorder="1" applyAlignment="1">
      <alignment horizontal="center"/>
    </xf>
    <xf numFmtId="43" fontId="4" fillId="0" borderId="4" xfId="18" applyNumberFormat="1" applyFont="1" applyFill="1" applyBorder="1" applyAlignment="1">
      <alignment horizontal="center"/>
    </xf>
    <xf numFmtId="43" fontId="4" fillId="0" borderId="0" xfId="4" applyNumberFormat="1" applyFont="1" applyFill="1"/>
    <xf numFmtId="43" fontId="4" fillId="0" borderId="1" xfId="4" applyNumberFormat="1" applyFont="1" applyFill="1" applyBorder="1"/>
    <xf numFmtId="43" fontId="4" fillId="0" borderId="0" xfId="50" applyNumberFormat="1" applyFont="1"/>
    <xf numFmtId="165" fontId="4" fillId="0" borderId="0" xfId="50" applyFont="1" applyAlignment="1">
      <alignment horizontal="center"/>
    </xf>
    <xf numFmtId="165" fontId="4" fillId="0" borderId="0" xfId="50" applyFont="1" applyFill="1" applyAlignment="1">
      <alignment horizontal="center"/>
    </xf>
    <xf numFmtId="165" fontId="4" fillId="0" borderId="0" xfId="50" applyFont="1" applyFill="1"/>
    <xf numFmtId="165" fontId="4" fillId="0" borderId="0" xfId="50" applyFont="1"/>
    <xf numFmtId="165" fontId="4" fillId="0" borderId="0" xfId="50" applyFont="1" applyFill="1" applyBorder="1" applyAlignment="1">
      <alignment horizontal="center"/>
    </xf>
    <xf numFmtId="165" fontId="4" fillId="0" borderId="1" xfId="50" applyFont="1" applyFill="1" applyBorder="1" applyAlignment="1">
      <alignment horizontal="center"/>
    </xf>
    <xf numFmtId="165" fontId="4" fillId="0" borderId="1" xfId="50" applyFont="1" applyFill="1" applyBorder="1"/>
    <xf numFmtId="0" fontId="4" fillId="0" borderId="0" xfId="19" applyFont="1" applyAlignment="1">
      <alignment horizontal="center"/>
    </xf>
    <xf numFmtId="43" fontId="4" fillId="0" borderId="0" xfId="50" applyNumberFormat="1" applyFont="1" applyFill="1" applyBorder="1"/>
    <xf numFmtId="43" fontId="4" fillId="0" borderId="0" xfId="2" applyFont="1" applyAlignment="1">
      <alignment horizontal="center"/>
    </xf>
    <xf numFmtId="0" fontId="4" fillId="0" borderId="0" xfId="13" applyFont="1"/>
    <xf numFmtId="43" fontId="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/>
    </xf>
    <xf numFmtId="43" fontId="4" fillId="0" borderId="1" xfId="50" applyNumberFormat="1" applyFont="1" applyFill="1" applyBorder="1"/>
    <xf numFmtId="43" fontId="24" fillId="0" borderId="1" xfId="50" applyNumberFormat="1" applyFont="1" applyFill="1" applyBorder="1"/>
    <xf numFmtId="43" fontId="24" fillId="0" borderId="0" xfId="50" applyNumberFormat="1" applyFont="1" applyFill="1" applyBorder="1" applyAlignment="1">
      <alignment horizontal="center"/>
    </xf>
    <xf numFmtId="0" fontId="28" fillId="0" borderId="0" xfId="1" applyFont="1"/>
    <xf numFmtId="43" fontId="4" fillId="0" borderId="0" xfId="50" applyNumberFormat="1" applyFont="1" applyFill="1" applyBorder="1" applyAlignment="1"/>
    <xf numFmtId="43" fontId="4" fillId="0" borderId="0" xfId="50" applyNumberFormat="1" applyFont="1" applyAlignment="1">
      <alignment horizontal="center"/>
    </xf>
    <xf numFmtId="165" fontId="5" fillId="0" borderId="0" xfId="15" applyFont="1"/>
    <xf numFmtId="165" fontId="4" fillId="0" borderId="0" xfId="15" applyFont="1" applyFill="1" applyBorder="1" applyAlignment="1">
      <alignment horizontal="right"/>
    </xf>
    <xf numFmtId="165" fontId="9" fillId="0" borderId="0" xfId="15" applyFont="1"/>
    <xf numFmtId="166" fontId="12" fillId="0" borderId="0" xfId="2" applyNumberFormat="1" applyFont="1" applyFill="1" applyBorder="1"/>
    <xf numFmtId="166" fontId="11" fillId="0" borderId="0" xfId="1" applyNumberFormat="1" applyFont="1"/>
    <xf numFmtId="165" fontId="4" fillId="0" borderId="0" xfId="4" applyFont="1" applyFill="1"/>
    <xf numFmtId="165" fontId="4" fillId="0" borderId="1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5" fontId="4" fillId="0" borderId="0" xfId="4" applyFont="1" applyAlignment="1">
      <alignment horizontal="center"/>
    </xf>
    <xf numFmtId="43" fontId="4" fillId="0" borderId="0" xfId="4" applyNumberFormat="1" applyFont="1" applyFill="1" applyBorder="1"/>
    <xf numFmtId="43" fontId="4" fillId="0" borderId="0" xfId="4" applyNumberFormat="1" applyFont="1" applyFill="1" applyAlignment="1">
      <alignment horizontal="center"/>
    </xf>
    <xf numFmtId="43" fontId="24" fillId="0" borderId="0" xfId="4" applyNumberFormat="1" applyFont="1" applyAlignment="1">
      <alignment vertical="center"/>
    </xf>
    <xf numFmtId="43" fontId="4" fillId="0" borderId="0" xfId="4" applyNumberFormat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43" fontId="5" fillId="0" borderId="0" xfId="15" applyNumberFormat="1" applyFont="1"/>
    <xf numFmtId="43" fontId="12" fillId="0" borderId="0" xfId="15" applyNumberFormat="1" applyFont="1" applyAlignment="1">
      <alignment horizontal="center"/>
    </xf>
    <xf numFmtId="43" fontId="12" fillId="0" borderId="0" xfId="15" applyNumberFormat="1" applyFont="1" applyFill="1" applyBorder="1"/>
    <xf numFmtId="43" fontId="12" fillId="0" borderId="0" xfId="15" applyNumberFormat="1" applyFont="1" applyFill="1"/>
    <xf numFmtId="43" fontId="11" fillId="0" borderId="0" xfId="15" applyNumberFormat="1" applyFont="1"/>
    <xf numFmtId="43" fontId="5" fillId="0" borderId="0" xfId="1" applyNumberFormat="1" applyFont="1"/>
    <xf numFmtId="43" fontId="12" fillId="0" borderId="0" xfId="1" applyNumberFormat="1" applyFont="1" applyAlignment="1">
      <alignment horizontal="center"/>
    </xf>
    <xf numFmtId="165" fontId="4" fillId="0" borderId="1" xfId="4" applyFont="1" applyBorder="1" applyAlignment="1">
      <alignment horizontal="center"/>
    </xf>
    <xf numFmtId="43" fontId="12" fillId="0" borderId="4" xfId="15" applyNumberFormat="1" applyFont="1" applyFill="1" applyBorder="1"/>
    <xf numFmtId="43" fontId="4" fillId="0" borderId="0" xfId="15" applyNumberFormat="1" applyFont="1" applyFill="1"/>
    <xf numFmtId="43" fontId="5" fillId="0" borderId="0" xfId="4" applyNumberFormat="1" applyFont="1" applyFill="1" applyBorder="1" applyAlignment="1">
      <alignment horizontal="right"/>
    </xf>
    <xf numFmtId="43" fontId="4" fillId="0" borderId="2" xfId="2" applyFont="1" applyFill="1" applyBorder="1" applyAlignment="1">
      <alignment horizontal="right"/>
    </xf>
    <xf numFmtId="43" fontId="4" fillId="0" borderId="4" xfId="2" applyFont="1" applyFill="1" applyBorder="1" applyAlignment="1">
      <alignment horizontal="right"/>
    </xf>
    <xf numFmtId="165" fontId="4" fillId="0" borderId="1" xfId="50" applyFont="1" applyBorder="1" applyAlignment="1">
      <alignment horizontal="center"/>
    </xf>
    <xf numFmtId="165" fontId="4" fillId="0" borderId="1" xfId="4" applyFont="1" applyFill="1" applyBorder="1"/>
    <xf numFmtId="43" fontId="12" fillId="0" borderId="0" xfId="2" applyFont="1" applyFill="1" applyBorder="1"/>
    <xf numFmtId="43" fontId="12" fillId="0" borderId="4" xfId="2" applyFont="1" applyFill="1" applyBorder="1"/>
    <xf numFmtId="0" fontId="4" fillId="0" borderId="0" xfId="15" applyNumberFormat="1" applyFont="1" applyFill="1" applyAlignment="1">
      <alignment horizontal="right" vertical="center" textRotation="180" shrinkToFit="1"/>
    </xf>
    <xf numFmtId="43" fontId="4" fillId="0" borderId="1" xfId="2" applyFont="1" applyFill="1" applyBorder="1"/>
    <xf numFmtId="43" fontId="4" fillId="0" borderId="1" xfId="2" applyFont="1" applyFill="1" applyBorder="1" applyAlignment="1">
      <alignment horizontal="right"/>
    </xf>
    <xf numFmtId="43" fontId="4" fillId="0" borderId="3" xfId="2" applyFont="1" applyFill="1" applyBorder="1" applyAlignment="1">
      <alignment horizontal="right"/>
    </xf>
    <xf numFmtId="43" fontId="12" fillId="0" borderId="0" xfId="2" applyFont="1"/>
    <xf numFmtId="43" fontId="12" fillId="0" borderId="1" xfId="2" applyFont="1" applyBorder="1"/>
    <xf numFmtId="43" fontId="12" fillId="0" borderId="0" xfId="2" applyFont="1" applyBorder="1"/>
    <xf numFmtId="165" fontId="4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13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43" fontId="5" fillId="0" borderId="2" xfId="2" applyFont="1" applyFill="1" applyBorder="1" applyAlignment="1">
      <alignment horizontal="center"/>
    </xf>
  </cellXfs>
  <cellStyles count="89">
    <cellStyle name="Comma" xfId="15" builtinId="3"/>
    <cellStyle name="Comma 10 13" xfId="88" xr:uid="{4BCC810B-644F-48EC-8A91-AE417897DB73}"/>
    <cellStyle name="Comma 11 7" xfId="63" xr:uid="{0325786E-79AC-4C23-9B5C-424496670502}"/>
    <cellStyle name="Comma 12" xfId="20" xr:uid="{6C9B0B19-214E-41CD-A285-E5471D5D35FB}"/>
    <cellStyle name="Comma 12 2" xfId="67" xr:uid="{207F9FE5-AEB5-4606-898C-9D142141A4CA}"/>
    <cellStyle name="Comma 13" xfId="54" xr:uid="{928CBEFF-7F8D-4662-B933-B5C22D49B76D}"/>
    <cellStyle name="Comma 13 2" xfId="35" xr:uid="{876CAEDB-D998-4647-ACFE-505E71CF50E8}"/>
    <cellStyle name="Comma 13 2 2" xfId="71" xr:uid="{0415EF8B-AC13-4837-B894-F09B1F699562}"/>
    <cellStyle name="Comma 2" xfId="2" xr:uid="{57B88BC9-8876-445F-9599-3A950B44132C}"/>
    <cellStyle name="Comma 2 2" xfId="38" xr:uid="{E3FD5EBD-0D33-4AE6-B7D5-99A5983F5B9B}"/>
    <cellStyle name="Comma 2 2 2" xfId="73" xr:uid="{C8EAA787-7EAA-4FEB-BF46-A80449196385}"/>
    <cellStyle name="Comma 2 2 3" xfId="37" xr:uid="{119158C8-D945-4E47-BA07-41E0FAB7DBF5}"/>
    <cellStyle name="Comma 2 2 3 2" xfId="72" xr:uid="{91792FAA-174E-4B57-B841-40F6A83B4FDB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24" xfId="83" xr:uid="{20721685-9276-4006-83D7-8628F452692D}"/>
    <cellStyle name="Comma 3" xfId="4" xr:uid="{3E56CA95-E74B-4A67-AC66-F57863C5F0B6}"/>
    <cellStyle name="Comma 3 2" xfId="44" xr:uid="{65C029F5-3A23-4CB7-A452-D0352314FA9F}"/>
    <cellStyle name="Comma 3 3" xfId="74" xr:uid="{D1247FA0-E44E-4952-B4EB-8F1C4E593F0A}"/>
    <cellStyle name="Comma 3 5" xfId="21" xr:uid="{0D5B7F24-6416-4C50-944F-D40F2594236C}"/>
    <cellStyle name="Comma 3 5 2" xfId="68" xr:uid="{F0C0F8C8-3698-43C5-89E2-0563C329E1C9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33 4" xfId="69" xr:uid="{6471B185-A24E-48F6-B184-BBFEE285106E}"/>
    <cellStyle name="Comma 4" xfId="52" xr:uid="{C81B7964-2783-48E0-8BED-0B8BF52ED9E9}"/>
    <cellStyle name="Comma 5" xfId="65" xr:uid="{97EA569F-F502-4DC9-B237-C8B95EC51794}"/>
    <cellStyle name="Comma 53" xfId="79" xr:uid="{FF701775-F7DC-41B3-A368-34ED83909C4B}"/>
    <cellStyle name="Comma 63" xfId="26" xr:uid="{CF310ACC-58BC-4A45-8E65-3A6EEB16D728}"/>
    <cellStyle name="Comma 63 2" xfId="70" xr:uid="{D7953D8A-B739-452D-973E-07B92A0D8B17}"/>
    <cellStyle name="Comma 7" xfId="78" xr:uid="{55A1F366-E3FD-4E06-A64F-D217F8F85DA7}"/>
    <cellStyle name="Currency 2" xfId="48" xr:uid="{B151BB96-7CC0-4A98-BA8E-D864E765AC52}"/>
    <cellStyle name="Currency 2 2" xfId="76" xr:uid="{8717A023-27E4-4E32-8CB5-829731DCA715}"/>
    <cellStyle name="Currency 3" xfId="81" xr:uid="{352B246E-755D-4E1A-9478-2D987C62E068}"/>
    <cellStyle name="Normal" xfId="0" builtinId="0"/>
    <cellStyle name="Normal 10 2 2" xfId="82" xr:uid="{C9D1B89E-18B6-4240-9FF0-D3540E2CF6D8}"/>
    <cellStyle name="Normal 107" xfId="85" xr:uid="{5D8ED710-69A4-46BA-9DFA-8DA2544792E7}"/>
    <cellStyle name="Normal 109" xfId="86" xr:uid="{344CA361-1B71-49C4-8BE7-1FC2FAC4069E}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2 2 2" xfId="87" xr:uid="{4C585F76-5E6F-4DFF-9AE6-A5F98CC42E7F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58" xfId="80" xr:uid="{43A2BB21-86DF-41E6-A17F-64DD5F03A744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 70" xfId="84" xr:uid="{87980672-6FC2-488E-ADB5-61968D973836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Percent 29 2" xfId="75" xr:uid="{551D5A41-B07D-4389-BE4E-9C9037CDBA6E}"/>
    <cellStyle name="เปอร์เซ็นต์ 2" xfId="28" xr:uid="{E482EB55-18A7-4309-95D8-BFD61F1F6DBE}"/>
    <cellStyle name="จุลภาค 2" xfId="50" xr:uid="{6230855C-45DB-4B64-8BC2-95E95AE6DEF5}"/>
    <cellStyle name="จุลภาค 2 2" xfId="77" xr:uid="{8D49DDE5-80DB-44CD-8E24-D70881F68502}"/>
    <cellStyle name="จุลภาค 3" xfId="17" xr:uid="{A635ED09-5B49-43F4-A7E1-B591BC5A28A2}"/>
    <cellStyle name="จุลภาค 4" xfId="59" xr:uid="{8F6A5649-0A42-4AA0-AAC2-D074BDED6FB7}"/>
    <cellStyle name="จุลภาค 5" xfId="66" xr:uid="{83EF9585-ACC3-4530-9C49-A53EDACAA194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L115"/>
  <sheetViews>
    <sheetView tabSelected="1" view="pageBreakPreview" topLeftCell="A103" zoomScale="90" zoomScaleNormal="90" zoomScaleSheetLayoutView="90" workbookViewId="0">
      <selection activeCell="L114" sqref="L114"/>
    </sheetView>
  </sheetViews>
  <sheetFormatPr defaultColWidth="7.6328125" defaultRowHeight="23.15" customHeight="1"/>
  <cols>
    <col min="1" max="1" width="2.1796875" style="1" customWidth="1"/>
    <col min="2" max="3" width="2.453125" style="1" customWidth="1"/>
    <col min="4" max="4" width="3.6328125" style="1" customWidth="1"/>
    <col min="5" max="5" width="33.1796875" style="1" customWidth="1"/>
    <col min="6" max="6" width="7.36328125" style="2" customWidth="1"/>
    <col min="7" max="7" width="14.90625" style="2" bestFit="1" customWidth="1"/>
    <col min="8" max="8" width="15.453125" style="3" bestFit="1" customWidth="1"/>
    <col min="9" max="9" width="14.90625" style="96" customWidth="1"/>
    <col min="10" max="10" width="15.453125" style="22" bestFit="1" customWidth="1"/>
    <col min="11" max="11" width="3" style="1" customWidth="1"/>
    <col min="12" max="16384" width="7.6328125" style="1"/>
  </cols>
  <sheetData>
    <row r="1" spans="1:12" ht="23.15" customHeight="1">
      <c r="J1" s="4">
        <v>3</v>
      </c>
    </row>
    <row r="2" spans="1:12" ht="23.1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2" ht="23.1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2" ht="23.15" customHeight="1">
      <c r="A4" s="194" t="s">
        <v>147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2" s="8" customFormat="1" ht="23.15" customHeight="1">
      <c r="A5" s="5"/>
      <c r="B5" s="5"/>
      <c r="C5" s="5"/>
      <c r="D5" s="5"/>
      <c r="E5" s="5"/>
      <c r="F5" s="5"/>
      <c r="G5" s="97"/>
      <c r="H5" s="6"/>
      <c r="I5" s="5"/>
      <c r="J5" s="7" t="s">
        <v>2</v>
      </c>
      <c r="L5" s="1"/>
    </row>
    <row r="6" spans="1:12" s="8" customFormat="1" ht="23.15" customHeight="1">
      <c r="A6" s="87"/>
      <c r="B6" s="87"/>
      <c r="C6" s="87"/>
      <c r="D6" s="87"/>
      <c r="E6" s="87"/>
      <c r="F6" s="87"/>
      <c r="G6" s="195" t="s">
        <v>3</v>
      </c>
      <c r="H6" s="195"/>
      <c r="I6" s="196" t="s">
        <v>4</v>
      </c>
      <c r="J6" s="196"/>
      <c r="L6" s="1"/>
    </row>
    <row r="7" spans="1:12" s="8" customFormat="1" ht="23.15" customHeight="1">
      <c r="A7" s="98"/>
      <c r="B7" s="98"/>
      <c r="C7" s="98"/>
      <c r="D7" s="98"/>
      <c r="E7" s="98"/>
      <c r="F7" s="98" t="s">
        <v>5</v>
      </c>
      <c r="G7" s="9" t="s">
        <v>150</v>
      </c>
      <c r="H7" s="10" t="s">
        <v>151</v>
      </c>
      <c r="I7" s="9" t="s">
        <v>150</v>
      </c>
      <c r="J7" s="10" t="s">
        <v>151</v>
      </c>
      <c r="L7" s="1"/>
    </row>
    <row r="8" spans="1:12" s="8" customFormat="1" ht="23.15" customHeight="1">
      <c r="A8" s="5"/>
      <c r="B8" s="5"/>
      <c r="C8" s="5"/>
      <c r="D8" s="5"/>
      <c r="E8" s="97"/>
      <c r="F8" s="5"/>
      <c r="G8" s="11" t="s">
        <v>148</v>
      </c>
      <c r="H8" s="6" t="s">
        <v>149</v>
      </c>
      <c r="I8" s="11" t="s">
        <v>148</v>
      </c>
      <c r="J8" s="12" t="s">
        <v>149</v>
      </c>
      <c r="L8" s="1"/>
    </row>
    <row r="9" spans="1:12" s="8" customFormat="1" ht="23.15" customHeight="1">
      <c r="A9" s="193" t="s">
        <v>6</v>
      </c>
      <c r="B9" s="193"/>
      <c r="C9" s="193"/>
      <c r="D9" s="193"/>
      <c r="E9" s="193"/>
      <c r="F9" s="5"/>
      <c r="L9" s="1"/>
    </row>
    <row r="10" spans="1:12" ht="23.15" customHeight="1">
      <c r="A10" s="1" t="s">
        <v>7</v>
      </c>
      <c r="G10" s="3"/>
      <c r="I10" s="3"/>
      <c r="J10" s="13"/>
    </row>
    <row r="11" spans="1:12" ht="23.15" customHeight="1">
      <c r="B11" s="1" t="s">
        <v>8</v>
      </c>
      <c r="G11" s="115">
        <v>136207703.84</v>
      </c>
      <c r="H11" s="116">
        <v>85576859.480000004</v>
      </c>
      <c r="I11" s="115">
        <v>13413820.299999995</v>
      </c>
      <c r="J11" s="116">
        <v>8240534.4400000013</v>
      </c>
    </row>
    <row r="12" spans="1:12" ht="23.15" customHeight="1">
      <c r="B12" s="1" t="s">
        <v>9</v>
      </c>
      <c r="C12" s="99"/>
      <c r="F12" s="2" t="s">
        <v>184</v>
      </c>
      <c r="G12" s="115">
        <v>232345748.64000002</v>
      </c>
      <c r="H12" s="116">
        <v>153657882.31</v>
      </c>
      <c r="I12" s="115">
        <v>131542962.86999999</v>
      </c>
      <c r="J12" s="116">
        <v>58764325.850000001</v>
      </c>
    </row>
    <row r="13" spans="1:12" ht="23.15" customHeight="1">
      <c r="B13" s="1" t="s">
        <v>10</v>
      </c>
      <c r="C13" s="99"/>
      <c r="F13" s="2">
        <v>8</v>
      </c>
      <c r="G13" s="115">
        <v>28867990.100000001</v>
      </c>
      <c r="H13" s="116">
        <v>37725227.07</v>
      </c>
      <c r="I13" s="115">
        <v>7136249.2400000002</v>
      </c>
      <c r="J13" s="116">
        <v>30586869.510000031</v>
      </c>
    </row>
    <row r="14" spans="1:12" ht="22.75" customHeight="1">
      <c r="B14" s="1" t="s">
        <v>11</v>
      </c>
      <c r="F14" s="2">
        <v>9</v>
      </c>
      <c r="G14" s="115">
        <v>0</v>
      </c>
      <c r="H14" s="116">
        <v>0</v>
      </c>
      <c r="I14" s="159">
        <v>3000000</v>
      </c>
      <c r="J14" s="116">
        <v>1500000</v>
      </c>
    </row>
    <row r="15" spans="1:12" ht="23.15" customHeight="1">
      <c r="B15" s="1" t="s">
        <v>12</v>
      </c>
      <c r="F15" s="2">
        <v>10</v>
      </c>
      <c r="G15" s="115">
        <v>11087658.9</v>
      </c>
      <c r="H15" s="116">
        <v>11900446.990000002</v>
      </c>
      <c r="I15" s="115">
        <v>1859892.7200000011</v>
      </c>
      <c r="J15" s="116">
        <v>1239262.2900000019</v>
      </c>
    </row>
    <row r="16" spans="1:12" ht="23.15" customHeight="1">
      <c r="D16" s="1" t="s">
        <v>13</v>
      </c>
      <c r="G16" s="117">
        <f>SUM(G11:G15)</f>
        <v>408509101.48000002</v>
      </c>
      <c r="H16" s="117">
        <f>SUM(H11:H15)</f>
        <v>288860415.85000002</v>
      </c>
      <c r="I16" s="117">
        <f>SUM(I11:I15)</f>
        <v>156952925.13</v>
      </c>
      <c r="J16" s="117">
        <f>SUM(J11:J15)</f>
        <v>100330992.09000005</v>
      </c>
    </row>
    <row r="17" spans="1:10" ht="23.15" customHeight="1">
      <c r="A17" s="1" t="s">
        <v>14</v>
      </c>
      <c r="G17" s="56"/>
      <c r="H17" s="56"/>
      <c r="I17" s="57"/>
      <c r="J17" s="57"/>
    </row>
    <row r="18" spans="1:10" ht="23.15" customHeight="1">
      <c r="B18" s="1" t="s">
        <v>15</v>
      </c>
      <c r="F18" s="142"/>
      <c r="G18" s="115">
        <v>7318230.0199999996</v>
      </c>
      <c r="H18" s="136">
        <v>7318230.0199999996</v>
      </c>
      <c r="I18" s="115">
        <v>60803.8</v>
      </c>
      <c r="J18" s="136">
        <v>60803.799999999996</v>
      </c>
    </row>
    <row r="19" spans="1:10" ht="23.15" customHeight="1">
      <c r="B19" s="1" t="s">
        <v>16</v>
      </c>
      <c r="F19" s="142">
        <v>11</v>
      </c>
      <c r="G19" s="115">
        <v>0</v>
      </c>
      <c r="H19" s="136">
        <v>0</v>
      </c>
      <c r="I19" s="115">
        <v>244608800</v>
      </c>
      <c r="J19" s="136">
        <v>244608800</v>
      </c>
    </row>
    <row r="20" spans="1:10" ht="23.15" customHeight="1">
      <c r="B20" s="1" t="s">
        <v>17</v>
      </c>
      <c r="F20" s="142"/>
      <c r="G20" s="115">
        <v>13880000</v>
      </c>
      <c r="H20" s="136">
        <v>13880000</v>
      </c>
      <c r="I20" s="115">
        <v>0</v>
      </c>
      <c r="J20" s="136">
        <v>0</v>
      </c>
    </row>
    <row r="21" spans="1:10" ht="23.15" customHeight="1">
      <c r="B21" s="1" t="s">
        <v>18</v>
      </c>
      <c r="F21" s="142">
        <v>12</v>
      </c>
      <c r="G21" s="115">
        <v>584895787.29999995</v>
      </c>
      <c r="H21" s="136">
        <v>590702324.20000005</v>
      </c>
      <c r="I21" s="115">
        <v>43210905.910000011</v>
      </c>
      <c r="J21" s="136">
        <v>43697071.030000016</v>
      </c>
    </row>
    <row r="22" spans="1:10" ht="23.15" customHeight="1">
      <c r="B22" s="1" t="s">
        <v>19</v>
      </c>
      <c r="F22" s="142">
        <v>13</v>
      </c>
      <c r="G22" s="115">
        <v>15660157.5</v>
      </c>
      <c r="H22" s="136">
        <v>16488164.050000001</v>
      </c>
      <c r="I22" s="115">
        <v>32196248.230000004</v>
      </c>
      <c r="J22" s="136">
        <v>33231021.670000002</v>
      </c>
    </row>
    <row r="23" spans="1:10" ht="23.15" customHeight="1">
      <c r="B23" s="24" t="s">
        <v>20</v>
      </c>
      <c r="F23" s="142"/>
      <c r="G23" s="115">
        <v>4635859.29</v>
      </c>
      <c r="H23" s="136">
        <v>4635859.29</v>
      </c>
      <c r="I23" s="159">
        <v>0</v>
      </c>
      <c r="J23" s="136">
        <v>0</v>
      </c>
    </row>
    <row r="24" spans="1:10" ht="23.15" customHeight="1">
      <c r="B24" s="1" t="s">
        <v>21</v>
      </c>
      <c r="F24" s="142"/>
      <c r="G24" s="115">
        <v>1790586.9199999995</v>
      </c>
      <c r="H24" s="136">
        <v>528159.2799999998</v>
      </c>
      <c r="I24" s="115">
        <v>1236315.6999999993</v>
      </c>
      <c r="J24" s="136">
        <v>190584.89999999991</v>
      </c>
    </row>
    <row r="25" spans="1:10" ht="23.15" customHeight="1">
      <c r="B25" s="24" t="s">
        <v>22</v>
      </c>
      <c r="F25" s="142"/>
      <c r="G25" s="115">
        <v>3428498.6399999997</v>
      </c>
      <c r="H25" s="136">
        <v>3543715.069999998</v>
      </c>
      <c r="I25" s="115">
        <v>2969675.92</v>
      </c>
      <c r="J25" s="136">
        <v>2969675.9199999981</v>
      </c>
    </row>
    <row r="26" spans="1:10" ht="23.15" customHeight="1">
      <c r="B26" s="24" t="s">
        <v>23</v>
      </c>
      <c r="F26" s="142"/>
      <c r="G26" s="115">
        <v>100164511.7</v>
      </c>
      <c r="H26" s="136">
        <v>96983071.729999989</v>
      </c>
      <c r="I26" s="115">
        <v>72636074.789999992</v>
      </c>
      <c r="J26" s="136">
        <v>75423378.839999989</v>
      </c>
    </row>
    <row r="27" spans="1:10" ht="23.15" customHeight="1">
      <c r="B27" s="1" t="s">
        <v>24</v>
      </c>
      <c r="F27" s="142"/>
      <c r="G27" s="160">
        <v>2517529.21</v>
      </c>
      <c r="H27" s="140">
        <v>2655441.3599999994</v>
      </c>
      <c r="I27" s="160">
        <v>1987940.6</v>
      </c>
      <c r="J27" s="140">
        <v>1992052.7499999993</v>
      </c>
    </row>
    <row r="28" spans="1:10" ht="22.75" customHeight="1">
      <c r="D28" s="1" t="s">
        <v>25</v>
      </c>
      <c r="G28" s="118">
        <f>SUM(G18:G27)</f>
        <v>734291160.57999992</v>
      </c>
      <c r="H28" s="118">
        <f t="shared" ref="H28:J28" si="0">SUM(H18:H27)</f>
        <v>736734965</v>
      </c>
      <c r="I28" s="118">
        <f t="shared" si="0"/>
        <v>398906764.95000005</v>
      </c>
      <c r="J28" s="118">
        <f t="shared" si="0"/>
        <v>402173388.91000003</v>
      </c>
    </row>
    <row r="29" spans="1:10" ht="23.15" customHeight="1" thickBot="1">
      <c r="E29" s="1" t="s">
        <v>26</v>
      </c>
      <c r="G29" s="119">
        <f>+G28+G16</f>
        <v>1142800262.0599999</v>
      </c>
      <c r="H29" s="119">
        <f t="shared" ref="H29:J29" si="1">+H28+H16</f>
        <v>1025595380.85</v>
      </c>
      <c r="I29" s="119">
        <f t="shared" si="1"/>
        <v>555859690.08000004</v>
      </c>
      <c r="J29" s="119">
        <f t="shared" si="1"/>
        <v>502504381.00000006</v>
      </c>
    </row>
    <row r="30" spans="1:10" ht="23.15" customHeight="1" thickTop="1">
      <c r="G30" s="13"/>
      <c r="I30" s="16"/>
      <c r="J30" s="17"/>
    </row>
    <row r="31" spans="1:10" ht="23.15" customHeight="1">
      <c r="G31" s="13"/>
      <c r="I31" s="16"/>
      <c r="J31" s="16"/>
    </row>
    <row r="32" spans="1:10" ht="23.15" customHeight="1">
      <c r="G32" s="13"/>
      <c r="I32" s="16"/>
      <c r="J32" s="16"/>
    </row>
    <row r="33" spans="1:12" ht="23.15" customHeight="1">
      <c r="G33" s="13"/>
      <c r="I33" s="16"/>
      <c r="J33" s="16"/>
    </row>
    <row r="34" spans="1:12" ht="23.15" customHeight="1">
      <c r="G34" s="13"/>
      <c r="I34" s="16"/>
      <c r="J34" s="16"/>
    </row>
    <row r="35" spans="1:12" ht="23.15" customHeight="1">
      <c r="G35" s="13"/>
      <c r="I35" s="16"/>
      <c r="J35" s="16"/>
    </row>
    <row r="36" spans="1:12" ht="23.15" customHeight="1">
      <c r="G36" s="13"/>
      <c r="I36" s="16"/>
      <c r="J36" s="16"/>
    </row>
    <row r="37" spans="1:12" ht="23.15" customHeight="1">
      <c r="G37" s="13"/>
      <c r="I37" s="16"/>
      <c r="J37" s="16"/>
    </row>
    <row r="38" spans="1:12" ht="23.15" customHeight="1">
      <c r="A38" s="1" t="s">
        <v>27</v>
      </c>
      <c r="B38" s="100"/>
      <c r="C38" s="100"/>
      <c r="D38" s="100"/>
      <c r="E38" s="100"/>
      <c r="F38" s="100"/>
      <c r="G38" s="100"/>
      <c r="H38" s="18"/>
      <c r="I38" s="100"/>
      <c r="J38" s="19"/>
    </row>
    <row r="39" spans="1:12" ht="23.15" customHeight="1">
      <c r="B39" s="100"/>
      <c r="C39" s="100"/>
      <c r="D39" s="100"/>
      <c r="E39" s="100"/>
      <c r="F39" s="100"/>
      <c r="G39" s="100"/>
      <c r="H39" s="18"/>
      <c r="I39" s="14"/>
      <c r="J39" s="15">
        <v>4</v>
      </c>
    </row>
    <row r="40" spans="1:12" ht="23.15" customHeight="1">
      <c r="A40" s="194" t="s">
        <v>0</v>
      </c>
      <c r="B40" s="194"/>
      <c r="C40" s="194"/>
      <c r="D40" s="194"/>
      <c r="E40" s="194"/>
      <c r="F40" s="194"/>
      <c r="G40" s="194"/>
      <c r="H40" s="194"/>
      <c r="I40" s="194"/>
      <c r="J40" s="194"/>
    </row>
    <row r="41" spans="1:12" ht="23.15" customHeight="1">
      <c r="A41" s="194" t="s">
        <v>1</v>
      </c>
      <c r="B41" s="194"/>
      <c r="C41" s="194"/>
      <c r="D41" s="194"/>
      <c r="E41" s="194"/>
      <c r="F41" s="194"/>
      <c r="G41" s="194"/>
      <c r="H41" s="194"/>
      <c r="I41" s="194"/>
      <c r="J41" s="194"/>
    </row>
    <row r="42" spans="1:12" ht="23.15" customHeight="1">
      <c r="A42" s="194" t="str">
        <f>A4</f>
        <v>AS  AT  March 31, 2025</v>
      </c>
      <c r="B42" s="194"/>
      <c r="C42" s="194"/>
      <c r="D42" s="194"/>
      <c r="E42" s="194"/>
      <c r="F42" s="194"/>
      <c r="G42" s="194"/>
      <c r="H42" s="194"/>
      <c r="I42" s="194"/>
      <c r="J42" s="194"/>
    </row>
    <row r="43" spans="1:12" s="8" customFormat="1" ht="23.15" customHeight="1">
      <c r="A43" s="5"/>
      <c r="B43" s="5"/>
      <c r="C43" s="5"/>
      <c r="D43" s="5"/>
      <c r="E43" s="5"/>
      <c r="F43" s="5"/>
      <c r="G43" s="5"/>
      <c r="H43" s="6"/>
      <c r="I43" s="5"/>
      <c r="J43" s="7" t="s">
        <v>2</v>
      </c>
      <c r="L43" s="1"/>
    </row>
    <row r="44" spans="1:12" s="8" customFormat="1" ht="23.15" customHeight="1">
      <c r="A44" s="87"/>
      <c r="B44" s="87"/>
      <c r="C44" s="87"/>
      <c r="D44" s="87"/>
      <c r="E44" s="87"/>
      <c r="F44" s="87"/>
      <c r="G44" s="195" t="s">
        <v>3</v>
      </c>
      <c r="H44" s="195"/>
      <c r="I44" s="196" t="s">
        <v>4</v>
      </c>
      <c r="J44" s="196"/>
      <c r="L44" s="1"/>
    </row>
    <row r="45" spans="1:12" s="8" customFormat="1" ht="23.15" customHeight="1">
      <c r="A45" s="98"/>
      <c r="B45" s="98"/>
      <c r="C45" s="98"/>
      <c r="D45" s="98"/>
      <c r="E45" s="98"/>
      <c r="F45" s="98" t="s">
        <v>5</v>
      </c>
      <c r="G45" s="9" t="s">
        <v>150</v>
      </c>
      <c r="H45" s="10" t="s">
        <v>151</v>
      </c>
      <c r="I45" s="9" t="s">
        <v>150</v>
      </c>
      <c r="J45" s="10" t="s">
        <v>151</v>
      </c>
      <c r="L45" s="1"/>
    </row>
    <row r="46" spans="1:12" s="8" customFormat="1" ht="23.15" customHeight="1">
      <c r="A46" s="5"/>
      <c r="B46" s="5"/>
      <c r="C46" s="5"/>
      <c r="D46" s="5"/>
      <c r="E46" s="5"/>
      <c r="F46" s="5"/>
      <c r="G46" s="11" t="s">
        <v>148</v>
      </c>
      <c r="H46" s="6" t="s">
        <v>149</v>
      </c>
      <c r="I46" s="11" t="s">
        <v>148</v>
      </c>
      <c r="J46" s="12" t="s">
        <v>149</v>
      </c>
      <c r="L46" s="1"/>
    </row>
    <row r="47" spans="1:12" s="8" customFormat="1" ht="23.15" customHeight="1">
      <c r="A47" s="193" t="s">
        <v>28</v>
      </c>
      <c r="B47" s="193"/>
      <c r="C47" s="193"/>
      <c r="D47" s="193"/>
      <c r="E47" s="193"/>
      <c r="F47" s="5"/>
      <c r="G47" s="20"/>
      <c r="I47" s="101"/>
      <c r="J47" s="21"/>
      <c r="L47" s="1"/>
    </row>
    <row r="48" spans="1:12" ht="23.15" customHeight="1">
      <c r="A48" s="1" t="s">
        <v>29</v>
      </c>
      <c r="G48" s="13"/>
    </row>
    <row r="49" spans="1:10" ht="23.15" customHeight="1">
      <c r="B49" s="1" t="s">
        <v>30</v>
      </c>
      <c r="F49" s="142">
        <v>14</v>
      </c>
      <c r="G49" s="161">
        <v>139504330.17999998</v>
      </c>
      <c r="H49" s="139">
        <v>131423691.47999997</v>
      </c>
      <c r="I49" s="161">
        <v>89144354.859999985</v>
      </c>
      <c r="J49" s="139">
        <v>71072684.029999971</v>
      </c>
    </row>
    <row r="50" spans="1:10" ht="23.15" customHeight="1">
      <c r="B50" s="1" t="s">
        <v>31</v>
      </c>
      <c r="C50" s="99"/>
      <c r="F50" s="142">
        <v>6.1</v>
      </c>
      <c r="G50" s="161">
        <v>238980075.43000001</v>
      </c>
      <c r="H50" s="139">
        <v>184244246.55000007</v>
      </c>
      <c r="I50" s="161">
        <v>137738628.09999999</v>
      </c>
      <c r="J50" s="139">
        <v>118132477.59</v>
      </c>
    </row>
    <row r="51" spans="1:10" ht="23.15" customHeight="1">
      <c r="B51" s="1" t="s">
        <v>32</v>
      </c>
      <c r="C51" s="99"/>
      <c r="F51" s="142">
        <v>8</v>
      </c>
      <c r="G51" s="161">
        <v>49168692.269999988</v>
      </c>
      <c r="H51" s="139">
        <v>36252938.670000002</v>
      </c>
      <c r="I51" s="161">
        <v>30288860.089999996</v>
      </c>
      <c r="J51" s="139">
        <v>16480847.000000004</v>
      </c>
    </row>
    <row r="52" spans="1:10" ht="23.15" customHeight="1">
      <c r="B52" s="24" t="s">
        <v>33</v>
      </c>
      <c r="C52" s="99"/>
      <c r="F52" s="142">
        <v>15</v>
      </c>
      <c r="G52" s="161">
        <v>0</v>
      </c>
      <c r="H52" s="139">
        <v>3578080.26</v>
      </c>
      <c r="I52" s="161">
        <v>0</v>
      </c>
      <c r="J52" s="139">
        <v>3578080.26</v>
      </c>
    </row>
    <row r="53" spans="1:10" ht="23.15" customHeight="1">
      <c r="B53" s="1" t="s">
        <v>34</v>
      </c>
      <c r="C53" s="99"/>
      <c r="F53" s="142">
        <v>16</v>
      </c>
      <c r="G53" s="161">
        <v>45000000</v>
      </c>
      <c r="H53" s="139">
        <v>20000000</v>
      </c>
      <c r="I53" s="161">
        <v>45000000</v>
      </c>
      <c r="J53" s="139">
        <v>20000000</v>
      </c>
    </row>
    <row r="54" spans="1:10" ht="23.15" customHeight="1">
      <c r="B54" s="24" t="s">
        <v>35</v>
      </c>
      <c r="C54" s="99"/>
      <c r="F54" s="142">
        <v>17</v>
      </c>
      <c r="G54" s="114">
        <v>64977397.259999998</v>
      </c>
      <c r="H54" s="138">
        <v>64360958.909999996</v>
      </c>
      <c r="I54" s="114">
        <v>64977397.259999998</v>
      </c>
      <c r="J54" s="139">
        <v>64360958.909999996</v>
      </c>
    </row>
    <row r="55" spans="1:10" ht="23.15" customHeight="1">
      <c r="B55" s="1" t="s">
        <v>36</v>
      </c>
      <c r="C55" s="99"/>
      <c r="F55" s="142">
        <v>18</v>
      </c>
      <c r="G55" s="161">
        <v>22289054.02</v>
      </c>
      <c r="H55" s="139">
        <v>25172868.020000003</v>
      </c>
      <c r="I55" s="161">
        <v>10545237.23</v>
      </c>
      <c r="J55" s="139">
        <v>13306784.140000002</v>
      </c>
    </row>
    <row r="56" spans="1:10" ht="23.15" customHeight="1">
      <c r="B56" s="1" t="s">
        <v>37</v>
      </c>
      <c r="C56" s="99"/>
      <c r="F56" s="59"/>
      <c r="G56" s="161">
        <v>17568026.18</v>
      </c>
      <c r="H56" s="139">
        <v>17007910.640000001</v>
      </c>
      <c r="I56" s="161">
        <v>4641749.8</v>
      </c>
      <c r="J56" s="139">
        <v>4275970.7999999989</v>
      </c>
    </row>
    <row r="57" spans="1:10" ht="23.15" customHeight="1">
      <c r="B57" s="1" t="s">
        <v>38</v>
      </c>
      <c r="C57" s="99"/>
      <c r="F57" s="142">
        <v>6.1</v>
      </c>
      <c r="G57" s="114">
        <v>20000000</v>
      </c>
      <c r="H57" s="137">
        <v>20000000</v>
      </c>
      <c r="I57" s="114">
        <v>2000000</v>
      </c>
      <c r="J57" s="139">
        <v>0</v>
      </c>
    </row>
    <row r="58" spans="1:10" ht="23.15" customHeight="1">
      <c r="B58" s="1" t="s">
        <v>39</v>
      </c>
      <c r="C58" s="99"/>
      <c r="F58" s="59"/>
      <c r="G58" s="114">
        <v>4821404.5599999996</v>
      </c>
      <c r="H58" s="138">
        <v>473986.48</v>
      </c>
      <c r="I58" s="114">
        <v>0</v>
      </c>
      <c r="J58" s="139">
        <v>0</v>
      </c>
    </row>
    <row r="59" spans="1:10" ht="23.15" customHeight="1">
      <c r="B59" s="1" t="s">
        <v>40</v>
      </c>
      <c r="C59" s="99"/>
      <c r="F59" s="59"/>
      <c r="G59" s="114">
        <v>239028.94</v>
      </c>
      <c r="H59" s="138">
        <v>239028.94</v>
      </c>
      <c r="I59" s="114">
        <v>235748.94</v>
      </c>
      <c r="J59" s="139">
        <v>235748.94</v>
      </c>
    </row>
    <row r="60" spans="1:10" ht="23.15" customHeight="1">
      <c r="D60" s="24" t="s">
        <v>41</v>
      </c>
      <c r="G60" s="117">
        <f>SUM(G49:G59)</f>
        <v>602548008.83999991</v>
      </c>
      <c r="H60" s="117">
        <f t="shared" ref="H60:J60" si="2">SUM(H49:H59)</f>
        <v>502753709.94999999</v>
      </c>
      <c r="I60" s="117">
        <f t="shared" si="2"/>
        <v>384571976.27999997</v>
      </c>
      <c r="J60" s="117">
        <f t="shared" si="2"/>
        <v>311443551.66999996</v>
      </c>
    </row>
    <row r="61" spans="1:10" ht="23.15" customHeight="1">
      <c r="A61" s="1" t="s">
        <v>42</v>
      </c>
      <c r="C61" s="24"/>
      <c r="G61" s="13"/>
      <c r="H61" s="13"/>
      <c r="I61" s="25"/>
      <c r="J61" s="25"/>
    </row>
    <row r="62" spans="1:10" ht="23.15" customHeight="1">
      <c r="B62" s="1" t="s">
        <v>43</v>
      </c>
      <c r="C62" s="24"/>
      <c r="F62" s="142">
        <v>16</v>
      </c>
      <c r="G62" s="162">
        <v>0</v>
      </c>
      <c r="H62" s="135">
        <v>30000000</v>
      </c>
      <c r="I62" s="159">
        <v>0</v>
      </c>
      <c r="J62" s="137">
        <v>30000000</v>
      </c>
    </row>
    <row r="63" spans="1:10" ht="23.15" customHeight="1">
      <c r="B63" s="1" t="s">
        <v>44</v>
      </c>
      <c r="C63" s="24"/>
      <c r="F63" s="142">
        <v>18</v>
      </c>
      <c r="G63" s="115">
        <v>382008.35</v>
      </c>
      <c r="H63" s="136">
        <v>2739461.7999999975</v>
      </c>
      <c r="I63" s="159">
        <v>281982.57</v>
      </c>
      <c r="J63" s="137">
        <v>0</v>
      </c>
    </row>
    <row r="64" spans="1:10" ht="23.15" customHeight="1">
      <c r="B64" s="1" t="s">
        <v>45</v>
      </c>
      <c r="C64" s="24"/>
      <c r="F64" s="142"/>
      <c r="G64" s="161">
        <v>23503891.489999998</v>
      </c>
      <c r="H64" s="139">
        <v>27618863.289999999</v>
      </c>
      <c r="I64" s="161">
        <v>29614228.049999993</v>
      </c>
      <c r="J64" s="137">
        <v>30700358.32</v>
      </c>
    </row>
    <row r="65" spans="1:11" ht="23.15" customHeight="1">
      <c r="B65" s="1" t="s">
        <v>46</v>
      </c>
      <c r="C65" s="24"/>
      <c r="F65" s="142"/>
      <c r="G65" s="162">
        <v>42736142.479999997</v>
      </c>
      <c r="H65" s="135">
        <v>38453760.590000004</v>
      </c>
      <c r="I65" s="159">
        <v>0</v>
      </c>
      <c r="J65" s="137">
        <v>0</v>
      </c>
    </row>
    <row r="66" spans="1:11" ht="23.15" customHeight="1">
      <c r="B66" s="1" t="s">
        <v>47</v>
      </c>
      <c r="C66" s="24"/>
      <c r="F66" s="142"/>
      <c r="G66" s="161">
        <v>57365652.899999999</v>
      </c>
      <c r="H66" s="139">
        <v>55174582.859999999</v>
      </c>
      <c r="I66" s="161">
        <v>35194997</v>
      </c>
      <c r="J66" s="137">
        <v>34078598.219999999</v>
      </c>
    </row>
    <row r="67" spans="1:11" ht="23.15" customHeight="1">
      <c r="B67" s="1" t="s">
        <v>48</v>
      </c>
      <c r="C67" s="24"/>
      <c r="F67" s="142"/>
      <c r="G67" s="175">
        <v>6220110.3899999997</v>
      </c>
      <c r="H67" s="181">
        <v>6874210.9100000001</v>
      </c>
      <c r="I67" s="182">
        <v>4411780</v>
      </c>
      <c r="J67" s="141">
        <v>5078446</v>
      </c>
    </row>
    <row r="68" spans="1:11" ht="23.15" customHeight="1">
      <c r="D68" s="1" t="s">
        <v>49</v>
      </c>
      <c r="G68" s="118">
        <f>SUM(G62:G67)</f>
        <v>130207805.61</v>
      </c>
      <c r="H68" s="118">
        <f t="shared" ref="H68:J68" si="3">SUM(H62:H67)</f>
        <v>160860879.45000002</v>
      </c>
      <c r="I68" s="118">
        <f t="shared" si="3"/>
        <v>69502987.61999999</v>
      </c>
      <c r="J68" s="118">
        <f t="shared" si="3"/>
        <v>99857402.539999992</v>
      </c>
      <c r="K68" s="22"/>
    </row>
    <row r="69" spans="1:11" ht="23.15" customHeight="1">
      <c r="E69" s="1" t="s">
        <v>50</v>
      </c>
      <c r="G69" s="118">
        <f>+G68+G60</f>
        <v>732755814.44999993</v>
      </c>
      <c r="H69" s="118">
        <f>+H68+H60</f>
        <v>663614589.39999998</v>
      </c>
      <c r="I69" s="118">
        <f>+I68+I60</f>
        <v>454074963.89999998</v>
      </c>
      <c r="J69" s="118">
        <f>+J68+J60</f>
        <v>411300954.20999992</v>
      </c>
      <c r="K69" s="22"/>
    </row>
    <row r="70" spans="1:11" ht="23.15" customHeight="1">
      <c r="G70" s="25"/>
      <c r="H70" s="15"/>
      <c r="I70" s="25"/>
      <c r="J70" s="25"/>
    </row>
    <row r="71" spans="1:11" ht="23.15" customHeight="1">
      <c r="G71" s="25"/>
      <c r="H71" s="15"/>
      <c r="I71" s="25"/>
      <c r="J71" s="25"/>
    </row>
    <row r="72" spans="1:11" ht="23.15" customHeight="1">
      <c r="G72" s="25"/>
      <c r="H72" s="15"/>
      <c r="I72" s="25"/>
      <c r="J72" s="25"/>
    </row>
    <row r="73" spans="1:11" ht="23.15" customHeight="1">
      <c r="G73" s="25"/>
      <c r="H73" s="15"/>
      <c r="I73" s="25"/>
      <c r="J73" s="25"/>
    </row>
    <row r="74" spans="1:11" ht="23.15" customHeight="1">
      <c r="G74" s="25"/>
      <c r="H74" s="15"/>
      <c r="I74" s="25"/>
      <c r="J74" s="25"/>
    </row>
    <row r="75" spans="1:11" ht="23.15" customHeight="1">
      <c r="G75" s="25"/>
      <c r="H75" s="15"/>
      <c r="I75" s="25"/>
      <c r="J75" s="25"/>
    </row>
    <row r="76" spans="1:11" ht="23.15" customHeight="1">
      <c r="A76" s="1" t="s">
        <v>27</v>
      </c>
    </row>
    <row r="77" spans="1:11" ht="23.15" customHeight="1">
      <c r="J77" s="26">
        <v>5</v>
      </c>
    </row>
    <row r="78" spans="1:11" ht="23.15" customHeight="1">
      <c r="A78" s="194" t="s">
        <v>0</v>
      </c>
      <c r="B78" s="194"/>
      <c r="C78" s="194"/>
      <c r="D78" s="194"/>
      <c r="E78" s="194"/>
      <c r="F78" s="194"/>
      <c r="G78" s="194"/>
      <c r="H78" s="194"/>
      <c r="I78" s="194"/>
      <c r="J78" s="194"/>
    </row>
    <row r="79" spans="1:11" ht="23.15" customHeight="1">
      <c r="A79" s="194" t="s">
        <v>1</v>
      </c>
      <c r="B79" s="194"/>
      <c r="C79" s="194"/>
      <c r="D79" s="194"/>
      <c r="E79" s="194"/>
      <c r="F79" s="194"/>
      <c r="G79" s="194"/>
      <c r="H79" s="194"/>
      <c r="I79" s="194"/>
      <c r="J79" s="194"/>
    </row>
    <row r="80" spans="1:11" ht="23.15" customHeight="1">
      <c r="A80" s="194" t="str">
        <f>+A42</f>
        <v>AS  AT  March 31, 2025</v>
      </c>
      <c r="B80" s="194"/>
      <c r="C80" s="194"/>
      <c r="D80" s="194"/>
      <c r="E80" s="194"/>
      <c r="F80" s="194"/>
      <c r="G80" s="194"/>
      <c r="H80" s="194"/>
      <c r="I80" s="194"/>
      <c r="J80" s="194"/>
    </row>
    <row r="81" spans="1:12" s="8" customFormat="1" ht="23.15" customHeight="1">
      <c r="A81" s="5"/>
      <c r="B81" s="5"/>
      <c r="C81" s="5"/>
      <c r="D81" s="5"/>
      <c r="E81" s="5"/>
      <c r="F81" s="5"/>
      <c r="G81" s="5"/>
      <c r="H81" s="6"/>
      <c r="I81" s="5"/>
      <c r="J81" s="7" t="s">
        <v>2</v>
      </c>
      <c r="L81" s="1"/>
    </row>
    <row r="82" spans="1:12" s="8" customFormat="1" ht="23.15" customHeight="1">
      <c r="A82" s="87"/>
      <c r="B82" s="87"/>
      <c r="C82" s="87"/>
      <c r="D82" s="87"/>
      <c r="E82" s="87"/>
      <c r="F82" s="87"/>
      <c r="G82" s="195" t="s">
        <v>3</v>
      </c>
      <c r="H82" s="195"/>
      <c r="I82" s="196" t="s">
        <v>4</v>
      </c>
      <c r="J82" s="196"/>
      <c r="L82" s="1"/>
    </row>
    <row r="83" spans="1:12" s="8" customFormat="1" ht="23.15" customHeight="1">
      <c r="A83" s="98"/>
      <c r="B83" s="98"/>
      <c r="C83" s="98"/>
      <c r="D83" s="98"/>
      <c r="E83" s="98"/>
      <c r="F83" s="98" t="s">
        <v>5</v>
      </c>
      <c r="G83" s="9" t="s">
        <v>150</v>
      </c>
      <c r="H83" s="10" t="s">
        <v>151</v>
      </c>
      <c r="I83" s="9" t="s">
        <v>150</v>
      </c>
      <c r="J83" s="10" t="s">
        <v>151</v>
      </c>
      <c r="L83" s="1"/>
    </row>
    <row r="84" spans="1:12" s="8" customFormat="1" ht="23.15" customHeight="1">
      <c r="A84" s="5"/>
      <c r="B84" s="5"/>
      <c r="C84" s="5"/>
      <c r="D84" s="5"/>
      <c r="E84" s="20"/>
      <c r="F84" s="5"/>
      <c r="G84" s="11" t="s">
        <v>148</v>
      </c>
      <c r="H84" s="6" t="s">
        <v>149</v>
      </c>
      <c r="I84" s="11" t="s">
        <v>148</v>
      </c>
      <c r="J84" s="12" t="s">
        <v>149</v>
      </c>
      <c r="L84" s="1"/>
    </row>
    <row r="85" spans="1:12" ht="23.15" customHeight="1">
      <c r="A85" s="1" t="s">
        <v>51</v>
      </c>
      <c r="E85" s="22"/>
      <c r="I85" s="14"/>
      <c r="J85" s="25"/>
    </row>
    <row r="86" spans="1:12" ht="23.15" customHeight="1">
      <c r="B86" s="1" t="s">
        <v>52</v>
      </c>
      <c r="E86" s="22"/>
      <c r="F86" s="142">
        <v>19</v>
      </c>
      <c r="I86" s="27"/>
      <c r="J86" s="25"/>
    </row>
    <row r="87" spans="1:12" ht="23.15" customHeight="1">
      <c r="C87" s="1" t="s">
        <v>53</v>
      </c>
      <c r="E87" s="22"/>
      <c r="G87" s="13"/>
      <c r="I87" s="28"/>
    </row>
    <row r="88" spans="1:12" ht="23.15" customHeight="1">
      <c r="D88" s="1" t="s">
        <v>54</v>
      </c>
      <c r="E88" s="22"/>
      <c r="G88" s="13">
        <v>501610698</v>
      </c>
      <c r="H88" s="13">
        <v>501610698</v>
      </c>
      <c r="I88" s="28">
        <v>501610698</v>
      </c>
      <c r="J88" s="13">
        <v>501610698</v>
      </c>
    </row>
    <row r="89" spans="1:12" ht="23.15" customHeight="1">
      <c r="C89" s="1" t="s">
        <v>55</v>
      </c>
      <c r="G89" s="121"/>
      <c r="H89" s="124"/>
      <c r="I89" s="121"/>
      <c r="J89" s="125"/>
    </row>
    <row r="90" spans="1:12" ht="23.15" customHeight="1">
      <c r="D90" s="1" t="s">
        <v>56</v>
      </c>
      <c r="G90" s="125">
        <v>426174854</v>
      </c>
      <c r="H90" s="125">
        <v>426174854</v>
      </c>
      <c r="I90" s="125">
        <v>426174854</v>
      </c>
      <c r="J90" s="125">
        <v>426174854</v>
      </c>
    </row>
    <row r="91" spans="1:12" ht="23.15" customHeight="1">
      <c r="B91" s="1" t="s">
        <v>57</v>
      </c>
      <c r="G91" s="125">
        <v>177505840.06</v>
      </c>
      <c r="H91" s="125">
        <v>177505840.06</v>
      </c>
      <c r="I91" s="125">
        <v>177505840.06</v>
      </c>
      <c r="J91" s="125">
        <v>177505840.06</v>
      </c>
    </row>
    <row r="92" spans="1:12" ht="23.15" customHeight="1">
      <c r="B92" s="1" t="s">
        <v>58</v>
      </c>
      <c r="G92" s="125">
        <v>4907142.7300000004</v>
      </c>
      <c r="H92" s="125">
        <v>4907142.7300000004</v>
      </c>
      <c r="I92" s="125">
        <v>0</v>
      </c>
      <c r="J92" s="125">
        <v>0</v>
      </c>
    </row>
    <row r="93" spans="1:12" ht="23.15" customHeight="1">
      <c r="B93" s="1" t="s">
        <v>59</v>
      </c>
      <c r="G93" s="125"/>
      <c r="H93" s="143"/>
      <c r="I93" s="125"/>
      <c r="J93" s="143"/>
    </row>
    <row r="94" spans="1:12" ht="23.15" customHeight="1">
      <c r="B94" s="1" t="s">
        <v>60</v>
      </c>
      <c r="G94" s="126">
        <v>-44206950.109999999</v>
      </c>
      <c r="H94" s="126">
        <v>-44206950.109999999</v>
      </c>
      <c r="I94" s="163">
        <v>0</v>
      </c>
      <c r="J94" s="163">
        <v>0</v>
      </c>
    </row>
    <row r="95" spans="1:12" ht="23.15" customHeight="1">
      <c r="B95" s="1" t="s">
        <v>61</v>
      </c>
      <c r="G95" s="164"/>
      <c r="H95" s="116"/>
      <c r="I95" s="164"/>
      <c r="J95" s="116"/>
    </row>
    <row r="96" spans="1:12" ht="23.15" customHeight="1">
      <c r="C96" s="1" t="s">
        <v>62</v>
      </c>
      <c r="G96" s="164"/>
      <c r="H96" s="116"/>
      <c r="I96" s="164"/>
      <c r="J96" s="116"/>
    </row>
    <row r="97" spans="2:11" ht="23.15" customHeight="1">
      <c r="D97" s="1" t="s">
        <v>63</v>
      </c>
      <c r="G97" s="132">
        <v>16635093.850000001</v>
      </c>
      <c r="H97" s="116">
        <v>16635093.850000001</v>
      </c>
      <c r="I97" s="132">
        <v>16635093.85</v>
      </c>
      <c r="J97" s="116">
        <v>16635093.85</v>
      </c>
    </row>
    <row r="98" spans="2:11" ht="23.15" customHeight="1">
      <c r="C98" s="1" t="s">
        <v>64</v>
      </c>
      <c r="G98" s="166">
        <v>-506316658.52999997</v>
      </c>
      <c r="H98" s="134">
        <v>-546295973.61000001</v>
      </c>
      <c r="I98" s="165">
        <v>-518531061.73000002</v>
      </c>
      <c r="J98" s="134">
        <v>-529112361.12</v>
      </c>
    </row>
    <row r="99" spans="2:11" ht="23.15" customHeight="1">
      <c r="B99" s="1" t="s">
        <v>65</v>
      </c>
      <c r="G99" s="167">
        <v>242923526.62</v>
      </c>
      <c r="H99" s="122">
        <v>242923526.62</v>
      </c>
      <c r="I99" s="133">
        <v>0</v>
      </c>
      <c r="J99" s="122">
        <v>0</v>
      </c>
    </row>
    <row r="100" spans="2:11" ht="23.15" customHeight="1">
      <c r="B100" s="1" t="s">
        <v>66</v>
      </c>
      <c r="G100" s="121">
        <f>SUM(G89:G99)</f>
        <v>317622848.62</v>
      </c>
      <c r="H100" s="121">
        <f>SUM(H89:H99)</f>
        <v>277643533.53999996</v>
      </c>
      <c r="I100" s="121">
        <f>SUM(I89:I99)</f>
        <v>101784726.17999995</v>
      </c>
      <c r="J100" s="121">
        <f>SUM(J89:J99)</f>
        <v>91203426.789999962</v>
      </c>
    </row>
    <row r="101" spans="2:11" ht="23.15" customHeight="1">
      <c r="B101" s="1" t="s">
        <v>67</v>
      </c>
      <c r="G101" s="175">
        <v>92421598.989999995</v>
      </c>
      <c r="H101" s="122">
        <v>84337257.909999996</v>
      </c>
      <c r="I101" s="122">
        <v>0</v>
      </c>
      <c r="J101" s="122">
        <v>0</v>
      </c>
    </row>
    <row r="102" spans="2:11" ht="23.15" customHeight="1">
      <c r="D102" s="1" t="s">
        <v>68</v>
      </c>
      <c r="G102" s="121">
        <f>+G100+G101</f>
        <v>410044447.61000001</v>
      </c>
      <c r="H102" s="121">
        <f t="shared" ref="H102:J102" si="4">+H100+H101</f>
        <v>361980791.44999993</v>
      </c>
      <c r="I102" s="121">
        <f t="shared" si="4"/>
        <v>101784726.17999995</v>
      </c>
      <c r="J102" s="121">
        <f t="shared" si="4"/>
        <v>91203426.789999962</v>
      </c>
      <c r="K102" s="22"/>
    </row>
    <row r="103" spans="2:11" ht="23.15" customHeight="1" thickBot="1">
      <c r="E103" s="1" t="s">
        <v>69</v>
      </c>
      <c r="G103" s="123">
        <f>+G102+G69</f>
        <v>1142800262.0599999</v>
      </c>
      <c r="H103" s="123">
        <f>+H102+H69</f>
        <v>1025595380.8499999</v>
      </c>
      <c r="I103" s="123">
        <f>+I102+I69</f>
        <v>555859690.07999992</v>
      </c>
      <c r="J103" s="123">
        <f>+J102+J69</f>
        <v>502504380.99999988</v>
      </c>
      <c r="K103" s="22"/>
    </row>
    <row r="104" spans="2:11" ht="23.15" customHeight="1" thickTop="1">
      <c r="G104" s="116"/>
      <c r="H104" s="116"/>
      <c r="I104" s="121"/>
      <c r="J104" s="121"/>
      <c r="K104" s="22"/>
    </row>
    <row r="105" spans="2:11" ht="23.15" customHeight="1">
      <c r="K105" s="13"/>
    </row>
    <row r="106" spans="2:11" ht="23.15" customHeight="1">
      <c r="G106" s="13"/>
      <c r="H106" s="13"/>
      <c r="I106" s="25"/>
      <c r="J106" s="25"/>
      <c r="K106" s="22"/>
    </row>
    <row r="107" spans="2:11" ht="23.15" customHeight="1">
      <c r="G107" s="13"/>
      <c r="H107" s="13"/>
      <c r="I107" s="25"/>
      <c r="J107" s="25"/>
      <c r="K107" s="22"/>
    </row>
    <row r="108" spans="2:11" ht="23.15" customHeight="1">
      <c r="G108" s="13"/>
      <c r="H108" s="13"/>
      <c r="I108" s="25"/>
      <c r="J108" s="25"/>
      <c r="K108" s="22"/>
    </row>
    <row r="109" spans="2:11" ht="23.15" customHeight="1">
      <c r="G109" s="102"/>
      <c r="I109" s="25"/>
      <c r="J109" s="25"/>
    </row>
    <row r="110" spans="2:11" ht="23.15" customHeight="1">
      <c r="G110" s="102"/>
      <c r="I110" s="25"/>
      <c r="J110" s="25"/>
    </row>
    <row r="111" spans="2:11" ht="23.15" customHeight="1">
      <c r="G111" s="102"/>
      <c r="I111" s="25"/>
      <c r="J111" s="25"/>
    </row>
    <row r="112" spans="2:11" ht="23.15" customHeight="1">
      <c r="G112" s="102"/>
      <c r="I112" s="25"/>
      <c r="J112" s="25"/>
    </row>
    <row r="113" spans="1:10" ht="23.15" customHeight="1">
      <c r="G113" s="102"/>
      <c r="I113" s="25"/>
      <c r="J113" s="25"/>
    </row>
    <row r="114" spans="1:10" ht="23.15" customHeight="1">
      <c r="A114" s="1" t="s">
        <v>27</v>
      </c>
      <c r="F114" s="1"/>
      <c r="G114" s="1"/>
      <c r="H114" s="18"/>
      <c r="I114" s="1"/>
      <c r="J114" s="19"/>
    </row>
    <row r="115" spans="1:10" ht="23.15" customHeight="1">
      <c r="G115" s="192"/>
      <c r="H115" s="192"/>
      <c r="I115" s="192"/>
      <c r="J115" s="192"/>
    </row>
  </sheetData>
  <mergeCells count="17">
    <mergeCell ref="A78:J78"/>
    <mergeCell ref="A79:J79"/>
    <mergeCell ref="A80:J80"/>
    <mergeCell ref="G82:H82"/>
    <mergeCell ref="I82:J82"/>
    <mergeCell ref="A47:E47"/>
    <mergeCell ref="A2:J2"/>
    <mergeCell ref="A3:J3"/>
    <mergeCell ref="A4:J4"/>
    <mergeCell ref="G6:H6"/>
    <mergeCell ref="I6:J6"/>
    <mergeCell ref="A9:E9"/>
    <mergeCell ref="A40:J40"/>
    <mergeCell ref="A41:J41"/>
    <mergeCell ref="A42:J42"/>
    <mergeCell ref="G44:H44"/>
    <mergeCell ref="I44:J44"/>
  </mergeCells>
  <printOptions horizontalCentered="1"/>
  <pageMargins left="0.44" right="0.23622047244094491" top="0.6692913385826772" bottom="0.39370078740157483" header="0.31496062992125984" footer="0.31496062992125984"/>
  <pageSetup paperSize="9" scale="86" fitToHeight="0" orientation="portrait" r:id="rId1"/>
  <rowBreaks count="2" manualBreakCount="2">
    <brk id="38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132"/>
  <sheetViews>
    <sheetView view="pageBreakPreview" topLeftCell="A30" zoomScale="90" zoomScaleNormal="80" zoomScaleSheetLayoutView="90" workbookViewId="0">
      <selection activeCell="N86" sqref="N86"/>
    </sheetView>
  </sheetViews>
  <sheetFormatPr defaultColWidth="7.6328125" defaultRowHeight="23.15" customHeight="1"/>
  <cols>
    <col min="1" max="1" width="3" style="1" customWidth="1"/>
    <col min="2" max="2" width="2.6328125" style="1" customWidth="1"/>
    <col min="3" max="3" width="3.6328125" style="1" customWidth="1"/>
    <col min="4" max="4" width="28" style="1" customWidth="1"/>
    <col min="5" max="5" width="9.6328125" style="2" customWidth="1"/>
    <col min="6" max="7" width="13.81640625" style="13" customWidth="1"/>
    <col min="8" max="9" width="13.81640625" style="1" customWidth="1"/>
    <col min="10" max="13" width="12.1796875" style="1" bestFit="1" customWidth="1"/>
    <col min="14" max="14" width="7.63281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6328125" style="1"/>
  </cols>
  <sheetData>
    <row r="1" spans="1:18" ht="23.15" customHeight="1">
      <c r="I1" s="1">
        <v>6</v>
      </c>
    </row>
    <row r="2" spans="1:18" ht="23.1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18" ht="23.15" customHeight="1">
      <c r="A3" s="194" t="s">
        <v>70</v>
      </c>
      <c r="B3" s="194"/>
      <c r="C3" s="194"/>
      <c r="D3" s="194"/>
      <c r="E3" s="194"/>
      <c r="F3" s="194"/>
      <c r="G3" s="194"/>
      <c r="H3" s="194"/>
      <c r="I3" s="194"/>
    </row>
    <row r="4" spans="1:18" ht="23.15" customHeight="1">
      <c r="A4" s="194" t="s">
        <v>161</v>
      </c>
      <c r="B4" s="194"/>
      <c r="C4" s="194"/>
      <c r="D4" s="194"/>
      <c r="E4" s="194"/>
      <c r="F4" s="194"/>
      <c r="G4" s="194"/>
      <c r="H4" s="194"/>
      <c r="I4" s="194"/>
    </row>
    <row r="5" spans="1:18" ht="23.15" customHeight="1">
      <c r="A5" s="8"/>
      <c r="B5" s="30"/>
      <c r="C5" s="30"/>
      <c r="D5" s="30"/>
      <c r="E5" s="30"/>
      <c r="F5" s="31"/>
      <c r="G5" s="31"/>
      <c r="H5" s="197" t="s">
        <v>2</v>
      </c>
      <c r="I5" s="197"/>
    </row>
    <row r="6" spans="1:18" ht="23.15" customHeight="1">
      <c r="A6" s="32"/>
      <c r="B6" s="32"/>
      <c r="C6" s="32"/>
      <c r="D6" s="32"/>
      <c r="E6" s="32"/>
      <c r="F6" s="195" t="s">
        <v>3</v>
      </c>
      <c r="G6" s="195"/>
      <c r="H6" s="196" t="s">
        <v>4</v>
      </c>
      <c r="I6" s="196"/>
    </row>
    <row r="7" spans="1:18" ht="23.15" customHeight="1">
      <c r="A7" s="33"/>
      <c r="B7" s="33"/>
      <c r="C7" s="33"/>
      <c r="D7" s="33"/>
      <c r="E7" s="34" t="s">
        <v>5</v>
      </c>
      <c r="F7" s="33">
        <v>2025</v>
      </c>
      <c r="G7" s="33">
        <v>2024</v>
      </c>
      <c r="H7" s="33">
        <v>2025</v>
      </c>
      <c r="I7" s="33">
        <v>2024</v>
      </c>
    </row>
    <row r="8" spans="1:18" ht="12" customHeight="1">
      <c r="A8" s="30"/>
      <c r="B8" s="30"/>
      <c r="C8" s="30"/>
      <c r="D8" s="30"/>
      <c r="E8" s="5"/>
      <c r="F8" s="35"/>
      <c r="G8" s="36"/>
      <c r="H8" s="35"/>
      <c r="I8" s="36"/>
    </row>
    <row r="9" spans="1:18" ht="23.15" customHeight="1">
      <c r="A9" s="1" t="s">
        <v>71</v>
      </c>
      <c r="D9" s="37"/>
      <c r="F9" s="38"/>
      <c r="G9" s="39"/>
      <c r="H9" s="38"/>
      <c r="I9" s="39"/>
    </row>
    <row r="10" spans="1:18" ht="23.15" customHeight="1">
      <c r="B10" s="1" t="s">
        <v>72</v>
      </c>
      <c r="D10" s="37"/>
      <c r="F10" s="143">
        <v>435639589.17000002</v>
      </c>
      <c r="G10" s="137">
        <v>263002096.80000001</v>
      </c>
      <c r="H10" s="143">
        <v>164242668.39000002</v>
      </c>
      <c r="I10" s="137">
        <v>137866395.54999998</v>
      </c>
    </row>
    <row r="11" spans="1:18" ht="23.15" customHeight="1">
      <c r="B11" s="1" t="s">
        <v>73</v>
      </c>
      <c r="D11" s="37"/>
      <c r="F11" s="143">
        <v>1131117.9400000013</v>
      </c>
      <c r="G11" s="137">
        <v>884493.94</v>
      </c>
      <c r="H11" s="143">
        <v>2833879.63</v>
      </c>
      <c r="I11" s="137">
        <v>2380614.3000000003</v>
      </c>
    </row>
    <row r="12" spans="1:18" ht="23.15" customHeight="1">
      <c r="B12" s="59" t="s">
        <v>74</v>
      </c>
      <c r="D12" s="37"/>
      <c r="F12" s="146">
        <v>0</v>
      </c>
      <c r="G12" s="147">
        <v>0</v>
      </c>
      <c r="H12" s="143">
        <v>4000000</v>
      </c>
      <c r="I12" s="137">
        <v>0</v>
      </c>
    </row>
    <row r="13" spans="1:18" ht="23.15" customHeight="1">
      <c r="C13" s="1" t="s">
        <v>75</v>
      </c>
      <c r="F13" s="117">
        <f>SUM(F10:F12)</f>
        <v>436770707.11000001</v>
      </c>
      <c r="G13" s="117">
        <f t="shared" ref="G13:I13" si="0">SUM(G10:G12)</f>
        <v>263886590.74000001</v>
      </c>
      <c r="H13" s="117">
        <f t="shared" si="0"/>
        <v>171076548.02000001</v>
      </c>
      <c r="I13" s="117">
        <f t="shared" si="0"/>
        <v>140247009.84999999</v>
      </c>
    </row>
    <row r="14" spans="1:18" ht="23.15" customHeight="1">
      <c r="A14" s="67" t="s">
        <v>76</v>
      </c>
      <c r="F14" s="58"/>
      <c r="G14" s="58"/>
      <c r="H14" s="58"/>
      <c r="I14" s="58"/>
    </row>
    <row r="15" spans="1:18" ht="23.15" customHeight="1">
      <c r="B15" s="1" t="s">
        <v>77</v>
      </c>
      <c r="E15" s="1"/>
      <c r="F15" s="143">
        <v>294195465.79000002</v>
      </c>
      <c r="G15" s="143">
        <v>218744867.44</v>
      </c>
      <c r="H15" s="143">
        <v>113688597.90000005</v>
      </c>
      <c r="I15" s="143">
        <v>114601226.91</v>
      </c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78</v>
      </c>
      <c r="F16" s="147">
        <v>21000970.340000007</v>
      </c>
      <c r="G16" s="143">
        <v>8818554</v>
      </c>
      <c r="H16" s="143">
        <v>10759937.810000001</v>
      </c>
      <c r="I16" s="143">
        <v>11939691.039999999</v>
      </c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79</v>
      </c>
      <c r="E17" s="13"/>
      <c r="F17" s="143">
        <v>50694809.240000002</v>
      </c>
      <c r="G17" s="143">
        <v>76974055.650000006</v>
      </c>
      <c r="H17" s="143">
        <v>32959894.66</v>
      </c>
      <c r="I17" s="143">
        <v>57719721.340000004</v>
      </c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80</v>
      </c>
      <c r="F18" s="148">
        <v>4698832.08</v>
      </c>
      <c r="G18" s="148">
        <v>6059489.9100000001</v>
      </c>
      <c r="H18" s="148">
        <v>3086818.26</v>
      </c>
      <c r="I18" s="148">
        <v>4600142.05</v>
      </c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81</v>
      </c>
      <c r="F19" s="117">
        <f>SUM(F15:F18)</f>
        <v>370590077.45000005</v>
      </c>
      <c r="G19" s="117">
        <f t="shared" ref="G19:I19" si="1">SUM(G15:G18)</f>
        <v>310596967.00000006</v>
      </c>
      <c r="H19" s="117">
        <f t="shared" si="1"/>
        <v>160495248.63000005</v>
      </c>
      <c r="I19" s="117">
        <f t="shared" si="1"/>
        <v>188860781.34</v>
      </c>
    </row>
    <row r="20" spans="1:18" ht="23.15" customHeight="1">
      <c r="A20" s="1" t="s">
        <v>162</v>
      </c>
      <c r="F20" s="19">
        <f>+F13-F19</f>
        <v>66180629.659999967</v>
      </c>
      <c r="G20" s="19">
        <f t="shared" ref="G20:I20" si="2">+G13-G19</f>
        <v>-46710376.26000005</v>
      </c>
      <c r="H20" s="19">
        <f t="shared" si="2"/>
        <v>10581299.389999956</v>
      </c>
      <c r="I20" s="19">
        <f t="shared" si="2"/>
        <v>-48613771.49000001</v>
      </c>
    </row>
    <row r="21" spans="1:18" ht="23.15" customHeight="1">
      <c r="A21" s="1" t="s">
        <v>82</v>
      </c>
      <c r="E21" s="142">
        <v>20</v>
      </c>
      <c r="F21" s="147">
        <v>-12116973.5</v>
      </c>
      <c r="G21" s="147">
        <v>-425576.43</v>
      </c>
      <c r="H21" s="152">
        <v>0</v>
      </c>
      <c r="I21" s="137">
        <v>0</v>
      </c>
    </row>
    <row r="22" spans="1:18" ht="23.15" customHeight="1">
      <c r="A22" s="1" t="s">
        <v>111</v>
      </c>
      <c r="F22" s="127">
        <f>SUM(F20:F21)</f>
        <v>54063656.159999967</v>
      </c>
      <c r="G22" s="127">
        <f t="shared" ref="G22:I22" si="3">SUM(G20:G21)</f>
        <v>-47135952.69000005</v>
      </c>
      <c r="H22" s="127">
        <f t="shared" si="3"/>
        <v>10581299.389999956</v>
      </c>
      <c r="I22" s="127">
        <f t="shared" si="3"/>
        <v>-48613771.49000001</v>
      </c>
    </row>
    <row r="23" spans="1:18" ht="23.15" customHeight="1">
      <c r="A23" s="1" t="s">
        <v>83</v>
      </c>
      <c r="F23" s="128"/>
      <c r="G23" s="128"/>
      <c r="H23" s="129"/>
      <c r="I23" s="129"/>
    </row>
    <row r="24" spans="1:18" ht="23.15" customHeight="1">
      <c r="A24" s="1" t="s">
        <v>84</v>
      </c>
      <c r="B24" s="151"/>
      <c r="F24" s="128"/>
      <c r="G24" s="128"/>
      <c r="H24" s="129"/>
      <c r="I24" s="129"/>
    </row>
    <row r="25" spans="1:18" ht="23.15" customHeight="1">
      <c r="A25" s="151"/>
      <c r="B25" s="1" t="s">
        <v>85</v>
      </c>
      <c r="F25" s="148">
        <v>0</v>
      </c>
      <c r="G25" s="148">
        <v>-2094087.59</v>
      </c>
      <c r="H25" s="149">
        <v>0</v>
      </c>
      <c r="I25" s="149">
        <v>0</v>
      </c>
    </row>
    <row r="26" spans="1:18" ht="23.15" customHeight="1" thickBot="1">
      <c r="A26" s="1" t="s">
        <v>155</v>
      </c>
      <c r="F26" s="130">
        <f>F22+F25</f>
        <v>54063656.159999967</v>
      </c>
      <c r="G26" s="130">
        <f>G22+G25</f>
        <v>-49230040.280000053</v>
      </c>
      <c r="H26" s="130">
        <f>H22+H25</f>
        <v>10581299.389999956</v>
      </c>
      <c r="I26" s="130">
        <f>I22+I25</f>
        <v>-48613771.49000001</v>
      </c>
    </row>
    <row r="27" spans="1:18" s="61" customFormat="1" ht="13" customHeight="1" thickTop="1">
      <c r="E27" s="62"/>
      <c r="F27" s="153"/>
      <c r="G27" s="147"/>
      <c r="H27" s="153"/>
      <c r="I27" s="147"/>
      <c r="J27" s="1"/>
    </row>
    <row r="28" spans="1:18" s="59" customFormat="1" ht="23.15" customHeight="1">
      <c r="A28" s="61" t="s">
        <v>185</v>
      </c>
      <c r="B28" s="61"/>
      <c r="C28" s="61"/>
      <c r="D28" s="61"/>
      <c r="E28" s="62"/>
      <c r="F28" s="60"/>
      <c r="G28" s="60"/>
      <c r="H28" s="64"/>
      <c r="I28" s="65"/>
      <c r="J28" s="1"/>
    </row>
    <row r="29" spans="1:18" s="59" customFormat="1" ht="23.15" customHeight="1">
      <c r="A29" s="61"/>
      <c r="B29" s="61" t="s">
        <v>86</v>
      </c>
      <c r="C29" s="61"/>
      <c r="D29" s="61"/>
      <c r="E29" s="62"/>
      <c r="F29" s="146">
        <v>39979315.079999998</v>
      </c>
      <c r="G29" s="146">
        <v>-48008282.409999996</v>
      </c>
      <c r="H29" s="150">
        <v>10581299.390000001</v>
      </c>
      <c r="I29" s="150">
        <v>-48613771.490000002</v>
      </c>
      <c r="J29" s="1"/>
    </row>
    <row r="30" spans="1:18" s="59" customFormat="1" ht="23.15" customHeight="1">
      <c r="A30" s="61"/>
      <c r="B30" s="61" t="s">
        <v>67</v>
      </c>
      <c r="C30" s="61"/>
      <c r="D30" s="61"/>
      <c r="E30" s="62"/>
      <c r="F30" s="146">
        <v>14084341.08</v>
      </c>
      <c r="G30" s="137">
        <v>872329.72</v>
      </c>
      <c r="H30" s="150">
        <v>0</v>
      </c>
      <c r="I30" s="146">
        <v>0</v>
      </c>
      <c r="J30" s="1"/>
    </row>
    <row r="31" spans="1:18" s="59" customFormat="1" ht="23.15" customHeight="1" thickBot="1">
      <c r="A31" s="61"/>
      <c r="B31" s="61"/>
      <c r="C31" s="61"/>
      <c r="D31" s="61"/>
      <c r="E31" s="62"/>
      <c r="F31" s="131">
        <f>SUM(F29:F30)</f>
        <v>54063656.159999996</v>
      </c>
      <c r="G31" s="131">
        <f>SUM(G29:G30)</f>
        <v>-47135952.689999998</v>
      </c>
      <c r="H31" s="131">
        <f t="shared" ref="H31:I31" si="4">SUM(H29:H30)</f>
        <v>10581299.390000001</v>
      </c>
      <c r="I31" s="131">
        <f t="shared" si="4"/>
        <v>-48613771.490000002</v>
      </c>
      <c r="J31" s="1"/>
    </row>
    <row r="32" spans="1:18" s="59" customFormat="1" ht="23.15" customHeight="1" thickTop="1">
      <c r="A32" s="61" t="s">
        <v>87</v>
      </c>
      <c r="B32" s="61"/>
      <c r="C32" s="61"/>
      <c r="D32" s="61"/>
      <c r="E32" s="62"/>
      <c r="F32" s="60"/>
      <c r="G32" s="60"/>
      <c r="H32" s="66"/>
      <c r="I32" s="60"/>
      <c r="J32" s="1"/>
    </row>
    <row r="33" spans="1:10" s="59" customFormat="1" ht="23.15" customHeight="1">
      <c r="A33" s="61"/>
      <c r="B33" s="61" t="s">
        <v>86</v>
      </c>
      <c r="C33" s="61"/>
      <c r="D33" s="61"/>
      <c r="E33" s="62"/>
      <c r="F33" s="146">
        <v>39979315.079999998</v>
      </c>
      <c r="G33" s="146">
        <v>-49761243.130000003</v>
      </c>
      <c r="H33" s="150">
        <v>10581299.390000001</v>
      </c>
      <c r="I33" s="150">
        <v>-48613771.490000002</v>
      </c>
      <c r="J33" s="1"/>
    </row>
    <row r="34" spans="1:10" s="59" customFormat="1" ht="23.15" customHeight="1">
      <c r="A34" s="61"/>
      <c r="B34" s="61" t="s">
        <v>67</v>
      </c>
      <c r="C34" s="61"/>
      <c r="D34" s="61"/>
      <c r="E34" s="62"/>
      <c r="F34" s="146">
        <v>14084341.08</v>
      </c>
      <c r="G34" s="146">
        <v>531202.85</v>
      </c>
      <c r="H34" s="150">
        <v>0</v>
      </c>
      <c r="I34" s="146">
        <v>0</v>
      </c>
      <c r="J34" s="1"/>
    </row>
    <row r="35" spans="1:10" s="59" customFormat="1" ht="23.15" customHeight="1" thickBot="1">
      <c r="A35" s="61"/>
      <c r="B35" s="61"/>
      <c r="C35" s="61"/>
      <c r="D35" s="61"/>
      <c r="E35" s="62"/>
      <c r="F35" s="131">
        <f>SUM(F33:F34)</f>
        <v>54063656.159999996</v>
      </c>
      <c r="G35" s="131">
        <f t="shared" ref="G35:I35" si="5">SUM(G33:G34)</f>
        <v>-49230040.280000001</v>
      </c>
      <c r="H35" s="131">
        <f t="shared" si="5"/>
        <v>10581299.390000001</v>
      </c>
      <c r="I35" s="131">
        <f t="shared" si="5"/>
        <v>-48613771.490000002</v>
      </c>
      <c r="J35" s="1"/>
    </row>
    <row r="36" spans="1:10" ht="12" customHeight="1" thickTop="1">
      <c r="F36" s="23"/>
      <c r="G36" s="3"/>
      <c r="H36" s="15"/>
      <c r="I36" s="15"/>
    </row>
    <row r="37" spans="1:10" ht="23.15" customHeight="1">
      <c r="A37" s="61" t="s">
        <v>178</v>
      </c>
      <c r="B37" s="61"/>
      <c r="E37" s="142"/>
      <c r="F37" s="25">
        <f>+F29/F38</f>
        <v>7.9701878846292068E-2</v>
      </c>
      <c r="G37" s="25">
        <f>+G29/G38</f>
        <v>-0.17087064144553291</v>
      </c>
      <c r="H37" s="25">
        <f>+H22/H38</f>
        <v>2.1094644576340266E-2</v>
      </c>
      <c r="I37" s="25">
        <f>+I26/I38</f>
        <v>-0.17302569266366016</v>
      </c>
    </row>
    <row r="38" spans="1:10" ht="23.15" customHeight="1">
      <c r="A38" s="24" t="s">
        <v>88</v>
      </c>
      <c r="F38" s="26">
        <v>501610698</v>
      </c>
      <c r="G38" s="26">
        <v>280962733</v>
      </c>
      <c r="H38" s="26">
        <v>501610698</v>
      </c>
      <c r="I38" s="26">
        <v>280962733</v>
      </c>
    </row>
    <row r="39" spans="1:10" ht="23.15" customHeight="1">
      <c r="A39" s="24"/>
      <c r="F39" s="26"/>
      <c r="G39" s="26"/>
      <c r="H39" s="26"/>
      <c r="I39" s="26"/>
    </row>
    <row r="40" spans="1:10" ht="23.15" customHeight="1">
      <c r="F40" s="15"/>
      <c r="G40" s="15"/>
      <c r="H40" s="15"/>
      <c r="I40" s="11" t="s">
        <v>148</v>
      </c>
    </row>
    <row r="41" spans="1:10" ht="23.15" customHeight="1">
      <c r="F41" s="15"/>
      <c r="G41" s="15"/>
      <c r="H41" s="15"/>
      <c r="I41" s="11"/>
    </row>
    <row r="42" spans="1:10" ht="23.15" customHeight="1">
      <c r="F42" s="15"/>
      <c r="G42" s="15"/>
      <c r="H42" s="15"/>
      <c r="I42" s="11"/>
    </row>
    <row r="43" spans="1:10" ht="23.15" customHeight="1">
      <c r="A43" s="1" t="s">
        <v>27</v>
      </c>
      <c r="F43" s="15"/>
      <c r="G43" s="15"/>
      <c r="H43" s="15"/>
      <c r="I43" s="43"/>
    </row>
    <row r="44" spans="1:10" ht="23.15" customHeight="1">
      <c r="F44" s="15"/>
      <c r="G44" s="15"/>
      <c r="H44" s="15"/>
      <c r="I44" s="44"/>
    </row>
    <row r="83" spans="6:7" ht="23.15" customHeight="1">
      <c r="F83" s="144"/>
      <c r="G83" s="144"/>
    </row>
    <row r="131" spans="6:7" ht="23.15" customHeight="1">
      <c r="F131" s="144"/>
      <c r="G131" s="144"/>
    </row>
    <row r="132" spans="6:7" ht="23.15" customHeight="1">
      <c r="F132" s="144"/>
      <c r="G132" s="144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72" right="0.23622047244094491" top="0.19685039370078741" bottom="0.39370078740157483" header="0.19685039370078741" footer="0.31496062992125984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M43"/>
  <sheetViews>
    <sheetView view="pageBreakPreview" topLeftCell="B23" zoomScale="90" zoomScaleNormal="100" zoomScaleSheetLayoutView="90" workbookViewId="0">
      <selection activeCell="N86" sqref="N86"/>
    </sheetView>
  </sheetViews>
  <sheetFormatPr defaultColWidth="7.6328125" defaultRowHeight="19.5"/>
  <cols>
    <col min="1" max="1" width="34.453125" style="76" customWidth="1"/>
    <col min="2" max="2" width="8.453125" style="76" customWidth="1"/>
    <col min="3" max="3" width="13.08984375" style="77" bestFit="1" customWidth="1"/>
    <col min="4" max="4" width="12.1796875" style="77" bestFit="1" customWidth="1"/>
    <col min="5" max="5" width="13.7265625" style="77" bestFit="1" customWidth="1"/>
    <col min="6" max="6" width="13.81640625" style="77" bestFit="1" customWidth="1"/>
    <col min="7" max="7" width="11.81640625" style="77" customWidth="1"/>
    <col min="8" max="8" width="14.08984375" style="77" customWidth="1"/>
    <col min="9" max="9" width="20.08984375" style="77" bestFit="1" customWidth="1"/>
    <col min="10" max="10" width="16.453125" style="77" bestFit="1" customWidth="1"/>
    <col min="11" max="11" width="12.90625" style="77" bestFit="1" customWidth="1"/>
    <col min="12" max="12" width="13.08984375" style="77" customWidth="1"/>
    <col min="13" max="13" width="6.08984375" style="77" customWidth="1"/>
    <col min="14" max="16384" width="7.6328125" style="76"/>
  </cols>
  <sheetData>
    <row r="1" spans="1:13">
      <c r="L1" s="89"/>
      <c r="M1" s="89"/>
    </row>
    <row r="2" spans="1:13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88"/>
    </row>
    <row r="3" spans="1:13">
      <c r="A3" s="198" t="s">
        <v>89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88"/>
    </row>
    <row r="4" spans="1:13">
      <c r="A4" s="198" t="s">
        <v>161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88"/>
    </row>
    <row r="5" spans="1:13" ht="2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78" t="s">
        <v>2</v>
      </c>
      <c r="M5" s="78"/>
    </row>
    <row r="6" spans="1:13" s="92" customFormat="1" ht="23">
      <c r="A6" s="108"/>
      <c r="B6" s="109"/>
      <c r="C6" s="90"/>
      <c r="D6" s="90"/>
      <c r="E6" s="90"/>
      <c r="F6" s="90"/>
      <c r="G6" s="91"/>
      <c r="H6" s="91"/>
      <c r="I6" s="90" t="s">
        <v>90</v>
      </c>
      <c r="J6" s="90"/>
      <c r="K6" s="90"/>
      <c r="L6" s="90"/>
      <c r="M6" s="104"/>
    </row>
    <row r="7" spans="1:13" s="92" customFormat="1" ht="23">
      <c r="A7" s="76"/>
      <c r="B7" s="88"/>
      <c r="C7" s="104"/>
      <c r="D7" s="104"/>
      <c r="E7" s="104"/>
      <c r="F7" s="104" t="s">
        <v>183</v>
      </c>
      <c r="G7" s="103"/>
      <c r="H7" s="103"/>
      <c r="I7" s="93" t="s">
        <v>91</v>
      </c>
      <c r="J7" s="104"/>
      <c r="K7" s="104" t="s">
        <v>92</v>
      </c>
      <c r="L7" s="104"/>
      <c r="M7" s="104"/>
    </row>
    <row r="8" spans="1:13" s="92" customFormat="1" ht="21">
      <c r="A8" s="76"/>
      <c r="B8" s="88"/>
      <c r="C8" s="104"/>
      <c r="D8" s="104"/>
      <c r="E8" s="104" t="s">
        <v>93</v>
      </c>
      <c r="F8" s="104" t="s">
        <v>181</v>
      </c>
      <c r="G8" s="199" t="s">
        <v>94</v>
      </c>
      <c r="H8" s="199"/>
      <c r="I8" s="93" t="s">
        <v>83</v>
      </c>
      <c r="J8" s="104" t="s">
        <v>95</v>
      </c>
      <c r="K8" s="104" t="s">
        <v>96</v>
      </c>
      <c r="L8" s="104"/>
      <c r="M8" s="104"/>
    </row>
    <row r="9" spans="1:13" s="92" customFormat="1" ht="21">
      <c r="A9" s="76"/>
      <c r="B9" s="88"/>
      <c r="C9" s="104" t="s">
        <v>97</v>
      </c>
      <c r="D9" s="104" t="s">
        <v>98</v>
      </c>
      <c r="E9" s="104" t="s">
        <v>99</v>
      </c>
      <c r="F9" s="104" t="s">
        <v>182</v>
      </c>
      <c r="G9" s="104" t="s">
        <v>62</v>
      </c>
      <c r="H9" s="105"/>
      <c r="I9" s="104" t="s">
        <v>100</v>
      </c>
      <c r="J9" s="104" t="s">
        <v>101</v>
      </c>
      <c r="K9" s="104" t="s">
        <v>102</v>
      </c>
      <c r="L9" s="104"/>
      <c r="M9" s="104"/>
    </row>
    <row r="10" spans="1:13" s="92" customFormat="1" ht="21">
      <c r="A10" s="106"/>
      <c r="B10" s="107" t="s">
        <v>5</v>
      </c>
      <c r="C10" s="93" t="s">
        <v>103</v>
      </c>
      <c r="D10" s="93" t="s">
        <v>103</v>
      </c>
      <c r="E10" s="93" t="s">
        <v>104</v>
      </c>
      <c r="F10" s="93" t="s">
        <v>105</v>
      </c>
      <c r="G10" s="93" t="s">
        <v>106</v>
      </c>
      <c r="H10" s="93" t="s">
        <v>64</v>
      </c>
      <c r="I10" s="93" t="s">
        <v>107</v>
      </c>
      <c r="J10" s="93" t="s">
        <v>108</v>
      </c>
      <c r="K10" s="93" t="s">
        <v>109</v>
      </c>
      <c r="L10" s="93" t="s">
        <v>110</v>
      </c>
      <c r="M10" s="104"/>
    </row>
    <row r="11" spans="1:13" s="80" customFormat="1" ht="22">
      <c r="A11" s="173" t="s">
        <v>163</v>
      </c>
      <c r="B11" s="174"/>
      <c r="C11" s="183">
        <v>426174854</v>
      </c>
      <c r="D11" s="183">
        <v>177505840.06000006</v>
      </c>
      <c r="E11" s="183">
        <v>4907142.7300000004</v>
      </c>
      <c r="F11" s="183">
        <v>-44206950.109999999</v>
      </c>
      <c r="G11" s="183">
        <v>16635093.850000001</v>
      </c>
      <c r="H11" s="183">
        <v>-546295973.61000001</v>
      </c>
      <c r="I11" s="183">
        <v>242923526.62</v>
      </c>
      <c r="J11" s="189">
        <f>SUM(C11:I11)</f>
        <v>277643533.54000008</v>
      </c>
      <c r="K11" s="183">
        <v>84337257.909999996</v>
      </c>
      <c r="L11" s="171">
        <f t="shared" ref="L11:L13" si="0">SUM(J11:K11)</f>
        <v>361980791.45000005</v>
      </c>
      <c r="M11" s="46"/>
    </row>
    <row r="12" spans="1:13" s="80" customFormat="1" ht="21.5">
      <c r="A12" s="29" t="s">
        <v>153</v>
      </c>
      <c r="B12" s="174"/>
      <c r="C12" s="183"/>
      <c r="D12" s="183"/>
      <c r="E12" s="183"/>
      <c r="F12" s="183"/>
      <c r="G12" s="183"/>
      <c r="H12" s="183"/>
      <c r="I12" s="183"/>
      <c r="J12" s="183"/>
      <c r="K12" s="183"/>
      <c r="L12" s="46"/>
      <c r="M12" s="46"/>
    </row>
    <row r="13" spans="1:13" s="80" customFormat="1" ht="21.5">
      <c r="A13" s="29" t="s">
        <v>111</v>
      </c>
      <c r="B13" s="174"/>
      <c r="C13" s="183">
        <v>0</v>
      </c>
      <c r="D13" s="183">
        <v>0</v>
      </c>
      <c r="E13" s="183">
        <v>0</v>
      </c>
      <c r="F13" s="183">
        <v>0</v>
      </c>
      <c r="G13" s="183">
        <v>0</v>
      </c>
      <c r="H13" s="170">
        <f>+'Page 6'!F29</f>
        <v>39979315.079999998</v>
      </c>
      <c r="I13" s="183">
        <v>0</v>
      </c>
      <c r="J13" s="189">
        <f>SUM(C13:I13)</f>
        <v>39979315.079999998</v>
      </c>
      <c r="K13" s="170">
        <f>+'Page 6'!F34</f>
        <v>14084341.08</v>
      </c>
      <c r="L13" s="171">
        <f t="shared" si="0"/>
        <v>54063656.159999996</v>
      </c>
      <c r="M13" s="171"/>
    </row>
    <row r="14" spans="1:13" s="80" customFormat="1" ht="21.5">
      <c r="A14" s="29" t="s">
        <v>158</v>
      </c>
      <c r="B14" s="174"/>
      <c r="C14" s="183">
        <v>0</v>
      </c>
      <c r="D14" s="183">
        <v>0</v>
      </c>
      <c r="E14" s="183">
        <v>0</v>
      </c>
      <c r="F14" s="183">
        <v>0</v>
      </c>
      <c r="G14" s="183">
        <v>0</v>
      </c>
      <c r="H14" s="183">
        <v>0</v>
      </c>
      <c r="I14" s="183">
        <v>0</v>
      </c>
      <c r="J14" s="183">
        <f>SUM(C14:I14)</f>
        <v>0</v>
      </c>
      <c r="K14" s="183">
        <v>-6000000</v>
      </c>
      <c r="L14" s="46">
        <f>SUM(J14:K14)</f>
        <v>-6000000</v>
      </c>
      <c r="M14" s="46"/>
    </row>
    <row r="15" spans="1:13" s="80" customFormat="1" ht="22.5" thickBot="1">
      <c r="A15" s="173" t="s">
        <v>164</v>
      </c>
      <c r="B15" s="174"/>
      <c r="C15" s="176">
        <f t="shared" ref="C15:L15" si="1">SUM(C11:C14)</f>
        <v>426174854</v>
      </c>
      <c r="D15" s="176">
        <f t="shared" si="1"/>
        <v>177505840.06000006</v>
      </c>
      <c r="E15" s="176">
        <f t="shared" si="1"/>
        <v>4907142.7300000004</v>
      </c>
      <c r="F15" s="176">
        <f t="shared" si="1"/>
        <v>-44206950.109999999</v>
      </c>
      <c r="G15" s="176">
        <f t="shared" si="1"/>
        <v>16635093.850000001</v>
      </c>
      <c r="H15" s="176">
        <f t="shared" si="1"/>
        <v>-506316658.53000003</v>
      </c>
      <c r="I15" s="176">
        <f t="shared" si="1"/>
        <v>242923526.62</v>
      </c>
      <c r="J15" s="176">
        <f t="shared" si="1"/>
        <v>317622848.62000006</v>
      </c>
      <c r="K15" s="176">
        <f t="shared" si="1"/>
        <v>92421598.989999995</v>
      </c>
      <c r="L15" s="176">
        <f t="shared" si="1"/>
        <v>410044447.61000001</v>
      </c>
      <c r="M15" s="170"/>
    </row>
    <row r="16" spans="1:13" ht="20" thickTop="1">
      <c r="A16" s="89"/>
      <c r="B16" s="79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</row>
    <row r="17" spans="1:13" s="172" customFormat="1" ht="22">
      <c r="A17" s="168" t="s">
        <v>152</v>
      </c>
      <c r="B17" s="169"/>
      <c r="C17" s="170">
        <v>280962733</v>
      </c>
      <c r="D17" s="170">
        <v>221069476.36000004</v>
      </c>
      <c r="E17" s="170">
        <v>4907142.7300000004</v>
      </c>
      <c r="F17" s="170">
        <v>-44206950.109999999</v>
      </c>
      <c r="G17" s="170">
        <v>16635093.850000001</v>
      </c>
      <c r="H17" s="170">
        <v>-430462570.94</v>
      </c>
      <c r="I17" s="170">
        <v>235778779.91999999</v>
      </c>
      <c r="J17" s="189">
        <f>SUM(C17:I17)</f>
        <v>284683704.81000006</v>
      </c>
      <c r="K17" s="170">
        <v>71042942.760000005</v>
      </c>
      <c r="L17" s="171">
        <f t="shared" ref="L17" si="2">SUM(J17:K17)</f>
        <v>355726647.57000005</v>
      </c>
      <c r="M17" s="171"/>
    </row>
    <row r="18" spans="1:13" s="80" customFormat="1" ht="21.5">
      <c r="A18" s="29" t="s">
        <v>153</v>
      </c>
      <c r="B18" s="174"/>
      <c r="C18" s="183"/>
      <c r="D18" s="183"/>
      <c r="E18" s="183"/>
      <c r="F18" s="183"/>
      <c r="G18" s="183"/>
      <c r="H18" s="183"/>
      <c r="I18" s="183"/>
      <c r="J18" s="183"/>
      <c r="K18" s="183"/>
      <c r="L18" s="46"/>
      <c r="M18" s="46"/>
    </row>
    <row r="19" spans="1:13" s="80" customFormat="1" ht="21.5">
      <c r="A19" s="29" t="s">
        <v>111</v>
      </c>
      <c r="B19" s="174"/>
      <c r="C19" s="183">
        <v>0</v>
      </c>
      <c r="D19" s="183">
        <v>0</v>
      </c>
      <c r="E19" s="183">
        <v>0</v>
      </c>
      <c r="F19" s="183">
        <v>0</v>
      </c>
      <c r="G19" s="183">
        <v>0</v>
      </c>
      <c r="H19" s="170">
        <f>+'Page 6'!G29</f>
        <v>-48008282.409999996</v>
      </c>
      <c r="I19" s="183">
        <v>0</v>
      </c>
      <c r="J19" s="183">
        <f>SUM(C19:I19)</f>
        <v>-48008282.409999996</v>
      </c>
      <c r="K19" s="183">
        <f>+'Page 6'!G30</f>
        <v>872329.72</v>
      </c>
      <c r="L19" s="46">
        <f t="shared" ref="L19:L20" si="3">SUM(J19:K19)</f>
        <v>-47135952.689999998</v>
      </c>
      <c r="M19" s="46"/>
    </row>
    <row r="20" spans="1:13" s="80" customFormat="1" ht="21.5">
      <c r="A20" s="29" t="s">
        <v>154</v>
      </c>
      <c r="B20" s="174"/>
      <c r="C20" s="183">
        <v>0</v>
      </c>
      <c r="D20" s="183">
        <v>0</v>
      </c>
      <c r="E20" s="183">
        <v>0</v>
      </c>
      <c r="F20" s="183">
        <v>0</v>
      </c>
      <c r="G20" s="183">
        <v>0</v>
      </c>
      <c r="H20" s="170">
        <v>-1752960.7200000002</v>
      </c>
      <c r="I20" s="183">
        <v>0</v>
      </c>
      <c r="J20" s="191">
        <f>SUM(C20:I20)</f>
        <v>-1752960.7200000002</v>
      </c>
      <c r="K20" s="183">
        <v>-341124.87</v>
      </c>
      <c r="L20" s="183">
        <f t="shared" si="3"/>
        <v>-2094085.5900000003</v>
      </c>
      <c r="M20" s="183"/>
    </row>
    <row r="21" spans="1:13" s="80" customFormat="1" ht="21.5">
      <c r="A21" s="29" t="s">
        <v>156</v>
      </c>
      <c r="B21" s="174"/>
      <c r="C21" s="183">
        <v>0</v>
      </c>
      <c r="D21" s="183">
        <v>0</v>
      </c>
      <c r="E21" s="183">
        <v>0</v>
      </c>
      <c r="F21" s="183">
        <v>0</v>
      </c>
      <c r="G21" s="183">
        <v>0</v>
      </c>
      <c r="H21" s="183">
        <v>0</v>
      </c>
      <c r="I21" s="183">
        <v>0</v>
      </c>
      <c r="J21" s="183">
        <f>SUM(C21:I21)</f>
        <v>0</v>
      </c>
      <c r="K21" s="183">
        <v>-1996233.71</v>
      </c>
      <c r="L21" s="46">
        <f t="shared" ref="L21:L22" si="4">SUM(J21:K21)</f>
        <v>-1996233.71</v>
      </c>
      <c r="M21" s="46"/>
    </row>
    <row r="22" spans="1:13" s="80" customFormat="1" ht="21.5">
      <c r="A22" s="29" t="s">
        <v>112</v>
      </c>
      <c r="B22" s="2"/>
      <c r="C22" s="183">
        <v>145212121</v>
      </c>
      <c r="D22" s="183">
        <v>-43563636.299999997</v>
      </c>
      <c r="E22" s="183">
        <v>0</v>
      </c>
      <c r="F22" s="183">
        <v>0</v>
      </c>
      <c r="G22" s="183">
        <v>0</v>
      </c>
      <c r="H22" s="183">
        <v>0</v>
      </c>
      <c r="I22" s="183">
        <v>0</v>
      </c>
      <c r="J22" s="190">
        <f>SUM(C22:I22)</f>
        <v>101648484.7</v>
      </c>
      <c r="K22" s="183">
        <v>0</v>
      </c>
      <c r="L22" s="46">
        <f t="shared" si="4"/>
        <v>101648484.7</v>
      </c>
      <c r="M22" s="46"/>
    </row>
    <row r="23" spans="1:13" s="80" customFormat="1" ht="22.5" thickBot="1">
      <c r="A23" s="173" t="s">
        <v>157</v>
      </c>
      <c r="B23" s="174"/>
      <c r="C23" s="184">
        <f t="shared" ref="C23:L23" si="5">SUM(C17:C22)</f>
        <v>426174854</v>
      </c>
      <c r="D23" s="184">
        <f t="shared" si="5"/>
        <v>177505840.06000006</v>
      </c>
      <c r="E23" s="184">
        <f t="shared" si="5"/>
        <v>4907142.7300000004</v>
      </c>
      <c r="F23" s="184">
        <f t="shared" si="5"/>
        <v>-44206950.109999999</v>
      </c>
      <c r="G23" s="184">
        <f t="shared" si="5"/>
        <v>16635093.850000001</v>
      </c>
      <c r="H23" s="184">
        <f t="shared" si="5"/>
        <v>-480223814.07000005</v>
      </c>
      <c r="I23" s="184">
        <f t="shared" si="5"/>
        <v>235778779.91999999</v>
      </c>
      <c r="J23" s="184">
        <f t="shared" si="5"/>
        <v>336570946.38000005</v>
      </c>
      <c r="K23" s="184">
        <f t="shared" si="5"/>
        <v>69577913.900000006</v>
      </c>
      <c r="L23" s="184">
        <f t="shared" si="5"/>
        <v>406148860.28000009</v>
      </c>
      <c r="M23" s="183"/>
    </row>
    <row r="24" spans="1:13" ht="20" thickTop="1">
      <c r="A24" s="46"/>
      <c r="B24" s="47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3">
      <c r="A25" s="46" t="s">
        <v>113</v>
      </c>
      <c r="B25" s="47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</row>
    <row r="26" spans="1:13">
      <c r="A26" s="46"/>
      <c r="B26" s="47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</row>
    <row r="27" spans="1:13">
      <c r="A27" s="46"/>
      <c r="B27" s="47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</row>
    <row r="28" spans="1:13">
      <c r="A28" s="46"/>
      <c r="B28" s="47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</row>
    <row r="29" spans="1:13">
      <c r="A29" s="46"/>
      <c r="B29" s="47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1:13">
      <c r="A30" s="46"/>
      <c r="B30" s="47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1" spans="1:13">
      <c r="A31" s="46"/>
      <c r="B31" s="47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</row>
    <row r="32" spans="1:13">
      <c r="A32" s="46"/>
      <c r="B32" s="47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>
      <c r="A33" s="46"/>
      <c r="B33" s="47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>
      <c r="A34" s="46"/>
      <c r="B34" s="47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21.5">
      <c r="A35" s="1" t="s">
        <v>27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82">
        <v>7</v>
      </c>
      <c r="M35" s="82"/>
    </row>
    <row r="36" spans="1:1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>
      <c r="B43" s="89"/>
      <c r="C43" s="94"/>
      <c r="D43" s="94"/>
      <c r="E43" s="94"/>
      <c r="F43" s="94"/>
      <c r="G43" s="94"/>
      <c r="H43" s="94"/>
      <c r="I43" s="94"/>
      <c r="J43" s="94"/>
      <c r="K43" s="94"/>
      <c r="L43" s="95"/>
      <c r="M43" s="95"/>
    </row>
  </sheetData>
  <mergeCells count="4">
    <mergeCell ref="A2:L2"/>
    <mergeCell ref="A3:L3"/>
    <mergeCell ref="A4:L4"/>
    <mergeCell ref="G8:H8"/>
  </mergeCells>
  <printOptions horizontalCentered="1"/>
  <pageMargins left="0.52" right="0.35433070866141703" top="0.42" bottom="0.15748031496063" header="0" footer="0"/>
  <pageSetup paperSize="9"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dimension ref="A1:I42"/>
  <sheetViews>
    <sheetView view="pageBreakPreview" topLeftCell="A3" zoomScale="90" zoomScaleNormal="100" zoomScaleSheetLayoutView="90" workbookViewId="0">
      <selection activeCell="N86" sqref="N86"/>
    </sheetView>
  </sheetViews>
  <sheetFormatPr defaultColWidth="7.6328125" defaultRowHeight="23.15" customHeight="1"/>
  <cols>
    <col min="1" max="2" width="1.6328125" style="76" customWidth="1"/>
    <col min="3" max="3" width="27.90625" style="76" customWidth="1"/>
    <col min="4" max="4" width="9.90625" style="76" customWidth="1"/>
    <col min="5" max="5" width="14.08984375" style="77" bestFit="1" customWidth="1"/>
    <col min="6" max="6" width="11.90625" style="77" customWidth="1"/>
    <col min="7" max="7" width="12.08984375" style="77" customWidth="1"/>
    <col min="8" max="8" width="12.1796875" style="77" bestFit="1" customWidth="1"/>
    <col min="9" max="9" width="11.7265625" style="77" customWidth="1"/>
    <col min="10" max="16384" width="7.6328125" style="76"/>
  </cols>
  <sheetData>
    <row r="1" spans="1:9" ht="23.15" customHeight="1">
      <c r="I1" s="1">
        <v>8</v>
      </c>
    </row>
    <row r="2" spans="1:9" ht="23.15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9" ht="23.15" customHeight="1">
      <c r="A3" s="198" t="s">
        <v>114</v>
      </c>
      <c r="B3" s="198"/>
      <c r="C3" s="198"/>
      <c r="D3" s="198"/>
      <c r="E3" s="198"/>
      <c r="F3" s="198"/>
      <c r="G3" s="198"/>
      <c r="H3" s="198"/>
      <c r="I3" s="198"/>
    </row>
    <row r="4" spans="1:9" ht="23.15" customHeight="1">
      <c r="A4" s="198" t="s">
        <v>161</v>
      </c>
      <c r="B4" s="198"/>
      <c r="C4" s="198"/>
      <c r="D4" s="198"/>
      <c r="E4" s="198"/>
      <c r="F4" s="198"/>
      <c r="G4" s="198"/>
      <c r="H4" s="198"/>
      <c r="I4" s="198"/>
    </row>
    <row r="5" spans="1:9" ht="23.15" customHeight="1">
      <c r="C5" s="1"/>
      <c r="D5" s="79"/>
      <c r="F5" s="83"/>
      <c r="G5" s="83"/>
      <c r="H5" s="83"/>
      <c r="I5" s="78" t="s">
        <v>2</v>
      </c>
    </row>
    <row r="6" spans="1:9" ht="23.15" customHeight="1">
      <c r="A6" s="108"/>
      <c r="B6" s="108"/>
      <c r="C6" s="70"/>
      <c r="D6" s="110"/>
      <c r="E6" s="111"/>
      <c r="F6" s="111"/>
      <c r="G6" s="200" t="s">
        <v>94</v>
      </c>
      <c r="H6" s="200"/>
      <c r="I6" s="111"/>
    </row>
    <row r="7" spans="1:9" ht="23.15" customHeight="1">
      <c r="C7" s="1"/>
      <c r="D7" s="79"/>
      <c r="E7" s="112" t="s">
        <v>97</v>
      </c>
      <c r="F7" s="112" t="s">
        <v>98</v>
      </c>
      <c r="G7" s="113" t="s">
        <v>62</v>
      </c>
      <c r="H7" s="105"/>
      <c r="I7" s="45"/>
    </row>
    <row r="8" spans="1:9" ht="23.15" customHeight="1">
      <c r="A8" s="106"/>
      <c r="B8" s="106"/>
      <c r="C8" s="72"/>
      <c r="D8" s="107" t="s">
        <v>5</v>
      </c>
      <c r="E8" s="84" t="s">
        <v>103</v>
      </c>
      <c r="F8" s="84" t="s">
        <v>103</v>
      </c>
      <c r="G8" s="85" t="s">
        <v>106</v>
      </c>
      <c r="H8" s="85" t="s">
        <v>64</v>
      </c>
      <c r="I8" s="85" t="s">
        <v>110</v>
      </c>
    </row>
    <row r="9" spans="1:9" s="80" customFormat="1" ht="23.15" customHeight="1">
      <c r="A9" s="173" t="s">
        <v>163</v>
      </c>
      <c r="D9" s="174"/>
      <c r="E9" s="170">
        <v>426174854</v>
      </c>
      <c r="F9" s="170">
        <v>177505840.06</v>
      </c>
      <c r="G9" s="170">
        <v>16635093.85</v>
      </c>
      <c r="H9" s="170">
        <v>-529112361.11999983</v>
      </c>
      <c r="I9" s="170">
        <f>SUM(E9:H9)</f>
        <v>91203426.790000141</v>
      </c>
    </row>
    <row r="10" spans="1:9" s="80" customFormat="1" ht="23.15" customHeight="1">
      <c r="A10" s="29" t="s">
        <v>159</v>
      </c>
      <c r="D10" s="174"/>
      <c r="E10" s="170"/>
      <c r="F10" s="170"/>
      <c r="G10" s="170"/>
      <c r="H10" s="170"/>
      <c r="I10" s="170"/>
    </row>
    <row r="11" spans="1:9" s="80" customFormat="1" ht="23.15" customHeight="1">
      <c r="A11" s="29" t="s">
        <v>160</v>
      </c>
      <c r="D11" s="174"/>
      <c r="E11" s="170">
        <v>0</v>
      </c>
      <c r="F11" s="170">
        <v>0</v>
      </c>
      <c r="G11" s="170">
        <v>0</v>
      </c>
      <c r="H11" s="170">
        <f>+'Page 6'!H20</f>
        <v>10581299.389999956</v>
      </c>
      <c r="I11" s="170">
        <f>SUM(E11:H11)</f>
        <v>10581299.389999956</v>
      </c>
    </row>
    <row r="12" spans="1:9" s="80" customFormat="1" ht="23.15" customHeight="1" thickBot="1">
      <c r="A12" s="173" t="s">
        <v>164</v>
      </c>
      <c r="D12" s="174"/>
      <c r="E12" s="176">
        <f>SUM(E9:E11)</f>
        <v>426174854</v>
      </c>
      <c r="F12" s="176">
        <f t="shared" ref="F12:I12" si="0">SUM(F9:F11)</f>
        <v>177505840.06</v>
      </c>
      <c r="G12" s="176">
        <f t="shared" si="0"/>
        <v>16635093.85</v>
      </c>
      <c r="H12" s="176">
        <f t="shared" si="0"/>
        <v>-518531061.7299999</v>
      </c>
      <c r="I12" s="176">
        <f t="shared" si="0"/>
        <v>101784726.1800001</v>
      </c>
    </row>
    <row r="13" spans="1:9" ht="23.15" customHeight="1" thickTop="1">
      <c r="A13" s="1"/>
      <c r="D13" s="79"/>
      <c r="E13" s="157"/>
      <c r="F13" s="157"/>
      <c r="G13" s="157"/>
      <c r="H13" s="157"/>
      <c r="I13" s="157"/>
    </row>
    <row r="14" spans="1:9" s="80" customFormat="1" ht="23.15" customHeight="1">
      <c r="A14" s="173" t="s">
        <v>152</v>
      </c>
      <c r="D14" s="174"/>
      <c r="E14" s="183">
        <v>280962733</v>
      </c>
      <c r="F14" s="183">
        <v>221069476.36000001</v>
      </c>
      <c r="G14" s="183">
        <v>16635093.85</v>
      </c>
      <c r="H14" s="183">
        <v>-402148586.20999986</v>
      </c>
      <c r="I14" s="183">
        <f>SUM(E14:H14)</f>
        <v>116518717.00000018</v>
      </c>
    </row>
    <row r="15" spans="1:9" s="80" customFormat="1" ht="23.15" customHeight="1">
      <c r="A15" s="29" t="s">
        <v>159</v>
      </c>
      <c r="D15" s="174"/>
      <c r="E15" s="183"/>
      <c r="F15" s="183"/>
      <c r="G15" s="183"/>
      <c r="H15" s="183"/>
      <c r="I15" s="183"/>
    </row>
    <row r="16" spans="1:9" s="80" customFormat="1" ht="23.15" customHeight="1">
      <c r="A16" s="29" t="s">
        <v>112</v>
      </c>
      <c r="D16" s="174"/>
      <c r="E16" s="183">
        <v>145212121</v>
      </c>
      <c r="F16" s="183">
        <v>-43563636.299999997</v>
      </c>
      <c r="G16" s="183">
        <v>0</v>
      </c>
      <c r="H16" s="183">
        <v>0</v>
      </c>
      <c r="I16" s="183">
        <f>SUM(E16:H16)</f>
        <v>101648484.7</v>
      </c>
    </row>
    <row r="17" spans="1:9" s="80" customFormat="1" ht="23.15" customHeight="1">
      <c r="A17" s="29" t="s">
        <v>160</v>
      </c>
      <c r="D17" s="174"/>
      <c r="E17" s="183">
        <v>0</v>
      </c>
      <c r="F17" s="183">
        <v>0</v>
      </c>
      <c r="G17" s="183">
        <v>0</v>
      </c>
      <c r="H17" s="183">
        <f>+'Page 6'!I20</f>
        <v>-48613771.49000001</v>
      </c>
      <c r="I17" s="183">
        <f>SUM(E17:H17)</f>
        <v>-48613771.49000001</v>
      </c>
    </row>
    <row r="18" spans="1:9" s="80" customFormat="1" ht="23.15" customHeight="1" thickBot="1">
      <c r="A18" s="173" t="s">
        <v>157</v>
      </c>
      <c r="D18" s="174"/>
      <c r="E18" s="184">
        <f>SUM(E14:E17)</f>
        <v>426174854</v>
      </c>
      <c r="F18" s="184">
        <f>SUM(F14:F17)</f>
        <v>177505840.06</v>
      </c>
      <c r="G18" s="184">
        <f>SUM(G14:G17)</f>
        <v>16635093.85</v>
      </c>
      <c r="H18" s="184">
        <f>SUM(H14:H17)</f>
        <v>-450762357.69999987</v>
      </c>
      <c r="I18" s="184">
        <f>SUM(I14:I17)</f>
        <v>169553430.21000016</v>
      </c>
    </row>
    <row r="19" spans="1:9" ht="23.15" customHeight="1" thickTop="1">
      <c r="C19" s="86"/>
      <c r="D19" s="86"/>
      <c r="E19" s="49"/>
      <c r="F19" s="49"/>
      <c r="G19" s="49"/>
      <c r="H19" s="49"/>
      <c r="I19" s="49"/>
    </row>
    <row r="20" spans="1:9" ht="23.15" customHeight="1">
      <c r="C20" s="86"/>
      <c r="D20" s="86"/>
      <c r="E20" s="86"/>
      <c r="F20" s="86"/>
      <c r="G20" s="86"/>
      <c r="H20" s="86"/>
      <c r="I20" s="43" t="s">
        <v>148</v>
      </c>
    </row>
    <row r="21" spans="1:9" ht="23.15" customHeight="1">
      <c r="C21" s="86"/>
      <c r="D21" s="86"/>
      <c r="E21" s="86"/>
      <c r="F21" s="86"/>
      <c r="G21" s="86"/>
      <c r="H21" s="86"/>
      <c r="I21" s="86"/>
    </row>
    <row r="22" spans="1:9" ht="23.15" customHeight="1">
      <c r="C22" s="86"/>
      <c r="D22" s="86"/>
      <c r="E22" s="86"/>
      <c r="F22" s="86"/>
      <c r="G22" s="86"/>
      <c r="H22" s="86"/>
      <c r="I22" s="86"/>
    </row>
    <row r="23" spans="1:9" ht="23.15" customHeight="1">
      <c r="C23" s="86"/>
      <c r="D23" s="86"/>
      <c r="E23" s="86"/>
      <c r="F23" s="86"/>
      <c r="G23" s="86"/>
      <c r="H23" s="86"/>
      <c r="I23" s="86"/>
    </row>
    <row r="24" spans="1:9" ht="23.15" customHeight="1">
      <c r="C24" s="86"/>
      <c r="D24" s="86"/>
      <c r="E24" s="86"/>
      <c r="F24" s="86"/>
      <c r="G24" s="86"/>
      <c r="H24" s="86"/>
      <c r="I24" s="86"/>
    </row>
    <row r="25" spans="1:9" ht="23.15" customHeight="1">
      <c r="C25" s="86"/>
      <c r="D25" s="86"/>
      <c r="E25" s="86"/>
      <c r="F25" s="86"/>
      <c r="G25" s="86"/>
      <c r="H25" s="86"/>
      <c r="I25" s="86"/>
    </row>
    <row r="26" spans="1:9" ht="23.15" customHeight="1">
      <c r="C26" s="86"/>
      <c r="D26" s="86"/>
      <c r="E26" s="86"/>
      <c r="F26" s="86"/>
      <c r="G26" s="86"/>
      <c r="H26" s="86"/>
      <c r="I26" s="86"/>
    </row>
    <row r="27" spans="1:9" ht="23.15" customHeight="1">
      <c r="C27" s="86"/>
      <c r="D27" s="86"/>
      <c r="E27" s="86"/>
      <c r="F27" s="86"/>
      <c r="G27" s="86"/>
      <c r="H27" s="86"/>
      <c r="I27" s="86"/>
    </row>
    <row r="28" spans="1:9" ht="23.15" customHeight="1">
      <c r="C28" s="86"/>
      <c r="D28" s="86"/>
      <c r="E28" s="86"/>
      <c r="F28" s="86"/>
      <c r="G28" s="86"/>
      <c r="H28" s="86"/>
      <c r="I28" s="86"/>
    </row>
    <row r="29" spans="1:9" ht="23.15" customHeight="1">
      <c r="C29" s="86"/>
      <c r="D29" s="86"/>
      <c r="E29" s="86"/>
      <c r="F29" s="86"/>
      <c r="G29" s="86"/>
      <c r="H29" s="86"/>
      <c r="I29" s="86"/>
    </row>
    <row r="30" spans="1:9" ht="23.15" customHeight="1">
      <c r="C30" s="86"/>
      <c r="D30" s="86"/>
      <c r="E30" s="86"/>
      <c r="F30" s="86"/>
      <c r="G30" s="86"/>
      <c r="H30" s="86"/>
      <c r="I30" s="86"/>
    </row>
    <row r="31" spans="1:9" ht="23.15" customHeight="1">
      <c r="C31" s="86"/>
      <c r="D31" s="86"/>
      <c r="E31" s="86"/>
      <c r="F31" s="86"/>
      <c r="G31" s="86"/>
      <c r="H31" s="86"/>
      <c r="I31" s="86"/>
    </row>
    <row r="32" spans="1:9" ht="23.15" customHeight="1">
      <c r="C32" s="86"/>
      <c r="D32" s="86"/>
      <c r="E32" s="86"/>
      <c r="F32" s="86"/>
      <c r="G32" s="86"/>
      <c r="H32" s="86"/>
      <c r="I32" s="86"/>
    </row>
    <row r="33" spans="1:9" ht="23.15" customHeight="1">
      <c r="C33" s="86"/>
      <c r="D33" s="86"/>
      <c r="E33" s="86"/>
      <c r="F33" s="86"/>
      <c r="G33" s="86"/>
      <c r="H33" s="86"/>
      <c r="I33" s="86"/>
    </row>
    <row r="34" spans="1:9" ht="23.15" customHeight="1">
      <c r="C34" s="86"/>
      <c r="D34" s="86"/>
      <c r="E34" s="86"/>
      <c r="F34" s="86"/>
      <c r="G34" s="86"/>
      <c r="H34" s="86"/>
      <c r="I34" s="86"/>
    </row>
    <row r="35" spans="1:9" ht="23.15" customHeight="1">
      <c r="C35" s="86"/>
      <c r="D35" s="86"/>
      <c r="E35" s="86"/>
      <c r="F35" s="86"/>
      <c r="G35" s="86"/>
      <c r="H35" s="86"/>
      <c r="I35" s="86"/>
    </row>
    <row r="36" spans="1:9" ht="23.15" customHeight="1">
      <c r="C36" s="86"/>
      <c r="D36" s="86"/>
      <c r="E36" s="86"/>
      <c r="F36" s="86"/>
      <c r="G36" s="86"/>
      <c r="H36" s="86"/>
      <c r="I36" s="86"/>
    </row>
    <row r="37" spans="1:9" ht="23.15" customHeight="1">
      <c r="C37" s="86"/>
      <c r="D37" s="86"/>
      <c r="E37" s="86"/>
      <c r="F37" s="86"/>
      <c r="G37" s="86"/>
      <c r="H37" s="86"/>
      <c r="I37" s="86"/>
    </row>
    <row r="38" spans="1:9" ht="23.15" customHeight="1">
      <c r="C38" s="86"/>
      <c r="D38" s="86"/>
      <c r="E38" s="86"/>
      <c r="F38" s="86"/>
      <c r="G38" s="86"/>
      <c r="H38" s="86"/>
      <c r="I38" s="86"/>
    </row>
    <row r="39" spans="1:9" ht="23.15" customHeight="1">
      <c r="C39" s="86"/>
      <c r="D39" s="86"/>
      <c r="E39" s="86"/>
      <c r="F39" s="86"/>
      <c r="G39" s="86"/>
      <c r="H39" s="86"/>
      <c r="I39" s="86"/>
    </row>
    <row r="40" spans="1:9" ht="23.15" customHeight="1">
      <c r="C40" s="86"/>
      <c r="D40" s="86"/>
      <c r="E40" s="86"/>
      <c r="F40" s="86"/>
      <c r="G40" s="86"/>
      <c r="H40" s="86"/>
      <c r="I40" s="86"/>
    </row>
    <row r="41" spans="1:9" ht="23.15" customHeight="1">
      <c r="I41" s="185"/>
    </row>
    <row r="42" spans="1:9" ht="23.15" customHeight="1">
      <c r="A42" s="1" t="s">
        <v>27</v>
      </c>
      <c r="E42" s="76"/>
      <c r="F42" s="76"/>
      <c r="G42" s="76"/>
      <c r="H42" s="76"/>
      <c r="I42" s="76"/>
    </row>
  </sheetData>
  <mergeCells count="4">
    <mergeCell ref="G6:H6"/>
    <mergeCell ref="A2:I2"/>
    <mergeCell ref="A3:I3"/>
    <mergeCell ref="A4:I4"/>
  </mergeCells>
  <printOptions horizontalCentered="1"/>
  <pageMargins left="0.19685039370078741" right="0.35433070866141736" top="0.39370078740157483" bottom="0.15748031496062992" header="0" footer="0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M99"/>
  <sheetViews>
    <sheetView view="pageBreakPreview" topLeftCell="A38" zoomScale="90" zoomScaleNormal="80" zoomScaleSheetLayoutView="90" workbookViewId="0">
      <selection activeCell="N86" sqref="N86"/>
    </sheetView>
  </sheetViews>
  <sheetFormatPr defaultColWidth="7.6328125" defaultRowHeight="20"/>
  <cols>
    <col min="1" max="1" width="2.36328125" style="75" customWidth="1"/>
    <col min="2" max="3" width="2.6328125" style="75" customWidth="1"/>
    <col min="4" max="4" width="47.453125" style="75" customWidth="1"/>
    <col min="5" max="5" width="9.6328125" style="75" customWidth="1"/>
    <col min="6" max="6" width="13.54296875" style="75" bestFit="1" customWidth="1"/>
    <col min="7" max="7" width="13.453125" style="55" customWidth="1"/>
    <col min="8" max="8" width="13.08984375" style="21" customWidth="1"/>
    <col min="9" max="9" width="13.54296875" style="55" bestFit="1" customWidth="1"/>
    <col min="10" max="10" width="12.36328125" style="156" bestFit="1" customWidth="1"/>
    <col min="11" max="11" width="11.453125" style="156" bestFit="1" customWidth="1"/>
    <col min="12" max="12" width="12.36328125" style="156" bestFit="1" customWidth="1"/>
    <col min="13" max="13" width="11.54296875" style="156" bestFit="1" customWidth="1"/>
    <col min="14" max="16384" width="7.6328125" style="75"/>
  </cols>
  <sheetData>
    <row r="1" spans="1:13" s="1" customFormat="1" ht="21.5">
      <c r="G1" s="26"/>
      <c r="H1" s="22"/>
      <c r="I1" s="26">
        <v>9</v>
      </c>
      <c r="J1" s="63"/>
      <c r="K1" s="63"/>
      <c r="L1" s="63"/>
      <c r="M1" s="63"/>
    </row>
    <row r="2" spans="1:13" s="1" customFormat="1" ht="22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63"/>
      <c r="K2" s="63"/>
      <c r="L2" s="63"/>
      <c r="M2" s="63"/>
    </row>
    <row r="3" spans="1:13" s="8" customFormat="1" ht="22">
      <c r="A3" s="194" t="s">
        <v>115</v>
      </c>
      <c r="B3" s="194"/>
      <c r="C3" s="194"/>
      <c r="D3" s="194"/>
      <c r="E3" s="194"/>
      <c r="F3" s="194"/>
      <c r="G3" s="194"/>
      <c r="H3" s="194"/>
      <c r="I3" s="194"/>
      <c r="J3" s="154"/>
      <c r="K3" s="154"/>
      <c r="L3" s="154"/>
      <c r="M3" s="154"/>
    </row>
    <row r="4" spans="1:13" s="8" customFormat="1" ht="22">
      <c r="A4" s="194" t="s">
        <v>161</v>
      </c>
      <c r="B4" s="194"/>
      <c r="C4" s="194"/>
      <c r="D4" s="194"/>
      <c r="E4" s="194"/>
      <c r="F4" s="194"/>
      <c r="G4" s="194"/>
      <c r="H4" s="194"/>
      <c r="I4" s="194"/>
      <c r="J4" s="154"/>
      <c r="K4" s="154"/>
      <c r="L4" s="154"/>
      <c r="M4" s="154"/>
    </row>
    <row r="5" spans="1:13" s="1" customFormat="1" ht="22">
      <c r="E5" s="30"/>
      <c r="F5" s="31"/>
      <c r="G5" s="31"/>
      <c r="I5" s="68" t="s">
        <v>2</v>
      </c>
      <c r="J5" s="63"/>
      <c r="K5" s="63"/>
      <c r="L5" s="63"/>
      <c r="M5" s="63"/>
    </row>
    <row r="6" spans="1:13" s="1" customFormat="1" ht="22">
      <c r="A6" s="69"/>
      <c r="B6" s="69"/>
      <c r="C6" s="69"/>
      <c r="D6" s="70"/>
      <c r="E6" s="32"/>
      <c r="F6" s="195" t="s">
        <v>3</v>
      </c>
      <c r="G6" s="201"/>
      <c r="H6" s="196" t="s">
        <v>4</v>
      </c>
      <c r="I6" s="196"/>
      <c r="J6" s="63"/>
      <c r="K6" s="63"/>
      <c r="L6" s="63"/>
      <c r="M6" s="63"/>
    </row>
    <row r="7" spans="1:13" s="1" customFormat="1" ht="22">
      <c r="A7" s="71"/>
      <c r="B7" s="71"/>
      <c r="C7" s="71"/>
      <c r="D7" s="72"/>
      <c r="E7" s="34" t="s">
        <v>5</v>
      </c>
      <c r="F7" s="33">
        <v>2025</v>
      </c>
      <c r="G7" s="33">
        <v>2024</v>
      </c>
      <c r="H7" s="33">
        <v>2025</v>
      </c>
      <c r="I7" s="33">
        <v>2024</v>
      </c>
      <c r="J7" s="63"/>
      <c r="K7" s="63"/>
      <c r="L7" s="63"/>
      <c r="M7" s="63"/>
    </row>
    <row r="8" spans="1:13" s="1" customFormat="1" ht="22">
      <c r="E8" s="5"/>
      <c r="F8" s="35"/>
      <c r="G8" s="50"/>
      <c r="H8" s="35"/>
      <c r="I8" s="50"/>
      <c r="J8" s="63"/>
      <c r="K8" s="63"/>
      <c r="L8" s="63"/>
      <c r="M8" s="63"/>
    </row>
    <row r="9" spans="1:13" s="1" customFormat="1" ht="21.5">
      <c r="A9" s="73" t="s">
        <v>116</v>
      </c>
      <c r="B9" s="73"/>
      <c r="C9" s="73"/>
      <c r="D9" s="73"/>
      <c r="F9" s="22"/>
      <c r="G9" s="26"/>
      <c r="H9" s="22"/>
      <c r="I9" s="26"/>
      <c r="J9" s="63"/>
      <c r="K9" s="63"/>
      <c r="L9" s="63"/>
      <c r="M9" s="63"/>
    </row>
    <row r="10" spans="1:13" s="1" customFormat="1" ht="21.5">
      <c r="B10" s="74" t="s">
        <v>195</v>
      </c>
      <c r="C10" s="74"/>
      <c r="E10" s="22"/>
      <c r="F10" s="177">
        <f>+'Page 6'!F20+'Page 6'!F30</f>
        <v>80264970.739999965</v>
      </c>
      <c r="G10" s="177">
        <f>+'Page 6'!G20+'Page 6'!G30</f>
        <v>-45838046.540000051</v>
      </c>
      <c r="H10" s="177">
        <f>+'Page 6'!H20</f>
        <v>10581299.389999956</v>
      </c>
      <c r="I10" s="177">
        <f>+'Page 6'!I20</f>
        <v>-48613771.49000001</v>
      </c>
      <c r="J10" s="63"/>
      <c r="K10" s="63"/>
      <c r="L10" s="63"/>
      <c r="M10" s="63"/>
    </row>
    <row r="11" spans="1:13" s="1" customFormat="1" ht="21.5">
      <c r="B11" s="74" t="s">
        <v>193</v>
      </c>
      <c r="E11" s="22"/>
      <c r="J11" s="63"/>
      <c r="K11" s="63"/>
      <c r="L11" s="63"/>
      <c r="M11" s="63"/>
    </row>
    <row r="12" spans="1:13" s="1" customFormat="1" ht="21.5">
      <c r="B12" s="74"/>
      <c r="C12" s="1" t="s">
        <v>194</v>
      </c>
      <c r="E12" s="22"/>
      <c r="F12" s="22"/>
      <c r="G12" s="51"/>
      <c r="H12" s="51"/>
      <c r="I12" s="51"/>
      <c r="J12" s="63"/>
      <c r="K12" s="63"/>
      <c r="L12" s="63"/>
      <c r="M12" s="63"/>
    </row>
    <row r="13" spans="1:13" s="1" customFormat="1" ht="21.5">
      <c r="D13" s="1" t="s">
        <v>117</v>
      </c>
      <c r="E13" s="22"/>
      <c r="F13" s="22">
        <v>927945.63</v>
      </c>
      <c r="G13" s="22">
        <v>1073174.48</v>
      </c>
      <c r="H13" s="22">
        <v>202614.95</v>
      </c>
      <c r="I13" s="22">
        <v>1213755.72</v>
      </c>
      <c r="J13" s="63"/>
      <c r="K13" s="63"/>
      <c r="L13" s="63"/>
      <c r="M13" s="63"/>
    </row>
    <row r="14" spans="1:13" s="1" customFormat="1" ht="21.5">
      <c r="D14" s="52" t="s">
        <v>118</v>
      </c>
      <c r="E14" s="22"/>
      <c r="F14" s="22">
        <v>11255700.43</v>
      </c>
      <c r="G14" s="22">
        <v>11756337.5</v>
      </c>
      <c r="H14" s="22">
        <v>2709866.66</v>
      </c>
      <c r="I14" s="22">
        <v>3141699.0700000003</v>
      </c>
      <c r="J14" s="63"/>
      <c r="K14" s="63"/>
      <c r="L14" s="63"/>
      <c r="M14" s="63"/>
    </row>
    <row r="15" spans="1:13" s="1" customFormat="1" ht="21.5">
      <c r="D15" s="52" t="s">
        <v>119</v>
      </c>
      <c r="E15" s="22"/>
      <c r="F15" s="22">
        <v>2925711.26</v>
      </c>
      <c r="G15" s="22">
        <v>1650255.49</v>
      </c>
      <c r="H15" s="51">
        <v>1851040</v>
      </c>
      <c r="I15" s="22">
        <v>677286.77</v>
      </c>
      <c r="J15" s="63"/>
      <c r="K15" s="63"/>
      <c r="L15" s="63"/>
      <c r="M15" s="63"/>
    </row>
    <row r="16" spans="1:13" s="1" customFormat="1" ht="21.5">
      <c r="D16" s="52" t="s">
        <v>186</v>
      </c>
      <c r="E16" s="22"/>
      <c r="F16" s="22">
        <v>-4714.57</v>
      </c>
      <c r="G16" s="22">
        <v>-477142.94999999995</v>
      </c>
      <c r="H16" s="51">
        <v>1</v>
      </c>
      <c r="I16" s="22">
        <v>-8347.07</v>
      </c>
      <c r="J16" s="63"/>
      <c r="K16" s="63"/>
      <c r="L16" s="63"/>
      <c r="M16" s="63"/>
    </row>
    <row r="17" spans="2:13" s="1" customFormat="1" ht="21.5">
      <c r="D17" s="52" t="s">
        <v>120</v>
      </c>
      <c r="E17" s="22"/>
      <c r="F17" s="22">
        <v>527896.58999999973</v>
      </c>
      <c r="G17" s="22">
        <v>792298.83</v>
      </c>
      <c r="H17" s="51">
        <v>432447.6799999997</v>
      </c>
      <c r="I17" s="22">
        <v>84771.979999999981</v>
      </c>
      <c r="J17" s="63"/>
      <c r="K17" s="63"/>
      <c r="L17" s="63"/>
      <c r="M17" s="63"/>
    </row>
    <row r="18" spans="2:13" s="1" customFormat="1" ht="21.5">
      <c r="D18" s="52" t="s">
        <v>179</v>
      </c>
      <c r="E18" s="22"/>
      <c r="F18" s="22">
        <v>33800</v>
      </c>
      <c r="G18" s="22">
        <v>0</v>
      </c>
      <c r="H18" s="51">
        <v>4112.1499999999996</v>
      </c>
      <c r="I18" s="22">
        <v>0</v>
      </c>
      <c r="J18" s="63"/>
      <c r="K18" s="63"/>
      <c r="L18" s="63"/>
      <c r="M18" s="63"/>
    </row>
    <row r="19" spans="2:13" s="1" customFormat="1" ht="21.5">
      <c r="D19" s="52" t="s">
        <v>121</v>
      </c>
      <c r="E19" s="22"/>
      <c r="F19" s="22">
        <v>0</v>
      </c>
      <c r="G19" s="22">
        <v>-65945.429999999993</v>
      </c>
      <c r="H19" s="51">
        <v>0</v>
      </c>
      <c r="I19" s="22">
        <v>0</v>
      </c>
      <c r="J19" s="63"/>
      <c r="K19" s="63"/>
      <c r="L19" s="63"/>
      <c r="M19" s="63"/>
    </row>
    <row r="20" spans="2:13" s="1" customFormat="1" ht="21.5">
      <c r="D20" s="52" t="s">
        <v>122</v>
      </c>
      <c r="E20" s="22"/>
      <c r="F20" s="22">
        <v>0</v>
      </c>
      <c r="G20" s="22">
        <v>1547324.79</v>
      </c>
      <c r="H20" s="51">
        <v>0</v>
      </c>
      <c r="I20" s="22">
        <v>759423.17</v>
      </c>
      <c r="J20" s="63"/>
      <c r="K20" s="63"/>
      <c r="L20" s="63"/>
      <c r="M20" s="63"/>
    </row>
    <row r="21" spans="2:13" s="1" customFormat="1" ht="21.5">
      <c r="D21" s="52" t="s">
        <v>196</v>
      </c>
      <c r="E21" s="22"/>
      <c r="F21" s="22">
        <v>-14084341.08</v>
      </c>
      <c r="G21" s="22">
        <v>-872329.72</v>
      </c>
      <c r="H21" s="51">
        <v>0</v>
      </c>
      <c r="I21" s="22">
        <v>0</v>
      </c>
      <c r="J21" s="63"/>
      <c r="K21" s="63"/>
      <c r="L21" s="63"/>
      <c r="M21" s="63"/>
    </row>
    <row r="22" spans="2:13" s="1" customFormat="1" ht="21.5">
      <c r="D22" s="52" t="s">
        <v>74</v>
      </c>
      <c r="E22" s="22"/>
      <c r="F22" s="22">
        <v>0</v>
      </c>
      <c r="G22" s="22">
        <v>0</v>
      </c>
      <c r="H22" s="51">
        <v>-4000000</v>
      </c>
      <c r="I22" s="22">
        <v>0</v>
      </c>
      <c r="J22" s="63"/>
      <c r="K22" s="63"/>
      <c r="L22" s="63"/>
      <c r="M22" s="63"/>
    </row>
    <row r="23" spans="2:13" s="1" customFormat="1" ht="21.5">
      <c r="D23" s="52" t="s">
        <v>123</v>
      </c>
      <c r="E23" s="22"/>
      <c r="F23" s="22">
        <v>-2029.47</v>
      </c>
      <c r="G23" s="22">
        <v>-426395.23</v>
      </c>
      <c r="H23" s="51">
        <v>-874926.66999999993</v>
      </c>
      <c r="I23" s="22">
        <v>-1248799.07</v>
      </c>
      <c r="J23" s="63"/>
      <c r="K23" s="63"/>
      <c r="L23" s="63"/>
      <c r="M23" s="63"/>
    </row>
    <row r="24" spans="2:13" s="1" customFormat="1" ht="21.5">
      <c r="D24" s="52" t="s">
        <v>124</v>
      </c>
      <c r="E24" s="22"/>
      <c r="F24" s="186">
        <v>4698832.08</v>
      </c>
      <c r="G24" s="186">
        <v>6059489.9100000001</v>
      </c>
      <c r="H24" s="186">
        <v>3086818.2600000002</v>
      </c>
      <c r="I24" s="186">
        <v>4600142.0500000007</v>
      </c>
      <c r="J24" s="63"/>
      <c r="K24" s="63"/>
      <c r="L24" s="63"/>
      <c r="M24" s="63"/>
    </row>
    <row r="25" spans="2:13" s="1" customFormat="1" ht="21.5">
      <c r="B25" s="1" t="s">
        <v>187</v>
      </c>
      <c r="C25" s="22"/>
      <c r="E25" s="22"/>
      <c r="F25" s="51">
        <f>SUM(F10:F24)</f>
        <v>86543771.60999997</v>
      </c>
      <c r="G25" s="51">
        <f>SUM(G10:G24)</f>
        <v>-24800978.870000057</v>
      </c>
      <c r="H25" s="51">
        <f>SUM(H10:H24)</f>
        <v>13993273.419999955</v>
      </c>
      <c r="I25" s="51">
        <f>SUM(I10:I24)</f>
        <v>-39393838.870000005</v>
      </c>
      <c r="J25" s="63"/>
      <c r="K25" s="63"/>
      <c r="L25" s="63"/>
      <c r="M25" s="63"/>
    </row>
    <row r="26" spans="2:13" s="1" customFormat="1" ht="21.5">
      <c r="B26" s="52" t="s">
        <v>125</v>
      </c>
      <c r="C26" s="52"/>
      <c r="E26" s="22"/>
      <c r="F26" s="51"/>
      <c r="G26" s="51"/>
      <c r="H26" s="51"/>
      <c r="I26" s="51"/>
      <c r="J26" s="63"/>
      <c r="K26" s="63"/>
      <c r="L26" s="63"/>
      <c r="M26" s="63"/>
    </row>
    <row r="27" spans="2:13" s="1" customFormat="1" ht="21.5">
      <c r="D27" s="52" t="s">
        <v>126</v>
      </c>
      <c r="E27" s="22"/>
      <c r="F27" s="22">
        <v>-79406990.5</v>
      </c>
      <c r="G27" s="22">
        <v>103729614.37</v>
      </c>
      <c r="H27" s="22">
        <v>-72093024.489999995</v>
      </c>
      <c r="I27" s="22">
        <v>106854447</v>
      </c>
      <c r="J27" s="63"/>
      <c r="K27" s="63"/>
      <c r="L27" s="63"/>
      <c r="M27" s="63"/>
    </row>
    <row r="28" spans="2:13" s="1" customFormat="1" ht="21.5">
      <c r="D28" s="52" t="s">
        <v>10</v>
      </c>
      <c r="E28" s="22"/>
      <c r="F28" s="22">
        <v>8648413.8599999994</v>
      </c>
      <c r="G28" s="22">
        <v>16010195.859999999</v>
      </c>
      <c r="H28" s="22">
        <v>23435289.989999998</v>
      </c>
      <c r="I28" s="22">
        <v>12632824.210000008</v>
      </c>
      <c r="J28" s="63"/>
      <c r="K28" s="63"/>
      <c r="L28" s="63"/>
      <c r="M28" s="63"/>
    </row>
    <row r="29" spans="2:13" s="1" customFormat="1" ht="21.5">
      <c r="D29" s="52" t="s">
        <v>12</v>
      </c>
      <c r="E29" s="22"/>
      <c r="F29" s="22">
        <v>812788.09</v>
      </c>
      <c r="G29" s="22">
        <v>-2502446.96</v>
      </c>
      <c r="H29" s="51">
        <v>-620630.43000000005</v>
      </c>
      <c r="I29" s="22">
        <v>4120741.0799999987</v>
      </c>
      <c r="J29" s="63"/>
      <c r="K29" s="63"/>
      <c r="L29" s="63"/>
      <c r="M29" s="63"/>
    </row>
    <row r="30" spans="2:13" s="1" customFormat="1" ht="21.5">
      <c r="D30" s="52" t="s">
        <v>127</v>
      </c>
      <c r="E30" s="22"/>
      <c r="F30" s="22">
        <v>104112.15</v>
      </c>
      <c r="G30" s="22">
        <v>526641.5</v>
      </c>
      <c r="H30" s="51">
        <v>0</v>
      </c>
      <c r="I30" s="22">
        <v>600641.5</v>
      </c>
      <c r="J30" s="63"/>
      <c r="K30" s="63"/>
      <c r="L30" s="63"/>
      <c r="M30" s="63"/>
    </row>
    <row r="31" spans="2:13" s="1" customFormat="1" ht="22">
      <c r="B31" s="1" t="s">
        <v>128</v>
      </c>
      <c r="D31" s="25"/>
      <c r="E31" s="25"/>
      <c r="F31" s="20"/>
      <c r="G31" s="20"/>
      <c r="H31" s="20"/>
      <c r="I31" s="20"/>
      <c r="J31" s="63"/>
      <c r="K31" s="63"/>
      <c r="L31" s="63"/>
      <c r="M31" s="63"/>
    </row>
    <row r="32" spans="2:13" s="1" customFormat="1" ht="21.5">
      <c r="D32" s="52" t="s">
        <v>31</v>
      </c>
      <c r="E32" s="22"/>
      <c r="F32" s="22">
        <v>54840334.899999999</v>
      </c>
      <c r="G32" s="22">
        <v>-52896034.079999998</v>
      </c>
      <c r="H32" s="51">
        <v>19700737.800000001</v>
      </c>
      <c r="I32" s="22">
        <v>-56333465.079999998</v>
      </c>
      <c r="J32" s="63"/>
      <c r="K32" s="63"/>
      <c r="L32" s="63"/>
      <c r="M32" s="63"/>
    </row>
    <row r="33" spans="2:13" s="1" customFormat="1" ht="21.5">
      <c r="D33" s="52" t="s">
        <v>32</v>
      </c>
      <c r="E33" s="22"/>
      <c r="F33" s="22">
        <v>12915753.6</v>
      </c>
      <c r="G33" s="22">
        <v>11618375.249999996</v>
      </c>
      <c r="H33" s="51">
        <v>13808013.089999992</v>
      </c>
      <c r="I33" s="22">
        <v>1782256.3999999994</v>
      </c>
      <c r="J33" s="63"/>
      <c r="K33" s="63"/>
      <c r="L33" s="63"/>
      <c r="M33" s="63"/>
    </row>
    <row r="34" spans="2:13" s="1" customFormat="1" ht="21.5">
      <c r="D34" s="52" t="s">
        <v>48</v>
      </c>
      <c r="E34" s="22"/>
      <c r="F34" s="186">
        <v>-666666</v>
      </c>
      <c r="G34" s="186">
        <v>-5264459.4400000004</v>
      </c>
      <c r="H34" s="187">
        <v>-666666</v>
      </c>
      <c r="I34" s="186">
        <v>0</v>
      </c>
      <c r="J34" s="63"/>
      <c r="K34" s="63"/>
      <c r="L34" s="63"/>
      <c r="M34" s="63"/>
    </row>
    <row r="35" spans="2:13" s="1" customFormat="1" ht="21.5">
      <c r="B35" s="1" t="s">
        <v>129</v>
      </c>
      <c r="D35" s="22"/>
      <c r="E35" s="22"/>
      <c r="F35" s="25">
        <f>+SUM(F25:F34)</f>
        <v>83791517.709999964</v>
      </c>
      <c r="G35" s="25">
        <f>+SUM(G25:G34)</f>
        <v>46420907.629999951</v>
      </c>
      <c r="H35" s="25">
        <f>+SUM(H25:H34)</f>
        <v>-2443006.6200000495</v>
      </c>
      <c r="I35" s="25">
        <f>+SUM(I25:I34)</f>
        <v>30263606.240000002</v>
      </c>
      <c r="J35" s="63"/>
      <c r="K35" s="63"/>
      <c r="L35" s="63"/>
      <c r="M35" s="63"/>
    </row>
    <row r="36" spans="2:13" s="1" customFormat="1" ht="21.5">
      <c r="B36" s="1" t="s">
        <v>165</v>
      </c>
      <c r="D36" s="22"/>
      <c r="E36" s="22"/>
      <c r="F36" s="51">
        <v>2029.47</v>
      </c>
      <c r="G36" s="22">
        <v>349267.19999999995</v>
      </c>
      <c r="H36" s="51">
        <v>2029.47</v>
      </c>
      <c r="I36" s="22">
        <v>360978.6800000004</v>
      </c>
      <c r="J36" s="63"/>
      <c r="K36" s="63"/>
      <c r="L36" s="63"/>
      <c r="M36" s="63"/>
    </row>
    <row r="37" spans="2:13" s="1" customFormat="1" ht="21.5">
      <c r="B37" s="1" t="s">
        <v>130</v>
      </c>
      <c r="D37" s="22"/>
      <c r="E37" s="22"/>
      <c r="F37" s="51">
        <v>-734641.22</v>
      </c>
      <c r="G37" s="22">
        <v>-2425950.69</v>
      </c>
      <c r="H37" s="51">
        <v>-734641.22</v>
      </c>
      <c r="I37" s="22">
        <v>-401505.35</v>
      </c>
      <c r="J37" s="63"/>
      <c r="K37" s="63"/>
      <c r="L37" s="63"/>
      <c r="M37" s="63"/>
    </row>
    <row r="38" spans="2:13" s="1" customFormat="1" ht="21.5">
      <c r="B38" s="1" t="s">
        <v>131</v>
      </c>
      <c r="D38" s="22"/>
      <c r="E38" s="22"/>
      <c r="F38" s="22">
        <v>-14000811.059999995</v>
      </c>
      <c r="G38" s="22">
        <v>-7074467.0999999996</v>
      </c>
      <c r="H38" s="22">
        <v>-3400325.3</v>
      </c>
      <c r="I38" s="22">
        <v>-6545922.0600000024</v>
      </c>
      <c r="J38" s="63"/>
      <c r="K38" s="63"/>
      <c r="L38" s="63"/>
      <c r="M38" s="63"/>
    </row>
    <row r="39" spans="2:13" s="1" customFormat="1" ht="21.5">
      <c r="B39" s="1" t="s">
        <v>132</v>
      </c>
      <c r="D39" s="22"/>
      <c r="E39" s="22"/>
      <c r="F39" s="22">
        <v>6919519.0599999996</v>
      </c>
      <c r="G39" s="22">
        <v>1084165.07</v>
      </c>
      <c r="H39" s="22">
        <v>5755181.6699999999</v>
      </c>
      <c r="I39" s="22">
        <v>0</v>
      </c>
      <c r="J39" s="63"/>
      <c r="K39" s="63"/>
      <c r="L39" s="63"/>
      <c r="M39" s="63"/>
    </row>
    <row r="40" spans="2:13" s="1" customFormat="1" ht="21.5">
      <c r="D40" s="52" t="s">
        <v>133</v>
      </c>
      <c r="E40" s="22"/>
      <c r="F40" s="188">
        <f>SUM(F35:F39)</f>
        <v>75977613.959999979</v>
      </c>
      <c r="G40" s="188">
        <f t="shared" ref="G40:I40" si="0">SUM(G35:G39)</f>
        <v>38353922.109999955</v>
      </c>
      <c r="H40" s="188">
        <f t="shared" si="0"/>
        <v>-820762.00000004936</v>
      </c>
      <c r="I40" s="188">
        <f t="shared" si="0"/>
        <v>23677157.509999998</v>
      </c>
      <c r="J40" s="63"/>
      <c r="K40" s="63"/>
      <c r="L40" s="63"/>
      <c r="M40" s="63"/>
    </row>
    <row r="41" spans="2:13" s="1" customFormat="1" ht="21.5">
      <c r="D41" s="22"/>
      <c r="E41" s="22"/>
      <c r="F41" s="22"/>
      <c r="G41" s="22"/>
      <c r="H41" s="51"/>
      <c r="I41" s="51"/>
      <c r="J41" s="63"/>
      <c r="K41" s="63"/>
      <c r="L41" s="63"/>
      <c r="M41" s="63"/>
    </row>
    <row r="42" spans="2:13" s="1" customFormat="1" ht="22">
      <c r="D42" s="22"/>
      <c r="E42" s="22"/>
      <c r="F42" s="22"/>
      <c r="G42" s="22"/>
      <c r="H42" s="51"/>
      <c r="I42" s="178" t="s">
        <v>148</v>
      </c>
      <c r="J42" s="63"/>
      <c r="K42" s="63"/>
      <c r="L42" s="63"/>
      <c r="M42" s="63"/>
    </row>
    <row r="43" spans="2:13" s="1" customFormat="1" ht="22">
      <c r="D43" s="22"/>
      <c r="E43" s="22"/>
      <c r="F43" s="22"/>
      <c r="G43" s="22"/>
      <c r="H43" s="51"/>
      <c r="I43" s="43"/>
      <c r="J43" s="63"/>
      <c r="K43" s="63"/>
      <c r="L43" s="63"/>
      <c r="M43" s="63"/>
    </row>
    <row r="44" spans="2:13" s="1" customFormat="1" ht="22">
      <c r="D44" s="22"/>
      <c r="E44" s="22"/>
      <c r="F44" s="22"/>
      <c r="G44" s="22"/>
      <c r="H44" s="51"/>
      <c r="I44" s="43"/>
      <c r="J44" s="63"/>
      <c r="K44" s="63"/>
      <c r="L44" s="63"/>
      <c r="M44" s="63"/>
    </row>
    <row r="45" spans="2:13" s="1" customFormat="1" ht="22">
      <c r="D45" s="22"/>
      <c r="E45" s="22"/>
      <c r="F45" s="22"/>
      <c r="G45" s="22"/>
      <c r="H45" s="51"/>
      <c r="I45" s="43"/>
      <c r="J45" s="63"/>
      <c r="K45" s="63"/>
      <c r="L45" s="63"/>
      <c r="M45" s="63"/>
    </row>
    <row r="46" spans="2:13" s="1" customFormat="1" ht="22">
      <c r="D46" s="22"/>
      <c r="E46" s="22"/>
      <c r="F46" s="22"/>
      <c r="G46" s="22"/>
      <c r="H46" s="51"/>
      <c r="I46" s="43"/>
      <c r="J46" s="63"/>
      <c r="K46" s="63"/>
      <c r="L46" s="63"/>
      <c r="M46" s="63"/>
    </row>
    <row r="47" spans="2:13" s="1" customFormat="1" ht="22">
      <c r="D47" s="22"/>
      <c r="E47" s="22"/>
      <c r="F47" s="22"/>
      <c r="G47" s="22"/>
      <c r="H47" s="51"/>
      <c r="I47" s="43"/>
      <c r="J47" s="63"/>
      <c r="K47" s="63"/>
      <c r="L47" s="63"/>
      <c r="M47" s="63"/>
    </row>
    <row r="48" spans="2:13" s="1" customFormat="1" ht="22">
      <c r="D48" s="22"/>
      <c r="E48" s="22"/>
      <c r="F48" s="22"/>
      <c r="G48" s="22"/>
      <c r="H48" s="51"/>
      <c r="I48" s="43"/>
      <c r="J48" s="63"/>
      <c r="K48" s="63"/>
      <c r="L48" s="63"/>
      <c r="M48" s="63"/>
    </row>
    <row r="49" spans="1:13" s="1" customFormat="1" ht="21.5">
      <c r="A49" s="1" t="s">
        <v>27</v>
      </c>
      <c r="D49" s="22"/>
      <c r="E49" s="22"/>
      <c r="F49" s="22"/>
      <c r="G49" s="22"/>
      <c r="H49" s="22"/>
      <c r="I49" s="26"/>
      <c r="J49" s="63"/>
      <c r="K49" s="63"/>
      <c r="L49" s="63"/>
      <c r="M49" s="63"/>
    </row>
    <row r="50" spans="1:13" s="1" customFormat="1" ht="21.5">
      <c r="D50" s="22"/>
      <c r="E50" s="22"/>
      <c r="F50" s="22"/>
      <c r="G50" s="22"/>
      <c r="H50" s="22"/>
      <c r="I50" s="26">
        <v>10</v>
      </c>
      <c r="J50" s="63"/>
      <c r="K50" s="63"/>
      <c r="L50" s="63"/>
      <c r="M50" s="63"/>
    </row>
    <row r="51" spans="1:13" s="1" customFormat="1" ht="22">
      <c r="A51" s="194" t="s">
        <v>0</v>
      </c>
      <c r="B51" s="194"/>
      <c r="C51" s="194"/>
      <c r="D51" s="194"/>
      <c r="E51" s="194"/>
      <c r="F51" s="194"/>
      <c r="G51" s="194"/>
      <c r="H51" s="194"/>
      <c r="I51" s="194"/>
      <c r="J51" s="63"/>
      <c r="K51" s="63"/>
      <c r="L51" s="63"/>
      <c r="M51" s="63"/>
    </row>
    <row r="52" spans="1:13" s="1" customFormat="1" ht="22">
      <c r="A52" s="194" t="s">
        <v>115</v>
      </c>
      <c r="B52" s="194"/>
      <c r="C52" s="194"/>
      <c r="D52" s="194"/>
      <c r="E52" s="194"/>
      <c r="F52" s="194"/>
      <c r="G52" s="194"/>
      <c r="H52" s="194"/>
      <c r="I52" s="194"/>
      <c r="J52" s="63"/>
      <c r="K52" s="63"/>
      <c r="L52" s="63"/>
      <c r="M52" s="63"/>
    </row>
    <row r="53" spans="1:13" s="1" customFormat="1" ht="22">
      <c r="A53" s="194" t="str">
        <f>+A4</f>
        <v>FOR THE THREE-MONTH PERIOD ENDED MARCH 31, 2025</v>
      </c>
      <c r="B53" s="194"/>
      <c r="C53" s="194"/>
      <c r="D53" s="194"/>
      <c r="E53" s="194"/>
      <c r="F53" s="194"/>
      <c r="G53" s="194"/>
      <c r="H53" s="194"/>
      <c r="I53" s="194"/>
      <c r="J53" s="63"/>
      <c r="K53" s="63"/>
      <c r="L53" s="63"/>
      <c r="M53" s="63"/>
    </row>
    <row r="54" spans="1:13" s="1" customFormat="1" ht="22">
      <c r="E54" s="30"/>
      <c r="F54" s="31"/>
      <c r="G54" s="31"/>
      <c r="I54" s="68" t="s">
        <v>2</v>
      </c>
      <c r="J54" s="63"/>
      <c r="K54" s="63"/>
      <c r="L54" s="63"/>
      <c r="M54" s="63"/>
    </row>
    <row r="55" spans="1:13" s="1" customFormat="1" ht="22">
      <c r="A55" s="69"/>
      <c r="B55" s="69"/>
      <c r="C55" s="69"/>
      <c r="D55" s="70"/>
      <c r="E55" s="32"/>
      <c r="F55" s="195" t="s">
        <v>3</v>
      </c>
      <c r="G55" s="201"/>
      <c r="H55" s="196" t="s">
        <v>4</v>
      </c>
      <c r="I55" s="196"/>
      <c r="J55" s="63"/>
      <c r="K55" s="63"/>
      <c r="L55" s="63"/>
      <c r="M55" s="63"/>
    </row>
    <row r="56" spans="1:13" s="1" customFormat="1" ht="22">
      <c r="A56" s="71"/>
      <c r="B56" s="71"/>
      <c r="C56" s="71"/>
      <c r="D56" s="72"/>
      <c r="E56" s="34" t="s">
        <v>5</v>
      </c>
      <c r="F56" s="33">
        <v>2024</v>
      </c>
      <c r="G56" s="33">
        <v>2023</v>
      </c>
      <c r="H56" s="33">
        <v>2024</v>
      </c>
      <c r="I56" s="33">
        <v>2023</v>
      </c>
      <c r="J56" s="63"/>
      <c r="K56" s="63"/>
      <c r="L56" s="63"/>
      <c r="M56" s="63"/>
    </row>
    <row r="57" spans="1:13" s="1" customFormat="1" ht="22">
      <c r="D57" s="25"/>
      <c r="E57" s="20"/>
      <c r="F57" s="53"/>
      <c r="G57" s="53"/>
      <c r="H57" s="53"/>
      <c r="I57" s="53"/>
      <c r="J57" s="63"/>
      <c r="K57" s="63"/>
      <c r="L57" s="63"/>
      <c r="M57" s="63"/>
    </row>
    <row r="58" spans="1:13" s="1" customFormat="1" ht="22">
      <c r="A58" s="145" t="s">
        <v>134</v>
      </c>
      <c r="D58" s="22"/>
      <c r="E58" s="22"/>
      <c r="F58" s="22"/>
      <c r="G58" s="22"/>
      <c r="H58" s="22"/>
      <c r="I58" s="12"/>
      <c r="J58" s="63"/>
      <c r="K58" s="63"/>
      <c r="L58" s="63"/>
      <c r="M58" s="63"/>
    </row>
    <row r="59" spans="1:13" s="1" customFormat="1" ht="21.5">
      <c r="B59" s="1" t="s">
        <v>166</v>
      </c>
      <c r="D59" s="22"/>
      <c r="E59" s="22"/>
      <c r="F59" s="22">
        <v>0</v>
      </c>
      <c r="G59" s="22">
        <v>0</v>
      </c>
      <c r="H59" s="22">
        <v>-1500000</v>
      </c>
      <c r="I59" s="22">
        <v>-15000000</v>
      </c>
      <c r="J59" s="63"/>
      <c r="K59" s="63"/>
      <c r="L59" s="63"/>
      <c r="M59" s="63"/>
    </row>
    <row r="60" spans="1:13" s="1" customFormat="1" ht="21.5">
      <c r="B60" s="1" t="s">
        <v>192</v>
      </c>
      <c r="D60" s="22"/>
      <c r="E60" s="22"/>
      <c r="F60" s="22">
        <v>0</v>
      </c>
      <c r="G60" s="22">
        <v>307718.21999999997</v>
      </c>
      <c r="H60" s="22">
        <v>0</v>
      </c>
      <c r="I60" s="22">
        <v>239718.22</v>
      </c>
      <c r="J60" s="63"/>
      <c r="K60" s="63"/>
      <c r="L60" s="63"/>
      <c r="M60" s="63"/>
    </row>
    <row r="61" spans="1:13" s="1" customFormat="1" ht="21.5">
      <c r="B61" s="1" t="s">
        <v>188</v>
      </c>
      <c r="D61" s="22"/>
      <c r="E61" s="22"/>
      <c r="F61" s="22">
        <v>0</v>
      </c>
      <c r="G61" s="22">
        <v>0</v>
      </c>
      <c r="H61" s="22">
        <v>4000000</v>
      </c>
      <c r="I61" s="22">
        <v>875853.99</v>
      </c>
      <c r="J61" s="63"/>
      <c r="K61" s="63"/>
      <c r="L61" s="63"/>
      <c r="M61" s="63"/>
    </row>
    <row r="62" spans="1:13" s="1" customFormat="1" ht="21.5">
      <c r="B62" s="1" t="s">
        <v>135</v>
      </c>
      <c r="D62" s="22"/>
      <c r="E62" s="22"/>
      <c r="F62" s="22">
        <v>-4317624.07</v>
      </c>
      <c r="G62" s="22">
        <v>-2581451.96</v>
      </c>
      <c r="H62" s="22">
        <v>-1176159.8999999999</v>
      </c>
      <c r="I62" s="22">
        <v>-171617.63</v>
      </c>
      <c r="J62" s="63"/>
      <c r="K62" s="63"/>
      <c r="L62" s="63"/>
      <c r="M62" s="63"/>
    </row>
    <row r="63" spans="1:13" s="1" customFormat="1" ht="21.5">
      <c r="B63" s="1" t="s">
        <v>136</v>
      </c>
      <c r="D63" s="22"/>
      <c r="E63" s="22"/>
      <c r="F63" s="22">
        <v>4716.57</v>
      </c>
      <c r="G63" s="22">
        <v>67531.949999999983</v>
      </c>
      <c r="H63" s="22">
        <v>0</v>
      </c>
      <c r="I63" s="22">
        <v>8373.07</v>
      </c>
      <c r="J63" s="63"/>
      <c r="K63" s="63"/>
      <c r="L63" s="63"/>
      <c r="M63" s="63"/>
    </row>
    <row r="64" spans="1:13" s="1" customFormat="1" ht="21.5">
      <c r="B64" s="1" t="s">
        <v>137</v>
      </c>
      <c r="D64" s="22"/>
      <c r="E64" s="22"/>
      <c r="F64" s="22">
        <v>0</v>
      </c>
      <c r="G64" s="22">
        <v>-870024.98000000045</v>
      </c>
      <c r="H64" s="22">
        <v>0</v>
      </c>
      <c r="I64" s="22">
        <v>-504275.98000000045</v>
      </c>
      <c r="J64" s="63"/>
      <c r="K64" s="63"/>
      <c r="L64" s="63"/>
      <c r="M64" s="63"/>
    </row>
    <row r="65" spans="1:13" s="1" customFormat="1" ht="21.5">
      <c r="B65" s="1" t="s">
        <v>180</v>
      </c>
      <c r="D65" s="22"/>
      <c r="E65" s="22"/>
      <c r="F65" s="22">
        <v>-1329500</v>
      </c>
      <c r="G65" s="22">
        <v>0</v>
      </c>
      <c r="H65" s="22">
        <v>-1058500</v>
      </c>
      <c r="I65" s="22">
        <v>0</v>
      </c>
      <c r="J65" s="63"/>
      <c r="K65" s="63"/>
      <c r="L65" s="63"/>
      <c r="M65" s="63"/>
    </row>
    <row r="66" spans="1:13" s="1" customFormat="1" ht="21.5">
      <c r="D66" s="52" t="s">
        <v>133</v>
      </c>
      <c r="E66" s="22"/>
      <c r="F66" s="188">
        <f>SUM(F59:F65)</f>
        <v>-5642407.5</v>
      </c>
      <c r="G66" s="188">
        <f t="shared" ref="G66:I66" si="1">SUM(G59:G65)</f>
        <v>-3076226.7700000005</v>
      </c>
      <c r="H66" s="188">
        <f t="shared" si="1"/>
        <v>265340.10000000009</v>
      </c>
      <c r="I66" s="188">
        <f t="shared" si="1"/>
        <v>-14551948.33</v>
      </c>
      <c r="J66" s="63"/>
      <c r="K66" s="63"/>
      <c r="L66" s="63"/>
      <c r="M66" s="63"/>
    </row>
    <row r="67" spans="1:13" s="1" customFormat="1" ht="21.5">
      <c r="D67" s="22"/>
      <c r="E67" s="22"/>
      <c r="F67" s="22"/>
      <c r="G67" s="51"/>
      <c r="H67" s="51"/>
      <c r="I67" s="51"/>
      <c r="J67" s="63"/>
      <c r="K67" s="63"/>
      <c r="L67" s="63"/>
      <c r="M67" s="63"/>
    </row>
    <row r="68" spans="1:13" s="1" customFormat="1" ht="21.5">
      <c r="A68" s="1" t="s">
        <v>138</v>
      </c>
      <c r="D68" s="25"/>
      <c r="E68" s="25"/>
      <c r="F68" s="25"/>
      <c r="G68" s="22"/>
      <c r="H68" s="22"/>
      <c r="I68" s="22"/>
      <c r="J68" s="63"/>
      <c r="K68" s="63"/>
      <c r="L68" s="63"/>
      <c r="M68" s="63"/>
    </row>
    <row r="69" spans="1:13" s="1" customFormat="1" ht="21.5">
      <c r="B69" s="1" t="s">
        <v>189</v>
      </c>
      <c r="D69" s="22"/>
      <c r="E69" s="25"/>
      <c r="F69" s="25">
        <v>8216414.5700000003</v>
      </c>
      <c r="G69" s="22">
        <v>-72962678.040000021</v>
      </c>
      <c r="H69" s="25">
        <v>18224974.240000024</v>
      </c>
      <c r="I69" s="22">
        <v>-51817359.210000023</v>
      </c>
      <c r="J69" s="63"/>
      <c r="K69" s="63"/>
      <c r="L69" s="63"/>
      <c r="M69" s="63"/>
    </row>
    <row r="70" spans="1:13" s="1" customFormat="1" ht="21.5">
      <c r="B70" s="1" t="s">
        <v>190</v>
      </c>
      <c r="D70" s="22"/>
      <c r="E70" s="25"/>
      <c r="F70" s="25">
        <v>0</v>
      </c>
      <c r="G70" s="22"/>
      <c r="H70" s="25">
        <v>2000000</v>
      </c>
      <c r="I70" s="22">
        <v>-6000000</v>
      </c>
      <c r="J70" s="63"/>
      <c r="K70" s="63"/>
      <c r="L70" s="63"/>
      <c r="M70" s="63"/>
    </row>
    <row r="71" spans="1:13" s="1" customFormat="1" ht="21.5">
      <c r="B71" s="1" t="s">
        <v>167</v>
      </c>
      <c r="D71" s="22"/>
      <c r="E71" s="25"/>
      <c r="F71" s="25">
        <v>-3585712</v>
      </c>
      <c r="G71" s="22">
        <v>-18811455.459999997</v>
      </c>
      <c r="H71" s="25">
        <v>-3585712</v>
      </c>
      <c r="I71" s="22">
        <v>-18811455.459999997</v>
      </c>
      <c r="J71" s="63"/>
      <c r="K71" s="63"/>
      <c r="L71" s="63"/>
      <c r="M71" s="63"/>
    </row>
    <row r="72" spans="1:13" s="1" customFormat="1" ht="21.5">
      <c r="B72" s="1" t="s">
        <v>139</v>
      </c>
      <c r="D72" s="22"/>
      <c r="E72" s="25"/>
      <c r="F72" s="25">
        <v>-5241267.45</v>
      </c>
      <c r="G72" s="22">
        <v>-5300528.43</v>
      </c>
      <c r="H72" s="25">
        <v>-2479564.34</v>
      </c>
      <c r="I72" s="22">
        <v>-2409947.2000000002</v>
      </c>
      <c r="J72" s="63"/>
      <c r="K72" s="63"/>
      <c r="L72" s="63"/>
      <c r="M72" s="63"/>
    </row>
    <row r="73" spans="1:13" s="1" customFormat="1" ht="21.5">
      <c r="B73" s="1" t="s">
        <v>140</v>
      </c>
      <c r="D73" s="22"/>
      <c r="E73" s="25"/>
      <c r="F73" s="25">
        <v>-5000000</v>
      </c>
      <c r="G73" s="22">
        <v>-15000000</v>
      </c>
      <c r="H73" s="25">
        <v>-5000000</v>
      </c>
      <c r="I73" s="22">
        <v>-15000000</v>
      </c>
      <c r="J73" s="63"/>
      <c r="K73" s="63"/>
      <c r="L73" s="63"/>
      <c r="M73" s="63"/>
    </row>
    <row r="74" spans="1:13" s="1" customFormat="1" ht="21.5">
      <c r="B74" s="1" t="s">
        <v>168</v>
      </c>
      <c r="D74" s="22"/>
      <c r="E74" s="25"/>
      <c r="F74" s="25">
        <v>0</v>
      </c>
      <c r="G74" s="22">
        <v>101648484.69999999</v>
      </c>
      <c r="H74" s="25">
        <v>0</v>
      </c>
      <c r="I74" s="22">
        <v>101648484.69999999</v>
      </c>
      <c r="J74" s="63"/>
      <c r="K74" s="63"/>
      <c r="L74" s="63"/>
      <c r="M74" s="63"/>
    </row>
    <row r="75" spans="1:13" s="1" customFormat="1" ht="21.5">
      <c r="B75" s="1" t="s">
        <v>141</v>
      </c>
      <c r="D75" s="22"/>
      <c r="E75" s="25"/>
      <c r="F75" s="25">
        <v>-6000000</v>
      </c>
      <c r="G75" s="22">
        <v>-584219</v>
      </c>
      <c r="H75" s="25">
        <v>0</v>
      </c>
      <c r="I75" s="22">
        <v>0</v>
      </c>
      <c r="J75" s="63"/>
      <c r="K75" s="63"/>
      <c r="L75" s="63"/>
      <c r="M75" s="63"/>
    </row>
    <row r="76" spans="1:13" s="1" customFormat="1" ht="21.5">
      <c r="B76" s="1" t="s">
        <v>142</v>
      </c>
      <c r="D76" s="22"/>
      <c r="E76" s="25"/>
      <c r="F76" s="25">
        <v>-3791318.8</v>
      </c>
      <c r="G76" s="22">
        <v>-4455204.6900000004</v>
      </c>
      <c r="H76" s="25">
        <v>-720351.27</v>
      </c>
      <c r="I76" s="22">
        <v>-875096.68</v>
      </c>
      <c r="J76" s="63"/>
      <c r="K76" s="63"/>
      <c r="L76" s="63"/>
      <c r="M76" s="63"/>
    </row>
    <row r="77" spans="1:13" s="1" customFormat="1" ht="21.5">
      <c r="B77" s="1" t="s">
        <v>143</v>
      </c>
      <c r="D77" s="22"/>
      <c r="E77" s="22"/>
      <c r="F77" s="25">
        <v>-4302478.42</v>
      </c>
      <c r="G77" s="22">
        <v>-5850359.79</v>
      </c>
      <c r="H77" s="25">
        <v>-2710638.8699999992</v>
      </c>
      <c r="I77" s="22">
        <v>-4401269.620000001</v>
      </c>
      <c r="J77" s="63"/>
      <c r="K77" s="63"/>
      <c r="L77" s="63"/>
      <c r="M77" s="63"/>
    </row>
    <row r="78" spans="1:13" s="1" customFormat="1" ht="21.5">
      <c r="D78" s="52" t="s">
        <v>144</v>
      </c>
      <c r="E78" s="22"/>
      <c r="F78" s="188">
        <f>SUM(F69:F77)</f>
        <v>-19704362.100000001</v>
      </c>
      <c r="G78" s="188">
        <f>SUM(G69:G77)</f>
        <v>-21315960.71000002</v>
      </c>
      <c r="H78" s="188">
        <f>SUM(H69:H77)</f>
        <v>5728707.7600000259</v>
      </c>
      <c r="I78" s="188">
        <f>SUM(I69:I77)</f>
        <v>2333356.5299999677</v>
      </c>
      <c r="J78" s="63"/>
      <c r="K78" s="63"/>
      <c r="L78" s="63"/>
      <c r="M78" s="63"/>
    </row>
    <row r="79" spans="1:13" s="1" customFormat="1" ht="21.5">
      <c r="D79" s="22"/>
      <c r="E79" s="22"/>
      <c r="F79" s="22"/>
      <c r="G79" s="179"/>
      <c r="H79" s="179"/>
      <c r="I79" s="179"/>
      <c r="J79" s="63"/>
      <c r="K79" s="63"/>
      <c r="L79" s="63"/>
      <c r="M79" s="63"/>
    </row>
    <row r="80" spans="1:13" s="1" customFormat="1" ht="21.5">
      <c r="A80" s="1" t="s">
        <v>191</v>
      </c>
      <c r="D80" s="22"/>
      <c r="E80" s="22"/>
      <c r="F80" s="51">
        <f>+F78+F66+F40</f>
        <v>50630844.359999977</v>
      </c>
      <c r="G80" s="51">
        <f>+G78+G66+G40</f>
        <v>13961734.629999936</v>
      </c>
      <c r="H80" s="51">
        <f>+H78+H66+H40</f>
        <v>5173285.8599999761</v>
      </c>
      <c r="I80" s="51">
        <f>+I78+I66+I40</f>
        <v>11458565.709999966</v>
      </c>
      <c r="J80" s="63"/>
      <c r="K80" s="63"/>
      <c r="L80" s="63"/>
      <c r="M80" s="63"/>
    </row>
    <row r="81" spans="1:13" s="1" customFormat="1" ht="21.5">
      <c r="A81" s="1" t="s">
        <v>145</v>
      </c>
      <c r="D81" s="22"/>
      <c r="E81" s="22"/>
      <c r="F81" s="51">
        <v>85576859.480000004</v>
      </c>
      <c r="G81" s="22">
        <v>28970384.73</v>
      </c>
      <c r="H81" s="51">
        <v>8240534.4400000013</v>
      </c>
      <c r="I81" s="22">
        <v>5787161.7400000002</v>
      </c>
      <c r="J81" s="63"/>
      <c r="K81" s="63"/>
      <c r="L81" s="63"/>
      <c r="M81" s="63"/>
    </row>
    <row r="82" spans="1:13" s="1" customFormat="1" ht="22" thickBot="1">
      <c r="A82" s="1" t="s">
        <v>146</v>
      </c>
      <c r="D82" s="22"/>
      <c r="E82" s="54"/>
      <c r="F82" s="180">
        <f>SUM(F80:F81)</f>
        <v>136207703.83999997</v>
      </c>
      <c r="G82" s="180">
        <f>SUM(G80:G81)</f>
        <v>42932119.35999994</v>
      </c>
      <c r="H82" s="180">
        <f>SUM(H80:H81)</f>
        <v>13413820.299999978</v>
      </c>
      <c r="I82" s="180">
        <f>SUM(I80:I81)</f>
        <v>17245727.449999966</v>
      </c>
      <c r="J82" s="63"/>
      <c r="K82" s="63"/>
      <c r="L82" s="63"/>
      <c r="M82" s="63"/>
    </row>
    <row r="83" spans="1:13" s="1" customFormat="1" ht="22" thickTop="1">
      <c r="D83" s="22"/>
      <c r="E83" s="13"/>
      <c r="F83" s="51"/>
      <c r="G83" s="51"/>
      <c r="H83" s="51"/>
      <c r="I83" s="51"/>
      <c r="J83" s="63"/>
      <c r="K83" s="63"/>
      <c r="L83" s="63"/>
      <c r="M83" s="63"/>
    </row>
    <row r="84" spans="1:13" s="1" customFormat="1" ht="22">
      <c r="D84" s="22"/>
      <c r="E84" s="13"/>
      <c r="F84" s="51"/>
      <c r="G84" s="51"/>
      <c r="H84" s="51"/>
      <c r="I84" s="178" t="s">
        <v>148</v>
      </c>
      <c r="J84" s="63"/>
      <c r="K84" s="63"/>
      <c r="L84" s="63"/>
      <c r="M84" s="63"/>
    </row>
    <row r="85" spans="1:13" s="1" customFormat="1" ht="22">
      <c r="A85" s="8" t="s">
        <v>169</v>
      </c>
      <c r="F85" s="29"/>
      <c r="G85" s="29"/>
      <c r="H85" s="29"/>
      <c r="I85" s="29"/>
      <c r="J85" s="63"/>
      <c r="K85" s="63"/>
      <c r="L85" s="63"/>
      <c r="M85" s="63"/>
    </row>
    <row r="86" spans="1:13" s="1" customFormat="1" ht="21.5">
      <c r="A86" s="1" t="s">
        <v>170</v>
      </c>
      <c r="E86" s="2"/>
      <c r="F86" s="51"/>
      <c r="G86" s="51"/>
      <c r="H86" s="51"/>
      <c r="I86" s="51"/>
      <c r="J86" s="120"/>
      <c r="K86" s="155"/>
      <c r="L86" s="120"/>
      <c r="M86" s="155"/>
    </row>
    <row r="87" spans="1:13" s="1" customFormat="1" ht="21.5">
      <c r="B87" s="1" t="s">
        <v>171</v>
      </c>
      <c r="E87" s="2"/>
      <c r="F87" s="51">
        <v>0</v>
      </c>
      <c r="G87" s="155">
        <v>3819206.57</v>
      </c>
      <c r="H87" s="51">
        <v>0</v>
      </c>
      <c r="I87" s="155">
        <v>393986.57</v>
      </c>
      <c r="J87" s="120"/>
      <c r="K87" s="155"/>
      <c r="L87" s="120"/>
      <c r="M87" s="155"/>
    </row>
    <row r="88" spans="1:13" s="1" customFormat="1" ht="21.5">
      <c r="B88" s="1" t="s">
        <v>172</v>
      </c>
      <c r="E88" s="2"/>
      <c r="F88" s="51">
        <v>0</v>
      </c>
      <c r="G88" s="51">
        <v>4663497.51</v>
      </c>
      <c r="H88" s="51">
        <v>0</v>
      </c>
      <c r="I88" s="51">
        <v>3614247.51</v>
      </c>
      <c r="J88" s="120"/>
      <c r="K88" s="155"/>
      <c r="L88" s="120"/>
      <c r="M88" s="155"/>
    </row>
    <row r="89" spans="1:13" s="1" customFormat="1" ht="21.5">
      <c r="B89" s="1" t="s">
        <v>173</v>
      </c>
      <c r="E89" s="2"/>
      <c r="F89" s="120">
        <v>0</v>
      </c>
      <c r="G89" s="155">
        <v>410000</v>
      </c>
      <c r="H89" s="51">
        <v>0</v>
      </c>
      <c r="I89" s="51">
        <v>0</v>
      </c>
      <c r="J89" s="120"/>
      <c r="K89" s="155"/>
      <c r="L89" s="120"/>
      <c r="M89" s="155"/>
    </row>
    <row r="90" spans="1:13" s="1" customFormat="1" ht="21.5">
      <c r="B90" s="1" t="s">
        <v>174</v>
      </c>
      <c r="E90" s="2"/>
      <c r="F90" s="51">
        <v>0</v>
      </c>
      <c r="G90" s="155">
        <v>890476.83</v>
      </c>
      <c r="H90" s="51">
        <v>0</v>
      </c>
      <c r="I90" s="155">
        <v>890476.83</v>
      </c>
      <c r="J90" s="120"/>
      <c r="K90" s="155"/>
      <c r="L90" s="120"/>
      <c r="M90" s="155"/>
    </row>
    <row r="91" spans="1:13" s="1" customFormat="1" ht="21.5">
      <c r="B91" s="1" t="s">
        <v>175</v>
      </c>
      <c r="E91" s="2"/>
      <c r="F91" s="51">
        <v>0</v>
      </c>
      <c r="G91" s="155">
        <v>616105.00000000012</v>
      </c>
      <c r="H91" s="51">
        <v>0</v>
      </c>
      <c r="I91" s="51">
        <v>0</v>
      </c>
      <c r="J91" s="120"/>
      <c r="K91" s="155"/>
      <c r="L91" s="120"/>
      <c r="M91" s="155"/>
    </row>
    <row r="92" spans="1:13" s="1" customFormat="1" ht="21.5">
      <c r="B92" s="1" t="s">
        <v>176</v>
      </c>
      <c r="E92" s="2"/>
      <c r="F92" s="120">
        <v>236462.55</v>
      </c>
      <c r="G92" s="155">
        <v>139678.39999999999</v>
      </c>
      <c r="H92" s="51">
        <v>0</v>
      </c>
      <c r="I92" s="51">
        <v>0</v>
      </c>
      <c r="J92" s="120"/>
      <c r="K92" s="155"/>
      <c r="L92" s="120"/>
      <c r="M92" s="155"/>
    </row>
    <row r="93" spans="1:13" s="1" customFormat="1" ht="21.5">
      <c r="B93" s="1" t="s">
        <v>177</v>
      </c>
      <c r="E93" s="2"/>
      <c r="F93" s="120">
        <v>236462.55</v>
      </c>
      <c r="G93" s="155">
        <v>205623.83</v>
      </c>
      <c r="H93" s="51">
        <v>0</v>
      </c>
      <c r="I93" s="51">
        <v>0</v>
      </c>
      <c r="J93" s="63"/>
      <c r="K93" s="63"/>
      <c r="L93" s="63"/>
      <c r="M93" s="63"/>
    </row>
    <row r="94" spans="1:13" s="1" customFormat="1" ht="21.5">
      <c r="E94" s="2"/>
      <c r="F94" s="51"/>
      <c r="G94" s="51"/>
      <c r="H94" s="51"/>
      <c r="I94" s="51"/>
      <c r="J94" s="63"/>
      <c r="K94" s="63"/>
      <c r="L94" s="63"/>
      <c r="M94" s="63"/>
    </row>
    <row r="95" spans="1:13" s="1" customFormat="1" ht="21.5">
      <c r="J95" s="63"/>
      <c r="K95" s="63"/>
      <c r="L95" s="63"/>
      <c r="M95" s="63"/>
    </row>
    <row r="96" spans="1:13" s="1" customFormat="1" ht="21.5">
      <c r="J96" s="63"/>
      <c r="K96" s="63"/>
      <c r="L96" s="63"/>
      <c r="M96" s="63"/>
    </row>
    <row r="97" spans="1:13" s="1" customFormat="1" ht="21.5">
      <c r="A97" s="75"/>
      <c r="B97" s="75"/>
      <c r="C97" s="75"/>
      <c r="D97" s="75"/>
      <c r="E97" s="75"/>
      <c r="F97" s="75"/>
      <c r="G97" s="55"/>
      <c r="H97" s="21"/>
      <c r="I97" s="55"/>
      <c r="J97" s="63"/>
      <c r="K97" s="63"/>
      <c r="L97" s="63"/>
      <c r="M97" s="63"/>
    </row>
    <row r="98" spans="1:13" s="1" customFormat="1" ht="21.5">
      <c r="A98" s="1" t="s">
        <v>27</v>
      </c>
      <c r="B98" s="75"/>
      <c r="C98" s="75"/>
      <c r="D98" s="75"/>
      <c r="E98" s="75"/>
      <c r="F98" s="75"/>
      <c r="G98" s="55"/>
      <c r="H98" s="21"/>
      <c r="I98" s="55"/>
      <c r="J98" s="63"/>
      <c r="K98" s="63"/>
      <c r="L98" s="63"/>
      <c r="M98" s="63"/>
    </row>
    <row r="99" spans="1:13" s="1" customFormat="1" ht="21.5">
      <c r="A99" s="75"/>
      <c r="B99" s="75"/>
      <c r="C99" s="75"/>
      <c r="D99" s="75"/>
      <c r="E99" s="75"/>
      <c r="F99" s="75"/>
      <c r="G99" s="55"/>
      <c r="H99" s="21"/>
      <c r="I99" s="55"/>
      <c r="J99" s="63"/>
      <c r="K99" s="63"/>
      <c r="L99" s="63"/>
      <c r="M99" s="63"/>
    </row>
  </sheetData>
  <mergeCells count="10">
    <mergeCell ref="A52:I52"/>
    <mergeCell ref="A53:I53"/>
    <mergeCell ref="F55:G55"/>
    <mergeCell ref="H55:I55"/>
    <mergeCell ref="A2:I2"/>
    <mergeCell ref="A3:I3"/>
    <mergeCell ref="A4:I4"/>
    <mergeCell ref="F6:G6"/>
    <mergeCell ref="H6:I6"/>
    <mergeCell ref="A51:I51"/>
  </mergeCells>
  <printOptions horizontalCentered="1"/>
  <pageMargins left="0.39370078740157483" right="0.23622047244094491" top="0.26" bottom="0.35" header="0.31496062992125984" footer="0.31496062992125984"/>
  <pageSetup paperSize="9" scale="75" fitToWidth="0" fitToHeight="0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AD0B80A-F7AD-419E-AD5F-AE0BA417A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aeee6af2-70e8-41b6-85e0-2a066621390e"/>
    <ds:schemaRef ds:uri="http://www.w3.org/XML/1998/namespace"/>
    <ds:schemaRef ds:uri="http://purl.org/dc/terms/"/>
    <ds:schemaRef ds:uri="d02029ff-06d1-490c-bbd1-10c56f13a402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3-5</vt:lpstr>
      <vt:lpstr>Page 6</vt:lpstr>
      <vt:lpstr>Page 7</vt:lpstr>
      <vt:lpstr>Page 8</vt:lpstr>
      <vt:lpstr>Page 9-10</vt:lpstr>
      <vt:lpstr>'Page 3-5'!Print_Area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Wanwisa Pama</cp:lastModifiedBy>
  <cp:revision/>
  <cp:lastPrinted>2025-05-14T08:37:13Z</cp:lastPrinted>
  <dcterms:created xsi:type="dcterms:W3CDTF">2024-05-09T11:52:21Z</dcterms:created>
  <dcterms:modified xsi:type="dcterms:W3CDTF">2025-05-14T08:38:01Z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