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AQUA_Q1'68\Thai\"/>
    </mc:Choice>
  </mc:AlternateContent>
  <xr:revisionPtr revIDLastSave="0" documentId="13_ncr:1_{5464B3D2-C3F4-4C67-9990-8A924FAE9D5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  <sheet name="Sheet1" sheetId="18" r:id="rId6"/>
  </sheets>
  <definedNames>
    <definedName name="_xlnm.Print_Area" localSheetId="0">BS!$A$1:$J$114</definedName>
    <definedName name="_xlnm.Print_Area" localSheetId="4">CF!$A$1:$J$109</definedName>
    <definedName name="_xlnm.Print_Area" localSheetId="2">CH_Conso!$A$1:$AD$33</definedName>
    <definedName name="_xlnm.Print_Area" localSheetId="3">CH_Separate!$A$1:$T$34</definedName>
    <definedName name="_xlnm.Print_Area" localSheetId="1">PL!$A$1:$J$71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9" i="15" l="1"/>
  <c r="H89" i="15"/>
  <c r="F89" i="15"/>
  <c r="D89" i="15"/>
  <c r="T17" i="14"/>
  <c r="X15" i="13"/>
  <c r="Z15" i="13" s="1"/>
  <c r="D23" i="17"/>
  <c r="D71" i="11"/>
  <c r="H34" i="15"/>
  <c r="H57" i="15" s="1"/>
  <c r="H59" i="15" s="1"/>
  <c r="H100" i="15"/>
  <c r="J34" i="15" l="1"/>
  <c r="J57" i="15" s="1"/>
  <c r="J59" i="15" s="1"/>
  <c r="F34" i="15"/>
  <c r="F57" i="15" s="1"/>
  <c r="F59" i="15" s="1"/>
  <c r="J100" i="15"/>
  <c r="F100" i="15"/>
  <c r="D100" i="15"/>
  <c r="H23" i="17"/>
  <c r="J23" i="17"/>
  <c r="F23" i="17"/>
  <c r="T31" i="14" l="1"/>
  <c r="T30" i="14"/>
  <c r="T27" i="14"/>
  <c r="D55" i="17"/>
  <c r="D49" i="17"/>
  <c r="D56" i="17" s="1"/>
  <c r="D33" i="14"/>
  <c r="R32" i="14"/>
  <c r="R33" i="14" s="1"/>
  <c r="P32" i="14"/>
  <c r="P33" i="14" s="1"/>
  <c r="N32" i="14"/>
  <c r="N33" i="14" s="1"/>
  <c r="L32" i="14"/>
  <c r="L33" i="14" s="1"/>
  <c r="J32" i="14"/>
  <c r="J33" i="14" s="1"/>
  <c r="H32" i="14"/>
  <c r="H33" i="14" s="1"/>
  <c r="F32" i="14"/>
  <c r="F33" i="14" s="1"/>
  <c r="D32" i="14"/>
  <c r="H22" i="14"/>
  <c r="H23" i="14" s="1"/>
  <c r="R22" i="14"/>
  <c r="P22" i="14"/>
  <c r="N22" i="14"/>
  <c r="L22" i="14"/>
  <c r="J22" i="14"/>
  <c r="J23" i="14" s="1"/>
  <c r="F22" i="14"/>
  <c r="D22" i="14"/>
  <c r="D23" i="14" s="1"/>
  <c r="T21" i="14"/>
  <c r="T20" i="14"/>
  <c r="T32" i="14" l="1"/>
  <c r="T33" i="14" s="1"/>
  <c r="P23" i="14"/>
  <c r="R23" i="14"/>
  <c r="F23" i="14"/>
  <c r="L23" i="14"/>
  <c r="N23" i="14"/>
  <c r="T22" i="14"/>
  <c r="AD15" i="13"/>
  <c r="T23" i="14" l="1"/>
  <c r="X27" i="13" l="1"/>
  <c r="Z27" i="13" s="1"/>
  <c r="X17" i="13"/>
  <c r="Z17" i="13" s="1"/>
  <c r="AD17" i="13" s="1"/>
  <c r="AB32" i="13"/>
  <c r="AB33" i="13" s="1"/>
  <c r="V32" i="13"/>
  <c r="V33" i="13" s="1"/>
  <c r="T32" i="13"/>
  <c r="T33" i="13" s="1"/>
  <c r="R32" i="13"/>
  <c r="R33" i="13" s="1"/>
  <c r="P32" i="13"/>
  <c r="P33" i="13" s="1"/>
  <c r="N32" i="13"/>
  <c r="N33" i="13" s="1"/>
  <c r="L32" i="13"/>
  <c r="L33" i="13" s="1"/>
  <c r="J32" i="13"/>
  <c r="J33" i="13" s="1"/>
  <c r="H32" i="13"/>
  <c r="H33" i="13" s="1"/>
  <c r="F32" i="13"/>
  <c r="F33" i="13" s="1"/>
  <c r="D32" i="13"/>
  <c r="D33" i="13" s="1"/>
  <c r="X31" i="13"/>
  <c r="Z31" i="13" s="1"/>
  <c r="AD31" i="13" s="1"/>
  <c r="X30" i="13"/>
  <c r="Z30" i="13" s="1"/>
  <c r="AB22" i="13"/>
  <c r="AB23" i="13" s="1"/>
  <c r="V22" i="13"/>
  <c r="V23" i="13" s="1"/>
  <c r="T22" i="13"/>
  <c r="T23" i="13" s="1"/>
  <c r="R22" i="13"/>
  <c r="R23" i="13" s="1"/>
  <c r="P22" i="13"/>
  <c r="P23" i="13" s="1"/>
  <c r="N22" i="13"/>
  <c r="N23" i="13" s="1"/>
  <c r="L22" i="13"/>
  <c r="L23" i="13" s="1"/>
  <c r="J22" i="13"/>
  <c r="J23" i="13" s="1"/>
  <c r="H22" i="13"/>
  <c r="H23" i="13" s="1"/>
  <c r="F22" i="13"/>
  <c r="F23" i="13" s="1"/>
  <c r="D22" i="13"/>
  <c r="D23" i="13" s="1"/>
  <c r="X21" i="13"/>
  <c r="Z21" i="13" s="1"/>
  <c r="Z20" i="13"/>
  <c r="AD20" i="13" s="1"/>
  <c r="AD27" i="13" l="1"/>
  <c r="X22" i="13"/>
  <c r="X32" i="13"/>
  <c r="X33" i="13" s="1"/>
  <c r="AD21" i="13"/>
  <c r="AD22" i="13" s="1"/>
  <c r="Z22" i="13"/>
  <c r="Z32" i="13"/>
  <c r="Z33" i="13" s="1"/>
  <c r="AD30" i="13"/>
  <c r="AD32" i="13" s="1"/>
  <c r="D14" i="17"/>
  <c r="F14" i="17"/>
  <c r="AD33" i="13" l="1"/>
  <c r="X23" i="13"/>
  <c r="J55" i="17"/>
  <c r="H55" i="17"/>
  <c r="F55" i="17"/>
  <c r="H56" i="17"/>
  <c r="D83" i="11"/>
  <c r="D109" i="11"/>
  <c r="D111" i="11" s="1"/>
  <c r="D25" i="11"/>
  <c r="Z23" i="13" l="1"/>
  <c r="AD23" i="13"/>
  <c r="H68" i="17"/>
  <c r="H63" i="17"/>
  <c r="H25" i="11"/>
  <c r="H83" i="11" l="1"/>
  <c r="J83" i="11"/>
  <c r="H71" i="11"/>
  <c r="F25" i="11"/>
  <c r="J68" i="17" l="1"/>
  <c r="J63" i="17"/>
  <c r="F49" i="17"/>
  <c r="F56" i="17" s="1"/>
  <c r="J49" i="17"/>
  <c r="J56" i="17" s="1"/>
  <c r="J71" i="11" l="1"/>
  <c r="J84" i="11" s="1"/>
  <c r="F83" i="11"/>
  <c r="F71" i="11"/>
  <c r="J25" i="11" l="1"/>
  <c r="D34" i="15" l="1"/>
  <c r="D57" i="15" l="1"/>
  <c r="D59" i="15" s="1"/>
  <c r="D102" i="15" s="1"/>
  <c r="F102" i="15"/>
  <c r="J109" i="11" l="1"/>
  <c r="J111" i="11" s="1"/>
  <c r="H109" i="11"/>
  <c r="H111" i="11" s="1"/>
  <c r="F109" i="11"/>
  <c r="F111" i="11" s="1"/>
  <c r="H14" i="17"/>
  <c r="H24" i="17" s="1"/>
  <c r="H29" i="17" s="1"/>
  <c r="J102" i="15" l="1"/>
  <c r="H102" i="15"/>
  <c r="H105" i="15" l="1"/>
  <c r="H110" i="15" s="1"/>
  <c r="I89" i="15"/>
  <c r="G89" i="15"/>
  <c r="E89" i="15"/>
  <c r="J105" i="15" l="1"/>
  <c r="D105" i="15" l="1"/>
  <c r="D110" i="15" s="1"/>
  <c r="F105" i="15"/>
  <c r="J14" i="17" l="1"/>
  <c r="J24" i="17" s="1"/>
  <c r="J29" i="17" s="1"/>
  <c r="F24" i="17"/>
  <c r="F29" i="17" s="1"/>
  <c r="D24" i="17"/>
  <c r="D29" i="17" l="1"/>
  <c r="D31" i="17" s="1"/>
  <c r="J31" i="17"/>
  <c r="H31" i="17"/>
  <c r="F31" i="17"/>
  <c r="J34" i="17" l="1"/>
  <c r="J58" i="17" s="1"/>
  <c r="F34" i="17"/>
  <c r="F61" i="17" s="1"/>
  <c r="D34" i="17"/>
  <c r="D61" i="17" s="1"/>
  <c r="H34" i="17"/>
  <c r="J43" i="11"/>
  <c r="H43" i="11"/>
  <c r="F43" i="11"/>
  <c r="D43" i="11"/>
  <c r="H58" i="17" l="1"/>
  <c r="L44" i="17"/>
  <c r="F58" i="17"/>
  <c r="D63" i="17"/>
  <c r="D58" i="17"/>
  <c r="D84" i="11"/>
  <c r="D113" i="11" s="1"/>
  <c r="H84" i="11"/>
  <c r="H113" i="11" s="1"/>
  <c r="H45" i="11"/>
  <c r="J113" i="11"/>
  <c r="F84" i="11"/>
  <c r="F113" i="11" s="1"/>
  <c r="J45" i="11"/>
  <c r="D45" i="11"/>
  <c r="F45" i="11"/>
  <c r="D66" i="17" l="1"/>
  <c r="D68" i="17" s="1"/>
  <c r="F66" i="17"/>
  <c r="F68" i="17" s="1"/>
  <c r="D115" i="11"/>
  <c r="H115" i="11"/>
  <c r="J115" i="11"/>
  <c r="F115" i="11"/>
  <c r="F63" i="17"/>
</calcChain>
</file>

<file path=xl/sharedStrings.xml><?xml version="1.0" encoding="utf-8"?>
<sst xmlns="http://schemas.openxmlformats.org/spreadsheetml/2006/main" count="427" uniqueCount="276">
  <si>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</si>
  <si>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</si>
  <si>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</si>
  <si>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</si>
  <si>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</si>
  <si>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</si>
  <si>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</si>
  <si>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</si>
  <si>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</si>
  <si>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</si>
  <si>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</si>
  <si>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</si>
  <si>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</si>
  <si>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</si>
  <si>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</si>
  <si>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</si>
  <si>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</si>
  <si>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</si>
  <si>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</si>
  <si>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</si>
  <si>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</si>
  <si>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</si>
  <si>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</si>
  <si>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</si>
  <si>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</si>
  <si>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</si>
  <si>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</si>
  <si>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</si>
  <si>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</si>
  <si>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</si>
  <si>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</si>
  <si>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</si>
  <si>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</si>
  <si>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</si>
  <si>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</si>
  <si>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</si>
  <si>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</si>
  <si>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</si>
  <si>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</si>
  <si>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</si>
  <si>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</si>
  <si>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</si>
  <si>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</si>
  <si>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</si>
  <si>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</si>
  <si>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</si>
  <si>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</si>
  <si>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</si>
  <si>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</si>
  <si>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</si>
  <si>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</si>
  <si>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</si>
  <si>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</si>
  <si>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</si>
  <si>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</si>
  <si>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</si>
  <si>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</si>
  <si>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</si>
  <si>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</si>
  <si>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</si>
  <si>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</si>
  <si>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</si>
  <si>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</si>
  <si>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</si>
  <si>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</si>
  <si>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</si>
  <si>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</si>
  <si>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</si>
  <si>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</si>
  <si>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</si>
  <si>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</si>
  <si>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</si>
  <si>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</si>
  <si>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</si>
  <si>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</si>
  <si>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</si>
  <si>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</si>
  <si>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หนี้สินไม่หมุนเวียนอื่น</t>
  </si>
  <si>
    <t>5, 7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</si>
  <si>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</si>
  <si>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</si>
  <si>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</si>
  <si>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 xml:space="preserve">   ชำระภายในหนึ่งปี</t>
  </si>
  <si>
    <t>ส่วนของหนี้สินตามสัญญาเช่าที่ถึงกำหนด</t>
  </si>
  <si>
    <t>กำไร(ขาดทุน)สะสม</t>
  </si>
  <si>
    <t xml:space="preserve">   ของลูกหนี้ (โอนกลับ)</t>
  </si>
  <si>
    <t>ผลขาดทุนด้านเครดิตที่คาดว่าจะเกิดขึ้น</t>
  </si>
  <si>
    <t>ซื้ออุปกรณ์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</si>
  <si>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</si>
  <si>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</si>
  <si>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</si>
  <si>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</si>
  <si>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</si>
  <si>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</si>
  <si>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กำไรขาดทุนเบ็ดเสร็จรวมสำหรับงวด</t>
  </si>
  <si>
    <t>เงินสดรับจากการจำหน่ายเงินลงทุนในบริษัทย่อย</t>
  </si>
  <si>
    <t>ส่วนแบ่ง(กำไร)ขาดทุนจากเงินลงทุนในบริษัทร่วม</t>
  </si>
  <si>
    <t>เงินสดและรายการเทียบเท่าเงินสดของบริษัทย่อยลดลง</t>
  </si>
  <si>
    <t>รับเงินปันผล</t>
  </si>
  <si>
    <t>รายการที่มิใช่เงินสด</t>
  </si>
  <si>
    <t>31 มีนาคม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</si>
  <si>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</si>
  <si>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</si>
  <si>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</si>
  <si>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</si>
  <si>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</si>
  <si>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</si>
  <si>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</si>
  <si>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</si>
  <si>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</si>
  <si>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</si>
  <si>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</si>
  <si>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</si>
  <si>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 xml:space="preserve">   ภายในหนึ่งปี</t>
  </si>
  <si>
    <t>ส่วนของเงินกู้ยืมระยะยาวที่ถึงกำหนดชำระ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</si>
  <si>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</si>
  <si>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</si>
  <si>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</si>
  <si>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>ส่วนได้เสียที่ไม่มีอำนาจควบคุม</t>
  </si>
  <si>
    <t>รวมส่วนของบริษัทใหญ่</t>
  </si>
  <si>
    <t>สิ้นสุดวันที่ 31 มีนาคม</t>
  </si>
  <si>
    <t>ต้นทุนขาย</t>
  </si>
  <si>
    <t>รายได้(ค่าใช้จ่าย)ภาษีเงินได้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</si>
  <si>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</si>
  <si>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</si>
  <si>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</si>
  <si>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</si>
  <si>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</si>
  <si>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</si>
  <si>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>การแบ่งปันกำไร(ขาดทุน) :-</t>
  </si>
  <si>
    <t xml:space="preserve">   ส่วนที่เป็นของส่วนได้เสียที่ไม่มีอำนาจควบคุม</t>
  </si>
  <si>
    <t>กำไร(ขาดทุน)สำหรับงวด</t>
  </si>
  <si>
    <t>การแบ่งปันกำไร(ขาดทุน)เบ็ดเสร็จรวม :-</t>
  </si>
  <si>
    <t>กำไร(ขาดทุน)ต่อหุ้น (บาท)</t>
  </si>
  <si>
    <t xml:space="preserve">   การเงินหมุนเวียนอื่น</t>
  </si>
  <si>
    <t>กลับรายการปรับลดมูลค่าอัตราคิดลดสิทธิการใช้</t>
  </si>
  <si>
    <t xml:space="preserve">   บริการสื่อโฆษณา</t>
  </si>
  <si>
    <t>รับรู้รายได้รอตัดบัญชี</t>
  </si>
  <si>
    <t>จ่ายภาษีเงินได้</t>
  </si>
  <si>
    <t>เงินสดจ่ายมัดจำเพื่อซื้อเงินลงทุน</t>
  </si>
  <si>
    <t>เงินสดและรายการเทียบเท่าเงินสด ณ วันที่ 31 มีนาคม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</si>
  <si>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</si>
  <si>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</si>
  <si>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</si>
  <si>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5, 14</t>
  </si>
  <si>
    <t>5, 15</t>
  </si>
  <si>
    <t>5, 20</t>
  </si>
  <si>
    <t>งบฐานะการเงิน</t>
  </si>
  <si>
    <t>งบการเปลี่ยนแปลงส่วนของผู้ถือหุ้น (ยังไม่ได้ตรวจสอบ)</t>
  </si>
  <si>
    <t>ขาดทุนสำหรับงวดจากการดำเนินงานที่ยกเลิก</t>
  </si>
  <si>
    <t xml:space="preserve">   สุทธิจากภาษีเงินได้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</si>
  <si>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</si>
  <si>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</si>
  <si>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</si>
  <si>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</si>
  <si>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</si>
  <si>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</si>
  <si>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</si>
  <si>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</si>
  <si>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</si>
  <si>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</si>
  <si>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</si>
  <si>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</si>
  <si>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</si>
  <si>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</si>
  <si>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</si>
  <si>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</si>
  <si>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</si>
  <si>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</si>
  <si>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</si>
  <si>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</si>
  <si>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</si>
  <si>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</si>
  <si>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</si>
  <si>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สำหรับงวดสามเดือนสิ้นสุดวันที่ 31 มีนาคม 2567</t>
  </si>
  <si>
    <t>ยังไม่ได้</t>
  </si>
  <si>
    <t>จัดสรร</t>
  </si>
  <si>
    <t>กำไรจากการจำหน่ายเงินลงทุนในบริษัทย่อย</t>
  </si>
  <si>
    <t>หนี้สูญ</t>
  </si>
  <si>
    <t>ค่าใช้จ่ายในการออกหุ้นกู้ตัดบัญชี</t>
  </si>
  <si>
    <t>(กำไร)ขาดทุนจากวัดมูลค่ายุติธรรมของสินทรัพย์ทาง</t>
  </si>
  <si>
    <t>สิทธิการใช้บริการสื่อโฆษณาตัดจำหน่าย</t>
  </si>
  <si>
    <t>กำไรจากการขายเงินลงทุนในบริษัทย่อย</t>
  </si>
  <si>
    <t>ค่าใช้จ่าย(รายได้)ภาษีเงินได้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</si>
  <si>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</si>
  <si>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</si>
  <si>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</si>
  <si>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</si>
  <si>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</si>
  <si>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</si>
  <si>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</si>
  <si>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รวมรายการที่ไม่ถูกจัดประเภทใหม่ไว้ใน</t>
  </si>
  <si>
    <t xml:space="preserve">  ที่ใช้เป็นหลักประกัน</t>
  </si>
  <si>
    <t xml:space="preserve">   สุทธิจากภาษี</t>
  </si>
  <si>
    <t>จำหน่ายเงินลงทุนในบริษัทย่อย</t>
  </si>
  <si>
    <t>บริษัท อควา คอร์เปอเรชั่น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</si>
  <si>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</si>
  <si>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</si>
  <si>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 xml:space="preserve">   กำไรเบ็ดเสร็จอื่น</t>
  </si>
  <si>
    <t>รวมกำไร(ขาดทุน)เบ็ดเสร็จรวมสำหรับงวด</t>
  </si>
  <si>
    <t>ส่วนแบ่งกำไร(ขาดทุน)จากเงินลงทุนในบริษัทร่วม</t>
  </si>
  <si>
    <t>ส่วนแบ่งกำไร(ขาดทุน)เบ็ดเสร็จอื่นในบริษัทร่วม</t>
  </si>
  <si>
    <t>กำไร(ขาดทุน)เบ็ดเสร็จอื่นสำหรับงวด - สุทธิจากภาษี</t>
  </si>
  <si>
    <t xml:space="preserve">   กำไร(ขาดทุน)เบ็ดเสร็จอื่น</t>
  </si>
  <si>
    <t>ณ วันที่ 31 มีนาคม 2568</t>
  </si>
  <si>
    <t>2568</t>
  </si>
  <si>
    <t>เงินจ่ายล่วงหน้าค่าซื้อเงินลงทุน</t>
  </si>
  <si>
    <t>เงินให้กู้ยืมระยะสั้น</t>
  </si>
  <si>
    <t>สินทรัพย์ไม่หมุนเวียนที่ถือไว้เพื่อขาย</t>
  </si>
  <si>
    <t>สินทรัพย์ที่เกิดจากสัญญา - ไม่หมุนเวียน</t>
  </si>
  <si>
    <t>เงินกู้ยืมระยะสั้น</t>
  </si>
  <si>
    <t>ประมาณการหนี้สินหมุนเวียนอื่น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</si>
  <si>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</si>
  <si>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</si>
  <si>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เงินกู้ยืมระยะยาว</t>
  </si>
  <si>
    <t>ส่วนเกิน(ต่ำ)จากการปรับโครงสร้างธุรกิจอาหาร</t>
  </si>
  <si>
    <t xml:space="preserve">   ภายในกลุ่มบริษัท</t>
  </si>
  <si>
    <t xml:space="preserve">   ยังไม่ได้จัดสรร (ขาดทุนสะสม)</t>
  </si>
  <si>
    <t>งบการเปลี่ยนแปลงส่วนของผู้ถือหุ้น</t>
  </si>
  <si>
    <t>ส่วนเกิน(ต่ำ)จาก</t>
  </si>
  <si>
    <t>การปรับโครงสร้าง</t>
  </si>
  <si>
    <t>ธุรกิจอาหาร</t>
  </si>
  <si>
    <t>ภายในกลุ่มบริษัท</t>
  </si>
  <si>
    <t xml:space="preserve">   กำไร(ขาดทุน)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</si>
  <si>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</si>
  <si>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</si>
  <si>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</si>
  <si>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ส่วนเกินจาก</t>
  </si>
  <si>
    <t>ปรับโครงสร้าง</t>
  </si>
  <si>
    <t>ธุรกิจอาหารภายใน</t>
  </si>
  <si>
    <t>กลุ่มบริษัท</t>
  </si>
  <si>
    <t>(ขาดทุนสะสม)</t>
  </si>
  <si>
    <t>เงินให้กู้ยืมระยะยาว</t>
  </si>
  <si>
    <t>เงินประกันตามสัญญาเช่า</t>
  </si>
  <si>
    <t>รายได้จากการขายสินค้า</t>
  </si>
  <si>
    <t>หนี้สินที่เกิดจากสัญญา</t>
  </si>
  <si>
    <t>สินทรัพย์ที่เกิดจากสัญญา</t>
  </si>
  <si>
    <t xml:space="preserve">   ขาดทุนเบ็ดเสร็จอื่น</t>
  </si>
  <si>
    <t>รวมขาดทุนเบ็ดเสร็จรวมสำหรับงวด</t>
  </si>
  <si>
    <t>ขาดทุนเบ็ดเสร็จรวมสำหรับงวด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</si>
  <si>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</si>
  <si>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</si>
  <si>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เงินสดจ่ายซื้อสินทรัพย์ทางการเงินไม่หมุนเวียนอื่น</t>
  </si>
  <si>
    <t>เงินสดจ่ายซื้อเงินลงทุนในบริษัทย่อย</t>
  </si>
  <si>
    <t>เงินสดรับจากเงินกู้ยืมระยะสั้น</t>
  </si>
  <si>
    <t>เงินสดจ่ายเงินกู้ยืมระยะสั้น</t>
  </si>
  <si>
    <t>ซื้ออุปกรณ์โดยการก่อหนี้</t>
  </si>
  <si>
    <t>กำไรจากการยกเลิกสัญญาเช่า</t>
  </si>
  <si>
    <t>จ่ายชำระเงินให้กู้ยืมระยะสั้น</t>
  </si>
  <si>
    <t>รับคืนเงินให้กู้ยืมระยะสั้น</t>
  </si>
  <si>
    <t>เงินเบิกเกินบัญชีธนาคารและเงินกู้ยืมระยะสั้นจาก</t>
  </si>
  <si>
    <t xml:space="preserve">   สถาบันการเงิน</t>
  </si>
  <si>
    <t>เงินสดรับล่วงหน้าค่าขายเงินลงทุนในบริษัทร่วม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</si>
  <si>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</si>
  <si>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กระแสเงินสดสุทธิได้มาจาก(ใช้ไปใน)กิจกรรมจัดหาเงิน</t>
  </si>
  <si>
    <t>ส่วนของเงินให้กู้ยืมระยะยาวที่ถึงกำหนดชำระ</t>
  </si>
  <si>
    <t>5, 19</t>
  </si>
  <si>
    <t>5, 10</t>
  </si>
  <si>
    <t>5, 21</t>
  </si>
  <si>
    <t>(กำไร)ขาดทุนจากการจำหน่ายอุปกรณ์</t>
  </si>
  <si>
    <t>เงินกู้ยืมระยะยาวที่เจ้าหนี้สามารถเรียกคืนได้ทันที</t>
  </si>
  <si>
    <t>ขาดทุนจากการวัดมูลค่ายุติธรรมของสินทรัพย์</t>
  </si>
  <si>
    <t xml:space="preserve">  ทางการเงินหมุนเวียนอื่น</t>
  </si>
  <si>
    <t>ผลขาดทุนด้านเครดิตที่คาดว่าจะเกิดขึ้นของลูกหนี้</t>
  </si>
  <si>
    <t>หนี้สินที่เกิดจากสัญญา-หมุนเวียน</t>
  </si>
  <si>
    <t>กำไร(ขาดทุน)จากการวัดมูลค่าเงินลงทุนในตราสารทุน</t>
  </si>
  <si>
    <t>เงินสดรับจากการจำหน่ายสินทรัพย์ทางการเงินไม่หมุนเวียนอื่น</t>
  </si>
  <si>
    <t>สินทรัพย์สิทธิการใช้เพิ่มขึ้นจากการทำสัญญาเช่า</t>
  </si>
  <si>
    <t>ปรับรายการที่กระทบกำไร(ขาดทุน)เป็นเงินสดรับ(จ่าย)</t>
  </si>
  <si>
    <t>ยอดคงเหลือ ณ วันที่ 1 มกราคม 2567 - ปรับปรุงใหม่</t>
  </si>
  <si>
    <t>ยอดคงเหลือ ณ วันที่ 31 มีนาคม 2567 - ปรับปรุงใหม่</t>
  </si>
  <si>
    <t>(กำไร)ขาดทุนจากการจำหน่ายสินทรัพย์ทางการเงิน</t>
  </si>
  <si>
    <t>ซื้อสินทรัพย์ไม่มีตัวตนอื่น</t>
  </si>
  <si>
    <t>ปรับปรุงรายได้ค่าเช่าตามเส้นตรงตามมูลค่าของสัญญา</t>
  </si>
  <si>
    <t>เงินสดรับจากเงินกู้ยืมระยะยาว</t>
  </si>
  <si>
    <t>เงินสดจ่ายเงินกู้ยืมระยะยาว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</si>
</sst>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00\ ;\(#,##0.0000\)"/>
  </numFmts>
  <fonts count="23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7" fillId="0" borderId="0"/>
    <xf numFmtId="0" fontId="18" fillId="0" borderId="0"/>
  </cellStyleXfs>
  <cellXfs count="106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89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/>
    <xf numFmtId="192" fontId="7" fillId="0" borderId="0" xfId="0" applyNumberFormat="1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1" fontId="7" fillId="0" borderId="0" xfId="0" applyNumberFormat="1" applyFont="1"/>
    <xf numFmtId="0" fontId="7" fillId="0" borderId="0" xfId="0" applyFont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87" fontId="10" fillId="0" borderId="0" xfId="1" applyFont="1" applyFill="1" applyAlignment="1"/>
    <xf numFmtId="0" fontId="4" fillId="0" borderId="0" xfId="0" applyFont="1" applyAlignment="1">
      <alignment horizontal="center"/>
    </xf>
    <xf numFmtId="190" fontId="3" fillId="0" borderId="0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4" fillId="0" borderId="3" xfId="0" applyNumberFormat="1" applyFont="1" applyBorder="1"/>
    <xf numFmtId="189" fontId="4" fillId="0" borderId="4" xfId="0" applyNumberFormat="1" applyFont="1" applyBorder="1"/>
    <xf numFmtId="189" fontId="4" fillId="0" borderId="1" xfId="0" applyNumberFormat="1" applyFont="1" applyBorder="1"/>
    <xf numFmtId="189" fontId="7" fillId="0" borderId="2" xfId="0" applyNumberFormat="1" applyFont="1" applyBorder="1"/>
    <xf numFmtId="190" fontId="7" fillId="0" borderId="2" xfId="1" applyNumberFormat="1" applyFont="1" applyFill="1" applyBorder="1" applyAlignment="1">
      <alignment horizontal="right"/>
    </xf>
    <xf numFmtId="189" fontId="4" fillId="0" borderId="2" xfId="0" applyNumberFormat="1" applyFont="1" applyBorder="1"/>
    <xf numFmtId="37" fontId="7" fillId="0" borderId="0" xfId="0" applyNumberFormat="1" applyFont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4" xfId="0" applyNumberFormat="1" applyFont="1" applyBorder="1"/>
    <xf numFmtId="190" fontId="7" fillId="0" borderId="0" xfId="0" applyNumberFormat="1" applyFont="1" applyAlignment="1">
      <alignment horizontal="right"/>
    </xf>
    <xf numFmtId="187" fontId="19" fillId="0" borderId="0" xfId="0" applyNumberFormat="1" applyFont="1"/>
    <xf numFmtId="0" fontId="8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190" fontId="10" fillId="0" borderId="2" xfId="1" applyNumberFormat="1" applyFont="1" applyFill="1" applyBorder="1" applyAlignment="1">
      <alignment horizontal="right"/>
    </xf>
    <xf numFmtId="187" fontId="12" fillId="0" borderId="0" xfId="1" applyFont="1" applyFill="1"/>
    <xf numFmtId="0" fontId="21" fillId="0" borderId="0" xfId="0" applyFont="1"/>
    <xf numFmtId="187" fontId="22" fillId="0" borderId="0" xfId="0" applyNumberFormat="1" applyFont="1"/>
    <xf numFmtId="190" fontId="10" fillId="0" borderId="0" xfId="0" applyNumberFormat="1" applyFont="1"/>
    <xf numFmtId="0" fontId="7" fillId="2" borderId="0" xfId="0" applyFont="1" applyFill="1"/>
    <xf numFmtId="0" fontId="19" fillId="2" borderId="0" xfId="0" applyFont="1" applyFill="1"/>
    <xf numFmtId="190" fontId="19" fillId="0" borderId="0" xfId="0" applyNumberFormat="1" applyFont="1" applyAlignment="1">
      <alignment horizontal="right"/>
    </xf>
    <xf numFmtId="0" fontId="19" fillId="0" borderId="0" xfId="0" applyFont="1"/>
    <xf numFmtId="190" fontId="19" fillId="0" borderId="0" xfId="0" applyNumberFormat="1" applyFont="1"/>
    <xf numFmtId="192" fontId="7" fillId="0" borderId="1" xfId="0" applyNumberFormat="1" applyFont="1" applyBorder="1"/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view="pageBreakPreview" topLeftCell="A112" zoomScaleSheetLayoutView="100" workbookViewId="0">
      <selection activeCell="A108" sqref="A108"/>
    </sheetView>
  </sheetViews>
  <sheetFormatPr defaultColWidth="1.33203125" defaultRowHeight="23.25" customHeight="1" x14ac:dyDescent="0.55000000000000004"/>
  <cols>
    <col min="1" max="1" width="44.77734375" style="7" customWidth="1"/>
    <col min="2" max="2" width="10" style="5" customWidth="1"/>
    <col min="3" max="3" width="3.44140625" style="5" customWidth="1"/>
    <col min="4" max="4" width="13.77734375" style="5" customWidth="1"/>
    <col min="5" max="5" width="2" style="5" customWidth="1"/>
    <col min="6" max="6" width="13.44140625" style="5" customWidth="1"/>
    <col min="7" max="7" width="2" style="5" customWidth="1"/>
    <col min="8" max="8" width="13.5546875" style="5" customWidth="1"/>
    <col min="9" max="9" width="2" style="5" customWidth="1"/>
    <col min="10" max="10" width="13.77734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 x14ac:dyDescent="0.6">
      <c r="A1" s="12" t="s">
        <v>195</v>
      </c>
    </row>
    <row r="2" spans="1:10" s="1" customFormat="1" ht="23.4" x14ac:dyDescent="0.6">
      <c r="A2" s="2" t="s">
        <v>147</v>
      </c>
    </row>
    <row r="3" spans="1:10" ht="24" customHeight="1" x14ac:dyDescent="0.6">
      <c r="A3" s="2" t="s">
        <v>204</v>
      </c>
    </row>
    <row r="4" spans="1:10" ht="9" customHeight="1" x14ac:dyDescent="0.6">
      <c r="A4" s="2"/>
    </row>
    <row r="5" spans="1:10" ht="22.2" x14ac:dyDescent="0.6">
      <c r="B5" s="62"/>
      <c r="C5" s="62"/>
      <c r="D5" s="100" t="s">
        <v>0</v>
      </c>
      <c r="E5" s="100"/>
      <c r="F5" s="100"/>
      <c r="G5" s="100"/>
      <c r="H5" s="100" t="s">
        <v>1</v>
      </c>
      <c r="I5" s="100"/>
      <c r="J5" s="100"/>
    </row>
    <row r="6" spans="1:10" ht="22.2" x14ac:dyDescent="0.6">
      <c r="A6" s="3" t="s">
        <v>2</v>
      </c>
      <c r="B6" s="47" t="s">
        <v>3</v>
      </c>
      <c r="C6" s="46"/>
      <c r="D6" s="48" t="s">
        <v>100</v>
      </c>
      <c r="E6" s="48"/>
      <c r="F6" s="48" t="s">
        <v>69</v>
      </c>
      <c r="H6" s="48" t="s">
        <v>100</v>
      </c>
      <c r="I6" s="48"/>
      <c r="J6" s="48" t="s">
        <v>69</v>
      </c>
    </row>
    <row r="7" spans="1:10" ht="22.2" x14ac:dyDescent="0.6">
      <c r="A7" s="3"/>
      <c r="B7" s="47"/>
      <c r="C7" s="46"/>
      <c r="D7" s="13" t="s">
        <v>205</v>
      </c>
      <c r="E7" s="13"/>
      <c r="F7" s="13" t="s">
        <v>101</v>
      </c>
      <c r="G7" s="13"/>
      <c r="H7" s="13" t="s">
        <v>205</v>
      </c>
      <c r="I7" s="13"/>
      <c r="J7" s="13" t="s">
        <v>101</v>
      </c>
    </row>
    <row r="8" spans="1:10" ht="22.2" x14ac:dyDescent="0.6">
      <c r="A8" s="3"/>
      <c r="B8" s="47"/>
      <c r="C8" s="46"/>
      <c r="D8" s="13" t="s">
        <v>70</v>
      </c>
      <c r="E8" s="13"/>
      <c r="F8" s="13"/>
      <c r="G8" s="13"/>
      <c r="H8" s="13" t="s">
        <v>70</v>
      </c>
      <c r="I8" s="13"/>
      <c r="J8" s="13"/>
    </row>
    <row r="9" spans="1:10" s="18" customFormat="1" ht="22.2" x14ac:dyDescent="0.6">
      <c r="A9" s="3"/>
      <c r="B9" s="47"/>
      <c r="C9" s="17"/>
      <c r="D9" s="101" t="s">
        <v>71</v>
      </c>
      <c r="E9" s="101"/>
      <c r="F9" s="101"/>
      <c r="G9" s="101"/>
      <c r="H9" s="101"/>
      <c r="I9" s="101"/>
      <c r="J9" s="101"/>
    </row>
    <row r="10" spans="1:10" ht="23.25" customHeight="1" x14ac:dyDescent="0.6">
      <c r="A10" s="4" t="s">
        <v>4</v>
      </c>
      <c r="B10" s="47"/>
      <c r="C10" s="47"/>
    </row>
    <row r="11" spans="1:10" ht="23.25" customHeight="1" x14ac:dyDescent="0.55000000000000004">
      <c r="A11" s="7" t="s">
        <v>5</v>
      </c>
      <c r="B11" s="47"/>
      <c r="C11" s="47"/>
      <c r="D11" s="9">
        <v>375101</v>
      </c>
      <c r="E11" s="9"/>
      <c r="F11" s="9">
        <v>38433</v>
      </c>
      <c r="G11" s="9"/>
      <c r="H11" s="9">
        <v>47343</v>
      </c>
      <c r="I11" s="9"/>
      <c r="J11" s="9">
        <v>9418</v>
      </c>
    </row>
    <row r="12" spans="1:10" ht="23.25" customHeight="1" x14ac:dyDescent="0.55000000000000004">
      <c r="A12" s="7" t="s">
        <v>6</v>
      </c>
      <c r="B12" s="47">
        <v>6</v>
      </c>
      <c r="C12" s="47"/>
      <c r="D12" s="9">
        <v>60521</v>
      </c>
      <c r="E12" s="9"/>
      <c r="F12" s="9">
        <v>63356</v>
      </c>
      <c r="G12" s="9"/>
      <c r="H12" s="9">
        <v>0</v>
      </c>
      <c r="I12" s="9"/>
      <c r="J12" s="9">
        <v>0</v>
      </c>
    </row>
    <row r="13" spans="1:10" ht="23.25" customHeight="1" x14ac:dyDescent="0.55000000000000004">
      <c r="A13" s="7" t="s">
        <v>55</v>
      </c>
      <c r="B13" s="47" t="s">
        <v>78</v>
      </c>
      <c r="C13" s="47"/>
      <c r="D13" s="9">
        <v>51871</v>
      </c>
      <c r="E13" s="9"/>
      <c r="F13" s="9">
        <v>45771</v>
      </c>
      <c r="G13" s="9"/>
      <c r="H13" s="9">
        <v>27146</v>
      </c>
      <c r="I13" s="9"/>
      <c r="J13" s="9">
        <v>17747</v>
      </c>
    </row>
    <row r="14" spans="1:10" ht="23.25" customHeight="1" x14ac:dyDescent="0.55000000000000004">
      <c r="A14" s="7" t="s">
        <v>206</v>
      </c>
      <c r="B14" s="47">
        <v>11</v>
      </c>
      <c r="C14" s="47"/>
      <c r="D14" s="9">
        <v>333300</v>
      </c>
      <c r="E14" s="9"/>
      <c r="F14" s="9">
        <v>231000</v>
      </c>
      <c r="G14" s="9"/>
      <c r="H14" s="9">
        <v>0</v>
      </c>
      <c r="I14" s="9"/>
      <c r="J14" s="9">
        <v>0</v>
      </c>
    </row>
    <row r="15" spans="1:10" ht="23.25" customHeight="1" x14ac:dyDescent="0.55000000000000004">
      <c r="A15" s="7" t="s">
        <v>141</v>
      </c>
      <c r="B15" s="47">
        <v>8</v>
      </c>
      <c r="C15" s="47"/>
      <c r="D15" s="9">
        <v>20132</v>
      </c>
      <c r="E15" s="9"/>
      <c r="F15" s="9">
        <v>17894</v>
      </c>
      <c r="G15" s="9"/>
      <c r="H15" s="9">
        <v>0</v>
      </c>
      <c r="I15" s="9"/>
      <c r="J15" s="9">
        <v>0</v>
      </c>
    </row>
    <row r="16" spans="1:10" ht="23.25" customHeight="1" x14ac:dyDescent="0.55000000000000004">
      <c r="A16" s="7" t="s">
        <v>109</v>
      </c>
      <c r="B16" s="47"/>
      <c r="C16" s="47"/>
      <c r="D16" s="9">
        <v>190</v>
      </c>
      <c r="E16" s="9"/>
      <c r="F16" s="9">
        <v>190</v>
      </c>
      <c r="G16" s="9"/>
      <c r="H16" s="9">
        <v>190</v>
      </c>
      <c r="I16" s="9"/>
      <c r="J16" s="9">
        <v>190</v>
      </c>
    </row>
    <row r="17" spans="1:14" ht="23.25" customHeight="1" x14ac:dyDescent="0.55000000000000004">
      <c r="A17" s="7" t="s">
        <v>207</v>
      </c>
      <c r="B17" s="47">
        <v>5</v>
      </c>
      <c r="C17" s="47"/>
      <c r="D17" s="9">
        <v>75000</v>
      </c>
      <c r="E17" s="9"/>
      <c r="F17" s="9">
        <v>0</v>
      </c>
      <c r="G17" s="9"/>
      <c r="H17" s="9">
        <v>150500</v>
      </c>
      <c r="I17" s="9"/>
      <c r="J17" s="9">
        <v>85500</v>
      </c>
      <c r="L17" s="95"/>
      <c r="M17" s="94"/>
      <c r="N17" s="94"/>
    </row>
    <row r="18" spans="1:14" ht="23.25" customHeight="1" x14ac:dyDescent="0.55000000000000004">
      <c r="A18" s="7" t="s">
        <v>255</v>
      </c>
      <c r="B18" s="47"/>
      <c r="C18" s="47"/>
      <c r="D18" s="9"/>
      <c r="E18" s="9"/>
      <c r="F18" s="9"/>
      <c r="G18" s="9"/>
      <c r="H18" s="9"/>
      <c r="I18" s="9"/>
      <c r="J18" s="9"/>
    </row>
    <row r="19" spans="1:14" ht="23.25" customHeight="1" x14ac:dyDescent="0.55000000000000004">
      <c r="A19" s="7" t="s">
        <v>113</v>
      </c>
      <c r="B19" s="47">
        <v>5</v>
      </c>
      <c r="C19" s="47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</row>
    <row r="20" spans="1:14" ht="23.25" customHeight="1" x14ac:dyDescent="0.55000000000000004">
      <c r="A20" s="7" t="s">
        <v>42</v>
      </c>
      <c r="B20" s="47"/>
      <c r="C20" s="47"/>
      <c r="D20" s="9">
        <v>5242</v>
      </c>
      <c r="E20" s="9"/>
      <c r="F20" s="9">
        <v>5816</v>
      </c>
      <c r="G20" s="9"/>
      <c r="H20" s="9">
        <v>0</v>
      </c>
      <c r="I20" s="9"/>
      <c r="J20" s="9">
        <v>0</v>
      </c>
    </row>
    <row r="21" spans="1:14" ht="23.25" customHeight="1" x14ac:dyDescent="0.55000000000000004">
      <c r="A21" s="7" t="s">
        <v>102</v>
      </c>
      <c r="B21" s="47">
        <v>9</v>
      </c>
      <c r="C21" s="47"/>
      <c r="D21" s="9">
        <v>4708</v>
      </c>
      <c r="E21" s="9"/>
      <c r="F21" s="9">
        <v>21556</v>
      </c>
      <c r="G21" s="9"/>
      <c r="H21" s="9">
        <v>4708</v>
      </c>
      <c r="I21" s="9"/>
      <c r="J21" s="9">
        <v>21556</v>
      </c>
    </row>
    <row r="22" spans="1:14" ht="23.25" customHeight="1" x14ac:dyDescent="0.55000000000000004">
      <c r="A22" s="7" t="s">
        <v>103</v>
      </c>
      <c r="B22" s="47"/>
      <c r="C22" s="47"/>
      <c r="D22" s="9">
        <v>32000</v>
      </c>
      <c r="E22" s="9"/>
      <c r="F22" s="9">
        <v>32000</v>
      </c>
      <c r="G22" s="9"/>
      <c r="H22" s="9">
        <v>32000</v>
      </c>
      <c r="I22" s="9"/>
      <c r="J22" s="9">
        <v>32000</v>
      </c>
    </row>
    <row r="23" spans="1:14" ht="23.25" customHeight="1" x14ac:dyDescent="0.55000000000000004">
      <c r="A23" s="7" t="s">
        <v>208</v>
      </c>
      <c r="B23" s="47">
        <v>10</v>
      </c>
      <c r="C23" s="47"/>
      <c r="D23" s="9">
        <v>87793</v>
      </c>
      <c r="E23" s="9"/>
      <c r="F23" s="9">
        <v>87793</v>
      </c>
      <c r="G23" s="9"/>
      <c r="H23" s="9">
        <v>0</v>
      </c>
      <c r="I23" s="9"/>
      <c r="J23" s="9">
        <v>0</v>
      </c>
    </row>
    <row r="24" spans="1:14" ht="23.25" customHeight="1" x14ac:dyDescent="0.55000000000000004">
      <c r="A24" s="7" t="s">
        <v>104</v>
      </c>
      <c r="B24" s="47"/>
      <c r="C24" s="47"/>
      <c r="D24" s="9">
        <v>1301</v>
      </c>
      <c r="E24" s="9"/>
      <c r="F24" s="9">
        <v>1254</v>
      </c>
      <c r="G24" s="9"/>
      <c r="H24" s="9">
        <v>424</v>
      </c>
      <c r="I24" s="9"/>
      <c r="J24" s="9">
        <v>671</v>
      </c>
    </row>
    <row r="25" spans="1:14" ht="23.25" customHeight="1" x14ac:dyDescent="0.6">
      <c r="A25" s="3" t="s">
        <v>7</v>
      </c>
      <c r="B25" s="47"/>
      <c r="C25" s="47"/>
      <c r="D25" s="22">
        <f>SUM(D11:D24)</f>
        <v>1047159</v>
      </c>
      <c r="E25" s="20"/>
      <c r="F25" s="22">
        <f>SUM(F11:F24)</f>
        <v>545063</v>
      </c>
      <c r="G25" s="19"/>
      <c r="H25" s="22">
        <f>SUM(H11:H24)</f>
        <v>262311</v>
      </c>
      <c r="I25" s="20"/>
      <c r="J25" s="22">
        <f>SUM(J11:J24)</f>
        <v>167082</v>
      </c>
    </row>
    <row r="26" spans="1:14" ht="9" customHeight="1" x14ac:dyDescent="0.6">
      <c r="A26" s="2"/>
    </row>
    <row r="27" spans="1:14" ht="23.25" customHeight="1" x14ac:dyDescent="0.6">
      <c r="A27" s="4" t="s">
        <v>8</v>
      </c>
      <c r="B27" s="47"/>
      <c r="C27" s="47"/>
      <c r="D27" s="9"/>
      <c r="E27" s="9"/>
      <c r="F27" s="9"/>
      <c r="G27" s="9"/>
      <c r="H27" s="9"/>
      <c r="I27" s="9"/>
      <c r="J27" s="9"/>
    </row>
    <row r="28" spans="1:14" ht="23.25" customHeight="1" x14ac:dyDescent="0.55000000000000004">
      <c r="A28" s="5" t="s">
        <v>62</v>
      </c>
      <c r="B28" s="47">
        <v>9</v>
      </c>
      <c r="D28" s="9">
        <v>381069</v>
      </c>
      <c r="E28" s="9"/>
      <c r="F28" s="9">
        <v>729650</v>
      </c>
      <c r="H28" s="9">
        <v>65469</v>
      </c>
      <c r="I28" s="9"/>
      <c r="J28" s="9">
        <v>666650</v>
      </c>
    </row>
    <row r="29" spans="1:14" ht="23.25" customHeight="1" x14ac:dyDescent="0.55000000000000004">
      <c r="A29" s="5" t="s">
        <v>79</v>
      </c>
      <c r="B29" s="47">
        <v>10</v>
      </c>
      <c r="C29" s="47"/>
      <c r="D29" s="11">
        <v>1601187</v>
      </c>
      <c r="E29" s="11"/>
      <c r="F29" s="11">
        <v>1634717</v>
      </c>
      <c r="G29" s="9"/>
      <c r="H29" s="9">
        <v>1143597</v>
      </c>
      <c r="I29" s="9"/>
      <c r="J29" s="9">
        <v>1143597</v>
      </c>
    </row>
    <row r="30" spans="1:14" ht="23.25" customHeight="1" x14ac:dyDescent="0.55000000000000004">
      <c r="A30" s="5" t="s">
        <v>9</v>
      </c>
      <c r="B30" s="47">
        <v>11</v>
      </c>
      <c r="C30" s="47"/>
      <c r="D30" s="11">
        <v>0</v>
      </c>
      <c r="E30" s="11"/>
      <c r="F30" s="11">
        <v>0</v>
      </c>
      <c r="G30" s="9"/>
      <c r="H30" s="9">
        <v>2905052</v>
      </c>
      <c r="I30" s="9"/>
      <c r="J30" s="9">
        <v>2264052</v>
      </c>
      <c r="L30" s="16"/>
    </row>
    <row r="31" spans="1:14" ht="23.25" customHeight="1" x14ac:dyDescent="0.55000000000000004">
      <c r="A31" s="7" t="s">
        <v>209</v>
      </c>
      <c r="B31" s="47">
        <v>8</v>
      </c>
      <c r="C31" s="47"/>
      <c r="D31" s="11">
        <v>986</v>
      </c>
      <c r="E31" s="11"/>
      <c r="F31" s="11">
        <v>319</v>
      </c>
      <c r="G31" s="9"/>
      <c r="H31" s="9">
        <v>0</v>
      </c>
      <c r="I31" s="9"/>
      <c r="J31" s="9">
        <v>0</v>
      </c>
    </row>
    <row r="32" spans="1:14" ht="23.25" customHeight="1" x14ac:dyDescent="0.55000000000000004">
      <c r="A32" s="5" t="s">
        <v>232</v>
      </c>
      <c r="B32" s="47">
        <v>5</v>
      </c>
      <c r="C32" s="47"/>
      <c r="D32" s="11">
        <v>54151</v>
      </c>
      <c r="E32" s="11"/>
      <c r="F32" s="11">
        <v>54151</v>
      </c>
      <c r="G32" s="9"/>
      <c r="H32" s="9">
        <v>54151</v>
      </c>
      <c r="I32" s="9"/>
      <c r="J32" s="9">
        <v>54151</v>
      </c>
    </row>
    <row r="33" spans="1:10" ht="23.25" customHeight="1" x14ac:dyDescent="0.55000000000000004">
      <c r="A33" s="5" t="s">
        <v>105</v>
      </c>
      <c r="B33" s="47">
        <v>12</v>
      </c>
      <c r="C33" s="47"/>
      <c r="D33" s="11">
        <v>3612326</v>
      </c>
      <c r="E33" s="11"/>
      <c r="F33" s="11">
        <v>3612374</v>
      </c>
      <c r="G33" s="9"/>
      <c r="H33" s="9">
        <v>0</v>
      </c>
      <c r="I33" s="9"/>
      <c r="J33" s="9">
        <v>0</v>
      </c>
    </row>
    <row r="34" spans="1:10" ht="23.25" customHeight="1" x14ac:dyDescent="0.55000000000000004">
      <c r="A34" s="7" t="s">
        <v>46</v>
      </c>
      <c r="B34" s="47">
        <v>13</v>
      </c>
      <c r="C34" s="47"/>
      <c r="D34" s="11">
        <v>507158</v>
      </c>
      <c r="E34" s="11"/>
      <c r="F34" s="11">
        <v>499778</v>
      </c>
      <c r="G34" s="9"/>
      <c r="H34" s="9">
        <v>14282</v>
      </c>
      <c r="I34" s="9"/>
      <c r="J34" s="9">
        <v>15031</v>
      </c>
    </row>
    <row r="35" spans="1:10" ht="23.25" customHeight="1" x14ac:dyDescent="0.55000000000000004">
      <c r="A35" s="7" t="s">
        <v>63</v>
      </c>
      <c r="B35" s="47" t="s">
        <v>144</v>
      </c>
      <c r="C35" s="47"/>
      <c r="D35" s="11">
        <v>200940</v>
      </c>
      <c r="E35" s="11"/>
      <c r="F35" s="11">
        <v>203443</v>
      </c>
      <c r="G35" s="9"/>
      <c r="H35" s="9">
        <v>3528</v>
      </c>
      <c r="I35" s="9"/>
      <c r="J35" s="9">
        <v>3794</v>
      </c>
    </row>
    <row r="36" spans="1:10" ht="23.25" customHeight="1" x14ac:dyDescent="0.55000000000000004">
      <c r="A36" s="7" t="s">
        <v>107</v>
      </c>
      <c r="B36" s="47" t="s">
        <v>145</v>
      </c>
      <c r="C36" s="47"/>
      <c r="D36" s="11">
        <v>85600</v>
      </c>
      <c r="E36" s="11"/>
      <c r="F36" s="11">
        <v>85825</v>
      </c>
      <c r="G36" s="9"/>
      <c r="H36" s="9">
        <v>85600</v>
      </c>
      <c r="I36" s="9"/>
      <c r="J36" s="9">
        <v>85825</v>
      </c>
    </row>
    <row r="37" spans="1:10" ht="23.25" customHeight="1" x14ac:dyDescent="0.55000000000000004">
      <c r="A37" s="7" t="s">
        <v>106</v>
      </c>
      <c r="B37" s="47">
        <v>16</v>
      </c>
      <c r="C37" s="47"/>
      <c r="D37" s="11">
        <v>371995</v>
      </c>
      <c r="E37" s="11"/>
      <c r="F37" s="11">
        <v>371995</v>
      </c>
      <c r="G37" s="9"/>
      <c r="H37" s="9">
        <v>0</v>
      </c>
      <c r="I37" s="9"/>
      <c r="J37" s="9">
        <v>0</v>
      </c>
    </row>
    <row r="38" spans="1:10" ht="23.25" customHeight="1" x14ac:dyDescent="0.55000000000000004">
      <c r="A38" s="7" t="s">
        <v>143</v>
      </c>
      <c r="B38" s="47">
        <v>17</v>
      </c>
      <c r="C38" s="47"/>
      <c r="D38" s="11">
        <v>32208</v>
      </c>
      <c r="E38" s="11"/>
      <c r="F38" s="11">
        <v>32463</v>
      </c>
      <c r="G38" s="9"/>
      <c r="H38" s="9">
        <v>3727</v>
      </c>
      <c r="I38" s="9"/>
      <c r="J38" s="9">
        <v>3949</v>
      </c>
    </row>
    <row r="39" spans="1:10" ht="23.25" customHeight="1" x14ac:dyDescent="0.55000000000000004">
      <c r="A39" s="7" t="s">
        <v>108</v>
      </c>
      <c r="B39" s="47">
        <v>18</v>
      </c>
      <c r="C39" s="47"/>
      <c r="D39" s="11">
        <v>0</v>
      </c>
      <c r="E39" s="11"/>
      <c r="F39" s="11">
        <v>0</v>
      </c>
      <c r="G39" s="9"/>
      <c r="H39" s="9">
        <v>29182</v>
      </c>
      <c r="I39" s="9"/>
      <c r="J39" s="9">
        <v>29182</v>
      </c>
    </row>
    <row r="40" spans="1:10" ht="23.25" customHeight="1" x14ac:dyDescent="0.55000000000000004">
      <c r="A40" s="7" t="s">
        <v>62</v>
      </c>
      <c r="B40" s="47"/>
      <c r="C40" s="47"/>
      <c r="D40" s="11"/>
      <c r="E40" s="11"/>
      <c r="F40" s="11"/>
      <c r="G40" s="9"/>
      <c r="H40" s="9"/>
      <c r="I40" s="9"/>
      <c r="J40" s="9"/>
    </row>
    <row r="41" spans="1:10" ht="23.25" customHeight="1" x14ac:dyDescent="0.55000000000000004">
      <c r="A41" s="5" t="s">
        <v>192</v>
      </c>
      <c r="B41" s="47"/>
      <c r="C41" s="47"/>
      <c r="D41" s="11">
        <v>8970</v>
      </c>
      <c r="E41" s="11"/>
      <c r="F41" s="11">
        <v>3056</v>
      </c>
      <c r="G41" s="9"/>
      <c r="H41" s="9">
        <v>97</v>
      </c>
      <c r="I41" s="9"/>
      <c r="J41" s="9">
        <v>97</v>
      </c>
    </row>
    <row r="42" spans="1:10" ht="23.25" customHeight="1" x14ac:dyDescent="0.55000000000000004">
      <c r="A42" s="7" t="s">
        <v>43</v>
      </c>
      <c r="B42" s="47"/>
      <c r="C42" s="47"/>
      <c r="D42" s="11">
        <v>28689</v>
      </c>
      <c r="E42" s="11"/>
      <c r="F42" s="11">
        <v>39775</v>
      </c>
      <c r="G42" s="9"/>
      <c r="H42" s="9">
        <v>13906</v>
      </c>
      <c r="I42" s="9"/>
      <c r="J42" s="9">
        <v>13669</v>
      </c>
    </row>
    <row r="43" spans="1:10" ht="23.25" customHeight="1" x14ac:dyDescent="0.6">
      <c r="A43" s="3" t="s">
        <v>10</v>
      </c>
      <c r="B43" s="47"/>
      <c r="C43" s="47"/>
      <c r="D43" s="22">
        <f>SUM(D28:D42)</f>
        <v>6885279</v>
      </c>
      <c r="E43" s="20"/>
      <c r="F43" s="22">
        <f>SUM(F28:F42)</f>
        <v>7267546</v>
      </c>
      <c r="G43" s="19"/>
      <c r="H43" s="22">
        <f>SUM(H28:H42)</f>
        <v>4318591</v>
      </c>
      <c r="I43" s="20"/>
      <c r="J43" s="22">
        <f>SUM(J28:J42)</f>
        <v>4279997</v>
      </c>
    </row>
    <row r="44" spans="1:10" ht="9" customHeight="1" x14ac:dyDescent="0.6">
      <c r="A44" s="2"/>
    </row>
    <row r="45" spans="1:10" ht="23.25" customHeight="1" thickBot="1" x14ac:dyDescent="0.65">
      <c r="A45" s="3" t="s">
        <v>11</v>
      </c>
      <c r="B45" s="47"/>
      <c r="C45" s="47"/>
      <c r="D45" s="21">
        <f>D25+D43</f>
        <v>7932438</v>
      </c>
      <c r="E45" s="20"/>
      <c r="F45" s="21">
        <f>F25+F43</f>
        <v>7812609</v>
      </c>
      <c r="G45" s="19"/>
      <c r="H45" s="21">
        <f>H25+H43</f>
        <v>4580902</v>
      </c>
      <c r="I45" s="20"/>
      <c r="J45" s="21">
        <f>J25+J43</f>
        <v>4447079</v>
      </c>
    </row>
    <row r="46" spans="1:10" s="1" customFormat="1" ht="24" thickTop="1" x14ac:dyDescent="0.6">
      <c r="A46" s="12" t="s">
        <v>195</v>
      </c>
    </row>
    <row r="47" spans="1:10" s="1" customFormat="1" ht="23.4" x14ac:dyDescent="0.6">
      <c r="A47" s="2" t="s">
        <v>147</v>
      </c>
    </row>
    <row r="48" spans="1:10" ht="23.4" x14ac:dyDescent="0.6">
      <c r="A48" s="2" t="s">
        <v>204</v>
      </c>
    </row>
    <row r="49" spans="1:10" ht="9" customHeight="1" x14ac:dyDescent="0.6">
      <c r="A49" s="2"/>
    </row>
    <row r="50" spans="1:10" ht="23.25" customHeight="1" x14ac:dyDescent="0.6">
      <c r="B50" s="62"/>
      <c r="C50" s="62"/>
      <c r="D50" s="100" t="s">
        <v>0</v>
      </c>
      <c r="E50" s="100"/>
      <c r="F50" s="100"/>
      <c r="G50" s="100"/>
      <c r="H50" s="100" t="s">
        <v>1</v>
      </c>
      <c r="I50" s="100"/>
      <c r="J50" s="100"/>
    </row>
    <row r="51" spans="1:10" ht="23.25" customHeight="1" x14ac:dyDescent="0.6">
      <c r="A51" s="3" t="s">
        <v>12</v>
      </c>
      <c r="B51" s="47" t="s">
        <v>3</v>
      </c>
      <c r="C51" s="46"/>
      <c r="D51" s="48" t="s">
        <v>100</v>
      </c>
      <c r="E51" s="48"/>
      <c r="F51" s="48" t="s">
        <v>69</v>
      </c>
      <c r="H51" s="48" t="s">
        <v>100</v>
      </c>
      <c r="I51" s="48"/>
      <c r="J51" s="48" t="s">
        <v>69</v>
      </c>
    </row>
    <row r="52" spans="1:10" ht="23.25" customHeight="1" x14ac:dyDescent="0.6">
      <c r="A52" s="3"/>
      <c r="B52" s="47"/>
      <c r="C52" s="46"/>
      <c r="D52" s="13" t="s">
        <v>205</v>
      </c>
      <c r="E52" s="13"/>
      <c r="F52" s="13" t="s">
        <v>101</v>
      </c>
      <c r="G52" s="13"/>
      <c r="H52" s="13" t="s">
        <v>205</v>
      </c>
      <c r="I52" s="13"/>
      <c r="J52" s="13" t="s">
        <v>101</v>
      </c>
    </row>
    <row r="53" spans="1:10" ht="23.25" customHeight="1" x14ac:dyDescent="0.6">
      <c r="A53" s="3"/>
      <c r="B53" s="47"/>
      <c r="C53" s="46"/>
      <c r="D53" s="13" t="s">
        <v>70</v>
      </c>
      <c r="E53" s="13"/>
      <c r="F53" s="13"/>
      <c r="G53" s="13"/>
      <c r="H53" s="13" t="s">
        <v>70</v>
      </c>
      <c r="I53" s="13"/>
      <c r="J53" s="13"/>
    </row>
    <row r="54" spans="1:10" s="18" customFormat="1" ht="23.25" customHeight="1" x14ac:dyDescent="0.6">
      <c r="A54" s="3"/>
      <c r="B54" s="47"/>
      <c r="C54" s="17"/>
      <c r="D54" s="101" t="s">
        <v>71</v>
      </c>
      <c r="E54" s="101"/>
      <c r="F54" s="101"/>
      <c r="G54" s="101"/>
      <c r="H54" s="101"/>
      <c r="I54" s="101"/>
      <c r="J54" s="101"/>
    </row>
    <row r="55" spans="1:10" ht="23.25" customHeight="1" x14ac:dyDescent="0.6">
      <c r="A55" s="4" t="s">
        <v>13</v>
      </c>
      <c r="B55" s="46"/>
      <c r="C55" s="46"/>
      <c r="D55" s="9"/>
      <c r="E55" s="9"/>
      <c r="F55" s="9"/>
      <c r="G55" s="9"/>
      <c r="H55" s="9"/>
      <c r="I55" s="9"/>
      <c r="J55" s="9"/>
    </row>
    <row r="56" spans="1:10" ht="23.25" customHeight="1" x14ac:dyDescent="0.55000000000000004">
      <c r="A56" s="7" t="s">
        <v>212</v>
      </c>
      <c r="B56" s="47"/>
      <c r="C56" s="46"/>
      <c r="D56" s="9"/>
      <c r="E56" s="9"/>
      <c r="F56" s="9"/>
      <c r="G56" s="9"/>
      <c r="H56" s="9"/>
      <c r="I56" s="9"/>
      <c r="J56" s="9"/>
    </row>
    <row r="57" spans="1:10" ht="23.25" customHeight="1" x14ac:dyDescent="0.55000000000000004">
      <c r="A57" s="7" t="s">
        <v>213</v>
      </c>
      <c r="B57" s="47"/>
      <c r="C57" s="46"/>
      <c r="D57" s="9">
        <v>64991</v>
      </c>
      <c r="E57" s="9"/>
      <c r="F57" s="9">
        <v>34251</v>
      </c>
      <c r="G57" s="9"/>
      <c r="H57" s="9">
        <v>0</v>
      </c>
      <c r="I57" s="9"/>
      <c r="J57" s="9">
        <v>0</v>
      </c>
    </row>
    <row r="58" spans="1:10" ht="23.25" customHeight="1" x14ac:dyDescent="0.55000000000000004">
      <c r="A58" s="7" t="s">
        <v>50</v>
      </c>
      <c r="B58" s="47" t="s">
        <v>256</v>
      </c>
      <c r="C58" s="47"/>
      <c r="D58" s="9">
        <v>55287</v>
      </c>
      <c r="E58" s="9"/>
      <c r="F58" s="9">
        <v>58026</v>
      </c>
      <c r="G58" s="9"/>
      <c r="H58" s="9">
        <v>0</v>
      </c>
      <c r="I58" s="9"/>
      <c r="J58" s="9">
        <v>0</v>
      </c>
    </row>
    <row r="59" spans="1:10" ht="23.25" customHeight="1" x14ac:dyDescent="0.55000000000000004">
      <c r="A59" s="7" t="s">
        <v>56</v>
      </c>
      <c r="B59" s="47" t="s">
        <v>146</v>
      </c>
      <c r="C59" s="47"/>
      <c r="D59" s="9">
        <v>54145</v>
      </c>
      <c r="E59" s="9"/>
      <c r="F59" s="9">
        <v>57114</v>
      </c>
      <c r="G59" s="9"/>
      <c r="H59" s="9">
        <v>44712</v>
      </c>
      <c r="I59" s="9"/>
      <c r="J59" s="9">
        <v>28762</v>
      </c>
    </row>
    <row r="60" spans="1:10" ht="23.25" customHeight="1" x14ac:dyDescent="0.55000000000000004">
      <c r="A60" s="7" t="s">
        <v>264</v>
      </c>
      <c r="B60" s="47"/>
      <c r="C60" s="47"/>
      <c r="D60" s="9">
        <v>4318</v>
      </c>
      <c r="E60" s="9"/>
      <c r="F60" s="9">
        <v>0</v>
      </c>
      <c r="G60" s="9"/>
      <c r="H60" s="9">
        <v>0</v>
      </c>
      <c r="I60" s="9"/>
      <c r="J60" s="9">
        <v>0</v>
      </c>
    </row>
    <row r="61" spans="1:10" ht="23.25" customHeight="1" x14ac:dyDescent="0.55000000000000004">
      <c r="A61" s="7" t="s">
        <v>260</v>
      </c>
      <c r="B61" s="47">
        <v>22</v>
      </c>
      <c r="C61" s="47"/>
      <c r="D61" s="9">
        <v>63135</v>
      </c>
      <c r="E61" s="9"/>
      <c r="F61" s="9">
        <v>0</v>
      </c>
      <c r="G61" s="9"/>
      <c r="H61" s="9">
        <v>0</v>
      </c>
      <c r="I61" s="9"/>
      <c r="J61" s="9">
        <v>0</v>
      </c>
    </row>
    <row r="62" spans="1:10" ht="23.25" customHeight="1" x14ac:dyDescent="0.55000000000000004">
      <c r="A62" s="7" t="s">
        <v>114</v>
      </c>
      <c r="B62" s="47"/>
      <c r="C62" s="47"/>
      <c r="D62" s="9"/>
      <c r="E62" s="9"/>
      <c r="G62" s="9"/>
      <c r="H62" s="9"/>
      <c r="I62" s="9"/>
      <c r="J62" s="9"/>
    </row>
    <row r="63" spans="1:10" ht="23.25" customHeight="1" x14ac:dyDescent="0.55000000000000004">
      <c r="A63" s="7" t="s">
        <v>113</v>
      </c>
      <c r="B63" s="47">
        <v>22</v>
      </c>
      <c r="C63" s="47"/>
      <c r="D63" s="9">
        <v>161196</v>
      </c>
      <c r="E63" s="9"/>
      <c r="F63" s="9">
        <v>191382</v>
      </c>
      <c r="G63" s="9"/>
      <c r="H63" s="9">
        <v>0</v>
      </c>
      <c r="I63" s="9"/>
      <c r="J63" s="9">
        <v>0</v>
      </c>
    </row>
    <row r="64" spans="1:10" ht="23.25" customHeight="1" x14ac:dyDescent="0.55000000000000004">
      <c r="A64" s="7" t="s">
        <v>83</v>
      </c>
      <c r="B64" s="47"/>
      <c r="C64" s="47"/>
      <c r="D64" s="9"/>
      <c r="E64" s="9"/>
      <c r="F64" s="9"/>
      <c r="G64" s="9"/>
      <c r="H64" s="9"/>
      <c r="I64" s="9"/>
      <c r="J64" s="9"/>
    </row>
    <row r="65" spans="1:10" ht="23.25" customHeight="1" x14ac:dyDescent="0.55000000000000004">
      <c r="A65" s="7" t="s">
        <v>82</v>
      </c>
      <c r="B65" s="47">
        <v>23</v>
      </c>
      <c r="C65" s="47"/>
      <c r="D65" s="9">
        <v>92852</v>
      </c>
      <c r="E65" s="9"/>
      <c r="F65" s="9">
        <v>87774</v>
      </c>
      <c r="G65" s="9"/>
      <c r="H65" s="9">
        <v>2216</v>
      </c>
      <c r="I65" s="9"/>
      <c r="J65" s="9">
        <v>2278</v>
      </c>
    </row>
    <row r="66" spans="1:10" ht="23.25" customHeight="1" x14ac:dyDescent="0.55000000000000004">
      <c r="A66" s="7" t="s">
        <v>110</v>
      </c>
      <c r="B66" s="47">
        <v>24</v>
      </c>
      <c r="C66" s="47"/>
      <c r="D66" s="9">
        <v>553573</v>
      </c>
      <c r="E66" s="9"/>
      <c r="F66" s="9">
        <v>552499</v>
      </c>
      <c r="G66" s="9"/>
      <c r="H66" s="9">
        <v>553573</v>
      </c>
      <c r="I66" s="9"/>
      <c r="J66" s="9">
        <v>552499</v>
      </c>
    </row>
    <row r="67" spans="1:10" ht="23.25" customHeight="1" x14ac:dyDescent="0.55000000000000004">
      <c r="A67" s="7" t="s">
        <v>210</v>
      </c>
      <c r="B67" s="47" t="s">
        <v>258</v>
      </c>
      <c r="C67" s="47"/>
      <c r="D67" s="9">
        <v>156273</v>
      </c>
      <c r="E67" s="9"/>
      <c r="F67" s="9">
        <v>169823</v>
      </c>
      <c r="G67" s="9"/>
      <c r="H67" s="9">
        <v>999113</v>
      </c>
      <c r="I67" s="9"/>
      <c r="J67" s="9">
        <v>812663</v>
      </c>
    </row>
    <row r="68" spans="1:10" ht="23.25" customHeight="1" x14ac:dyDescent="0.55000000000000004">
      <c r="A68" s="7" t="s">
        <v>115</v>
      </c>
      <c r="B68" s="47"/>
      <c r="C68" s="47"/>
      <c r="D68" s="9">
        <v>17173</v>
      </c>
      <c r="E68" s="9"/>
      <c r="F68" s="9">
        <v>10859</v>
      </c>
      <c r="G68" s="9"/>
      <c r="H68" s="9">
        <v>0</v>
      </c>
      <c r="I68" s="9"/>
      <c r="J68" s="9">
        <v>0</v>
      </c>
    </row>
    <row r="69" spans="1:10" ht="23.25" customHeight="1" x14ac:dyDescent="0.55000000000000004">
      <c r="A69" s="7" t="s">
        <v>211</v>
      </c>
      <c r="B69" s="47">
        <v>32</v>
      </c>
      <c r="C69" s="47"/>
      <c r="D69" s="9">
        <v>6000</v>
      </c>
      <c r="E69" s="9"/>
      <c r="F69" s="9">
        <v>6000</v>
      </c>
      <c r="G69" s="9"/>
      <c r="H69" s="9">
        <v>0</v>
      </c>
      <c r="I69" s="9"/>
      <c r="J69" s="9">
        <v>0</v>
      </c>
    </row>
    <row r="70" spans="1:10" ht="23.25" customHeight="1" x14ac:dyDescent="0.55000000000000004">
      <c r="A70" s="7" t="s">
        <v>111</v>
      </c>
      <c r="B70" s="47" t="s">
        <v>257</v>
      </c>
      <c r="C70" s="47"/>
      <c r="D70" s="9">
        <v>16603</v>
      </c>
      <c r="E70" s="9"/>
      <c r="F70" s="9">
        <v>8178</v>
      </c>
      <c r="G70" s="9"/>
      <c r="H70" s="9">
        <v>1578</v>
      </c>
      <c r="I70" s="9"/>
      <c r="J70" s="9">
        <v>3708</v>
      </c>
    </row>
    <row r="71" spans="1:10" ht="23.25" customHeight="1" x14ac:dyDescent="0.6">
      <c r="A71" s="3" t="s">
        <v>14</v>
      </c>
      <c r="B71" s="47"/>
      <c r="C71" s="47"/>
      <c r="D71" s="22">
        <f>SUM(D56:D70)</f>
        <v>1245546</v>
      </c>
      <c r="E71" s="20"/>
      <c r="F71" s="22">
        <f>SUM(F56:F70)</f>
        <v>1175906</v>
      </c>
      <c r="G71" s="19"/>
      <c r="H71" s="22">
        <f>SUM(H56:H70)</f>
        <v>1601192</v>
      </c>
      <c r="I71" s="20"/>
      <c r="J71" s="22">
        <f>SUM(J56:J70)</f>
        <v>1399910</v>
      </c>
    </row>
    <row r="72" spans="1:10" ht="9" customHeight="1" x14ac:dyDescent="0.6">
      <c r="A72" s="2"/>
    </row>
    <row r="73" spans="1:10" ht="23.25" customHeight="1" x14ac:dyDescent="0.6">
      <c r="A73" s="4" t="s">
        <v>15</v>
      </c>
      <c r="B73" s="47"/>
      <c r="C73" s="47"/>
      <c r="D73" s="9"/>
      <c r="E73" s="9"/>
      <c r="F73" s="9"/>
      <c r="G73" s="9"/>
      <c r="H73" s="9"/>
      <c r="I73" s="9"/>
      <c r="J73" s="9"/>
    </row>
    <row r="74" spans="1:10" ht="23.25" customHeight="1" x14ac:dyDescent="0.55000000000000004">
      <c r="A74" s="7" t="s">
        <v>214</v>
      </c>
      <c r="B74" s="46">
        <v>22</v>
      </c>
      <c r="C74" s="46"/>
      <c r="D74" s="9">
        <v>912840</v>
      </c>
      <c r="E74" s="9"/>
      <c r="F74" s="9">
        <v>781866</v>
      </c>
      <c r="G74" s="9"/>
      <c r="H74" s="9">
        <v>0</v>
      </c>
      <c r="I74" s="9"/>
      <c r="J74" s="9">
        <v>0</v>
      </c>
    </row>
    <row r="75" spans="1:10" ht="23.25" customHeight="1" x14ac:dyDescent="0.55000000000000004">
      <c r="A75" s="7" t="s">
        <v>64</v>
      </c>
      <c r="B75" s="47">
        <v>23</v>
      </c>
      <c r="C75" s="47"/>
      <c r="D75" s="11">
        <v>171154</v>
      </c>
      <c r="E75" s="11"/>
      <c r="F75" s="11">
        <v>167063</v>
      </c>
      <c r="G75" s="9"/>
      <c r="H75" s="11">
        <v>2820</v>
      </c>
      <c r="I75" s="11"/>
      <c r="J75" s="11">
        <v>3279</v>
      </c>
    </row>
    <row r="76" spans="1:10" ht="23.25" customHeight="1" x14ac:dyDescent="0.55000000000000004">
      <c r="A76" s="7" t="s">
        <v>142</v>
      </c>
      <c r="B76" s="47"/>
      <c r="C76" s="47"/>
      <c r="D76" s="11">
        <v>7196</v>
      </c>
      <c r="E76" s="11"/>
      <c r="F76" s="11">
        <v>23864</v>
      </c>
      <c r="G76" s="9"/>
      <c r="H76" s="11">
        <v>0</v>
      </c>
      <c r="I76" s="11"/>
      <c r="J76" s="11">
        <v>0</v>
      </c>
    </row>
    <row r="77" spans="1:10" ht="23.25" customHeight="1" x14ac:dyDescent="0.55000000000000004">
      <c r="A77" s="7" t="s">
        <v>112</v>
      </c>
      <c r="B77" s="47">
        <v>24</v>
      </c>
      <c r="C77" s="47"/>
      <c r="D77" s="11">
        <v>88216</v>
      </c>
      <c r="E77" s="11"/>
      <c r="F77" s="11">
        <v>87861</v>
      </c>
      <c r="G77" s="9"/>
      <c r="H77" s="11">
        <v>88216</v>
      </c>
      <c r="I77" s="11"/>
      <c r="J77" s="11">
        <v>87861</v>
      </c>
    </row>
    <row r="78" spans="1:10" ht="23.25" customHeight="1" x14ac:dyDescent="0.55000000000000004">
      <c r="A78" s="7" t="s">
        <v>80</v>
      </c>
      <c r="B78" s="47">
        <v>18</v>
      </c>
      <c r="C78" s="46"/>
      <c r="D78" s="9">
        <v>468115</v>
      </c>
      <c r="E78" s="9"/>
      <c r="F78" s="9">
        <v>465704</v>
      </c>
      <c r="G78" s="9"/>
      <c r="H78" s="9">
        <v>0</v>
      </c>
      <c r="I78" s="9"/>
      <c r="J78" s="9">
        <v>0</v>
      </c>
    </row>
    <row r="79" spans="1:10" ht="23.25" customHeight="1" x14ac:dyDescent="0.55000000000000004">
      <c r="A79" s="7" t="s">
        <v>59</v>
      </c>
      <c r="B79" s="47"/>
      <c r="C79" s="47"/>
      <c r="D79" s="11"/>
      <c r="E79" s="11"/>
      <c r="F79" s="11"/>
      <c r="G79" s="9"/>
      <c r="H79" s="11"/>
      <c r="I79" s="11"/>
      <c r="J79" s="11"/>
    </row>
    <row r="80" spans="1:10" ht="23.25" customHeight="1" x14ac:dyDescent="0.55000000000000004">
      <c r="A80" s="7" t="s">
        <v>60</v>
      </c>
      <c r="B80" s="47">
        <v>25</v>
      </c>
      <c r="C80" s="47"/>
      <c r="D80" s="11">
        <v>26776</v>
      </c>
      <c r="E80" s="11"/>
      <c r="F80" s="11">
        <v>25762</v>
      </c>
      <c r="G80" s="9"/>
      <c r="H80" s="11">
        <v>11448</v>
      </c>
      <c r="I80" s="11"/>
      <c r="J80" s="11">
        <v>11112</v>
      </c>
    </row>
    <row r="81" spans="1:10" ht="23.25" customHeight="1" x14ac:dyDescent="0.55000000000000004">
      <c r="A81" s="7" t="s">
        <v>233</v>
      </c>
      <c r="B81" s="47"/>
      <c r="C81" s="47"/>
      <c r="D81" s="11">
        <v>69646</v>
      </c>
      <c r="E81" s="11"/>
      <c r="F81" s="11">
        <v>55996</v>
      </c>
      <c r="G81" s="9"/>
      <c r="H81" s="11">
        <v>0</v>
      </c>
      <c r="I81" s="11"/>
      <c r="J81" s="11">
        <v>0</v>
      </c>
    </row>
    <row r="82" spans="1:10" ht="23.25" customHeight="1" x14ac:dyDescent="0.55000000000000004">
      <c r="A82" s="7" t="s">
        <v>77</v>
      </c>
      <c r="B82" s="47">
        <v>32</v>
      </c>
      <c r="C82" s="47"/>
      <c r="D82" s="11">
        <v>9293</v>
      </c>
      <c r="E82" s="11"/>
      <c r="F82" s="11">
        <v>8199</v>
      </c>
      <c r="G82" s="9"/>
      <c r="H82" s="11">
        <v>5207</v>
      </c>
      <c r="I82" s="11"/>
      <c r="J82" s="11">
        <v>4956</v>
      </c>
    </row>
    <row r="83" spans="1:10" ht="23.25" customHeight="1" x14ac:dyDescent="0.6">
      <c r="A83" s="3" t="s">
        <v>16</v>
      </c>
      <c r="B83" s="47"/>
      <c r="C83" s="47"/>
      <c r="D83" s="22">
        <f>SUM(D74:D82)</f>
        <v>1753236</v>
      </c>
      <c r="E83" s="20"/>
      <c r="F83" s="22">
        <f>SUM(F74:F82)</f>
        <v>1616315</v>
      </c>
      <c r="G83" s="19"/>
      <c r="H83" s="22">
        <f>SUM(H74:H82)</f>
        <v>107691</v>
      </c>
      <c r="I83" s="20"/>
      <c r="J83" s="22">
        <f>SUM(J74:J82)</f>
        <v>107208</v>
      </c>
    </row>
    <row r="84" spans="1:10" ht="23.25" customHeight="1" x14ac:dyDescent="0.6">
      <c r="A84" s="3" t="s">
        <v>17</v>
      </c>
      <c r="B84" s="47"/>
      <c r="C84" s="47"/>
      <c r="D84" s="22">
        <f>D71+D83</f>
        <v>2998782</v>
      </c>
      <c r="E84" s="20"/>
      <c r="F84" s="22">
        <f>F71+F83</f>
        <v>2792221</v>
      </c>
      <c r="G84" s="19"/>
      <c r="H84" s="22">
        <f>H71+H83</f>
        <v>1708883</v>
      </c>
      <c r="I84" s="20"/>
      <c r="J84" s="22">
        <f>J71+J83</f>
        <v>1507118</v>
      </c>
    </row>
    <row r="85" spans="1:10" ht="23.25" customHeight="1" x14ac:dyDescent="0.6">
      <c r="A85" s="3"/>
      <c r="B85" s="47"/>
      <c r="C85" s="47"/>
      <c r="D85" s="20"/>
      <c r="E85" s="20"/>
      <c r="F85" s="20"/>
      <c r="G85" s="19"/>
      <c r="H85" s="20"/>
      <c r="I85" s="20"/>
      <c r="J85" s="20"/>
    </row>
    <row r="86" spans="1:10" s="1" customFormat="1" ht="23.4" x14ac:dyDescent="0.6">
      <c r="A86" s="12" t="s">
        <v>195</v>
      </c>
    </row>
    <row r="87" spans="1:10" s="1" customFormat="1" ht="23.4" x14ac:dyDescent="0.6">
      <c r="A87" s="2" t="s">
        <v>147</v>
      </c>
    </row>
    <row r="88" spans="1:10" ht="23.4" x14ac:dyDescent="0.6">
      <c r="A88" s="2" t="s">
        <v>204</v>
      </c>
    </row>
    <row r="89" spans="1:10" ht="9" customHeight="1" x14ac:dyDescent="0.6">
      <c r="A89" s="2"/>
    </row>
    <row r="90" spans="1:10" ht="23.25" customHeight="1" x14ac:dyDescent="0.6">
      <c r="B90" s="62"/>
      <c r="C90" s="62"/>
      <c r="D90" s="100" t="s">
        <v>0</v>
      </c>
      <c r="E90" s="100"/>
      <c r="F90" s="100"/>
      <c r="G90" s="100"/>
      <c r="H90" s="100" t="s">
        <v>1</v>
      </c>
      <c r="I90" s="100"/>
      <c r="J90" s="100"/>
    </row>
    <row r="91" spans="1:10" ht="23.25" customHeight="1" x14ac:dyDescent="0.6">
      <c r="A91" s="3" t="s">
        <v>12</v>
      </c>
      <c r="B91" s="47" t="s">
        <v>3</v>
      </c>
      <c r="C91" s="46"/>
      <c r="D91" s="48" t="s">
        <v>100</v>
      </c>
      <c r="E91" s="48"/>
      <c r="F91" s="48" t="s">
        <v>69</v>
      </c>
      <c r="H91" s="48" t="s">
        <v>100</v>
      </c>
      <c r="I91" s="48"/>
      <c r="J91" s="48" t="s">
        <v>69</v>
      </c>
    </row>
    <row r="92" spans="1:10" ht="23.25" customHeight="1" x14ac:dyDescent="0.6">
      <c r="A92" s="3"/>
      <c r="B92" s="47"/>
      <c r="C92" s="46"/>
      <c r="D92" s="13" t="s">
        <v>205</v>
      </c>
      <c r="E92" s="13"/>
      <c r="F92" s="13" t="s">
        <v>101</v>
      </c>
      <c r="G92" s="13"/>
      <c r="H92" s="13" t="s">
        <v>205</v>
      </c>
      <c r="I92" s="13"/>
      <c r="J92" s="13" t="s">
        <v>101</v>
      </c>
    </row>
    <row r="93" spans="1:10" ht="23.25" customHeight="1" x14ac:dyDescent="0.6">
      <c r="A93" s="3"/>
      <c r="B93" s="47"/>
      <c r="C93" s="46"/>
      <c r="D93" s="13" t="s">
        <v>70</v>
      </c>
      <c r="E93" s="13"/>
      <c r="F93" s="13"/>
      <c r="G93" s="13"/>
      <c r="H93" s="13" t="s">
        <v>70</v>
      </c>
      <c r="I93" s="13"/>
      <c r="J93" s="13"/>
    </row>
    <row r="94" spans="1:10" s="18" customFormat="1" ht="23.25" customHeight="1" x14ac:dyDescent="0.6">
      <c r="A94" s="3"/>
      <c r="B94" s="47"/>
      <c r="C94" s="17"/>
      <c r="D94" s="101" t="s">
        <v>71</v>
      </c>
      <c r="E94" s="101"/>
      <c r="F94" s="101"/>
      <c r="G94" s="101"/>
      <c r="H94" s="101"/>
      <c r="I94" s="101"/>
      <c r="J94" s="101"/>
    </row>
    <row r="95" spans="1:10" ht="23.25" customHeight="1" x14ac:dyDescent="0.6">
      <c r="A95" s="4" t="s">
        <v>20</v>
      </c>
      <c r="B95" s="47"/>
      <c r="C95" s="47"/>
      <c r="D95" s="14"/>
      <c r="E95" s="14"/>
      <c r="F95" s="14"/>
      <c r="H95" s="14"/>
      <c r="I95" s="14"/>
      <c r="J95" s="14"/>
    </row>
    <row r="96" spans="1:10" ht="23.25" customHeight="1" x14ac:dyDescent="0.55000000000000004">
      <c r="A96" s="7" t="s">
        <v>21</v>
      </c>
      <c r="B96" s="47">
        <v>26</v>
      </c>
      <c r="C96" s="47"/>
      <c r="D96" s="9"/>
      <c r="E96" s="9"/>
      <c r="F96" s="9"/>
      <c r="G96" s="9"/>
      <c r="H96" s="9"/>
      <c r="I96" s="9"/>
      <c r="J96" s="9"/>
    </row>
    <row r="97" spans="1:13" ht="23.25" customHeight="1" thickBot="1" x14ac:dyDescent="0.6">
      <c r="A97" s="7" t="s">
        <v>22</v>
      </c>
      <c r="B97" s="47"/>
      <c r="C97" s="47"/>
      <c r="D97" s="10">
        <v>3820286</v>
      </c>
      <c r="E97" s="8"/>
      <c r="F97" s="10">
        <v>3820286</v>
      </c>
      <c r="G97" s="9"/>
      <c r="H97" s="10">
        <v>3820286</v>
      </c>
      <c r="I97" s="8"/>
      <c r="J97" s="10">
        <v>3820286</v>
      </c>
    </row>
    <row r="98" spans="1:13" ht="23.25" customHeight="1" thickTop="1" x14ac:dyDescent="0.55000000000000004">
      <c r="A98" s="7" t="s">
        <v>23</v>
      </c>
      <c r="B98" s="47"/>
      <c r="C98" s="47"/>
      <c r="D98" s="9">
        <v>2856228</v>
      </c>
      <c r="E98" s="9"/>
      <c r="F98" s="9">
        <v>2856228</v>
      </c>
      <c r="G98" s="9"/>
      <c r="H98" s="9">
        <v>2856228</v>
      </c>
      <c r="I98" s="9"/>
      <c r="J98" s="9">
        <v>2856228</v>
      </c>
    </row>
    <row r="99" spans="1:13" ht="23.25" customHeight="1" x14ac:dyDescent="0.55000000000000004">
      <c r="A99" s="7" t="s">
        <v>54</v>
      </c>
      <c r="B99" s="47"/>
      <c r="C99" s="47"/>
      <c r="D99" s="9">
        <v>295668</v>
      </c>
      <c r="E99" s="9"/>
      <c r="F99" s="9">
        <v>295668</v>
      </c>
      <c r="G99" s="9"/>
      <c r="H99" s="9">
        <v>295668</v>
      </c>
      <c r="I99" s="9"/>
      <c r="J99" s="9">
        <v>295668</v>
      </c>
    </row>
    <row r="100" spans="1:13" ht="23.25" customHeight="1" x14ac:dyDescent="0.55000000000000004">
      <c r="A100" s="7" t="s">
        <v>117</v>
      </c>
      <c r="B100" s="47"/>
      <c r="C100" s="47"/>
      <c r="D100" s="9"/>
      <c r="E100" s="9"/>
      <c r="F100" s="9"/>
      <c r="G100" s="9"/>
      <c r="H100" s="9"/>
      <c r="I100" s="9"/>
      <c r="J100" s="9"/>
    </row>
    <row r="101" spans="1:13" ht="23.25" customHeight="1" x14ac:dyDescent="0.55000000000000004">
      <c r="A101" s="7" t="s">
        <v>116</v>
      </c>
      <c r="B101" s="47"/>
      <c r="C101" s="47"/>
      <c r="D101" s="9">
        <v>-59778</v>
      </c>
      <c r="E101" s="9"/>
      <c r="F101" s="9">
        <v>-59778</v>
      </c>
      <c r="G101" s="9"/>
      <c r="H101" s="9">
        <v>0</v>
      </c>
      <c r="I101" s="9"/>
      <c r="J101" s="9">
        <v>0</v>
      </c>
    </row>
    <row r="102" spans="1:13" ht="23.25" customHeight="1" x14ac:dyDescent="0.55000000000000004">
      <c r="A102" s="7" t="s">
        <v>215</v>
      </c>
      <c r="B102" s="47"/>
      <c r="C102" s="47"/>
      <c r="D102" s="9"/>
      <c r="E102" s="9"/>
      <c r="F102" s="9"/>
      <c r="G102" s="9"/>
      <c r="H102" s="9"/>
      <c r="I102" s="9"/>
      <c r="J102" s="9"/>
    </row>
    <row r="103" spans="1:13" ht="23.25" customHeight="1" x14ac:dyDescent="0.55000000000000004">
      <c r="A103" s="7" t="s">
        <v>216</v>
      </c>
      <c r="B103" s="47"/>
      <c r="C103" s="47"/>
      <c r="D103" s="9">
        <v>-5250</v>
      </c>
      <c r="E103" s="9"/>
      <c r="F103" s="9">
        <v>-5250</v>
      </c>
      <c r="G103" s="9"/>
      <c r="H103" s="9">
        <v>1061</v>
      </c>
      <c r="I103" s="9"/>
      <c r="J103" s="9">
        <v>1061</v>
      </c>
    </row>
    <row r="104" spans="1:13" ht="23.25" customHeight="1" x14ac:dyDescent="0.55000000000000004">
      <c r="A104" s="7" t="s">
        <v>84</v>
      </c>
      <c r="B104" s="47"/>
      <c r="C104" s="47"/>
      <c r="D104" s="9"/>
      <c r="E104" s="9"/>
      <c r="F104" s="9"/>
      <c r="G104" s="9"/>
      <c r="H104" s="9"/>
      <c r="I104" s="9"/>
      <c r="J104" s="9"/>
    </row>
    <row r="105" spans="1:13" ht="23.25" customHeight="1" x14ac:dyDescent="0.55000000000000004">
      <c r="A105" s="7" t="s">
        <v>24</v>
      </c>
      <c r="B105" s="47"/>
      <c r="C105" s="47"/>
      <c r="D105" s="9"/>
      <c r="E105" s="9"/>
      <c r="F105" s="9"/>
      <c r="G105" s="9"/>
      <c r="H105" s="9"/>
      <c r="I105" s="9"/>
      <c r="J105" s="9"/>
    </row>
    <row r="106" spans="1:13" ht="23.25" customHeight="1" x14ac:dyDescent="0.55000000000000004">
      <c r="A106" s="7" t="s">
        <v>25</v>
      </c>
      <c r="B106" s="47"/>
      <c r="C106" s="47"/>
      <c r="D106" s="9">
        <v>55484</v>
      </c>
      <c r="E106" s="9"/>
      <c r="F106" s="9">
        <v>55484</v>
      </c>
      <c r="G106" s="9"/>
      <c r="H106" s="9">
        <v>55484</v>
      </c>
      <c r="I106" s="9"/>
      <c r="J106" s="9">
        <v>55484</v>
      </c>
    </row>
    <row r="107" spans="1:13" ht="23.25" customHeight="1" x14ac:dyDescent="0.55000000000000004">
      <c r="A107" s="7" t="s">
        <v>217</v>
      </c>
      <c r="B107" s="47"/>
      <c r="C107" s="47"/>
      <c r="D107" s="8">
        <v>1516362</v>
      </c>
      <c r="E107" s="8"/>
      <c r="F107" s="8">
        <v>1608767</v>
      </c>
      <c r="G107" s="8"/>
      <c r="H107" s="8">
        <v>-309753</v>
      </c>
      <c r="I107" s="8"/>
      <c r="J107" s="8">
        <v>-250821</v>
      </c>
      <c r="K107" s="16"/>
      <c r="L107" s="16"/>
      <c r="M107" s="16"/>
    </row>
    <row r="108" spans="1:13" ht="23.25" customHeight="1" x14ac:dyDescent="0.55000000000000004">
      <c r="A108" s="7" t="s">
        <v>53</v>
      </c>
      <c r="B108" s="47"/>
      <c r="C108" s="47"/>
      <c r="D108" s="15">
        <v>153809</v>
      </c>
      <c r="E108" s="8"/>
      <c r="F108" s="15">
        <v>148161</v>
      </c>
      <c r="G108" s="8"/>
      <c r="H108" s="15">
        <v>-26669</v>
      </c>
      <c r="I108" s="8"/>
      <c r="J108" s="15">
        <v>-17659</v>
      </c>
      <c r="L108" s="16"/>
    </row>
    <row r="109" spans="1:13" ht="23.25" customHeight="1" x14ac:dyDescent="0.6">
      <c r="A109" s="3" t="s">
        <v>119</v>
      </c>
      <c r="B109" s="47"/>
      <c r="C109" s="47"/>
      <c r="D109" s="22">
        <f>SUM(D98:D108)</f>
        <v>4812523</v>
      </c>
      <c r="E109" s="20"/>
      <c r="F109" s="22">
        <f>SUM(F98:F108)</f>
        <v>4899280</v>
      </c>
      <c r="G109" s="20"/>
      <c r="H109" s="22">
        <f>SUM(H98:H108)</f>
        <v>2872019</v>
      </c>
      <c r="I109" s="20"/>
      <c r="J109" s="22">
        <f>SUM(J98:J108)</f>
        <v>2939961</v>
      </c>
    </row>
    <row r="110" spans="1:13" ht="23.25" customHeight="1" x14ac:dyDescent="0.55000000000000004">
      <c r="A110" s="7" t="s">
        <v>118</v>
      </c>
      <c r="B110" s="47"/>
      <c r="C110" s="47"/>
      <c r="D110" s="8">
        <v>121133</v>
      </c>
      <c r="E110" s="8"/>
      <c r="F110" s="64">
        <v>121108</v>
      </c>
      <c r="G110" s="8"/>
      <c r="H110" s="8">
        <v>0</v>
      </c>
      <c r="I110" s="8"/>
      <c r="J110" s="64">
        <v>0</v>
      </c>
    </row>
    <row r="111" spans="1:13" s="43" customFormat="1" ht="23.25" customHeight="1" x14ac:dyDescent="0.6">
      <c r="A111" s="43" t="s">
        <v>26</v>
      </c>
      <c r="D111" s="65">
        <f>SUM(D109:D110)</f>
        <v>4933656</v>
      </c>
      <c r="F111" s="65">
        <f>SUM(F109:F110)</f>
        <v>5020388</v>
      </c>
      <c r="H111" s="65">
        <f>SUM(H109:H110)</f>
        <v>2872019</v>
      </c>
      <c r="J111" s="65">
        <f>SUM(J109:J110)</f>
        <v>2939961</v>
      </c>
    </row>
    <row r="112" spans="1:13" ht="9" customHeight="1" x14ac:dyDescent="0.6">
      <c r="A112" s="2"/>
    </row>
    <row r="113" spans="1:10" ht="23.25" customHeight="1" thickBot="1" x14ac:dyDescent="0.65">
      <c r="A113" s="3" t="s">
        <v>27</v>
      </c>
      <c r="B113" s="47"/>
      <c r="C113" s="47"/>
      <c r="D113" s="21">
        <f>+D111+D84</f>
        <v>7932438</v>
      </c>
      <c r="E113" s="20"/>
      <c r="F113" s="21">
        <f>+F84+F111</f>
        <v>7812609</v>
      </c>
      <c r="G113" s="19"/>
      <c r="H113" s="21">
        <f>+H109+H84</f>
        <v>4580902</v>
      </c>
      <c r="I113" s="20"/>
      <c r="J113" s="21">
        <f>+J109+J84</f>
        <v>4447079</v>
      </c>
    </row>
    <row r="114" spans="1:10" ht="23.25" customHeight="1" thickTop="1" x14ac:dyDescent="0.55000000000000004">
      <c r="D114" s="16"/>
      <c r="E114" s="16"/>
      <c r="F114" s="16"/>
      <c r="G114" s="16"/>
      <c r="H114" s="16"/>
      <c r="I114" s="16"/>
      <c r="J114" s="16"/>
    </row>
    <row r="115" spans="1:10" ht="21.6" x14ac:dyDescent="0.55000000000000004">
      <c r="D115" s="80">
        <f>D45-D113</f>
        <v>0</v>
      </c>
      <c r="E115" s="23"/>
      <c r="F115" s="23">
        <f>F45-F113</f>
        <v>0</v>
      </c>
      <c r="G115" s="16"/>
      <c r="H115" s="23">
        <f>H45-H113</f>
        <v>0</v>
      </c>
      <c r="I115" s="23"/>
      <c r="J115" s="23">
        <f>J45-J113</f>
        <v>0</v>
      </c>
    </row>
    <row r="116" spans="1:10" ht="21.6" x14ac:dyDescent="0.55000000000000004">
      <c r="D116" s="16"/>
      <c r="E116" s="16"/>
      <c r="F116" s="16"/>
      <c r="H116" s="16"/>
      <c r="I116" s="16"/>
      <c r="J116" s="16"/>
    </row>
  </sheetData>
  <sheetProtection algorithmName="SHA-512" hashValue="1R3FOA8MN4VPSsTgvo82+nEj/vusxfVpd9YbHSB+phEK4Dkch2v+iuQozeU3tx6gqzefvc+7jUOIpIJRSCVGBQ==" saltValue="S1Sf5yOPifICTCln2WiUOA==" spinCount="100000" sheet="1" objects="1" scenarios="1"/>
  <mergeCells count="9">
    <mergeCell ref="D90:G90"/>
    <mergeCell ref="H90:J90"/>
    <mergeCell ref="D94:J94"/>
    <mergeCell ref="D5:G5"/>
    <mergeCell ref="H5:J5"/>
    <mergeCell ref="D9:J9"/>
    <mergeCell ref="D50:G50"/>
    <mergeCell ref="H50:J50"/>
    <mergeCell ref="D54:J54"/>
  </mergeCells>
  <pageMargins left="0.70866141732283472" right="0.35433070866141736" top="0.74803149606299213" bottom="0.62992125984251968" header="0.31496062992125984" footer="0.31496062992125984"/>
  <pageSetup paperSize="9" scale="78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2"/>
  <sheetViews>
    <sheetView view="pageBreakPreview" topLeftCell="A44" zoomScaleSheetLayoutView="100" workbookViewId="0">
      <selection activeCell="F78" sqref="F78"/>
    </sheetView>
  </sheetViews>
  <sheetFormatPr defaultColWidth="14.5546875" defaultRowHeight="23.25" customHeight="1" x14ac:dyDescent="0.55000000000000004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2" t="s">
        <v>195</v>
      </c>
    </row>
    <row r="2" spans="1:12" s="1" customFormat="1" ht="23.25" customHeight="1" x14ac:dyDescent="0.6">
      <c r="A2" s="12" t="s">
        <v>72</v>
      </c>
      <c r="L2" s="63"/>
    </row>
    <row r="3" spans="1:12" ht="8.25" customHeight="1" x14ac:dyDescent="0.6">
      <c r="B3" s="6"/>
      <c r="C3" s="6"/>
      <c r="D3" s="8"/>
      <c r="E3" s="8"/>
      <c r="F3" s="8"/>
      <c r="G3" s="8"/>
      <c r="H3" s="8"/>
      <c r="I3" s="8"/>
      <c r="J3" s="8"/>
    </row>
    <row r="4" spans="1:12" ht="23.25" customHeight="1" x14ac:dyDescent="0.6">
      <c r="B4" s="46"/>
      <c r="C4" s="46"/>
      <c r="D4" s="102" t="s">
        <v>18</v>
      </c>
      <c r="E4" s="102"/>
      <c r="F4" s="102"/>
      <c r="G4" s="62"/>
      <c r="H4" s="102" t="s">
        <v>1</v>
      </c>
      <c r="I4" s="102"/>
      <c r="J4" s="102"/>
    </row>
    <row r="5" spans="1:12" ht="23.25" customHeight="1" x14ac:dyDescent="0.55000000000000004">
      <c r="B5" s="46"/>
      <c r="C5" s="46"/>
      <c r="D5" s="103" t="s">
        <v>73</v>
      </c>
      <c r="E5" s="103"/>
      <c r="F5" s="103"/>
      <c r="G5" s="46"/>
      <c r="H5" s="103" t="s">
        <v>73</v>
      </c>
      <c r="I5" s="103"/>
      <c r="J5" s="103"/>
    </row>
    <row r="6" spans="1:12" ht="23.25" customHeight="1" x14ac:dyDescent="0.55000000000000004">
      <c r="B6" s="47"/>
      <c r="C6" s="47"/>
      <c r="D6" s="103" t="s">
        <v>120</v>
      </c>
      <c r="E6" s="103"/>
      <c r="F6" s="103"/>
      <c r="G6" s="46"/>
      <c r="H6" s="103" t="s">
        <v>120</v>
      </c>
      <c r="I6" s="103"/>
      <c r="J6" s="103"/>
    </row>
    <row r="7" spans="1:12" ht="23.25" customHeight="1" x14ac:dyDescent="0.55000000000000004">
      <c r="B7" s="47" t="s">
        <v>3</v>
      </c>
      <c r="C7" s="47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2" ht="23.25" customHeight="1" x14ac:dyDescent="0.55000000000000004">
      <c r="B8" s="47"/>
      <c r="C8" s="47"/>
      <c r="D8" s="101" t="s">
        <v>71</v>
      </c>
      <c r="E8" s="101"/>
      <c r="F8" s="101"/>
      <c r="G8" s="101"/>
      <c r="H8" s="101"/>
      <c r="I8" s="101"/>
      <c r="J8" s="101"/>
    </row>
    <row r="9" spans="1:12" ht="23.25" customHeight="1" x14ac:dyDescent="0.6">
      <c r="A9" s="4" t="s">
        <v>28</v>
      </c>
      <c r="B9" s="47"/>
      <c r="C9" s="47"/>
      <c r="D9" s="24"/>
      <c r="E9" s="24"/>
      <c r="F9" s="24"/>
      <c r="G9" s="24"/>
      <c r="H9" s="24"/>
      <c r="I9" s="24"/>
      <c r="J9" s="24"/>
    </row>
    <row r="10" spans="1:12" ht="23.25" customHeight="1" x14ac:dyDescent="0.55000000000000004">
      <c r="A10" s="7" t="s">
        <v>234</v>
      </c>
      <c r="B10" s="47"/>
      <c r="C10" s="47"/>
      <c r="D10" s="9">
        <v>15667</v>
      </c>
      <c r="E10" s="9"/>
      <c r="F10" s="9">
        <v>8713</v>
      </c>
      <c r="G10" s="9"/>
      <c r="H10" s="9">
        <v>0</v>
      </c>
      <c r="I10" s="9"/>
      <c r="J10" s="9">
        <v>0</v>
      </c>
    </row>
    <row r="11" spans="1:12" ht="23.25" customHeight="1" x14ac:dyDescent="0.55000000000000004">
      <c r="A11" s="7" t="s">
        <v>196</v>
      </c>
      <c r="B11" s="47"/>
      <c r="C11" s="47"/>
      <c r="D11" s="9">
        <v>202052</v>
      </c>
      <c r="E11" s="9"/>
      <c r="F11" s="9">
        <v>215058</v>
      </c>
      <c r="G11" s="9"/>
      <c r="H11" s="9">
        <v>0</v>
      </c>
      <c r="I11" s="9"/>
      <c r="J11" s="9">
        <v>0</v>
      </c>
    </row>
    <row r="12" spans="1:12" ht="23.25" customHeight="1" x14ac:dyDescent="0.55000000000000004">
      <c r="A12" s="7" t="s">
        <v>177</v>
      </c>
      <c r="B12" s="47">
        <v>11</v>
      </c>
      <c r="C12" s="47"/>
      <c r="D12" s="9">
        <v>0</v>
      </c>
      <c r="E12" s="9"/>
      <c r="F12" s="9">
        <v>24703</v>
      </c>
      <c r="G12" s="9"/>
      <c r="H12" s="9">
        <v>0</v>
      </c>
      <c r="I12" s="9"/>
      <c r="J12" s="9">
        <v>974</v>
      </c>
    </row>
    <row r="13" spans="1:12" ht="23.25" customHeight="1" x14ac:dyDescent="0.55000000000000004">
      <c r="A13" s="7" t="s">
        <v>29</v>
      </c>
      <c r="B13" s="47">
        <v>5</v>
      </c>
      <c r="C13" s="47"/>
      <c r="D13" s="9">
        <v>5349</v>
      </c>
      <c r="E13" s="9"/>
      <c r="F13" s="9">
        <v>4680</v>
      </c>
      <c r="G13" s="9"/>
      <c r="H13" s="9">
        <v>4344</v>
      </c>
      <c r="I13" s="9"/>
      <c r="J13" s="9">
        <v>3411</v>
      </c>
    </row>
    <row r="14" spans="1:12" ht="23.25" customHeight="1" x14ac:dyDescent="0.6">
      <c r="A14" s="3" t="s">
        <v>30</v>
      </c>
      <c r="B14" s="47"/>
      <c r="C14" s="47"/>
      <c r="D14" s="22">
        <f>SUM(D10:D13)</f>
        <v>223068</v>
      </c>
      <c r="E14" s="19"/>
      <c r="F14" s="22">
        <f>SUM(F10:F13)</f>
        <v>253154</v>
      </c>
      <c r="G14" s="19"/>
      <c r="H14" s="22">
        <f>SUM(H10:H13)</f>
        <v>4344</v>
      </c>
      <c r="I14" s="19"/>
      <c r="J14" s="22">
        <f>SUM(J10:J13)</f>
        <v>4385</v>
      </c>
    </row>
    <row r="15" spans="1:12" ht="8.25" customHeight="1" x14ac:dyDescent="0.6">
      <c r="B15" s="6"/>
      <c r="C15" s="6"/>
      <c r="D15" s="8"/>
      <c r="E15" s="8"/>
      <c r="F15" s="8"/>
      <c r="G15" s="8"/>
      <c r="H15" s="8"/>
      <c r="I15" s="8"/>
      <c r="J15" s="8"/>
    </row>
    <row r="16" spans="1:12" ht="23.25" customHeight="1" x14ac:dyDescent="0.6">
      <c r="A16" s="4" t="s">
        <v>31</v>
      </c>
      <c r="B16" s="47"/>
      <c r="C16" s="47"/>
      <c r="D16" s="9"/>
      <c r="E16" s="9"/>
    </row>
    <row r="17" spans="1:13" ht="23.25" customHeight="1" x14ac:dyDescent="0.55000000000000004">
      <c r="A17" s="29" t="s">
        <v>121</v>
      </c>
      <c r="B17" s="47"/>
      <c r="C17" s="47"/>
      <c r="D17" s="9">
        <v>20139</v>
      </c>
      <c r="E17" s="9"/>
      <c r="F17" s="9">
        <v>13361</v>
      </c>
      <c r="G17" s="9"/>
      <c r="H17" s="9">
        <v>0</v>
      </c>
      <c r="I17" s="9"/>
      <c r="J17" s="9">
        <v>0</v>
      </c>
    </row>
    <row r="18" spans="1:13" ht="23.25" customHeight="1" x14ac:dyDescent="0.55000000000000004">
      <c r="A18" s="29" t="s">
        <v>197</v>
      </c>
      <c r="B18" s="47"/>
      <c r="C18" s="47"/>
      <c r="D18" s="9">
        <v>139004</v>
      </c>
      <c r="E18" s="9"/>
      <c r="F18" s="9">
        <v>136295</v>
      </c>
      <c r="G18" s="9"/>
      <c r="H18" s="9">
        <v>0</v>
      </c>
      <c r="I18" s="9"/>
      <c r="J18" s="9">
        <v>0</v>
      </c>
    </row>
    <row r="19" spans="1:13" ht="23.25" customHeight="1" x14ac:dyDescent="0.55000000000000004">
      <c r="A19" s="29" t="s">
        <v>81</v>
      </c>
      <c r="B19" s="47"/>
      <c r="C19" s="47"/>
      <c r="D19" s="9">
        <v>1574</v>
      </c>
      <c r="E19" s="9"/>
      <c r="F19" s="9">
        <v>868</v>
      </c>
      <c r="G19" s="9"/>
      <c r="H19" s="9">
        <v>0</v>
      </c>
      <c r="I19" s="9"/>
      <c r="J19" s="9">
        <v>0</v>
      </c>
    </row>
    <row r="20" spans="1:13" ht="23.25" customHeight="1" x14ac:dyDescent="0.55000000000000004">
      <c r="A20" s="7" t="s">
        <v>32</v>
      </c>
      <c r="B20" s="47">
        <v>5</v>
      </c>
      <c r="C20" s="47"/>
      <c r="D20" s="9">
        <v>49011</v>
      </c>
      <c r="E20" s="9"/>
      <c r="F20" s="9">
        <v>46797</v>
      </c>
      <c r="G20" s="9"/>
      <c r="H20" s="9">
        <v>24832</v>
      </c>
      <c r="I20" s="9"/>
      <c r="J20" s="9">
        <v>27887</v>
      </c>
    </row>
    <row r="21" spans="1:13" ht="23.25" customHeight="1" x14ac:dyDescent="0.55000000000000004">
      <c r="A21" s="7" t="s">
        <v>261</v>
      </c>
      <c r="B21" s="47"/>
      <c r="C21" s="47"/>
      <c r="D21" s="9"/>
      <c r="E21" s="9"/>
      <c r="F21" s="9"/>
      <c r="G21" s="9"/>
      <c r="H21" s="9"/>
      <c r="I21" s="9"/>
      <c r="J21" s="9"/>
    </row>
    <row r="22" spans="1:13" ht="23.25" customHeight="1" x14ac:dyDescent="0.55000000000000004">
      <c r="A22" s="7" t="s">
        <v>262</v>
      </c>
      <c r="B22" s="47">
        <v>9</v>
      </c>
      <c r="C22" s="47"/>
      <c r="D22" s="9">
        <v>16848</v>
      </c>
      <c r="E22" s="9"/>
      <c r="F22" s="9">
        <v>0</v>
      </c>
      <c r="G22" s="9"/>
      <c r="H22" s="9">
        <v>16848</v>
      </c>
      <c r="I22" s="9"/>
      <c r="J22" s="9">
        <v>0</v>
      </c>
    </row>
    <row r="23" spans="1:13" ht="23.25" customHeight="1" x14ac:dyDescent="0.6">
      <c r="A23" s="3" t="s">
        <v>34</v>
      </c>
      <c r="B23" s="47"/>
      <c r="C23" s="47"/>
      <c r="D23" s="22">
        <f>SUM(D17:D22)</f>
        <v>226576</v>
      </c>
      <c r="E23" s="20"/>
      <c r="F23" s="22">
        <f>SUM(F17:F22)</f>
        <v>197321</v>
      </c>
      <c r="G23" s="20"/>
      <c r="H23" s="22">
        <f>SUM(H17:H22)</f>
        <v>41680</v>
      </c>
      <c r="I23" s="20"/>
      <c r="J23" s="22">
        <f>SUM(J17:J22)</f>
        <v>27887</v>
      </c>
    </row>
    <row r="24" spans="1:13" ht="23.25" customHeight="1" x14ac:dyDescent="0.6">
      <c r="A24" s="3" t="s">
        <v>188</v>
      </c>
      <c r="B24" s="47"/>
      <c r="C24" s="47"/>
      <c r="D24" s="25">
        <f>D14-D23</f>
        <v>-3508</v>
      </c>
      <c r="E24" s="20"/>
      <c r="F24" s="25">
        <f>F14-F23</f>
        <v>55833</v>
      </c>
      <c r="G24" s="20"/>
      <c r="H24" s="25">
        <f>H14-H23</f>
        <v>-37336</v>
      </c>
      <c r="I24" s="20"/>
      <c r="J24" s="25">
        <f>J14-J23</f>
        <v>-23502</v>
      </c>
    </row>
    <row r="25" spans="1:13" ht="23.25" customHeight="1" x14ac:dyDescent="0.55000000000000004">
      <c r="A25" s="7" t="s">
        <v>68</v>
      </c>
      <c r="B25" s="47">
        <v>5</v>
      </c>
      <c r="C25" s="47"/>
      <c r="D25" s="8">
        <v>4376</v>
      </c>
      <c r="E25" s="8"/>
      <c r="F25" s="8">
        <v>3602</v>
      </c>
      <c r="G25" s="8"/>
      <c r="H25" s="8">
        <v>4204</v>
      </c>
      <c r="I25" s="8"/>
      <c r="J25" s="8">
        <v>7666</v>
      </c>
    </row>
    <row r="26" spans="1:13" ht="23.25" customHeight="1" x14ac:dyDescent="0.55000000000000004">
      <c r="A26" s="7" t="s">
        <v>33</v>
      </c>
      <c r="B26" s="47">
        <v>5</v>
      </c>
      <c r="C26" s="47"/>
      <c r="D26" s="9">
        <v>32601</v>
      </c>
      <c r="E26" s="8"/>
      <c r="F26" s="9">
        <v>30995</v>
      </c>
      <c r="G26" s="8"/>
      <c r="H26" s="9">
        <v>25800</v>
      </c>
      <c r="I26" s="8"/>
      <c r="J26" s="9">
        <v>22213</v>
      </c>
    </row>
    <row r="27" spans="1:13" ht="23.25" customHeight="1" x14ac:dyDescent="0.55000000000000004">
      <c r="A27" s="7" t="s">
        <v>263</v>
      </c>
      <c r="B27" s="47">
        <v>7</v>
      </c>
      <c r="C27" s="47"/>
      <c r="D27" s="9">
        <v>1072</v>
      </c>
      <c r="E27" s="8"/>
      <c r="F27" s="9">
        <v>0</v>
      </c>
      <c r="G27" s="8"/>
      <c r="H27" s="9">
        <v>0</v>
      </c>
      <c r="I27" s="8"/>
      <c r="J27" s="9">
        <v>0</v>
      </c>
    </row>
    <row r="28" spans="1:13" ht="23.25" customHeight="1" x14ac:dyDescent="0.55000000000000004">
      <c r="A28" s="7" t="s">
        <v>200</v>
      </c>
      <c r="B28" s="47">
        <v>10</v>
      </c>
      <c r="C28" s="47"/>
      <c r="D28" s="8">
        <v>-48188</v>
      </c>
      <c r="E28" s="8"/>
      <c r="F28" s="8">
        <v>61648</v>
      </c>
      <c r="G28" s="8"/>
      <c r="H28" s="8">
        <v>0</v>
      </c>
      <c r="I28" s="8"/>
      <c r="J28" s="8">
        <v>0</v>
      </c>
    </row>
    <row r="29" spans="1:13" ht="23.25" customHeight="1" x14ac:dyDescent="0.6">
      <c r="A29" s="3" t="s">
        <v>189</v>
      </c>
      <c r="B29" s="47"/>
      <c r="C29" s="47"/>
      <c r="D29" s="25">
        <f>D24+D28+D25-D27-D26</f>
        <v>-80993</v>
      </c>
      <c r="E29" s="20"/>
      <c r="F29" s="25">
        <f>F24+F28+F25-F27-F26</f>
        <v>90088</v>
      </c>
      <c r="G29" s="20"/>
      <c r="H29" s="25">
        <f>H24+H28+H25-H27-H26</f>
        <v>-58932</v>
      </c>
      <c r="I29" s="20"/>
      <c r="J29" s="25">
        <f>J24+J28+J25-J27-J26</f>
        <v>-38049</v>
      </c>
    </row>
    <row r="30" spans="1:13" ht="23.25" customHeight="1" x14ac:dyDescent="0.55000000000000004">
      <c r="A30" s="7" t="s">
        <v>122</v>
      </c>
      <c r="B30" s="47"/>
      <c r="C30" s="47"/>
      <c r="D30" s="8">
        <v>-11387</v>
      </c>
      <c r="E30" s="8"/>
      <c r="F30" s="8">
        <v>-3599</v>
      </c>
      <c r="G30" s="8"/>
      <c r="H30" s="8">
        <v>0</v>
      </c>
      <c r="I30" s="8"/>
      <c r="J30" s="8">
        <v>4841</v>
      </c>
    </row>
    <row r="31" spans="1:13" ht="23.25" customHeight="1" x14ac:dyDescent="0.6">
      <c r="A31" s="3" t="s">
        <v>190</v>
      </c>
      <c r="B31" s="47"/>
      <c r="C31" s="47"/>
      <c r="D31" s="25">
        <f>D29+D30</f>
        <v>-92380</v>
      </c>
      <c r="E31" s="20"/>
      <c r="F31" s="25">
        <f>F29+F30</f>
        <v>86489</v>
      </c>
      <c r="G31" s="20"/>
      <c r="H31" s="25">
        <f>H29+H30</f>
        <v>-58932</v>
      </c>
      <c r="I31" s="20"/>
      <c r="J31" s="25">
        <f>J29+J30</f>
        <v>-33208</v>
      </c>
      <c r="M31" s="16"/>
    </row>
    <row r="32" spans="1:13" ht="23.25" customHeight="1" x14ac:dyDescent="0.55000000000000004">
      <c r="A32" s="7" t="s">
        <v>149</v>
      </c>
      <c r="B32" s="47"/>
      <c r="C32" s="47"/>
      <c r="D32" s="8"/>
      <c r="E32" s="8"/>
      <c r="F32" s="8"/>
      <c r="G32" s="8"/>
      <c r="H32" s="8"/>
      <c r="I32" s="8"/>
      <c r="J32" s="8"/>
      <c r="M32" s="16"/>
    </row>
    <row r="33" spans="1:13" ht="23.25" customHeight="1" x14ac:dyDescent="0.55000000000000004">
      <c r="A33" s="7" t="s">
        <v>150</v>
      </c>
      <c r="B33" s="47"/>
      <c r="C33" s="47"/>
      <c r="D33" s="8">
        <v>0</v>
      </c>
      <c r="E33" s="8"/>
      <c r="F33" s="8">
        <v>-6772</v>
      </c>
      <c r="G33" s="8"/>
      <c r="H33" s="8">
        <v>0</v>
      </c>
      <c r="I33" s="8"/>
      <c r="J33" s="8">
        <v>0</v>
      </c>
      <c r="M33" s="16"/>
    </row>
    <row r="34" spans="1:13" ht="23.25" customHeight="1" thickBot="1" x14ac:dyDescent="0.65">
      <c r="A34" s="3" t="s">
        <v>131</v>
      </c>
      <c r="B34" s="47"/>
      <c r="C34" s="47"/>
      <c r="D34" s="26">
        <f>SUM(D31:D33)</f>
        <v>-92380</v>
      </c>
      <c r="E34" s="20"/>
      <c r="F34" s="26">
        <f>SUM(F31:F33)</f>
        <v>79717</v>
      </c>
      <c r="G34" s="20"/>
      <c r="H34" s="26">
        <f>SUM(H31:H33)</f>
        <v>-58932</v>
      </c>
      <c r="I34" s="20"/>
      <c r="J34" s="26">
        <f>SUM(J31:J33)</f>
        <v>-33208</v>
      </c>
      <c r="M34" s="16"/>
    </row>
    <row r="35" spans="1:13" ht="8.25" customHeight="1" thickTop="1" x14ac:dyDescent="0.6">
      <c r="B35" s="6"/>
      <c r="C35" s="6"/>
      <c r="D35" s="8"/>
      <c r="E35" s="8"/>
      <c r="F35" s="8"/>
      <c r="G35" s="8"/>
      <c r="H35" s="8"/>
      <c r="I35" s="8"/>
      <c r="J35" s="8"/>
    </row>
    <row r="36" spans="1:13" s="1" customFormat="1" ht="23.4" x14ac:dyDescent="0.6">
      <c r="A36" s="12" t="s">
        <v>195</v>
      </c>
    </row>
    <row r="37" spans="1:13" s="1" customFormat="1" ht="23.25" customHeight="1" x14ac:dyDescent="0.6">
      <c r="A37" s="12" t="s">
        <v>72</v>
      </c>
      <c r="L37" s="63"/>
    </row>
    <row r="38" spans="1:13" ht="8.25" customHeight="1" x14ac:dyDescent="0.6">
      <c r="B38" s="6"/>
      <c r="C38" s="6"/>
      <c r="D38" s="8"/>
      <c r="E38" s="8"/>
      <c r="F38" s="8"/>
      <c r="G38" s="8"/>
      <c r="H38" s="8"/>
      <c r="I38" s="8"/>
      <c r="J38" s="8"/>
    </row>
    <row r="39" spans="1:13" ht="23.25" customHeight="1" x14ac:dyDescent="0.6">
      <c r="B39" s="46"/>
      <c r="C39" s="46"/>
      <c r="D39" s="102" t="s">
        <v>18</v>
      </c>
      <c r="E39" s="102"/>
      <c r="F39" s="102"/>
      <c r="G39" s="62"/>
      <c r="H39" s="102" t="s">
        <v>1</v>
      </c>
      <c r="I39" s="102"/>
      <c r="J39" s="102"/>
    </row>
    <row r="40" spans="1:13" ht="23.25" customHeight="1" x14ac:dyDescent="0.55000000000000004">
      <c r="B40" s="47" t="s">
        <v>3</v>
      </c>
      <c r="C40" s="47"/>
      <c r="D40" s="103" t="s">
        <v>73</v>
      </c>
      <c r="E40" s="103"/>
      <c r="F40" s="103"/>
      <c r="G40" s="46"/>
      <c r="H40" s="103" t="s">
        <v>73</v>
      </c>
      <c r="I40" s="103"/>
      <c r="J40" s="103"/>
    </row>
    <row r="41" spans="1:13" ht="23.25" customHeight="1" x14ac:dyDescent="0.55000000000000004">
      <c r="B41" s="47"/>
      <c r="C41" s="47"/>
      <c r="D41" s="103" t="s">
        <v>120</v>
      </c>
      <c r="E41" s="103"/>
      <c r="F41" s="103"/>
      <c r="G41" s="46"/>
      <c r="H41" s="103" t="s">
        <v>120</v>
      </c>
      <c r="I41" s="103"/>
      <c r="J41" s="103"/>
    </row>
    <row r="42" spans="1:13" ht="23.25" customHeight="1" x14ac:dyDescent="0.55000000000000004">
      <c r="B42" s="47"/>
      <c r="C42" s="47"/>
      <c r="D42" s="17">
        <v>2568</v>
      </c>
      <c r="E42" s="17"/>
      <c r="F42" s="17">
        <v>2567</v>
      </c>
      <c r="G42" s="17"/>
      <c r="H42" s="17">
        <v>2568</v>
      </c>
      <c r="I42" s="17"/>
      <c r="J42" s="17">
        <v>2567</v>
      </c>
    </row>
    <row r="43" spans="1:13" ht="23.25" customHeight="1" x14ac:dyDescent="0.55000000000000004">
      <c r="B43" s="47"/>
      <c r="C43" s="47"/>
      <c r="D43" s="101" t="s">
        <v>71</v>
      </c>
      <c r="E43" s="101"/>
      <c r="F43" s="101"/>
      <c r="G43" s="101"/>
      <c r="H43" s="101"/>
      <c r="I43" s="101"/>
      <c r="J43" s="101"/>
    </row>
    <row r="44" spans="1:13" ht="23.25" customHeight="1" x14ac:dyDescent="0.6">
      <c r="A44" s="3" t="s">
        <v>123</v>
      </c>
      <c r="B44" s="47"/>
      <c r="C44" s="47"/>
      <c r="D44" s="8"/>
      <c r="E44" s="8"/>
      <c r="F44" s="8"/>
      <c r="G44" s="8"/>
      <c r="H44" s="8"/>
      <c r="I44" s="8"/>
      <c r="J44" s="8"/>
      <c r="L44" s="8">
        <f>H34+L34</f>
        <v>-58932</v>
      </c>
      <c r="M44" s="16"/>
    </row>
    <row r="45" spans="1:13" ht="23.25" customHeight="1" x14ac:dyDescent="0.6">
      <c r="A45" s="4" t="s">
        <v>124</v>
      </c>
      <c r="B45" s="47"/>
      <c r="C45" s="47"/>
      <c r="D45" s="20"/>
      <c r="E45" s="20"/>
      <c r="F45" s="20"/>
      <c r="G45" s="20"/>
      <c r="H45" s="20"/>
      <c r="I45" s="20"/>
      <c r="J45" s="20"/>
      <c r="M45" s="16"/>
    </row>
    <row r="46" spans="1:13" ht="23.25" customHeight="1" x14ac:dyDescent="0.6">
      <c r="A46" s="4" t="s">
        <v>125</v>
      </c>
      <c r="B46" s="47"/>
      <c r="C46" s="47"/>
      <c r="D46" s="20"/>
      <c r="E46" s="20"/>
      <c r="F46" s="20"/>
      <c r="G46" s="20"/>
      <c r="H46" s="20"/>
      <c r="I46" s="20"/>
      <c r="J46" s="20"/>
      <c r="M46" s="16"/>
    </row>
    <row r="47" spans="1:13" ht="23.25" customHeight="1" x14ac:dyDescent="0.55000000000000004">
      <c r="A47" s="7" t="s">
        <v>201</v>
      </c>
      <c r="B47" s="47">
        <v>10</v>
      </c>
      <c r="D47" s="15">
        <v>14658</v>
      </c>
      <c r="E47" s="9"/>
      <c r="F47" s="15">
        <v>-121160</v>
      </c>
      <c r="G47" s="9"/>
      <c r="H47" s="15">
        <v>0</v>
      </c>
      <c r="I47" s="9"/>
      <c r="J47" s="15">
        <v>0</v>
      </c>
    </row>
    <row r="48" spans="1:13" ht="23.25" customHeight="1" x14ac:dyDescent="0.6">
      <c r="A48" s="7" t="s">
        <v>126</v>
      </c>
      <c r="B48" s="6"/>
      <c r="C48" s="6"/>
      <c r="D48" s="27"/>
      <c r="E48" s="27"/>
      <c r="F48" s="27"/>
      <c r="G48" s="27"/>
      <c r="H48" s="27"/>
      <c r="I48" s="27"/>
      <c r="J48" s="27"/>
    </row>
    <row r="49" spans="1:10" ht="23.25" customHeight="1" x14ac:dyDescent="0.6">
      <c r="A49" s="7" t="s">
        <v>127</v>
      </c>
      <c r="B49" s="6"/>
      <c r="C49" s="6"/>
      <c r="D49" s="15">
        <f>SUM(D47:D48)</f>
        <v>14658</v>
      </c>
      <c r="E49" s="8"/>
      <c r="F49" s="15">
        <f>SUM(F47:F48)</f>
        <v>-121160</v>
      </c>
      <c r="G49" s="8"/>
      <c r="H49" s="15">
        <v>0</v>
      </c>
      <c r="I49" s="8"/>
      <c r="J49" s="15">
        <f>SUM(J47:J48)</f>
        <v>0</v>
      </c>
    </row>
    <row r="50" spans="1:10" ht="23.25" customHeight="1" x14ac:dyDescent="0.6">
      <c r="A50" s="4" t="s">
        <v>128</v>
      </c>
    </row>
    <row r="51" spans="1:10" ht="23.25" customHeight="1" x14ac:dyDescent="0.6">
      <c r="A51" s="4" t="s">
        <v>125</v>
      </c>
    </row>
    <row r="52" spans="1:10" ht="23.25" customHeight="1" x14ac:dyDescent="0.55000000000000004">
      <c r="A52" s="7" t="s">
        <v>265</v>
      </c>
    </row>
    <row r="53" spans="1:10" ht="23.25" customHeight="1" x14ac:dyDescent="0.55000000000000004">
      <c r="A53" s="7" t="s">
        <v>193</v>
      </c>
      <c r="B53" s="47">
        <v>9</v>
      </c>
      <c r="D53" s="68">
        <v>-9010</v>
      </c>
      <c r="F53" s="68">
        <v>8856</v>
      </c>
      <c r="H53" s="68">
        <v>-9010</v>
      </c>
      <c r="J53" s="68">
        <v>8856</v>
      </c>
    </row>
    <row r="54" spans="1:10" ht="23.25" customHeight="1" x14ac:dyDescent="0.55000000000000004">
      <c r="A54" s="7" t="s">
        <v>191</v>
      </c>
      <c r="D54" s="24"/>
      <c r="F54" s="9"/>
      <c r="H54" s="24"/>
      <c r="J54" s="9"/>
    </row>
    <row r="55" spans="1:10" ht="23.25" customHeight="1" x14ac:dyDescent="0.55000000000000004">
      <c r="A55" s="7" t="s">
        <v>127</v>
      </c>
      <c r="D55" s="68">
        <f>SUM(D53)</f>
        <v>-9010</v>
      </c>
      <c r="F55" s="68">
        <f>SUM(F53:F54)</f>
        <v>8856</v>
      </c>
      <c r="H55" s="68">
        <f>SUM(H53:H54)</f>
        <v>-9010</v>
      </c>
      <c r="J55" s="68">
        <f>SUM(J53:J54)</f>
        <v>8856</v>
      </c>
    </row>
    <row r="56" spans="1:10" ht="23.25" customHeight="1" x14ac:dyDescent="0.6">
      <c r="A56" s="3" t="s">
        <v>202</v>
      </c>
      <c r="B56" s="6"/>
      <c r="C56" s="6"/>
      <c r="D56" s="70">
        <f>D49+D53</f>
        <v>5648</v>
      </c>
      <c r="E56" s="27"/>
      <c r="F56" s="70">
        <f>F49+F53</f>
        <v>-112304</v>
      </c>
      <c r="G56" s="27"/>
      <c r="H56" s="70">
        <f>H49+H53</f>
        <v>-9010</v>
      </c>
      <c r="I56" s="27"/>
      <c r="J56" s="70">
        <f>J49+J53</f>
        <v>8856</v>
      </c>
    </row>
    <row r="57" spans="1:10" ht="8.25" customHeight="1" x14ac:dyDescent="0.6">
      <c r="B57" s="6"/>
      <c r="C57" s="6"/>
      <c r="D57" s="8"/>
      <c r="E57" s="8"/>
      <c r="F57" s="8"/>
      <c r="G57" s="8"/>
      <c r="H57" s="8"/>
      <c r="I57" s="8"/>
      <c r="J57" s="8"/>
    </row>
    <row r="58" spans="1:10" ht="23.25" customHeight="1" thickBot="1" x14ac:dyDescent="0.65">
      <c r="A58" s="3" t="s">
        <v>239</v>
      </c>
      <c r="B58" s="6"/>
      <c r="C58" s="6"/>
      <c r="D58" s="67">
        <f>D34+D56</f>
        <v>-86732</v>
      </c>
      <c r="E58" s="27"/>
      <c r="F58" s="67">
        <f>F34+F56</f>
        <v>-32587</v>
      </c>
      <c r="G58" s="27"/>
      <c r="H58" s="67">
        <f>H34+H56</f>
        <v>-67942</v>
      </c>
      <c r="I58" s="27"/>
      <c r="J58" s="67">
        <f>J34+J56</f>
        <v>-24352</v>
      </c>
    </row>
    <row r="59" spans="1:10" ht="8.25" customHeight="1" thickTop="1" x14ac:dyDescent="0.6">
      <c r="B59" s="6"/>
      <c r="C59" s="6"/>
      <c r="D59" s="8"/>
      <c r="E59" s="8"/>
      <c r="F59" s="8"/>
      <c r="G59" s="8"/>
      <c r="H59" s="8"/>
      <c r="I59" s="8"/>
      <c r="J59" s="8"/>
    </row>
    <row r="60" spans="1:10" ht="23.25" customHeight="1" x14ac:dyDescent="0.6">
      <c r="A60" s="3" t="s">
        <v>129</v>
      </c>
      <c r="B60" s="6"/>
      <c r="C60" s="6"/>
      <c r="D60" s="27"/>
      <c r="E60" s="27"/>
      <c r="F60" s="27"/>
      <c r="G60" s="27"/>
      <c r="H60" s="27"/>
      <c r="I60" s="27"/>
      <c r="J60" s="27"/>
    </row>
    <row r="61" spans="1:10" ht="23.25" customHeight="1" x14ac:dyDescent="0.6">
      <c r="A61" s="7" t="s">
        <v>35</v>
      </c>
      <c r="B61" s="6"/>
      <c r="C61" s="6"/>
      <c r="D61" s="24">
        <f>D34-D62</f>
        <v>-92405</v>
      </c>
      <c r="E61" s="24"/>
      <c r="F61" s="24">
        <f>F34-F62</f>
        <v>83838</v>
      </c>
      <c r="G61" s="24"/>
      <c r="H61" s="24">
        <v>-58932</v>
      </c>
      <c r="I61" s="24"/>
      <c r="J61" s="24">
        <v>-33208</v>
      </c>
    </row>
    <row r="62" spans="1:10" ht="23.25" customHeight="1" x14ac:dyDescent="0.6">
      <c r="A62" s="7" t="s">
        <v>130</v>
      </c>
      <c r="B62" s="6"/>
      <c r="C62" s="6"/>
      <c r="D62" s="24">
        <v>25</v>
      </c>
      <c r="E62" s="24"/>
      <c r="F62" s="24">
        <v>-4121</v>
      </c>
      <c r="G62" s="24"/>
      <c r="H62" s="8">
        <v>0</v>
      </c>
      <c r="I62" s="24"/>
      <c r="J62" s="8">
        <v>0</v>
      </c>
    </row>
    <row r="63" spans="1:10" ht="23.25" customHeight="1" thickBot="1" x14ac:dyDescent="0.65">
      <c r="A63" s="3" t="s">
        <v>131</v>
      </c>
      <c r="B63" s="6"/>
      <c r="C63" s="6"/>
      <c r="D63" s="66">
        <f>SUM(D61:D62)</f>
        <v>-92380</v>
      </c>
      <c r="E63" s="27"/>
      <c r="F63" s="66">
        <f>SUM(F61:F62)</f>
        <v>79717</v>
      </c>
      <c r="G63" s="27"/>
      <c r="H63" s="66">
        <f>SUM(H61:H62)</f>
        <v>-58932</v>
      </c>
      <c r="I63" s="27"/>
      <c r="J63" s="66">
        <f>SUM(J61:J62)</f>
        <v>-33208</v>
      </c>
    </row>
    <row r="64" spans="1:10" ht="8.25" customHeight="1" thickTop="1" x14ac:dyDescent="0.6">
      <c r="B64" s="6"/>
      <c r="C64" s="6"/>
      <c r="D64" s="8"/>
      <c r="E64" s="8"/>
      <c r="F64" s="8"/>
      <c r="G64" s="8"/>
      <c r="H64" s="8"/>
      <c r="I64" s="8"/>
      <c r="J64" s="8"/>
    </row>
    <row r="65" spans="1:10" ht="23.25" customHeight="1" x14ac:dyDescent="0.6">
      <c r="A65" s="3" t="s">
        <v>132</v>
      </c>
      <c r="B65" s="6"/>
      <c r="C65" s="6"/>
      <c r="D65" s="27"/>
      <c r="E65" s="27"/>
      <c r="F65" s="27"/>
      <c r="G65" s="27"/>
      <c r="H65" s="27"/>
      <c r="I65" s="27"/>
      <c r="J65" s="27"/>
    </row>
    <row r="66" spans="1:10" ht="23.25" customHeight="1" x14ac:dyDescent="0.6">
      <c r="A66" s="7" t="s">
        <v>35</v>
      </c>
      <c r="B66" s="6"/>
      <c r="C66" s="6"/>
      <c r="D66" s="24">
        <f>D58-D67</f>
        <v>-86757</v>
      </c>
      <c r="E66" s="24"/>
      <c r="F66" s="24">
        <f>F58-F67</f>
        <v>-28466</v>
      </c>
      <c r="G66" s="24"/>
      <c r="H66" s="24">
        <v>-67942</v>
      </c>
      <c r="I66" s="24"/>
      <c r="J66" s="24">
        <v>-24352</v>
      </c>
    </row>
    <row r="67" spans="1:10" ht="23.25" customHeight="1" x14ac:dyDescent="0.6">
      <c r="A67" s="7" t="s">
        <v>130</v>
      </c>
      <c r="B67" s="6"/>
      <c r="C67" s="6"/>
      <c r="D67" s="24">
        <v>25</v>
      </c>
      <c r="E67" s="24"/>
      <c r="F67" s="24">
        <v>-4121</v>
      </c>
      <c r="G67" s="24"/>
      <c r="H67" s="8">
        <v>0</v>
      </c>
      <c r="I67" s="24"/>
      <c r="J67" s="8">
        <v>0</v>
      </c>
    </row>
    <row r="68" spans="1:10" ht="23.25" customHeight="1" thickBot="1" x14ac:dyDescent="0.65">
      <c r="A68" s="3" t="s">
        <v>239</v>
      </c>
      <c r="B68" s="47"/>
      <c r="C68" s="47"/>
      <c r="D68" s="26">
        <f>SUM(D66:D67)</f>
        <v>-86732</v>
      </c>
      <c r="E68" s="19"/>
      <c r="F68" s="26">
        <f>SUM(F66:F67)</f>
        <v>-32587</v>
      </c>
      <c r="G68" s="19"/>
      <c r="H68" s="26">
        <f>SUM(H66:H67)</f>
        <v>-67942</v>
      </c>
      <c r="I68" s="19"/>
      <c r="J68" s="26">
        <f>SUM(J66:J67)</f>
        <v>-24352</v>
      </c>
    </row>
    <row r="69" spans="1:10" ht="8.25" customHeight="1" thickTop="1" x14ac:dyDescent="0.6">
      <c r="B69" s="6"/>
      <c r="C69" s="6"/>
      <c r="D69" s="8"/>
      <c r="E69" s="8"/>
      <c r="F69" s="8"/>
      <c r="G69" s="8"/>
      <c r="H69" s="8"/>
      <c r="I69" s="8"/>
      <c r="J69" s="8"/>
    </row>
    <row r="70" spans="1:10" ht="23.25" customHeight="1" x14ac:dyDescent="0.6">
      <c r="A70" s="3" t="s">
        <v>133</v>
      </c>
      <c r="B70" s="47"/>
      <c r="C70" s="47"/>
      <c r="D70" s="20"/>
      <c r="E70" s="20"/>
      <c r="F70" s="20"/>
      <c r="G70" s="20"/>
      <c r="H70" s="20"/>
      <c r="I70" s="20"/>
      <c r="J70" s="20"/>
    </row>
    <row r="71" spans="1:10" ht="23.25" customHeight="1" thickBot="1" x14ac:dyDescent="0.6">
      <c r="A71" s="7" t="s">
        <v>61</v>
      </c>
      <c r="B71" s="47">
        <v>29</v>
      </c>
      <c r="C71" s="47"/>
      <c r="D71" s="99">
        <v>-1.6199999999999999E-2</v>
      </c>
      <c r="E71" s="28"/>
      <c r="F71" s="99">
        <v>1.47E-2</v>
      </c>
      <c r="G71" s="28"/>
      <c r="H71" s="99">
        <v>-1.03E-2</v>
      </c>
      <c r="I71" s="28"/>
      <c r="J71" s="99">
        <v>-5.7999999999999996E-3</v>
      </c>
    </row>
    <row r="72" spans="1:10" ht="23.25" customHeight="1" thickTop="1" x14ac:dyDescent="0.55000000000000004">
      <c r="B72" s="47"/>
      <c r="C72" s="47"/>
      <c r="D72" s="28"/>
      <c r="E72" s="28"/>
      <c r="F72" s="28"/>
      <c r="G72" s="28"/>
      <c r="H72" s="28"/>
      <c r="I72" s="28"/>
      <c r="J72" s="28"/>
    </row>
  </sheetData>
  <sheetProtection algorithmName="SHA-512" hashValue="J+KOUl45l9m+FHVMQd94NPGK4uTnxKZUwXgx+RZPbHYGT9q6KJLnXXttKEV2xBKd3abxMmBCzhuGJzXxiEkdww==" saltValue="+wnn3ybC46ljgSfQpt5rsw==" spinCount="100000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62992125984251968" right="0.43307086614173229" top="0.74803149606299213" bottom="0.6692913385826772" header="0.31496062992125984" footer="0.31496062992125984"/>
  <pageSetup paperSize="9" scale="90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6"/>
  <sheetViews>
    <sheetView view="pageBreakPreview" topLeftCell="A13" zoomScale="70" zoomScaleSheetLayoutView="70" workbookViewId="0">
      <selection activeCell="F28" sqref="F28"/>
    </sheetView>
  </sheetViews>
  <sheetFormatPr defaultColWidth="9.109375" defaultRowHeight="23.25" customHeight="1" x14ac:dyDescent="0.55000000000000004"/>
  <cols>
    <col min="1" max="1" width="47.33203125" style="83" customWidth="1"/>
    <col min="2" max="2" width="7.5546875" style="30" customWidth="1"/>
    <col min="3" max="3" width="1.109375" style="84" customWidth="1"/>
    <col min="4" max="4" width="13.44140625" style="84" customWidth="1"/>
    <col min="5" max="5" width="1.6640625" style="84" customWidth="1"/>
    <col min="6" max="6" width="12.6640625" style="84" customWidth="1"/>
    <col min="7" max="7" width="1.6640625" style="84" customWidth="1"/>
    <col min="8" max="8" width="12.6640625" style="84" customWidth="1"/>
    <col min="9" max="9" width="1.88671875" style="84" customWidth="1"/>
    <col min="10" max="10" width="12.6640625" style="84" customWidth="1"/>
    <col min="11" max="11" width="1.88671875" style="84" customWidth="1"/>
    <col min="12" max="12" width="11.88671875" style="84" bestFit="1" customWidth="1"/>
    <col min="13" max="13" width="2" style="84" customWidth="1"/>
    <col min="14" max="14" width="12.6640625" style="84" customWidth="1"/>
    <col min="15" max="15" width="2" style="84" customWidth="1"/>
    <col min="16" max="16" width="14.21875" style="84" bestFit="1" customWidth="1"/>
    <col min="17" max="17" width="1.88671875" style="84" customWidth="1"/>
    <col min="18" max="18" width="12.44140625" style="84" customWidth="1"/>
    <col min="19" max="19" width="2" style="84" customWidth="1"/>
    <col min="20" max="20" width="14.5546875" style="84" customWidth="1"/>
    <col min="21" max="21" width="1.44140625" style="84" customWidth="1"/>
    <col min="22" max="22" width="14.6640625" style="84" customWidth="1"/>
    <col min="23" max="23" width="1.5546875" style="84" customWidth="1"/>
    <col min="24" max="24" width="13.21875" style="84" customWidth="1"/>
    <col min="25" max="25" width="1.6640625" style="84" customWidth="1"/>
    <col min="26" max="26" width="14.109375" style="84" customWidth="1"/>
    <col min="27" max="27" width="1.6640625" style="84" customWidth="1"/>
    <col min="28" max="28" width="12.6640625" style="84" customWidth="1"/>
    <col min="29" max="29" width="1.6640625" style="84" customWidth="1"/>
    <col min="30" max="30" width="14.21875" style="84" bestFit="1" customWidth="1"/>
    <col min="31" max="31" width="1" style="84" customWidth="1"/>
    <col min="32" max="32" width="18.77734375" style="84" bestFit="1" customWidth="1"/>
    <col min="33" max="33" width="14.21875" style="84" bestFit="1" customWidth="1"/>
    <col min="34" max="16384" width="9.109375" style="84"/>
  </cols>
  <sheetData>
    <row r="1" spans="1:32" s="1" customFormat="1" ht="23.4" x14ac:dyDescent="0.6">
      <c r="A1" s="12" t="s">
        <v>195</v>
      </c>
    </row>
    <row r="2" spans="1:32" s="1" customFormat="1" ht="23.25" customHeight="1" x14ac:dyDescent="0.65">
      <c r="A2" s="12" t="s">
        <v>148</v>
      </c>
      <c r="B2" s="81"/>
      <c r="AF2" s="82"/>
    </row>
    <row r="3" spans="1:32" s="1" customFormat="1" ht="23.25" customHeight="1" x14ac:dyDescent="0.65">
      <c r="A3" s="12"/>
      <c r="B3" s="81"/>
      <c r="AF3" s="82"/>
    </row>
    <row r="4" spans="1:32" ht="20.25" customHeight="1" x14ac:dyDescent="0.65">
      <c r="D4" s="102" t="s">
        <v>18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F4" s="82"/>
    </row>
    <row r="5" spans="1:32" ht="21.6" x14ac:dyDescent="0.55000000000000004">
      <c r="B5" s="85"/>
      <c r="C5" s="47"/>
      <c r="D5" s="85"/>
      <c r="G5" s="17"/>
      <c r="I5" s="85"/>
      <c r="K5" s="85"/>
      <c r="L5" s="104" t="s">
        <v>84</v>
      </c>
      <c r="M5" s="104"/>
      <c r="N5" s="104"/>
      <c r="O5" s="104"/>
      <c r="P5" s="104"/>
      <c r="Q5" s="47"/>
      <c r="S5" s="18"/>
      <c r="T5" s="105" t="s">
        <v>53</v>
      </c>
      <c r="U5" s="105"/>
      <c r="V5" s="105"/>
      <c r="W5" s="105"/>
      <c r="X5" s="105"/>
      <c r="AE5" s="86"/>
    </row>
    <row r="6" spans="1:32" ht="21.6" x14ac:dyDescent="0.55000000000000004">
      <c r="B6" s="85"/>
      <c r="C6" s="47"/>
      <c r="D6" s="85"/>
      <c r="G6" s="17"/>
      <c r="H6" s="85"/>
      <c r="I6" s="85"/>
      <c r="J6" s="85"/>
      <c r="K6" s="85"/>
      <c r="L6" s="47"/>
      <c r="M6" s="47"/>
      <c r="N6" s="47"/>
      <c r="O6" s="47"/>
      <c r="P6" s="47"/>
      <c r="Q6" s="47"/>
      <c r="S6" s="18"/>
      <c r="T6" s="17"/>
      <c r="U6" s="17"/>
      <c r="V6" s="17" t="s">
        <v>161</v>
      </c>
      <c r="W6" s="17"/>
      <c r="X6" s="17"/>
      <c r="AE6" s="86"/>
    </row>
    <row r="7" spans="1:32" ht="21.6" x14ac:dyDescent="0.55000000000000004">
      <c r="B7" s="85"/>
      <c r="C7" s="47"/>
      <c r="D7" s="85"/>
      <c r="G7" s="17"/>
      <c r="H7" s="17" t="s">
        <v>152</v>
      </c>
      <c r="I7" s="85"/>
      <c r="J7" s="17"/>
      <c r="K7" s="85"/>
      <c r="L7" s="47"/>
      <c r="M7" s="47"/>
      <c r="N7" s="47"/>
      <c r="O7" s="47"/>
      <c r="P7" s="47"/>
      <c r="Q7" s="47"/>
      <c r="S7" s="18"/>
      <c r="T7" s="17"/>
      <c r="U7" s="17"/>
      <c r="V7" s="17" t="s">
        <v>162</v>
      </c>
      <c r="W7" s="17"/>
      <c r="X7" s="17"/>
      <c r="AE7" s="86"/>
    </row>
    <row r="8" spans="1:32" ht="21.6" x14ac:dyDescent="0.55000000000000004">
      <c r="B8" s="85"/>
      <c r="C8" s="47"/>
      <c r="D8" s="85"/>
      <c r="G8" s="17"/>
      <c r="H8" s="85" t="s">
        <v>89</v>
      </c>
      <c r="I8" s="85"/>
      <c r="J8" s="85" t="s">
        <v>219</v>
      </c>
      <c r="K8" s="85"/>
      <c r="L8" s="47"/>
      <c r="M8" s="47"/>
      <c r="N8" s="47"/>
      <c r="O8" s="47"/>
      <c r="P8" s="47"/>
      <c r="Q8" s="47"/>
      <c r="S8" s="18"/>
      <c r="T8" s="85" t="s">
        <v>157</v>
      </c>
      <c r="U8" s="17"/>
      <c r="V8" s="85" t="s">
        <v>163</v>
      </c>
      <c r="W8" s="17"/>
      <c r="X8" s="17"/>
      <c r="AE8" s="86"/>
    </row>
    <row r="9" spans="1:32" ht="21.6" x14ac:dyDescent="0.55000000000000004">
      <c r="B9" s="85"/>
      <c r="C9" s="47"/>
      <c r="D9" s="85"/>
      <c r="G9" s="17"/>
      <c r="H9" s="85" t="s">
        <v>90</v>
      </c>
      <c r="I9" s="85"/>
      <c r="J9" s="85" t="s">
        <v>220</v>
      </c>
      <c r="K9" s="85"/>
      <c r="L9" s="47"/>
      <c r="M9" s="47"/>
      <c r="N9" s="47"/>
      <c r="O9" s="47"/>
      <c r="P9" s="47"/>
      <c r="Q9" s="47"/>
      <c r="S9" s="18"/>
      <c r="T9" s="85" t="s">
        <v>158</v>
      </c>
      <c r="U9" s="17"/>
      <c r="V9" s="85" t="s">
        <v>164</v>
      </c>
      <c r="W9" s="17"/>
      <c r="X9" s="17" t="s">
        <v>166</v>
      </c>
      <c r="AB9" s="85" t="s">
        <v>172</v>
      </c>
      <c r="AE9" s="86"/>
    </row>
    <row r="10" spans="1:32" ht="21.6" x14ac:dyDescent="0.55000000000000004">
      <c r="B10" s="47"/>
      <c r="C10" s="47"/>
      <c r="D10" s="17" t="s">
        <v>47</v>
      </c>
      <c r="E10" s="18"/>
      <c r="F10" s="17" t="s">
        <v>57</v>
      </c>
      <c r="G10" s="17"/>
      <c r="H10" s="84" t="s">
        <v>91</v>
      </c>
      <c r="I10" s="85"/>
      <c r="J10" s="85" t="s">
        <v>221</v>
      </c>
      <c r="K10" s="85"/>
      <c r="L10" s="17" t="s">
        <v>49</v>
      </c>
      <c r="M10" s="17"/>
      <c r="N10" s="17" t="s">
        <v>154</v>
      </c>
      <c r="O10" s="17"/>
      <c r="P10" s="17" t="s">
        <v>175</v>
      </c>
      <c r="Q10" s="17"/>
      <c r="R10" s="18"/>
      <c r="T10" s="85" t="s">
        <v>159</v>
      </c>
      <c r="U10" s="85"/>
      <c r="V10" s="85" t="s">
        <v>156</v>
      </c>
      <c r="W10" s="85"/>
      <c r="X10" s="85" t="s">
        <v>167</v>
      </c>
      <c r="Z10" s="85" t="s">
        <v>169</v>
      </c>
      <c r="AB10" s="85" t="s">
        <v>171</v>
      </c>
      <c r="AD10" s="17" t="s">
        <v>36</v>
      </c>
      <c r="AE10" s="86"/>
    </row>
    <row r="11" spans="1:32" ht="21.6" x14ac:dyDescent="0.55000000000000004">
      <c r="B11" s="47" t="s">
        <v>3</v>
      </c>
      <c r="C11" s="47"/>
      <c r="D11" s="17" t="s">
        <v>48</v>
      </c>
      <c r="E11" s="18"/>
      <c r="F11" s="17" t="s">
        <v>37</v>
      </c>
      <c r="G11" s="17"/>
      <c r="H11" s="17" t="s">
        <v>153</v>
      </c>
      <c r="I11" s="85"/>
      <c r="J11" s="17" t="s">
        <v>222</v>
      </c>
      <c r="K11" s="85"/>
      <c r="L11" s="17" t="s">
        <v>39</v>
      </c>
      <c r="N11" s="85" t="s">
        <v>155</v>
      </c>
      <c r="P11" s="85" t="s">
        <v>176</v>
      </c>
      <c r="Q11" s="85"/>
      <c r="R11" s="17" t="s">
        <v>151</v>
      </c>
      <c r="S11" s="17"/>
      <c r="T11" s="85" t="s">
        <v>160</v>
      </c>
      <c r="U11" s="85"/>
      <c r="V11" s="85" t="s">
        <v>165</v>
      </c>
      <c r="W11" s="85"/>
      <c r="X11" s="85" t="s">
        <v>168</v>
      </c>
      <c r="Z11" s="85" t="s">
        <v>170</v>
      </c>
      <c r="AB11" s="85" t="s">
        <v>173</v>
      </c>
      <c r="AD11" s="17" t="s">
        <v>38</v>
      </c>
      <c r="AE11" s="86"/>
    </row>
    <row r="12" spans="1:32" ht="21.6" x14ac:dyDescent="0.55000000000000004">
      <c r="B12" s="47"/>
      <c r="C12" s="47"/>
      <c r="D12" s="101" t="s">
        <v>71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86"/>
    </row>
    <row r="13" spans="1:32" s="88" customFormat="1" ht="22.2" x14ac:dyDescent="0.6">
      <c r="A13" s="4" t="s">
        <v>174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87"/>
    </row>
    <row r="14" spans="1:32" ht="5.25" customHeight="1" x14ac:dyDescent="0.55000000000000004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86"/>
    </row>
    <row r="15" spans="1:32" s="88" customFormat="1" ht="22.2" x14ac:dyDescent="0.6">
      <c r="A15" s="3" t="s">
        <v>269</v>
      </c>
      <c r="B15" s="6"/>
      <c r="C15" s="39"/>
      <c r="D15" s="60">
        <v>2956228</v>
      </c>
      <c r="E15" s="33"/>
      <c r="F15" s="60">
        <v>312840</v>
      </c>
      <c r="G15" s="60"/>
      <c r="H15" s="60">
        <v>-59744</v>
      </c>
      <c r="I15" s="41"/>
      <c r="J15" s="60">
        <v>0</v>
      </c>
      <c r="K15" s="41"/>
      <c r="L15" s="60">
        <v>55484</v>
      </c>
      <c r="M15" s="40"/>
      <c r="N15" s="60">
        <v>117172</v>
      </c>
      <c r="O15" s="40"/>
      <c r="P15" s="60">
        <v>2484452</v>
      </c>
      <c r="Q15" s="60"/>
      <c r="R15" s="60">
        <v>-117172</v>
      </c>
      <c r="S15" s="41"/>
      <c r="T15" s="60">
        <v>21645</v>
      </c>
      <c r="U15" s="41"/>
      <c r="V15" s="60">
        <v>104660</v>
      </c>
      <c r="W15" s="41"/>
      <c r="X15" s="60">
        <f>SUM(T15:W15)</f>
        <v>126305</v>
      </c>
      <c r="Y15" s="41"/>
      <c r="Z15" s="32">
        <f>D15+F15+H15+L15+N15+P15+R15+X15</f>
        <v>5875565</v>
      </c>
      <c r="AA15" s="41"/>
      <c r="AB15" s="60">
        <v>209804</v>
      </c>
      <c r="AC15" s="41"/>
      <c r="AD15" s="32">
        <f>SUM(Z15:AB15)</f>
        <v>6085369</v>
      </c>
    </row>
    <row r="16" spans="1:32" ht="5.25" customHeight="1" x14ac:dyDescent="0.55000000000000004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86"/>
    </row>
    <row r="17" spans="1:33" ht="21.6" x14ac:dyDescent="0.55000000000000004">
      <c r="A17" s="7" t="s">
        <v>194</v>
      </c>
      <c r="B17" s="47"/>
      <c r="C17" s="30"/>
      <c r="D17" s="34">
        <v>0</v>
      </c>
      <c r="E17" s="35"/>
      <c r="F17" s="34">
        <v>0</v>
      </c>
      <c r="G17" s="34"/>
      <c r="H17" s="38">
        <v>0</v>
      </c>
      <c r="I17" s="38"/>
      <c r="J17" s="38">
        <v>0</v>
      </c>
      <c r="K17" s="38"/>
      <c r="L17" s="36">
        <v>0</v>
      </c>
      <c r="M17" s="37"/>
      <c r="N17" s="37">
        <v>0</v>
      </c>
      <c r="O17" s="37"/>
      <c r="P17" s="37">
        <v>0</v>
      </c>
      <c r="Q17" s="37"/>
      <c r="R17" s="35">
        <v>0</v>
      </c>
      <c r="S17" s="38"/>
      <c r="T17" s="38">
        <v>0</v>
      </c>
      <c r="U17" s="38"/>
      <c r="V17" s="38">
        <v>0</v>
      </c>
      <c r="W17" s="38"/>
      <c r="X17" s="31">
        <f>SUM(T17:W17)</f>
        <v>0</v>
      </c>
      <c r="Y17" s="38"/>
      <c r="Z17" s="31">
        <f>D17+F17+H17+L17+N17+P17+R17+X17</f>
        <v>0</v>
      </c>
      <c r="AA17" s="38"/>
      <c r="AB17" s="38">
        <v>-47942</v>
      </c>
      <c r="AC17" s="38"/>
      <c r="AD17" s="31">
        <f>SUM(Z17:AB17)</f>
        <v>-47942</v>
      </c>
    </row>
    <row r="18" spans="1:33" ht="5.25" customHeight="1" x14ac:dyDescent="0.55000000000000004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86"/>
    </row>
    <row r="19" spans="1:33" ht="22.2" x14ac:dyDescent="0.6">
      <c r="A19" s="3" t="s">
        <v>94</v>
      </c>
      <c r="B19" s="47"/>
      <c r="C19" s="30"/>
      <c r="D19" s="34"/>
      <c r="E19" s="35"/>
      <c r="F19" s="34"/>
      <c r="G19" s="34"/>
      <c r="H19" s="38"/>
      <c r="I19" s="38"/>
      <c r="J19" s="38"/>
      <c r="K19" s="38"/>
      <c r="L19" s="36"/>
      <c r="M19" s="37"/>
      <c r="N19" s="37"/>
      <c r="O19" s="37"/>
      <c r="P19" s="37"/>
      <c r="Q19" s="37"/>
      <c r="R19" s="3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</row>
    <row r="20" spans="1:33" ht="21.6" x14ac:dyDescent="0.55000000000000004">
      <c r="A20" s="7" t="s">
        <v>223</v>
      </c>
      <c r="B20" s="47"/>
      <c r="C20" s="30"/>
      <c r="D20" s="34">
        <v>0</v>
      </c>
      <c r="E20" s="35"/>
      <c r="F20" s="34">
        <v>0</v>
      </c>
      <c r="G20" s="34"/>
      <c r="H20" s="34">
        <v>0</v>
      </c>
      <c r="I20" s="38"/>
      <c r="J20" s="34">
        <v>0</v>
      </c>
      <c r="K20" s="38"/>
      <c r="L20" s="34">
        <v>0</v>
      </c>
      <c r="M20" s="37"/>
      <c r="N20" s="34">
        <v>0</v>
      </c>
      <c r="O20" s="37"/>
      <c r="P20" s="37">
        <v>83838</v>
      </c>
      <c r="Q20" s="37"/>
      <c r="R20" s="34">
        <v>0</v>
      </c>
      <c r="S20" s="38"/>
      <c r="T20" s="38">
        <v>0</v>
      </c>
      <c r="U20" s="38"/>
      <c r="V20" s="38">
        <v>0</v>
      </c>
      <c r="W20" s="38"/>
      <c r="X20" s="31">
        <v>0</v>
      </c>
      <c r="Y20" s="38"/>
      <c r="Z20" s="31">
        <f>D20+F20+H20+L20+N20+P20+R20+X20+J20</f>
        <v>83838</v>
      </c>
      <c r="AA20" s="38"/>
      <c r="AB20" s="38">
        <v>-4121</v>
      </c>
      <c r="AC20" s="38"/>
      <c r="AD20" s="31">
        <f>SUM(Z20:AB20)</f>
        <v>79717</v>
      </c>
    </row>
    <row r="21" spans="1:33" ht="21.6" x14ac:dyDescent="0.55000000000000004">
      <c r="A21" s="7" t="s">
        <v>203</v>
      </c>
      <c r="B21" s="47"/>
      <c r="C21" s="30"/>
      <c r="D21" s="34">
        <v>0</v>
      </c>
      <c r="E21" s="35"/>
      <c r="F21" s="34">
        <v>0</v>
      </c>
      <c r="G21" s="34"/>
      <c r="H21" s="34">
        <v>0</v>
      </c>
      <c r="I21" s="38"/>
      <c r="J21" s="34">
        <v>0</v>
      </c>
      <c r="K21" s="38"/>
      <c r="L21" s="34">
        <v>0</v>
      </c>
      <c r="M21" s="37"/>
      <c r="N21" s="34">
        <v>0</v>
      </c>
      <c r="O21" s="37"/>
      <c r="P21" s="37">
        <v>0</v>
      </c>
      <c r="Q21" s="37"/>
      <c r="R21" s="34">
        <v>0</v>
      </c>
      <c r="S21" s="38"/>
      <c r="T21" s="38">
        <v>-121160</v>
      </c>
      <c r="U21" s="38"/>
      <c r="V21" s="38">
        <v>8856</v>
      </c>
      <c r="W21" s="38"/>
      <c r="X21" s="31">
        <f>SUM(T21:W21)</f>
        <v>-112304</v>
      </c>
      <c r="Y21" s="38"/>
      <c r="Z21" s="31">
        <f>D21+F21+H21+L21+N21+P21+R21+X21+J21</f>
        <v>-112304</v>
      </c>
      <c r="AA21" s="38"/>
      <c r="AB21" s="38">
        <v>0</v>
      </c>
      <c r="AC21" s="38"/>
      <c r="AD21" s="31">
        <f>SUM(Z21:AB21)</f>
        <v>-112304</v>
      </c>
    </row>
    <row r="22" spans="1:33" s="88" customFormat="1" ht="22.2" x14ac:dyDescent="0.6">
      <c r="A22" s="3" t="s">
        <v>199</v>
      </c>
      <c r="B22" s="6"/>
      <c r="C22" s="39"/>
      <c r="D22" s="49">
        <f>SUM(D20:D20)</f>
        <v>0</v>
      </c>
      <c r="E22" s="33"/>
      <c r="F22" s="49">
        <f>SUM(F20:F20)</f>
        <v>0</v>
      </c>
      <c r="G22" s="60"/>
      <c r="H22" s="49">
        <f>SUM(H20:H20)</f>
        <v>0</v>
      </c>
      <c r="I22" s="41"/>
      <c r="J22" s="49">
        <f>SUM(J20:J20)</f>
        <v>0</v>
      </c>
      <c r="K22" s="41"/>
      <c r="L22" s="49">
        <f>SUM(L20:L20)</f>
        <v>0</v>
      </c>
      <c r="M22" s="40"/>
      <c r="N22" s="49">
        <f>SUM(N20:N21)</f>
        <v>0</v>
      </c>
      <c r="O22" s="40"/>
      <c r="P22" s="49">
        <f>SUM(P20:P21)</f>
        <v>83838</v>
      </c>
      <c r="Q22" s="60"/>
      <c r="R22" s="49">
        <f>SUM(R20:R21)</f>
        <v>0</v>
      </c>
      <c r="S22" s="41"/>
      <c r="T22" s="49">
        <f>SUM(T20:T21)</f>
        <v>-121160</v>
      </c>
      <c r="U22" s="60"/>
      <c r="V22" s="49">
        <f>SUM(V20:V21)</f>
        <v>8856</v>
      </c>
      <c r="W22" s="60"/>
      <c r="X22" s="49">
        <f>SUM(X20:X21)</f>
        <v>-112304</v>
      </c>
      <c r="Y22" s="41"/>
      <c r="Z22" s="49">
        <f>SUM(Z20:Z21)</f>
        <v>-28466</v>
      </c>
      <c r="AA22" s="41"/>
      <c r="AB22" s="49">
        <f>SUM(AB20:AB21)</f>
        <v>-4121</v>
      </c>
      <c r="AC22" s="41"/>
      <c r="AD22" s="49">
        <f>SUM(AD20:AD21)</f>
        <v>-32587</v>
      </c>
    </row>
    <row r="23" spans="1:33" s="88" customFormat="1" ht="22.8" thickBot="1" x14ac:dyDescent="0.65">
      <c r="A23" s="3" t="s">
        <v>270</v>
      </c>
      <c r="B23" s="6"/>
      <c r="C23" s="62"/>
      <c r="D23" s="42">
        <f>D15+D17+D22</f>
        <v>2956228</v>
      </c>
      <c r="E23" s="41"/>
      <c r="F23" s="42">
        <f>F15+F17+F22</f>
        <v>312840</v>
      </c>
      <c r="G23" s="32"/>
      <c r="H23" s="42">
        <f>H15+H17+H22</f>
        <v>-59744</v>
      </c>
      <c r="I23" s="45"/>
      <c r="J23" s="42">
        <f>J15+J17+J22</f>
        <v>0</v>
      </c>
      <c r="K23" s="45"/>
      <c r="L23" s="42">
        <f>L15+L17+L22</f>
        <v>55484</v>
      </c>
      <c r="M23" s="32"/>
      <c r="N23" s="42">
        <f>N15+N17+N22</f>
        <v>117172</v>
      </c>
      <c r="O23" s="32"/>
      <c r="P23" s="42">
        <f>P15+P17+P22</f>
        <v>2568290</v>
      </c>
      <c r="Q23" s="32"/>
      <c r="R23" s="42">
        <f>R15+R17+R22</f>
        <v>-117172</v>
      </c>
      <c r="S23" s="32"/>
      <c r="T23" s="42">
        <f>T15+T17+T22</f>
        <v>-99515</v>
      </c>
      <c r="U23" s="32"/>
      <c r="V23" s="42">
        <f>V15+V17+V22</f>
        <v>113516</v>
      </c>
      <c r="W23" s="32"/>
      <c r="X23" s="42">
        <f>X15+X17+X22</f>
        <v>14001</v>
      </c>
      <c r="Y23" s="32"/>
      <c r="Z23" s="42">
        <f>Z15+Z17+Z22</f>
        <v>5847099</v>
      </c>
      <c r="AA23" s="32"/>
      <c r="AB23" s="42">
        <f>AB15+AB17+AB22</f>
        <v>157741</v>
      </c>
      <c r="AC23" s="32"/>
      <c r="AD23" s="42">
        <f>AD15+AD17+AD22</f>
        <v>6004840</v>
      </c>
      <c r="AF23" s="90"/>
      <c r="AG23" s="90"/>
    </row>
    <row r="24" spans="1:33" ht="20.25" customHeight="1" thickTop="1" x14ac:dyDescent="0.55000000000000004">
      <c r="L24" s="91"/>
      <c r="M24" s="91"/>
      <c r="N24" s="91"/>
      <c r="O24" s="91"/>
      <c r="P24" s="92"/>
      <c r="Q24" s="92"/>
      <c r="S24" s="92"/>
      <c r="T24" s="92"/>
      <c r="U24" s="92"/>
      <c r="V24" s="92"/>
      <c r="W24" s="92"/>
      <c r="X24" s="92"/>
    </row>
    <row r="25" spans="1:33" s="88" customFormat="1" ht="22.8" customHeight="1" x14ac:dyDescent="0.6">
      <c r="A25" s="4" t="s">
        <v>224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8"/>
      <c r="W25" s="6"/>
      <c r="X25" s="6"/>
      <c r="Y25" s="6"/>
      <c r="Z25" s="6"/>
      <c r="AA25" s="6"/>
      <c r="AB25" s="6"/>
      <c r="AC25" s="6"/>
      <c r="AD25" s="6"/>
      <c r="AE25" s="87"/>
    </row>
    <row r="26" spans="1:33" ht="5.25" customHeight="1" x14ac:dyDescent="0.55000000000000004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86"/>
    </row>
    <row r="27" spans="1:33" s="88" customFormat="1" ht="22.2" x14ac:dyDescent="0.6">
      <c r="A27" s="3" t="s">
        <v>225</v>
      </c>
      <c r="B27" s="6"/>
      <c r="C27" s="39"/>
      <c r="D27" s="60">
        <v>2856228</v>
      </c>
      <c r="E27" s="33"/>
      <c r="F27" s="60">
        <v>295668</v>
      </c>
      <c r="G27" s="60"/>
      <c r="H27" s="60">
        <v>-59778</v>
      </c>
      <c r="I27" s="41"/>
      <c r="J27" s="60">
        <v>-5250</v>
      </c>
      <c r="K27" s="41"/>
      <c r="L27" s="60">
        <v>55484</v>
      </c>
      <c r="M27" s="40"/>
      <c r="N27" s="60">
        <v>0</v>
      </c>
      <c r="O27" s="40"/>
      <c r="P27" s="60">
        <v>1608767</v>
      </c>
      <c r="Q27" s="60"/>
      <c r="R27" s="60">
        <v>0</v>
      </c>
      <c r="S27" s="41"/>
      <c r="T27" s="60">
        <v>165820</v>
      </c>
      <c r="U27" s="41"/>
      <c r="V27" s="60">
        <v>-17659</v>
      </c>
      <c r="W27" s="41"/>
      <c r="X27" s="32">
        <f>SUM(T27:W27)</f>
        <v>148161</v>
      </c>
      <c r="Y27" s="41"/>
      <c r="Z27" s="32">
        <f>D27+F27+H27+J27+L27+N27+P27+R27+X27</f>
        <v>4899280</v>
      </c>
      <c r="AA27" s="41"/>
      <c r="AB27" s="60">
        <v>121108</v>
      </c>
      <c r="AC27" s="41"/>
      <c r="AD27" s="32">
        <f>SUM(Z27:AB27)</f>
        <v>5020388</v>
      </c>
    </row>
    <row r="28" spans="1:33" ht="7.8" customHeight="1" x14ac:dyDescent="0.55000000000000004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86"/>
    </row>
    <row r="29" spans="1:33" ht="22.2" x14ac:dyDescent="0.6">
      <c r="A29" s="3" t="s">
        <v>94</v>
      </c>
      <c r="B29" s="47"/>
      <c r="C29" s="30"/>
      <c r="D29" s="34"/>
      <c r="E29" s="35"/>
      <c r="F29" s="34"/>
      <c r="G29" s="34"/>
      <c r="H29" s="38"/>
      <c r="I29" s="38"/>
      <c r="J29" s="38"/>
      <c r="K29" s="38"/>
      <c r="L29" s="36"/>
      <c r="M29" s="37"/>
      <c r="N29" s="37"/>
      <c r="O29" s="37"/>
      <c r="P29" s="37"/>
      <c r="Q29" s="37"/>
      <c r="R29" s="3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</row>
    <row r="30" spans="1:33" ht="21.6" x14ac:dyDescent="0.55000000000000004">
      <c r="A30" s="7" t="s">
        <v>223</v>
      </c>
      <c r="B30" s="47"/>
      <c r="C30" s="30"/>
      <c r="D30" s="34">
        <v>0</v>
      </c>
      <c r="E30" s="35"/>
      <c r="F30" s="34">
        <v>0</v>
      </c>
      <c r="G30" s="34"/>
      <c r="H30" s="34">
        <v>0</v>
      </c>
      <c r="I30" s="38"/>
      <c r="J30" s="34">
        <v>0</v>
      </c>
      <c r="K30" s="38"/>
      <c r="L30" s="34">
        <v>0</v>
      </c>
      <c r="M30" s="37"/>
      <c r="N30" s="34">
        <v>0</v>
      </c>
      <c r="O30" s="37"/>
      <c r="P30" s="34">
        <v>-92405</v>
      </c>
      <c r="Q30" s="37"/>
      <c r="R30" s="35">
        <v>0</v>
      </c>
      <c r="S30" s="38"/>
      <c r="T30" s="38">
        <v>0</v>
      </c>
      <c r="U30" s="38"/>
      <c r="V30" s="38">
        <v>0</v>
      </c>
      <c r="W30" s="38"/>
      <c r="X30" s="38">
        <f>SUM(T30:W30)</f>
        <v>0</v>
      </c>
      <c r="Y30" s="38"/>
      <c r="Z30" s="34">
        <f>D30+F30+H30+J30+L30+N30+P30+R30+X30</f>
        <v>-92405</v>
      </c>
      <c r="AA30" s="38"/>
      <c r="AB30" s="38">
        <v>25</v>
      </c>
      <c r="AC30" s="38"/>
      <c r="AD30" s="31">
        <f>SUM(Z30:AB30)</f>
        <v>-92380</v>
      </c>
    </row>
    <row r="31" spans="1:33" ht="21.6" x14ac:dyDescent="0.55000000000000004">
      <c r="A31" s="7" t="s">
        <v>203</v>
      </c>
      <c r="B31" s="47"/>
      <c r="C31" s="30"/>
      <c r="D31" s="34">
        <v>0</v>
      </c>
      <c r="E31" s="35"/>
      <c r="F31" s="34">
        <v>0</v>
      </c>
      <c r="G31" s="34"/>
      <c r="H31" s="34">
        <v>0</v>
      </c>
      <c r="I31" s="38"/>
      <c r="J31" s="34">
        <v>0</v>
      </c>
      <c r="K31" s="38"/>
      <c r="L31" s="34">
        <v>0</v>
      </c>
      <c r="M31" s="37"/>
      <c r="N31" s="34">
        <v>0</v>
      </c>
      <c r="O31" s="37"/>
      <c r="P31" s="34">
        <v>0</v>
      </c>
      <c r="Q31" s="37"/>
      <c r="R31" s="35">
        <v>0</v>
      </c>
      <c r="S31" s="38"/>
      <c r="T31" s="38">
        <v>14658</v>
      </c>
      <c r="U31" s="38"/>
      <c r="V31" s="38">
        <v>-9010</v>
      </c>
      <c r="W31" s="38"/>
      <c r="X31" s="38">
        <f>SUM(T31:W31)</f>
        <v>5648</v>
      </c>
      <c r="Y31" s="38"/>
      <c r="Z31" s="34">
        <f>D31+F31+H31+J31+L31+N31+P31+R31+X31</f>
        <v>5648</v>
      </c>
      <c r="AA31" s="38"/>
      <c r="AB31" s="38">
        <v>0</v>
      </c>
      <c r="AC31" s="38"/>
      <c r="AD31" s="31">
        <f>SUM(Z31:AB31)</f>
        <v>5648</v>
      </c>
    </row>
    <row r="32" spans="1:33" s="88" customFormat="1" ht="23.25" customHeight="1" x14ac:dyDescent="0.6">
      <c r="A32" s="3" t="s">
        <v>199</v>
      </c>
      <c r="B32" s="6"/>
      <c r="C32" s="39"/>
      <c r="D32" s="49">
        <f>SUM(D30:D30)</f>
        <v>0</v>
      </c>
      <c r="E32" s="33"/>
      <c r="F32" s="49">
        <f>SUM(F30:F30)</f>
        <v>0</v>
      </c>
      <c r="G32" s="60"/>
      <c r="H32" s="49">
        <f>SUM(H30:H30)</f>
        <v>0</v>
      </c>
      <c r="I32" s="41"/>
      <c r="J32" s="49">
        <f>SUM(J30:J30)</f>
        <v>0</v>
      </c>
      <c r="K32" s="41"/>
      <c r="L32" s="49">
        <f>SUM(L30:L30)</f>
        <v>0</v>
      </c>
      <c r="M32" s="40"/>
      <c r="N32" s="49">
        <f>SUM(N30:N31)</f>
        <v>0</v>
      </c>
      <c r="O32" s="40"/>
      <c r="P32" s="49">
        <f>SUM(P30:P31)</f>
        <v>-92405</v>
      </c>
      <c r="Q32" s="60"/>
      <c r="R32" s="49">
        <f>SUM(R30:R31)</f>
        <v>0</v>
      </c>
      <c r="S32" s="41"/>
      <c r="T32" s="49">
        <f>SUM(T30:T31)</f>
        <v>14658</v>
      </c>
      <c r="U32" s="60"/>
      <c r="V32" s="49">
        <f>SUM(V30:V31)</f>
        <v>-9010</v>
      </c>
      <c r="W32" s="60"/>
      <c r="X32" s="49">
        <f>SUM(X30:X31)</f>
        <v>5648</v>
      </c>
      <c r="Y32" s="41"/>
      <c r="Z32" s="49">
        <f>SUM(Z30:Z31)</f>
        <v>-86757</v>
      </c>
      <c r="AA32" s="41"/>
      <c r="AB32" s="49">
        <f>SUM(AB30:AB31)</f>
        <v>25</v>
      </c>
      <c r="AC32" s="41"/>
      <c r="AD32" s="49">
        <f>SUM(AD30:AD31)</f>
        <v>-86732</v>
      </c>
    </row>
    <row r="33" spans="1:30" s="88" customFormat="1" ht="23.25" customHeight="1" thickBot="1" x14ac:dyDescent="0.65">
      <c r="A33" s="3" t="s">
        <v>226</v>
      </c>
      <c r="B33" s="6"/>
      <c r="C33" s="62"/>
      <c r="D33" s="42">
        <f>D27+D32</f>
        <v>2856228</v>
      </c>
      <c r="E33" s="41"/>
      <c r="F33" s="42">
        <f>F27+F32</f>
        <v>295668</v>
      </c>
      <c r="G33" s="32"/>
      <c r="H33" s="42">
        <f>H27+H32</f>
        <v>-59778</v>
      </c>
      <c r="I33" s="45"/>
      <c r="J33" s="42">
        <f>J27+J32</f>
        <v>-5250</v>
      </c>
      <c r="K33" s="45"/>
      <c r="L33" s="42">
        <f>L27+L32</f>
        <v>55484</v>
      </c>
      <c r="M33" s="32"/>
      <c r="N33" s="42">
        <f>N27+N32</f>
        <v>0</v>
      </c>
      <c r="O33" s="32"/>
      <c r="P33" s="42">
        <f>P27+P32</f>
        <v>1516362</v>
      </c>
      <c r="Q33" s="32"/>
      <c r="R33" s="42">
        <f>R27+R32</f>
        <v>0</v>
      </c>
      <c r="S33" s="32"/>
      <c r="T33" s="42">
        <f>T27+T32</f>
        <v>180478</v>
      </c>
      <c r="U33" s="32"/>
      <c r="V33" s="42">
        <f>V27+V32</f>
        <v>-26669</v>
      </c>
      <c r="W33" s="32"/>
      <c r="X33" s="42">
        <f>X27+X32</f>
        <v>153809</v>
      </c>
      <c r="Y33" s="32"/>
      <c r="Z33" s="42">
        <f>Z27+Z32</f>
        <v>4812523</v>
      </c>
      <c r="AA33" s="32"/>
      <c r="AB33" s="42">
        <f>AB27+AB32</f>
        <v>121133</v>
      </c>
      <c r="AC33" s="32"/>
      <c r="AD33" s="42">
        <f>AD27+AD32</f>
        <v>4933656</v>
      </c>
    </row>
    <row r="34" spans="1:30" s="88" customFormat="1" ht="23.25" customHeight="1" thickTop="1" x14ac:dyDescent="0.6">
      <c r="A34" s="3"/>
      <c r="B34" s="6"/>
      <c r="C34" s="62"/>
      <c r="D34" s="32"/>
      <c r="E34" s="33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 ht="23.25" customHeight="1" x14ac:dyDescent="0.55000000000000004">
      <c r="D35" s="93"/>
      <c r="F35" s="93"/>
      <c r="G35" s="93"/>
      <c r="H35" s="93"/>
      <c r="J35" s="93"/>
      <c r="L35" s="93"/>
      <c r="P35" s="93"/>
      <c r="Q35" s="93"/>
      <c r="T35" s="93"/>
      <c r="U35" s="93"/>
      <c r="V35" s="93"/>
      <c r="W35" s="93"/>
      <c r="X35" s="93"/>
      <c r="AD35" s="93"/>
    </row>
    <row r="36" spans="1:30" ht="23.25" customHeight="1" x14ac:dyDescent="0.55000000000000004"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</row>
  </sheetData>
  <sheetProtection algorithmName="SHA-512" hashValue="ZxZWy3ZeACP8Ub5exA/xu/tt0LDnoID0BO5p1xN3MU1Am1qRbMLT5UPQKKJ1CtGG9Md6AHt6C/q4130F1y9yMg==" saltValue="9F/YbIV994yulge2n+negQ==" spinCount="100000" sheet="1" objects="1" scenarios="1"/>
  <mergeCells count="4">
    <mergeCell ref="D4:AD4"/>
    <mergeCell ref="L5:P5"/>
    <mergeCell ref="T5:X5"/>
    <mergeCell ref="D12:AD12"/>
  </mergeCells>
  <pageMargins left="0.39370078740157483" right="0.24" top="0.74803149606299213" bottom="0.74803149606299213" header="0.31496062992125984" footer="0.31496062992125984"/>
  <pageSetup paperSize="9" scale="54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4"/>
  <sheetViews>
    <sheetView view="pageBreakPreview" topLeftCell="A13" zoomScale="80" zoomScaleNormal="90" zoomScaleSheetLayoutView="80" workbookViewId="0">
      <selection activeCell="B19" sqref="B19"/>
    </sheetView>
  </sheetViews>
  <sheetFormatPr defaultColWidth="9.109375" defaultRowHeight="24.75" customHeight="1" x14ac:dyDescent="0.55000000000000004"/>
  <cols>
    <col min="1" max="1" width="55.77734375" style="83" customWidth="1"/>
    <col min="2" max="2" width="11" style="30" customWidth="1"/>
    <col min="3" max="3" width="5.5546875" style="84" customWidth="1"/>
    <col min="4" max="4" width="15.6640625" style="84" customWidth="1"/>
    <col min="5" max="5" width="1.6640625" style="84" customWidth="1"/>
    <col min="6" max="6" width="15.6640625" style="84" customWidth="1"/>
    <col min="7" max="7" width="1.6640625" style="84" customWidth="1"/>
    <col min="8" max="8" width="15.88671875" style="84" customWidth="1"/>
    <col min="9" max="9" width="1.6640625" style="84" customWidth="1"/>
    <col min="10" max="10" width="15.88671875" style="84" customWidth="1"/>
    <col min="11" max="11" width="2" style="84" customWidth="1"/>
    <col min="12" max="12" width="15.6640625" style="84" customWidth="1"/>
    <col min="13" max="13" width="2" style="84" customWidth="1"/>
    <col min="14" max="14" width="15.6640625" style="84" customWidth="1"/>
    <col min="15" max="15" width="1.6640625" style="84" customWidth="1"/>
    <col min="16" max="16" width="15.6640625" style="84" customWidth="1"/>
    <col min="17" max="17" width="2" style="84" customWidth="1"/>
    <col min="18" max="18" width="16.33203125" style="84" customWidth="1"/>
    <col min="19" max="19" width="1.5546875" style="84" customWidth="1"/>
    <col min="20" max="20" width="15.6640625" style="84" customWidth="1"/>
    <col min="21" max="21" width="1" style="84" customWidth="1"/>
    <col min="22" max="22" width="18.6640625" style="84" bestFit="1" customWidth="1"/>
    <col min="23" max="16384" width="9.109375" style="84"/>
  </cols>
  <sheetData>
    <row r="1" spans="1:22" s="1" customFormat="1" ht="23.4" x14ac:dyDescent="0.6">
      <c r="A1" s="12" t="s">
        <v>195</v>
      </c>
    </row>
    <row r="2" spans="1:22" s="1" customFormat="1" ht="24.75" customHeight="1" x14ac:dyDescent="0.65">
      <c r="A2" s="12" t="s">
        <v>218</v>
      </c>
      <c r="B2" s="81"/>
      <c r="V2" s="82"/>
    </row>
    <row r="3" spans="1:22" s="1" customFormat="1" ht="10.199999999999999" customHeight="1" x14ac:dyDescent="0.65">
      <c r="A3" s="12"/>
      <c r="B3" s="81"/>
      <c r="V3" s="82"/>
    </row>
    <row r="4" spans="1:22" ht="24.75" customHeight="1" x14ac:dyDescent="0.65">
      <c r="D4" s="102" t="s">
        <v>19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V4" s="82"/>
    </row>
    <row r="5" spans="1:22" ht="24.75" customHeight="1" x14ac:dyDescent="0.65"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103" t="s">
        <v>88</v>
      </c>
      <c r="S5" s="103"/>
      <c r="T5" s="62"/>
      <c r="V5" s="82"/>
    </row>
    <row r="6" spans="1:22" ht="24.75" customHeight="1" x14ac:dyDescent="0.55000000000000004">
      <c r="B6" s="85"/>
      <c r="C6" s="47"/>
      <c r="D6" s="85"/>
      <c r="G6" s="17"/>
      <c r="H6" s="17"/>
      <c r="I6" s="17"/>
      <c r="J6" s="104" t="s">
        <v>84</v>
      </c>
      <c r="K6" s="104"/>
      <c r="L6" s="104"/>
      <c r="M6" s="104"/>
      <c r="N6" s="104"/>
      <c r="O6" s="47"/>
      <c r="Q6" s="18"/>
      <c r="R6" s="105" t="s">
        <v>20</v>
      </c>
      <c r="S6" s="105"/>
      <c r="U6" s="86"/>
    </row>
    <row r="7" spans="1:22" ht="24.75" customHeight="1" x14ac:dyDescent="0.55000000000000004">
      <c r="B7" s="85"/>
      <c r="C7" s="47"/>
      <c r="D7" s="85"/>
      <c r="G7" s="17"/>
      <c r="H7" s="17"/>
      <c r="I7" s="17"/>
      <c r="J7" s="47"/>
      <c r="K7" s="47"/>
      <c r="L7" s="47"/>
      <c r="M7" s="47"/>
      <c r="N7" s="47"/>
      <c r="O7" s="47"/>
      <c r="Q7" s="18"/>
      <c r="R7" s="17" t="s">
        <v>161</v>
      </c>
      <c r="S7" s="17"/>
      <c r="U7" s="86"/>
    </row>
    <row r="8" spans="1:22" ht="24.75" customHeight="1" x14ac:dyDescent="0.55000000000000004">
      <c r="B8" s="85"/>
      <c r="C8" s="47"/>
      <c r="D8" s="85"/>
      <c r="G8" s="17"/>
      <c r="H8" s="17"/>
      <c r="I8" s="17"/>
      <c r="J8" s="47"/>
      <c r="K8" s="47"/>
      <c r="L8" s="47"/>
      <c r="M8" s="47"/>
      <c r="N8" s="47"/>
      <c r="O8" s="47"/>
      <c r="Q8" s="18"/>
      <c r="R8" s="17" t="s">
        <v>162</v>
      </c>
      <c r="S8" s="17"/>
      <c r="U8" s="86"/>
    </row>
    <row r="9" spans="1:22" ht="24.75" customHeight="1" x14ac:dyDescent="0.55000000000000004">
      <c r="B9" s="85"/>
      <c r="C9" s="47"/>
      <c r="D9" s="85"/>
      <c r="G9" s="17"/>
      <c r="H9" s="17" t="s">
        <v>227</v>
      </c>
      <c r="I9" s="17"/>
      <c r="J9" s="47"/>
      <c r="K9" s="47"/>
      <c r="L9" s="47"/>
      <c r="M9" s="47"/>
      <c r="N9" s="47"/>
      <c r="O9" s="47"/>
      <c r="Q9" s="18"/>
      <c r="R9" s="85" t="s">
        <v>163</v>
      </c>
      <c r="S9" s="17"/>
      <c r="U9" s="86"/>
    </row>
    <row r="10" spans="1:22" ht="24.75" customHeight="1" x14ac:dyDescent="0.55000000000000004">
      <c r="B10" s="85"/>
      <c r="C10" s="47"/>
      <c r="D10" s="85"/>
      <c r="G10" s="17"/>
      <c r="H10" s="17" t="s">
        <v>228</v>
      </c>
      <c r="I10" s="17"/>
      <c r="J10" s="47"/>
      <c r="K10" s="47"/>
      <c r="L10" s="47"/>
      <c r="M10" s="47"/>
      <c r="N10" s="17" t="s">
        <v>175</v>
      </c>
      <c r="O10" s="47"/>
      <c r="Q10" s="18"/>
      <c r="R10" s="85" t="s">
        <v>164</v>
      </c>
      <c r="S10" s="17"/>
      <c r="U10" s="86"/>
    </row>
    <row r="11" spans="1:22" ht="24.75" customHeight="1" x14ac:dyDescent="0.55000000000000004">
      <c r="B11" s="47"/>
      <c r="C11" s="47"/>
      <c r="D11" s="17" t="s">
        <v>47</v>
      </c>
      <c r="E11" s="18"/>
      <c r="F11" s="17" t="s">
        <v>57</v>
      </c>
      <c r="G11" s="17"/>
      <c r="H11" s="17" t="s">
        <v>229</v>
      </c>
      <c r="I11" s="17"/>
      <c r="J11" s="17" t="s">
        <v>49</v>
      </c>
      <c r="K11" s="17"/>
      <c r="L11" s="17" t="s">
        <v>154</v>
      </c>
      <c r="M11" s="17"/>
      <c r="N11" s="85" t="s">
        <v>176</v>
      </c>
      <c r="O11" s="17"/>
      <c r="P11" s="18"/>
      <c r="R11" s="85" t="s">
        <v>156</v>
      </c>
      <c r="S11" s="85"/>
      <c r="T11" s="17" t="s">
        <v>36</v>
      </c>
      <c r="U11" s="86"/>
    </row>
    <row r="12" spans="1:22" ht="24.75" customHeight="1" x14ac:dyDescent="0.55000000000000004">
      <c r="B12" s="47" t="s">
        <v>3</v>
      </c>
      <c r="C12" s="47"/>
      <c r="D12" s="17" t="s">
        <v>48</v>
      </c>
      <c r="E12" s="18"/>
      <c r="F12" s="17" t="s">
        <v>37</v>
      </c>
      <c r="G12" s="17"/>
      <c r="H12" s="17" t="s">
        <v>230</v>
      </c>
      <c r="I12" s="17"/>
      <c r="J12" s="17" t="s">
        <v>39</v>
      </c>
      <c r="L12" s="85" t="s">
        <v>155</v>
      </c>
      <c r="N12" s="84" t="s">
        <v>231</v>
      </c>
      <c r="O12" s="85"/>
      <c r="P12" s="17" t="s">
        <v>151</v>
      </c>
      <c r="Q12" s="17"/>
      <c r="R12" s="85" t="s">
        <v>165</v>
      </c>
      <c r="S12" s="85"/>
      <c r="T12" s="17" t="s">
        <v>38</v>
      </c>
      <c r="U12" s="86"/>
    </row>
    <row r="13" spans="1:22" ht="24.75" customHeight="1" x14ac:dyDescent="0.55000000000000004">
      <c r="B13" s="47"/>
      <c r="C13" s="47"/>
      <c r="D13" s="101" t="s">
        <v>71</v>
      </c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86"/>
    </row>
    <row r="14" spans="1:22" ht="9" customHeight="1" x14ac:dyDescent="0.55000000000000004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86"/>
    </row>
    <row r="15" spans="1:22" s="88" customFormat="1" ht="24.75" customHeight="1" x14ac:dyDescent="0.6">
      <c r="A15" s="4" t="s">
        <v>174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8"/>
      <c r="S15" s="6"/>
      <c r="T15" s="6"/>
      <c r="U15" s="87"/>
    </row>
    <row r="16" spans="1:22" ht="5.25" customHeight="1" x14ac:dyDescent="0.55000000000000004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86"/>
    </row>
    <row r="17" spans="1:21" ht="24.75" customHeight="1" x14ac:dyDescent="0.6">
      <c r="A17" s="3" t="s">
        <v>269</v>
      </c>
      <c r="B17" s="47"/>
      <c r="C17" s="47"/>
      <c r="D17" s="32">
        <v>2956228</v>
      </c>
      <c r="E17" s="33"/>
      <c r="F17" s="32">
        <v>312840</v>
      </c>
      <c r="G17" s="32"/>
      <c r="H17" s="32">
        <v>0</v>
      </c>
      <c r="I17" s="32"/>
      <c r="J17" s="32">
        <v>55484</v>
      </c>
      <c r="K17" s="20"/>
      <c r="L17" s="32">
        <v>117172</v>
      </c>
      <c r="M17" s="20"/>
      <c r="N17" s="32">
        <v>-58585</v>
      </c>
      <c r="O17" s="32"/>
      <c r="P17" s="32">
        <v>-117172</v>
      </c>
      <c r="Q17" s="32"/>
      <c r="R17" s="32">
        <v>104660</v>
      </c>
      <c r="S17" s="32"/>
      <c r="T17" s="32">
        <f>SUM(D17:S17)</f>
        <v>3370627</v>
      </c>
      <c r="U17" s="86"/>
    </row>
    <row r="18" spans="1:21" ht="5.25" customHeight="1" x14ac:dyDescent="0.55000000000000004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86"/>
    </row>
    <row r="19" spans="1:21" ht="24.75" customHeight="1" x14ac:dyDescent="0.6">
      <c r="A19" s="3" t="s">
        <v>94</v>
      </c>
      <c r="B19" s="47"/>
      <c r="C19" s="30"/>
      <c r="D19" s="34"/>
      <c r="E19" s="35"/>
      <c r="F19" s="34"/>
      <c r="G19" s="34"/>
      <c r="H19" s="34"/>
      <c r="I19" s="34"/>
      <c r="J19" s="36"/>
      <c r="K19" s="37"/>
      <c r="L19" s="37"/>
      <c r="M19" s="37"/>
      <c r="N19" s="37"/>
      <c r="O19" s="37"/>
      <c r="P19" s="35"/>
      <c r="Q19" s="38"/>
      <c r="R19" s="38"/>
      <c r="S19" s="38"/>
      <c r="T19" s="38"/>
    </row>
    <row r="20" spans="1:21" ht="24.75" customHeight="1" x14ac:dyDescent="0.55000000000000004">
      <c r="A20" s="7" t="s">
        <v>92</v>
      </c>
      <c r="B20" s="47"/>
      <c r="C20" s="30"/>
      <c r="D20" s="34">
        <v>0</v>
      </c>
      <c r="E20" s="35"/>
      <c r="F20" s="34">
        <v>0</v>
      </c>
      <c r="G20" s="34"/>
      <c r="H20" s="34">
        <v>0</v>
      </c>
      <c r="I20" s="34"/>
      <c r="J20" s="36">
        <v>0</v>
      </c>
      <c r="K20" s="37"/>
      <c r="L20" s="37">
        <v>0</v>
      </c>
      <c r="M20" s="37"/>
      <c r="N20" s="37">
        <v>-33208</v>
      </c>
      <c r="O20" s="37"/>
      <c r="P20" s="35">
        <v>0</v>
      </c>
      <c r="Q20" s="38"/>
      <c r="R20" s="38">
        <v>0</v>
      </c>
      <c r="S20" s="38"/>
      <c r="T20" s="31">
        <f t="shared" ref="T20" si="0">SUM(D20:R20)</f>
        <v>-33208</v>
      </c>
    </row>
    <row r="21" spans="1:21" ht="24.75" customHeight="1" x14ac:dyDescent="0.55000000000000004">
      <c r="A21" s="7" t="s">
        <v>198</v>
      </c>
      <c r="B21" s="47"/>
      <c r="C21" s="30"/>
      <c r="D21" s="34">
        <v>0</v>
      </c>
      <c r="E21" s="35"/>
      <c r="F21" s="34">
        <v>0</v>
      </c>
      <c r="G21" s="34"/>
      <c r="H21" s="89">
        <v>0</v>
      </c>
      <c r="I21" s="34"/>
      <c r="J21" s="36">
        <v>0</v>
      </c>
      <c r="K21" s="37"/>
      <c r="L21" s="37">
        <v>0</v>
      </c>
      <c r="M21" s="37"/>
      <c r="N21" s="37">
        <v>0</v>
      </c>
      <c r="O21" s="37"/>
      <c r="P21" s="35">
        <v>0</v>
      </c>
      <c r="Q21" s="38"/>
      <c r="R21" s="38">
        <v>8856</v>
      </c>
      <c r="S21" s="38"/>
      <c r="T21" s="31">
        <f>SUM(D21:S21)</f>
        <v>8856</v>
      </c>
    </row>
    <row r="22" spans="1:21" s="88" customFormat="1" ht="24.75" customHeight="1" x14ac:dyDescent="0.6">
      <c r="A22" s="3" t="s">
        <v>199</v>
      </c>
      <c r="B22" s="6"/>
      <c r="C22" s="39"/>
      <c r="D22" s="49">
        <f>SUM(D20:D20)</f>
        <v>0</v>
      </c>
      <c r="E22" s="33"/>
      <c r="F22" s="49">
        <f>SUM(F20:F20)</f>
        <v>0</v>
      </c>
      <c r="G22" s="60"/>
      <c r="H22" s="49">
        <f>SUM(H20:H20)</f>
        <v>0</v>
      </c>
      <c r="I22" s="60"/>
      <c r="J22" s="49">
        <f>SUM(J20:J20)</f>
        <v>0</v>
      </c>
      <c r="K22" s="40"/>
      <c r="L22" s="49">
        <f>SUM(L20:L21)</f>
        <v>0</v>
      </c>
      <c r="M22" s="40"/>
      <c r="N22" s="49">
        <f>SUM(N20:N21)</f>
        <v>-33208</v>
      </c>
      <c r="O22" s="60"/>
      <c r="P22" s="49">
        <f>SUM(P20:P21)</f>
        <v>0</v>
      </c>
      <c r="Q22" s="41"/>
      <c r="R22" s="49">
        <f>SUM(R20:R21)</f>
        <v>8856</v>
      </c>
      <c r="S22" s="60"/>
      <c r="T22" s="49">
        <f>SUM(T20:T21)</f>
        <v>-24352</v>
      </c>
    </row>
    <row r="23" spans="1:21" s="88" customFormat="1" ht="24.75" customHeight="1" thickBot="1" x14ac:dyDescent="0.65">
      <c r="A23" s="3" t="s">
        <v>270</v>
      </c>
      <c r="B23" s="6"/>
      <c r="C23" s="62"/>
      <c r="D23" s="42">
        <f>D17+D22</f>
        <v>2956228</v>
      </c>
      <c r="E23" s="41"/>
      <c r="F23" s="42">
        <f>F17+F22</f>
        <v>312840</v>
      </c>
      <c r="G23" s="32"/>
      <c r="H23" s="42">
        <f>H17+H22</f>
        <v>0</v>
      </c>
      <c r="I23" s="32"/>
      <c r="J23" s="42">
        <f>J17+J22</f>
        <v>55484</v>
      </c>
      <c r="K23" s="32"/>
      <c r="L23" s="42">
        <f>L17+L22</f>
        <v>117172</v>
      </c>
      <c r="M23" s="32"/>
      <c r="N23" s="42">
        <f>N17+N22</f>
        <v>-91793</v>
      </c>
      <c r="O23" s="32"/>
      <c r="P23" s="42">
        <f>P17+P22</f>
        <v>-117172</v>
      </c>
      <c r="Q23" s="32"/>
      <c r="R23" s="42">
        <f>R17+R22</f>
        <v>113516</v>
      </c>
      <c r="S23" s="32"/>
      <c r="T23" s="42">
        <f>T17+T22</f>
        <v>3346275</v>
      </c>
    </row>
    <row r="24" spans="1:21" s="88" customFormat="1" ht="15" customHeight="1" thickTop="1" x14ac:dyDescent="0.6">
      <c r="A24" s="3"/>
      <c r="B24" s="6"/>
      <c r="C24" s="62"/>
      <c r="D24" s="32"/>
      <c r="E24" s="33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  <c r="Q24" s="32"/>
      <c r="R24" s="32"/>
      <c r="S24" s="32"/>
      <c r="T24" s="32"/>
    </row>
    <row r="25" spans="1:21" s="88" customFormat="1" ht="24.75" customHeight="1" x14ac:dyDescent="0.6">
      <c r="A25" s="4" t="s">
        <v>224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8"/>
      <c r="S25" s="6"/>
      <c r="T25" s="6"/>
      <c r="U25" s="87"/>
    </row>
    <row r="26" spans="1:21" ht="5.25" customHeight="1" x14ac:dyDescent="0.55000000000000004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86"/>
    </row>
    <row r="27" spans="1:21" ht="24.75" customHeight="1" x14ac:dyDescent="0.6">
      <c r="A27" s="3" t="s">
        <v>225</v>
      </c>
      <c r="B27" s="47"/>
      <c r="C27" s="47"/>
      <c r="D27" s="32">
        <v>2856228</v>
      </c>
      <c r="E27" s="33"/>
      <c r="F27" s="32">
        <v>295668</v>
      </c>
      <c r="G27" s="32"/>
      <c r="H27" s="32">
        <v>1061</v>
      </c>
      <c r="I27" s="32"/>
      <c r="J27" s="32">
        <v>55484</v>
      </c>
      <c r="K27" s="20"/>
      <c r="L27" s="20">
        <v>0</v>
      </c>
      <c r="M27" s="20"/>
      <c r="N27" s="32">
        <v>-250821</v>
      </c>
      <c r="O27" s="32"/>
      <c r="P27" s="33">
        <v>0</v>
      </c>
      <c r="Q27" s="32"/>
      <c r="R27" s="32">
        <v>-17659</v>
      </c>
      <c r="S27" s="32"/>
      <c r="T27" s="32">
        <f>SUM(D27:R27)</f>
        <v>2939961</v>
      </c>
      <c r="U27" s="86"/>
    </row>
    <row r="28" spans="1:21" ht="5.25" customHeight="1" x14ac:dyDescent="0.55000000000000004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86"/>
    </row>
    <row r="29" spans="1:21" ht="24.75" customHeight="1" x14ac:dyDescent="0.6">
      <c r="A29" s="3" t="s">
        <v>94</v>
      </c>
      <c r="B29" s="47"/>
      <c r="C29" s="30"/>
      <c r="D29" s="34"/>
      <c r="E29" s="35"/>
      <c r="F29" s="34"/>
      <c r="G29" s="34"/>
      <c r="H29" s="34"/>
      <c r="I29" s="34"/>
      <c r="J29" s="36"/>
      <c r="K29" s="37"/>
      <c r="L29" s="37"/>
      <c r="M29" s="37"/>
      <c r="N29" s="37"/>
      <c r="O29" s="37"/>
      <c r="P29" s="35"/>
      <c r="Q29" s="38"/>
      <c r="R29" s="38"/>
      <c r="S29" s="38"/>
      <c r="T29" s="38"/>
    </row>
    <row r="30" spans="1:21" ht="24.75" customHeight="1" x14ac:dyDescent="0.55000000000000004">
      <c r="A30" s="7" t="s">
        <v>92</v>
      </c>
      <c r="B30" s="47"/>
      <c r="C30" s="30"/>
      <c r="D30" s="34">
        <v>0</v>
      </c>
      <c r="E30" s="35"/>
      <c r="F30" s="34">
        <v>0</v>
      </c>
      <c r="G30" s="34"/>
      <c r="H30" s="34">
        <v>0</v>
      </c>
      <c r="I30" s="34"/>
      <c r="J30" s="36">
        <v>0</v>
      </c>
      <c r="K30" s="37"/>
      <c r="L30" s="37">
        <v>0</v>
      </c>
      <c r="M30" s="37"/>
      <c r="N30" s="37">
        <v>-58932</v>
      </c>
      <c r="O30" s="37"/>
      <c r="P30" s="35">
        <v>0</v>
      </c>
      <c r="Q30" s="38"/>
      <c r="R30" s="38">
        <v>0</v>
      </c>
      <c r="S30" s="38"/>
      <c r="T30" s="31">
        <f>SUM(D30:S30)</f>
        <v>-58932</v>
      </c>
    </row>
    <row r="31" spans="1:21" ht="24.75" customHeight="1" x14ac:dyDescent="0.55000000000000004">
      <c r="A31" s="7" t="s">
        <v>237</v>
      </c>
      <c r="B31" s="47"/>
      <c r="C31" s="30"/>
      <c r="D31" s="34">
        <v>0</v>
      </c>
      <c r="E31" s="35"/>
      <c r="F31" s="34">
        <v>0</v>
      </c>
      <c r="G31" s="34"/>
      <c r="H31" s="89">
        <v>0</v>
      </c>
      <c r="I31" s="34"/>
      <c r="J31" s="36">
        <v>0</v>
      </c>
      <c r="K31" s="37"/>
      <c r="L31" s="37">
        <v>0</v>
      </c>
      <c r="M31" s="37"/>
      <c r="N31" s="37">
        <v>0</v>
      </c>
      <c r="O31" s="37"/>
      <c r="P31" s="35">
        <v>0</v>
      </c>
      <c r="Q31" s="38"/>
      <c r="R31" s="38">
        <v>-9010</v>
      </c>
      <c r="S31" s="38"/>
      <c r="T31" s="31">
        <f>SUM(D31:S31)</f>
        <v>-9010</v>
      </c>
    </row>
    <row r="32" spans="1:21" s="88" customFormat="1" ht="24.75" customHeight="1" x14ac:dyDescent="0.6">
      <c r="A32" s="3" t="s">
        <v>238</v>
      </c>
      <c r="B32" s="6"/>
      <c r="C32" s="39"/>
      <c r="D32" s="49">
        <f>SUM(D30:D30)</f>
        <v>0</v>
      </c>
      <c r="E32" s="33"/>
      <c r="F32" s="49">
        <f>SUM(F30:F30)</f>
        <v>0</v>
      </c>
      <c r="G32" s="60"/>
      <c r="H32" s="49">
        <f>SUM(H30:H30)</f>
        <v>0</v>
      </c>
      <c r="I32" s="60"/>
      <c r="J32" s="49">
        <f>SUM(J30:J30)</f>
        <v>0</v>
      </c>
      <c r="K32" s="40"/>
      <c r="L32" s="49">
        <f>SUM(L30:L31)</f>
        <v>0</v>
      </c>
      <c r="M32" s="40"/>
      <c r="N32" s="49">
        <f>SUM(N30:N31)</f>
        <v>-58932</v>
      </c>
      <c r="O32" s="60"/>
      <c r="P32" s="49">
        <f>SUM(P30:P31)</f>
        <v>0</v>
      </c>
      <c r="Q32" s="41"/>
      <c r="R32" s="49">
        <f>SUM(R30:R31)</f>
        <v>-9010</v>
      </c>
      <c r="S32" s="60"/>
      <c r="T32" s="49">
        <f>SUM(T30:T31)</f>
        <v>-67942</v>
      </c>
    </row>
    <row r="33" spans="1:20" s="88" customFormat="1" ht="24.75" customHeight="1" thickBot="1" x14ac:dyDescent="0.65">
      <c r="A33" s="3" t="s">
        <v>226</v>
      </c>
      <c r="B33" s="6"/>
      <c r="C33" s="62"/>
      <c r="D33" s="42">
        <f>D27+D32</f>
        <v>2856228</v>
      </c>
      <c r="E33" s="41"/>
      <c r="F33" s="42">
        <f>F27+F32</f>
        <v>295668</v>
      </c>
      <c r="G33" s="32"/>
      <c r="H33" s="42">
        <f>H27+H32</f>
        <v>1061</v>
      </c>
      <c r="I33" s="32"/>
      <c r="J33" s="42">
        <f>J27+J32</f>
        <v>55484</v>
      </c>
      <c r="K33" s="32"/>
      <c r="L33" s="42">
        <f>L27+L32</f>
        <v>0</v>
      </c>
      <c r="M33" s="32"/>
      <c r="N33" s="42">
        <f>N27+N32</f>
        <v>-309753</v>
      </c>
      <c r="O33" s="32"/>
      <c r="P33" s="42">
        <f>P27+P32</f>
        <v>0</v>
      </c>
      <c r="Q33" s="32"/>
      <c r="R33" s="42">
        <f>R27+R32</f>
        <v>-26669</v>
      </c>
      <c r="S33" s="32"/>
      <c r="T33" s="42">
        <f>T27+T32</f>
        <v>2872019</v>
      </c>
    </row>
    <row r="34" spans="1:20" ht="24.75" customHeight="1" thickTop="1" x14ac:dyDescent="0.55000000000000004"/>
  </sheetData>
  <sheetProtection algorithmName="SHA-512" hashValue="+Bjq148xbGryZ/mLKipqFGa8aoiLV/WNKaTttrm6+7urMSdVd3MrX+xJiVcQ0b7j/WcOM8WtM8q6S1abAyWQjA==" saltValue="PfQ37+Zrqnkoj6siyRVL2A==" spinCount="100000" sheet="1" objects="1" scenarios="1"/>
  <mergeCells count="5">
    <mergeCell ref="D13:T13"/>
    <mergeCell ref="D4:T4"/>
    <mergeCell ref="J6:N6"/>
    <mergeCell ref="R6:S6"/>
    <mergeCell ref="R5:S5"/>
  </mergeCells>
  <pageMargins left="0.70866141732283472" right="0.43307086614173229" top="0.74803149606299213" bottom="0.62992125984251968" header="0.31496062992125984" footer="0.31496062992125984"/>
  <pageSetup paperSize="9" scale="60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0"/>
  <sheetViews>
    <sheetView tabSelected="1" view="pageBreakPreview" topLeftCell="A75" zoomScaleSheetLayoutView="100" workbookViewId="0">
      <selection activeCell="D84" sqref="D84"/>
    </sheetView>
  </sheetViews>
  <sheetFormatPr defaultColWidth="35" defaultRowHeight="23.25" customHeight="1" x14ac:dyDescent="0.55000000000000004"/>
  <cols>
    <col min="1" max="1" width="41.33203125" style="5" customWidth="1"/>
    <col min="2" max="2" width="7.44140625" style="5" customWidth="1"/>
    <col min="3" max="3" width="1.109375" style="5" customWidth="1"/>
    <col min="4" max="4" width="13" style="59" customWidth="1"/>
    <col min="5" max="5" width="1.109375" style="5" customWidth="1"/>
    <col min="6" max="6" width="13" style="5" customWidth="1"/>
    <col min="7" max="7" width="1" style="5" customWidth="1"/>
    <col min="8" max="8" width="13" style="5" customWidth="1"/>
    <col min="9" max="9" width="1.109375" style="5" customWidth="1"/>
    <col min="10" max="10" width="12.88671875" style="5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2" t="s">
        <v>195</v>
      </c>
    </row>
    <row r="2" spans="1:10" s="1" customFormat="1" ht="23.25" customHeight="1" x14ac:dyDescent="0.6">
      <c r="A2" s="2" t="s">
        <v>74</v>
      </c>
      <c r="D2" s="50"/>
      <c r="J2" s="50"/>
    </row>
    <row r="3" spans="1:10" s="1" customFormat="1" ht="13.5" customHeight="1" x14ac:dyDescent="0.6">
      <c r="A3" s="2"/>
      <c r="D3" s="50"/>
      <c r="J3" s="50"/>
    </row>
    <row r="4" spans="1:10" ht="23.25" customHeight="1" x14ac:dyDescent="0.6">
      <c r="A4" s="3"/>
      <c r="B4" s="46"/>
      <c r="C4" s="46"/>
      <c r="D4" s="102" t="s">
        <v>18</v>
      </c>
      <c r="E4" s="102"/>
      <c r="F4" s="102"/>
      <c r="G4" s="62"/>
      <c r="H4" s="102" t="s">
        <v>1</v>
      </c>
      <c r="I4" s="102"/>
      <c r="J4" s="102"/>
    </row>
    <row r="5" spans="1:10" ht="23.25" customHeight="1" x14ac:dyDescent="0.55000000000000004">
      <c r="B5" s="47" t="s">
        <v>3</v>
      </c>
      <c r="C5" s="47"/>
      <c r="D5" s="103" t="s">
        <v>73</v>
      </c>
      <c r="E5" s="103"/>
      <c r="F5" s="103"/>
      <c r="G5" s="46"/>
      <c r="H5" s="103" t="s">
        <v>73</v>
      </c>
      <c r="I5" s="103"/>
      <c r="J5" s="103"/>
    </row>
    <row r="6" spans="1:10" ht="23.25" customHeight="1" x14ac:dyDescent="0.55000000000000004">
      <c r="B6" s="47"/>
      <c r="C6" s="47"/>
      <c r="D6" s="103" t="s">
        <v>120</v>
      </c>
      <c r="E6" s="103"/>
      <c r="F6" s="103"/>
      <c r="G6" s="46"/>
      <c r="H6" s="103" t="s">
        <v>120</v>
      </c>
      <c r="I6" s="103"/>
      <c r="J6" s="103"/>
    </row>
    <row r="7" spans="1:10" ht="23.25" customHeight="1" x14ac:dyDescent="0.55000000000000004">
      <c r="B7" s="47"/>
      <c r="C7" s="47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0" ht="23.25" customHeight="1" x14ac:dyDescent="0.55000000000000004">
      <c r="B8" s="46"/>
      <c r="C8" s="46"/>
      <c r="D8" s="101" t="s">
        <v>71</v>
      </c>
      <c r="E8" s="101"/>
      <c r="F8" s="101"/>
      <c r="G8" s="101"/>
      <c r="H8" s="101"/>
      <c r="I8" s="101"/>
      <c r="J8" s="101"/>
    </row>
    <row r="9" spans="1:10" ht="23.25" customHeight="1" x14ac:dyDescent="0.6">
      <c r="A9" s="39" t="s">
        <v>40</v>
      </c>
      <c r="B9" s="46"/>
      <c r="C9" s="46"/>
      <c r="D9" s="71"/>
      <c r="E9" s="14"/>
      <c r="G9" s="14"/>
      <c r="H9" s="14"/>
      <c r="I9" s="14"/>
      <c r="J9" s="14"/>
    </row>
    <row r="10" spans="1:10" ht="23.25" customHeight="1" x14ac:dyDescent="0.55000000000000004">
      <c r="A10" s="5" t="s">
        <v>131</v>
      </c>
      <c r="B10" s="46"/>
      <c r="C10" s="46"/>
      <c r="D10" s="44">
        <v>-92380</v>
      </c>
      <c r="E10" s="9"/>
      <c r="F10" s="44">
        <v>79717</v>
      </c>
      <c r="G10" s="9"/>
      <c r="H10" s="44">
        <v>-58932</v>
      </c>
      <c r="I10" s="9"/>
      <c r="J10" s="44">
        <v>-33208</v>
      </c>
    </row>
    <row r="11" spans="1:10" ht="9" customHeight="1" x14ac:dyDescent="0.6">
      <c r="A11" s="2"/>
      <c r="D11" s="5"/>
    </row>
    <row r="12" spans="1:10" s="30" customFormat="1" ht="23.25" customHeight="1" x14ac:dyDescent="0.55000000000000004">
      <c r="A12" s="30" t="s">
        <v>268</v>
      </c>
      <c r="B12" s="47"/>
      <c r="C12" s="47"/>
      <c r="D12" s="72"/>
      <c r="E12" s="73"/>
      <c r="F12" s="72"/>
      <c r="G12" s="73"/>
      <c r="H12" s="72"/>
      <c r="I12" s="73"/>
      <c r="J12" s="72"/>
    </row>
    <row r="13" spans="1:10" s="30" customFormat="1" ht="23.25" customHeight="1" x14ac:dyDescent="0.55000000000000004">
      <c r="A13" s="5" t="s">
        <v>68</v>
      </c>
      <c r="B13" s="47"/>
      <c r="C13" s="47"/>
      <c r="D13" s="44">
        <v>-4376</v>
      </c>
      <c r="E13" s="9"/>
      <c r="F13" s="44">
        <v>-3602</v>
      </c>
      <c r="G13" s="9"/>
      <c r="H13" s="44">
        <v>-4204</v>
      </c>
      <c r="I13" s="9"/>
      <c r="J13" s="44">
        <v>-7666</v>
      </c>
    </row>
    <row r="14" spans="1:10" ht="23.25" customHeight="1" x14ac:dyDescent="0.55000000000000004">
      <c r="A14" s="7" t="s">
        <v>33</v>
      </c>
      <c r="B14" s="46"/>
      <c r="C14" s="46"/>
      <c r="D14" s="9">
        <v>32601</v>
      </c>
      <c r="E14" s="9"/>
      <c r="F14" s="9">
        <v>31038</v>
      </c>
      <c r="G14" s="44"/>
      <c r="H14" s="44">
        <v>25800</v>
      </c>
      <c r="I14" s="44"/>
      <c r="J14" s="44">
        <v>22213</v>
      </c>
    </row>
    <row r="15" spans="1:10" ht="23.25" customHeight="1" x14ac:dyDescent="0.55000000000000004">
      <c r="A15" s="7" t="s">
        <v>41</v>
      </c>
      <c r="B15" s="46"/>
      <c r="C15" s="46"/>
      <c r="D15" s="44">
        <v>36719</v>
      </c>
      <c r="E15" s="9"/>
      <c r="F15" s="44">
        <v>35016</v>
      </c>
      <c r="G15" s="44"/>
      <c r="H15" s="44">
        <v>1303</v>
      </c>
      <c r="I15" s="44"/>
      <c r="J15" s="44">
        <v>1522</v>
      </c>
    </row>
    <row r="16" spans="1:10" ht="23.25" customHeight="1" x14ac:dyDescent="0.55000000000000004">
      <c r="A16" s="7" t="s">
        <v>178</v>
      </c>
      <c r="B16" s="46"/>
      <c r="C16" s="46"/>
      <c r="D16" s="44">
        <v>0</v>
      </c>
      <c r="E16" s="9"/>
      <c r="F16" s="44">
        <v>210</v>
      </c>
      <c r="G16" s="44"/>
      <c r="H16" s="44">
        <v>0</v>
      </c>
      <c r="I16" s="44"/>
      <c r="J16" s="44">
        <v>210</v>
      </c>
    </row>
    <row r="17" spans="1:11" ht="23.25" customHeight="1" x14ac:dyDescent="0.55000000000000004">
      <c r="A17" s="5" t="s">
        <v>86</v>
      </c>
      <c r="B17" s="46"/>
      <c r="C17" s="46"/>
      <c r="D17" s="44"/>
      <c r="E17" s="9"/>
      <c r="F17" s="44"/>
    </row>
    <row r="18" spans="1:11" ht="23.25" customHeight="1" x14ac:dyDescent="0.55000000000000004">
      <c r="A18" s="5" t="s">
        <v>85</v>
      </c>
      <c r="B18" s="46"/>
      <c r="C18" s="46"/>
      <c r="D18" s="9">
        <v>1072</v>
      </c>
      <c r="E18" s="9"/>
      <c r="F18" s="9">
        <v>-420</v>
      </c>
      <c r="G18" s="9"/>
      <c r="H18" s="44">
        <v>0</v>
      </c>
      <c r="I18" s="9"/>
      <c r="J18" s="44">
        <v>-420</v>
      </c>
    </row>
    <row r="19" spans="1:11" ht="23.25" customHeight="1" x14ac:dyDescent="0.55000000000000004">
      <c r="A19" s="5" t="s">
        <v>180</v>
      </c>
      <c r="B19" s="46"/>
      <c r="C19" s="46"/>
      <c r="D19" s="5"/>
    </row>
    <row r="20" spans="1:11" ht="23.25" customHeight="1" x14ac:dyDescent="0.55000000000000004">
      <c r="A20" s="5" t="s">
        <v>134</v>
      </c>
      <c r="B20" s="46"/>
      <c r="C20" s="46"/>
      <c r="D20" s="44">
        <v>16848</v>
      </c>
      <c r="E20" s="8"/>
      <c r="F20" s="44">
        <v>-352</v>
      </c>
      <c r="G20" s="8"/>
      <c r="H20" s="8">
        <v>16848</v>
      </c>
      <c r="I20" s="8"/>
      <c r="J20" s="8">
        <v>-352</v>
      </c>
    </row>
    <row r="21" spans="1:11" ht="23.25" customHeight="1" x14ac:dyDescent="0.55000000000000004">
      <c r="A21" s="5" t="s">
        <v>179</v>
      </c>
      <c r="B21" s="46"/>
      <c r="C21" s="46"/>
      <c r="D21" s="44">
        <v>1430</v>
      </c>
      <c r="E21" s="8"/>
      <c r="F21" s="44">
        <v>2255</v>
      </c>
      <c r="G21" s="8"/>
      <c r="H21" s="8">
        <v>1430</v>
      </c>
      <c r="I21" s="8"/>
      <c r="J21" s="8">
        <v>2255</v>
      </c>
    </row>
    <row r="22" spans="1:11" ht="23.25" customHeight="1" x14ac:dyDescent="0.55000000000000004">
      <c r="A22" s="5" t="s">
        <v>137</v>
      </c>
      <c r="B22" s="46"/>
      <c r="C22" s="46"/>
      <c r="D22" s="44">
        <v>-1079</v>
      </c>
      <c r="E22" s="58"/>
      <c r="F22" s="44">
        <v>0</v>
      </c>
      <c r="G22" s="58"/>
      <c r="H22" s="11">
        <v>0</v>
      </c>
      <c r="I22" s="58"/>
      <c r="J22" s="11">
        <v>0</v>
      </c>
    </row>
    <row r="23" spans="1:11" ht="23.25" customHeight="1" x14ac:dyDescent="0.55000000000000004">
      <c r="A23" s="5" t="s">
        <v>273</v>
      </c>
      <c r="B23" s="46"/>
      <c r="C23" s="46"/>
      <c r="D23" s="44">
        <v>-667</v>
      </c>
      <c r="E23" s="58"/>
      <c r="F23" s="44">
        <v>-575</v>
      </c>
      <c r="G23" s="58"/>
      <c r="H23" s="11">
        <v>0</v>
      </c>
      <c r="I23" s="58"/>
      <c r="J23" s="11">
        <v>0</v>
      </c>
      <c r="K23" s="16"/>
    </row>
    <row r="24" spans="1:11" ht="23.25" customHeight="1" x14ac:dyDescent="0.55000000000000004">
      <c r="A24" s="5" t="s">
        <v>181</v>
      </c>
      <c r="B24" s="46"/>
      <c r="C24" s="46"/>
      <c r="D24" s="8">
        <v>1557</v>
      </c>
      <c r="E24" s="8"/>
      <c r="F24" s="8">
        <v>6974</v>
      </c>
      <c r="G24" s="8"/>
      <c r="H24" s="8">
        <v>1557</v>
      </c>
      <c r="I24" s="8"/>
      <c r="J24" s="8">
        <v>6974</v>
      </c>
    </row>
    <row r="25" spans="1:11" ht="23.25" customHeight="1" x14ac:dyDescent="0.55000000000000004">
      <c r="A25" s="5" t="s">
        <v>135</v>
      </c>
      <c r="B25" s="46"/>
      <c r="C25" s="46"/>
      <c r="D25" s="8"/>
      <c r="E25" s="8"/>
      <c r="F25" s="8"/>
      <c r="G25" s="8"/>
      <c r="H25" s="8"/>
      <c r="I25" s="8"/>
      <c r="J25" s="8"/>
    </row>
    <row r="26" spans="1:11" ht="23.25" customHeight="1" x14ac:dyDescent="0.55000000000000004">
      <c r="A26" s="5" t="s">
        <v>136</v>
      </c>
      <c r="B26" s="46"/>
      <c r="C26" s="46"/>
      <c r="D26" s="11">
        <v>-1332</v>
      </c>
      <c r="E26" s="58"/>
      <c r="F26" s="11">
        <v>-1026</v>
      </c>
      <c r="G26" s="58"/>
      <c r="H26" s="11">
        <v>-1332</v>
      </c>
      <c r="I26" s="58"/>
      <c r="J26" s="11">
        <v>-1026</v>
      </c>
    </row>
    <row r="27" spans="1:11" ht="23.25" customHeight="1" x14ac:dyDescent="0.55000000000000004">
      <c r="A27" s="5" t="s">
        <v>271</v>
      </c>
      <c r="B27" s="46"/>
      <c r="C27" s="46"/>
      <c r="D27" s="8">
        <v>3725</v>
      </c>
      <c r="E27" s="8"/>
      <c r="F27" s="44">
        <v>-61</v>
      </c>
      <c r="G27" s="8"/>
      <c r="H27" s="8">
        <v>3725</v>
      </c>
      <c r="I27" s="8"/>
      <c r="J27" s="8">
        <v>-61</v>
      </c>
    </row>
    <row r="28" spans="1:11" ht="23.25" customHeight="1" x14ac:dyDescent="0.55000000000000004">
      <c r="A28" s="5" t="s">
        <v>182</v>
      </c>
      <c r="B28" s="46"/>
      <c r="C28" s="46"/>
      <c r="D28" s="44">
        <v>0</v>
      </c>
      <c r="E28" s="8"/>
      <c r="F28" s="44">
        <v>-24703</v>
      </c>
      <c r="G28" s="8"/>
      <c r="H28" s="8">
        <v>0</v>
      </c>
      <c r="I28" s="8"/>
      <c r="J28" s="8">
        <v>-974</v>
      </c>
    </row>
    <row r="29" spans="1:11" ht="23.25" customHeight="1" x14ac:dyDescent="0.55000000000000004">
      <c r="A29" s="5" t="s">
        <v>259</v>
      </c>
      <c r="B29" s="46"/>
      <c r="C29" s="46"/>
      <c r="D29" s="44">
        <v>3</v>
      </c>
      <c r="E29" s="8"/>
      <c r="F29" s="44">
        <v>-143</v>
      </c>
      <c r="G29" s="8"/>
      <c r="H29" s="8">
        <v>3</v>
      </c>
      <c r="I29" s="8"/>
      <c r="J29" s="8">
        <v>69</v>
      </c>
    </row>
    <row r="30" spans="1:11" ht="23.25" customHeight="1" x14ac:dyDescent="0.55000000000000004">
      <c r="A30" s="5" t="s">
        <v>247</v>
      </c>
      <c r="B30" s="46"/>
      <c r="C30" s="46"/>
      <c r="D30" s="44">
        <v>-20</v>
      </c>
      <c r="E30" s="8"/>
      <c r="F30" s="44">
        <v>0</v>
      </c>
      <c r="G30" s="8"/>
      <c r="H30" s="8">
        <v>0</v>
      </c>
      <c r="I30" s="8"/>
      <c r="J30" s="8">
        <v>0</v>
      </c>
    </row>
    <row r="31" spans="1:11" ht="23.25" customHeight="1" x14ac:dyDescent="0.55000000000000004">
      <c r="A31" s="5" t="s">
        <v>65</v>
      </c>
      <c r="B31" s="46"/>
      <c r="C31" s="46"/>
      <c r="D31" s="31">
        <v>1014</v>
      </c>
      <c r="E31" s="8"/>
      <c r="F31" s="31">
        <v>682</v>
      </c>
      <c r="G31" s="8"/>
      <c r="H31" s="8">
        <v>336</v>
      </c>
      <c r="I31" s="8"/>
      <c r="J31" s="8">
        <v>189</v>
      </c>
    </row>
    <row r="32" spans="1:11" ht="23.25" customHeight="1" x14ac:dyDescent="0.55000000000000004">
      <c r="A32" s="7" t="s">
        <v>96</v>
      </c>
      <c r="B32" s="46"/>
      <c r="C32" s="46"/>
      <c r="D32" s="31">
        <v>48188</v>
      </c>
      <c r="E32" s="8"/>
      <c r="F32" s="31">
        <v>-61648</v>
      </c>
      <c r="G32" s="8"/>
      <c r="H32" s="8">
        <v>0</v>
      </c>
      <c r="I32" s="8"/>
      <c r="J32" s="8">
        <v>0</v>
      </c>
    </row>
    <row r="33" spans="1:12" ht="23.25" customHeight="1" x14ac:dyDescent="0.55000000000000004">
      <c r="A33" s="7" t="s">
        <v>183</v>
      </c>
      <c r="B33" s="46"/>
      <c r="C33" s="46"/>
      <c r="D33" s="69">
        <v>11387</v>
      </c>
      <c r="E33" s="8"/>
      <c r="F33" s="69">
        <v>3599</v>
      </c>
      <c r="G33" s="8"/>
      <c r="H33" s="15">
        <v>0</v>
      </c>
      <c r="I33" s="8"/>
      <c r="J33" s="15">
        <v>-4841</v>
      </c>
    </row>
    <row r="34" spans="1:12" ht="23.25" customHeight="1" x14ac:dyDescent="0.55000000000000004">
      <c r="B34" s="46"/>
      <c r="C34" s="46"/>
      <c r="D34" s="44">
        <f>SUM(D10:D33)</f>
        <v>54690</v>
      </c>
      <c r="E34" s="9"/>
      <c r="F34" s="44">
        <f>SUM(F10:F33)</f>
        <v>66961</v>
      </c>
      <c r="G34" s="9"/>
      <c r="H34" s="44">
        <f>SUM(H10:H33)</f>
        <v>-13466</v>
      </c>
      <c r="I34" s="9"/>
      <c r="J34" s="44">
        <f>SUM(J10:J33)</f>
        <v>-15116</v>
      </c>
      <c r="L34" s="16"/>
    </row>
    <row r="35" spans="1:12" s="1" customFormat="1" ht="23.4" x14ac:dyDescent="0.6">
      <c r="A35" s="12" t="s">
        <v>195</v>
      </c>
    </row>
    <row r="36" spans="1:12" ht="23.25" customHeight="1" x14ac:dyDescent="0.6">
      <c r="A36" s="2" t="s">
        <v>74</v>
      </c>
      <c r="B36" s="1"/>
      <c r="C36" s="1"/>
      <c r="D36" s="50"/>
      <c r="E36" s="1"/>
      <c r="F36" s="1"/>
      <c r="G36" s="1"/>
      <c r="H36" s="1"/>
      <c r="I36" s="1"/>
      <c r="J36" s="50"/>
    </row>
    <row r="37" spans="1:12" s="1" customFormat="1" ht="13.5" customHeight="1" x14ac:dyDescent="0.6">
      <c r="A37" s="2"/>
      <c r="D37" s="50"/>
      <c r="J37" s="50"/>
    </row>
    <row r="38" spans="1:12" ht="23.25" customHeight="1" x14ac:dyDescent="0.6">
      <c r="A38" s="3"/>
      <c r="B38" s="46"/>
      <c r="C38" s="46"/>
      <c r="D38" s="102" t="s">
        <v>18</v>
      </c>
      <c r="E38" s="102"/>
      <c r="F38" s="102"/>
      <c r="G38" s="62"/>
      <c r="H38" s="102" t="s">
        <v>1</v>
      </c>
      <c r="I38" s="102"/>
      <c r="J38" s="102"/>
    </row>
    <row r="39" spans="1:12" s="1" customFormat="1" ht="23.25" customHeight="1" x14ac:dyDescent="0.6">
      <c r="A39" s="3"/>
      <c r="B39" s="46"/>
      <c r="C39" s="46"/>
      <c r="D39" s="103" t="s">
        <v>73</v>
      </c>
      <c r="E39" s="103"/>
      <c r="F39" s="103"/>
      <c r="G39" s="46"/>
      <c r="H39" s="103" t="s">
        <v>73</v>
      </c>
      <c r="I39" s="103"/>
      <c r="J39" s="103"/>
    </row>
    <row r="40" spans="1:12" s="1" customFormat="1" ht="23.25" customHeight="1" x14ac:dyDescent="0.6">
      <c r="A40" s="3"/>
      <c r="B40" s="46"/>
      <c r="C40" s="46"/>
      <c r="D40" s="103" t="s">
        <v>120</v>
      </c>
      <c r="E40" s="103"/>
      <c r="F40" s="103"/>
      <c r="G40" s="46"/>
      <c r="H40" s="103" t="s">
        <v>120</v>
      </c>
      <c r="I40" s="103"/>
      <c r="J40" s="103"/>
    </row>
    <row r="41" spans="1:12" s="1" customFormat="1" ht="23.25" customHeight="1" x14ac:dyDescent="0.6">
      <c r="A41" s="5"/>
      <c r="B41" s="47" t="s">
        <v>3</v>
      </c>
      <c r="C41" s="47"/>
      <c r="D41" s="17">
        <v>2568</v>
      </c>
      <c r="E41" s="17"/>
      <c r="F41" s="17">
        <v>2567</v>
      </c>
      <c r="G41" s="17"/>
      <c r="H41" s="17">
        <v>2568</v>
      </c>
      <c r="I41" s="17"/>
      <c r="J41" s="17">
        <v>2567</v>
      </c>
    </row>
    <row r="42" spans="1:12" ht="23.25" customHeight="1" x14ac:dyDescent="0.55000000000000004">
      <c r="B42" s="46"/>
      <c r="C42" s="46"/>
      <c r="D42" s="101" t="s">
        <v>71</v>
      </c>
      <c r="E42" s="101"/>
      <c r="F42" s="101"/>
      <c r="G42" s="101"/>
      <c r="H42" s="101"/>
      <c r="I42" s="101"/>
      <c r="J42" s="101"/>
    </row>
    <row r="43" spans="1:12" ht="23.25" customHeight="1" x14ac:dyDescent="0.6">
      <c r="A43" s="30" t="s">
        <v>51</v>
      </c>
      <c r="B43" s="1"/>
      <c r="C43" s="1"/>
      <c r="D43" s="50"/>
      <c r="E43" s="1"/>
      <c r="F43" s="50"/>
      <c r="G43" s="1"/>
      <c r="H43" s="1"/>
      <c r="I43" s="1"/>
      <c r="J43" s="1"/>
    </row>
    <row r="44" spans="1:12" ht="23.25" customHeight="1" x14ac:dyDescent="0.6">
      <c r="A44" s="5" t="s">
        <v>6</v>
      </c>
      <c r="B44" s="2"/>
      <c r="C44" s="2"/>
      <c r="D44" s="44">
        <v>2915</v>
      </c>
      <c r="E44" s="9"/>
      <c r="F44" s="44">
        <v>-13843</v>
      </c>
      <c r="G44" s="9"/>
      <c r="H44" s="9">
        <v>80</v>
      </c>
      <c r="I44" s="9"/>
      <c r="J44" s="9">
        <v>0</v>
      </c>
    </row>
    <row r="45" spans="1:12" ht="23.25" customHeight="1" x14ac:dyDescent="0.6">
      <c r="A45" s="5" t="s">
        <v>55</v>
      </c>
      <c r="B45" s="2"/>
      <c r="C45" s="2"/>
      <c r="D45" s="44">
        <v>-4014</v>
      </c>
      <c r="E45" s="9"/>
      <c r="F45" s="44">
        <v>26079</v>
      </c>
      <c r="G45" s="9"/>
      <c r="H45" s="9">
        <v>-6996</v>
      </c>
      <c r="I45" s="9"/>
      <c r="J45" s="9">
        <v>25290</v>
      </c>
    </row>
    <row r="46" spans="1:12" ht="23.25" customHeight="1" x14ac:dyDescent="0.6">
      <c r="A46" s="7" t="s">
        <v>236</v>
      </c>
      <c r="B46" s="2"/>
      <c r="C46" s="2"/>
      <c r="D46" s="44">
        <v>-2237</v>
      </c>
      <c r="E46" s="9"/>
      <c r="F46" s="44">
        <v>-1070</v>
      </c>
      <c r="G46" s="9"/>
      <c r="H46" s="9">
        <v>0</v>
      </c>
      <c r="I46" s="9"/>
      <c r="J46" s="9">
        <v>0</v>
      </c>
    </row>
    <row r="47" spans="1:12" ht="23.25" customHeight="1" x14ac:dyDescent="0.6">
      <c r="A47" s="5" t="s">
        <v>109</v>
      </c>
      <c r="B47" s="2"/>
      <c r="C47" s="2"/>
      <c r="D47" s="44">
        <v>0</v>
      </c>
      <c r="E47" s="9"/>
      <c r="F47" s="44">
        <v>-43</v>
      </c>
      <c r="G47" s="9"/>
      <c r="H47" s="9">
        <v>0</v>
      </c>
      <c r="I47" s="9"/>
      <c r="J47" s="9">
        <v>-43</v>
      </c>
    </row>
    <row r="48" spans="1:12" s="1" customFormat="1" ht="23.25" customHeight="1" x14ac:dyDescent="0.6">
      <c r="A48" s="5" t="s">
        <v>42</v>
      </c>
      <c r="B48" s="46"/>
      <c r="C48" s="46"/>
      <c r="D48" s="44">
        <v>574</v>
      </c>
      <c r="E48" s="9"/>
      <c r="F48" s="44">
        <v>-209</v>
      </c>
      <c r="G48" s="9"/>
      <c r="H48" s="9">
        <v>0</v>
      </c>
      <c r="I48" s="9"/>
      <c r="J48" s="9">
        <v>0</v>
      </c>
    </row>
    <row r="49" spans="1:10" ht="23.25" customHeight="1" x14ac:dyDescent="0.6">
      <c r="A49" s="5" t="s">
        <v>104</v>
      </c>
      <c r="B49" s="2"/>
      <c r="C49" s="2"/>
      <c r="D49" s="44">
        <v>-48</v>
      </c>
      <c r="E49" s="9"/>
      <c r="F49" s="44">
        <v>-214</v>
      </c>
      <c r="G49" s="9"/>
      <c r="H49" s="9">
        <v>247</v>
      </c>
      <c r="I49" s="9"/>
      <c r="J49" s="9">
        <v>-2</v>
      </c>
    </row>
    <row r="50" spans="1:10" ht="23.25" customHeight="1" x14ac:dyDescent="0.55000000000000004">
      <c r="A50" s="5" t="s">
        <v>43</v>
      </c>
      <c r="B50" s="47"/>
      <c r="C50" s="47"/>
      <c r="D50" s="44">
        <v>12651</v>
      </c>
      <c r="E50" s="9"/>
      <c r="F50" s="44">
        <v>-224</v>
      </c>
      <c r="G50" s="9"/>
      <c r="H50" s="9">
        <v>0</v>
      </c>
      <c r="I50" s="9"/>
      <c r="J50" s="9">
        <v>0</v>
      </c>
    </row>
    <row r="51" spans="1:10" ht="23.25" customHeight="1" x14ac:dyDescent="0.55000000000000004">
      <c r="A51" s="5" t="s">
        <v>50</v>
      </c>
      <c r="B51" s="46"/>
      <c r="C51" s="46"/>
      <c r="D51" s="44">
        <v>-2739</v>
      </c>
      <c r="E51" s="9"/>
      <c r="F51" s="44">
        <v>3860</v>
      </c>
      <c r="G51" s="9"/>
      <c r="H51" s="9">
        <v>0</v>
      </c>
      <c r="I51" s="9"/>
      <c r="J51" s="9">
        <v>0</v>
      </c>
    </row>
    <row r="52" spans="1:10" s="1" customFormat="1" ht="23.25" customHeight="1" x14ac:dyDescent="0.6">
      <c r="A52" s="5" t="s">
        <v>56</v>
      </c>
      <c r="B52" s="46"/>
      <c r="C52" s="46"/>
      <c r="D52" s="44">
        <v>-3488</v>
      </c>
      <c r="E52" s="9"/>
      <c r="F52" s="44">
        <v>32907</v>
      </c>
      <c r="G52" s="9"/>
      <c r="H52" s="9">
        <v>3254</v>
      </c>
      <c r="I52" s="9"/>
      <c r="J52" s="9">
        <v>13818</v>
      </c>
    </row>
    <row r="53" spans="1:10" ht="23.25" customHeight="1" x14ac:dyDescent="0.55000000000000004">
      <c r="A53" s="5" t="s">
        <v>111</v>
      </c>
      <c r="B53" s="46"/>
      <c r="C53" s="46"/>
      <c r="D53" s="44">
        <v>-1575</v>
      </c>
      <c r="E53" s="9"/>
      <c r="F53" s="44">
        <v>501</v>
      </c>
      <c r="G53" s="9"/>
      <c r="H53" s="9">
        <v>-2131</v>
      </c>
      <c r="I53" s="9"/>
      <c r="J53" s="9">
        <v>-978</v>
      </c>
    </row>
    <row r="54" spans="1:10" ht="23.25" customHeight="1" x14ac:dyDescent="0.55000000000000004">
      <c r="A54" s="7" t="s">
        <v>235</v>
      </c>
      <c r="B54" s="46"/>
      <c r="C54" s="46"/>
      <c r="D54" s="44">
        <v>-11270</v>
      </c>
      <c r="E54" s="9"/>
      <c r="F54" s="44">
        <v>-1079</v>
      </c>
      <c r="G54" s="9"/>
      <c r="H54" s="9">
        <v>0</v>
      </c>
      <c r="I54" s="9"/>
      <c r="J54" s="9">
        <v>0</v>
      </c>
    </row>
    <row r="55" spans="1:10" ht="23.25" customHeight="1" x14ac:dyDescent="0.55000000000000004">
      <c r="A55" s="7" t="s">
        <v>233</v>
      </c>
      <c r="B55" s="46"/>
      <c r="C55" s="46"/>
      <c r="D55" s="44">
        <v>13649</v>
      </c>
      <c r="E55" s="9"/>
      <c r="F55" s="44">
        <v>-2079</v>
      </c>
      <c r="G55" s="9"/>
      <c r="H55" s="9">
        <v>0</v>
      </c>
      <c r="I55" s="9"/>
      <c r="J55" s="9">
        <v>0</v>
      </c>
    </row>
    <row r="56" spans="1:10" ht="23.25" customHeight="1" x14ac:dyDescent="0.55000000000000004">
      <c r="A56" s="74" t="s">
        <v>77</v>
      </c>
      <c r="B56" s="46"/>
      <c r="C56" s="46"/>
      <c r="D56" s="69">
        <v>1093</v>
      </c>
      <c r="E56" s="8"/>
      <c r="F56" s="69">
        <v>2098</v>
      </c>
      <c r="G56" s="8"/>
      <c r="H56" s="15">
        <v>250</v>
      </c>
      <c r="I56" s="8"/>
      <c r="J56" s="15">
        <v>0</v>
      </c>
    </row>
    <row r="57" spans="1:10" ht="23.25" customHeight="1" x14ac:dyDescent="0.55000000000000004">
      <c r="A57" s="5" t="s">
        <v>240</v>
      </c>
      <c r="B57" s="46"/>
      <c r="C57" s="46"/>
      <c r="D57" s="58">
        <f>SUM(D34,D44:D56)</f>
        <v>60201</v>
      </c>
      <c r="E57" s="8"/>
      <c r="F57" s="58">
        <f>SUM(F34,F44:F56)</f>
        <v>113645</v>
      </c>
      <c r="G57" s="8"/>
      <c r="H57" s="58">
        <f>SUM(H34,H44:H56)</f>
        <v>-18762</v>
      </c>
      <c r="I57" s="8"/>
      <c r="J57" s="58">
        <f>SUM(J34,J44:J56)</f>
        <v>22969</v>
      </c>
    </row>
    <row r="58" spans="1:10" ht="23.25" customHeight="1" x14ac:dyDescent="0.55000000000000004">
      <c r="A58" s="5" t="s">
        <v>138</v>
      </c>
      <c r="B58" s="46"/>
      <c r="C58" s="46"/>
      <c r="D58" s="31">
        <v>-4227</v>
      </c>
      <c r="E58" s="58"/>
      <c r="F58" s="31">
        <v>-5317</v>
      </c>
      <c r="G58" s="75"/>
      <c r="H58" s="15">
        <v>-237</v>
      </c>
      <c r="I58" s="75"/>
      <c r="J58" s="15">
        <v>-585</v>
      </c>
    </row>
    <row r="59" spans="1:10" ht="23.25" customHeight="1" x14ac:dyDescent="0.6">
      <c r="A59" s="43" t="s">
        <v>241</v>
      </c>
      <c r="B59" s="46"/>
      <c r="C59" s="46"/>
      <c r="D59" s="51">
        <f>SUM(D57:D58)</f>
        <v>55974</v>
      </c>
      <c r="E59" s="52"/>
      <c r="F59" s="51">
        <f>SUM(F57:F58)</f>
        <v>108328</v>
      </c>
      <c r="G59" s="52"/>
      <c r="H59" s="51">
        <f>SUM(H57:H58)</f>
        <v>-18999</v>
      </c>
      <c r="I59" s="52"/>
      <c r="J59" s="51">
        <f>SUM(J57:J58)</f>
        <v>22384</v>
      </c>
    </row>
    <row r="60" spans="1:10" s="1" customFormat="1" ht="13.5" customHeight="1" x14ac:dyDescent="0.6">
      <c r="A60" s="2"/>
      <c r="D60" s="50"/>
      <c r="J60" s="50"/>
    </row>
    <row r="61" spans="1:10" ht="23.25" customHeight="1" x14ac:dyDescent="0.6">
      <c r="A61" s="39" t="s">
        <v>44</v>
      </c>
      <c r="B61" s="46"/>
      <c r="C61" s="46"/>
      <c r="D61" s="76"/>
      <c r="E61" s="58"/>
      <c r="F61" s="76"/>
      <c r="G61" s="58"/>
      <c r="H61" s="58"/>
      <c r="I61" s="58"/>
      <c r="J61" s="58"/>
    </row>
    <row r="62" spans="1:10" ht="23.25" customHeight="1" x14ac:dyDescent="0.55000000000000004">
      <c r="A62" s="5" t="s">
        <v>76</v>
      </c>
      <c r="B62" s="46"/>
      <c r="C62" s="46"/>
      <c r="D62" s="76">
        <v>1139</v>
      </c>
      <c r="E62" s="58"/>
      <c r="F62" s="76">
        <v>108</v>
      </c>
      <c r="G62" s="58"/>
      <c r="H62" s="58">
        <v>1721</v>
      </c>
      <c r="I62" s="58"/>
      <c r="J62" s="58">
        <v>4192</v>
      </c>
    </row>
    <row r="63" spans="1:10" ht="23.25" customHeight="1" x14ac:dyDescent="0.55000000000000004">
      <c r="A63" s="5" t="s">
        <v>98</v>
      </c>
      <c r="B63" s="46"/>
      <c r="C63" s="46"/>
      <c r="D63" s="76">
        <v>0</v>
      </c>
      <c r="E63" s="58"/>
      <c r="F63" s="76">
        <v>6283</v>
      </c>
      <c r="G63" s="58"/>
      <c r="H63" s="58">
        <v>0</v>
      </c>
      <c r="I63" s="58"/>
      <c r="J63" s="58">
        <v>6283</v>
      </c>
    </row>
    <row r="64" spans="1:10" ht="23.25" customHeight="1" x14ac:dyDescent="0.55000000000000004">
      <c r="A64" s="5" t="s">
        <v>185</v>
      </c>
      <c r="B64" s="46"/>
      <c r="C64" s="46"/>
      <c r="D64" s="58">
        <v>0</v>
      </c>
      <c r="E64" s="58"/>
      <c r="F64" s="58">
        <v>-130</v>
      </c>
      <c r="G64" s="58"/>
      <c r="H64" s="58">
        <v>0</v>
      </c>
      <c r="I64" s="58"/>
      <c r="J64" s="58">
        <v>-130</v>
      </c>
    </row>
    <row r="65" spans="1:10" ht="23.25" customHeight="1" x14ac:dyDescent="0.55000000000000004">
      <c r="A65" s="5" t="s">
        <v>186</v>
      </c>
      <c r="B65" s="46"/>
      <c r="C65" s="46"/>
      <c r="D65" s="58">
        <v>0</v>
      </c>
      <c r="E65" s="58"/>
      <c r="F65" s="58">
        <v>191</v>
      </c>
      <c r="G65" s="58"/>
      <c r="H65" s="58">
        <v>0</v>
      </c>
      <c r="I65" s="58"/>
      <c r="J65" s="58">
        <v>191</v>
      </c>
    </row>
    <row r="66" spans="1:10" ht="23.25" customHeight="1" x14ac:dyDescent="0.55000000000000004">
      <c r="A66" s="5" t="s">
        <v>242</v>
      </c>
      <c r="B66" s="46"/>
      <c r="C66" s="46"/>
      <c r="D66" s="58">
        <v>-264652</v>
      </c>
      <c r="E66" s="58"/>
      <c r="F66" s="58">
        <v>0</v>
      </c>
      <c r="G66" s="58"/>
      <c r="H66" s="58">
        <v>-12052</v>
      </c>
      <c r="I66" s="58"/>
      <c r="J66" s="58">
        <v>0</v>
      </c>
    </row>
    <row r="67" spans="1:10" ht="23.25" customHeight="1" x14ac:dyDescent="0.55000000000000004">
      <c r="A67" s="5" t="s">
        <v>266</v>
      </c>
      <c r="B67" s="46"/>
      <c r="C67" s="46"/>
      <c r="D67" s="58">
        <v>600498</v>
      </c>
      <c r="E67" s="58"/>
      <c r="F67" s="58">
        <v>0</v>
      </c>
      <c r="G67" s="58"/>
      <c r="H67" s="58">
        <v>600498</v>
      </c>
      <c r="I67" s="58"/>
      <c r="J67" s="58">
        <v>0</v>
      </c>
    </row>
    <row r="68" spans="1:10" ht="23.25" customHeight="1" x14ac:dyDescent="0.55000000000000004">
      <c r="A68" s="5" t="s">
        <v>248</v>
      </c>
      <c r="B68" s="46"/>
      <c r="C68" s="46"/>
      <c r="D68" s="58">
        <v>-75000</v>
      </c>
      <c r="E68" s="58"/>
      <c r="F68" s="76">
        <v>-2000</v>
      </c>
      <c r="G68" s="58"/>
      <c r="H68" s="58">
        <v>-75000</v>
      </c>
      <c r="I68" s="58"/>
      <c r="J68" s="58">
        <v>-23000</v>
      </c>
    </row>
    <row r="69" spans="1:10" ht="23.25" customHeight="1" x14ac:dyDescent="0.55000000000000004">
      <c r="A69" s="5" t="s">
        <v>249</v>
      </c>
      <c r="B69" s="46"/>
      <c r="C69" s="46"/>
      <c r="D69" s="76">
        <v>0</v>
      </c>
      <c r="E69" s="58"/>
      <c r="F69" s="76">
        <v>0</v>
      </c>
      <c r="G69" s="58"/>
      <c r="H69" s="58">
        <v>10000</v>
      </c>
      <c r="I69" s="58"/>
      <c r="J69" s="58">
        <v>22200</v>
      </c>
    </row>
    <row r="70" spans="1:10" ht="23.25" customHeight="1" x14ac:dyDescent="0.55000000000000004">
      <c r="A70" s="5" t="s">
        <v>139</v>
      </c>
      <c r="B70" s="46"/>
      <c r="C70" s="46"/>
      <c r="D70" s="76">
        <v>-102300</v>
      </c>
      <c r="E70" s="58"/>
      <c r="F70" s="76">
        <v>0</v>
      </c>
      <c r="G70" s="58"/>
      <c r="H70" s="58">
        <v>0</v>
      </c>
      <c r="I70" s="58"/>
      <c r="J70" s="58">
        <v>0</v>
      </c>
    </row>
    <row r="71" spans="1:10" ht="23.25" customHeight="1" x14ac:dyDescent="0.55000000000000004">
      <c r="A71" s="5" t="s">
        <v>252</v>
      </c>
      <c r="B71" s="46"/>
      <c r="C71" s="46"/>
      <c r="D71" s="58">
        <v>10000</v>
      </c>
      <c r="E71" s="58"/>
      <c r="F71" s="58">
        <v>0</v>
      </c>
      <c r="G71" s="58"/>
      <c r="H71" s="58">
        <v>0</v>
      </c>
      <c r="I71" s="58"/>
      <c r="J71" s="58">
        <v>0</v>
      </c>
    </row>
    <row r="72" spans="1:10" s="1" customFormat="1" ht="23.4" x14ac:dyDescent="0.6">
      <c r="A72" s="12" t="s">
        <v>195</v>
      </c>
    </row>
    <row r="73" spans="1:10" ht="23.25" customHeight="1" x14ac:dyDescent="0.6">
      <c r="A73" s="2" t="s">
        <v>74</v>
      </c>
      <c r="B73" s="1"/>
      <c r="C73" s="1"/>
      <c r="D73" s="50"/>
      <c r="E73" s="1"/>
      <c r="F73" s="1"/>
      <c r="G73" s="1"/>
      <c r="H73" s="1"/>
      <c r="I73" s="1"/>
      <c r="J73" s="50"/>
    </row>
    <row r="74" spans="1:10" s="1" customFormat="1" ht="13.5" customHeight="1" x14ac:dyDescent="0.6">
      <c r="A74" s="2"/>
      <c r="D74" s="50"/>
      <c r="J74" s="50"/>
    </row>
    <row r="75" spans="1:10" ht="23.25" customHeight="1" x14ac:dyDescent="0.6">
      <c r="A75" s="3"/>
      <c r="B75" s="46"/>
      <c r="C75" s="46"/>
      <c r="D75" s="102" t="s">
        <v>18</v>
      </c>
      <c r="E75" s="102"/>
      <c r="F75" s="102"/>
      <c r="G75" s="62"/>
      <c r="H75" s="102" t="s">
        <v>1</v>
      </c>
      <c r="I75" s="102"/>
      <c r="J75" s="102"/>
    </row>
    <row r="76" spans="1:10" s="1" customFormat="1" ht="23.25" customHeight="1" x14ac:dyDescent="0.6">
      <c r="A76" s="3"/>
      <c r="B76" s="46"/>
      <c r="C76" s="46"/>
      <c r="D76" s="103" t="s">
        <v>73</v>
      </c>
      <c r="E76" s="103"/>
      <c r="F76" s="103"/>
      <c r="G76" s="46"/>
      <c r="H76" s="103" t="s">
        <v>73</v>
      </c>
      <c r="I76" s="103"/>
      <c r="J76" s="103"/>
    </row>
    <row r="77" spans="1:10" s="1" customFormat="1" ht="23.25" customHeight="1" x14ac:dyDescent="0.6">
      <c r="A77" s="3"/>
      <c r="B77" s="46"/>
      <c r="C77" s="46"/>
      <c r="D77" s="103" t="s">
        <v>120</v>
      </c>
      <c r="E77" s="103"/>
      <c r="F77" s="103"/>
      <c r="G77" s="46"/>
      <c r="H77" s="103" t="s">
        <v>120</v>
      </c>
      <c r="I77" s="103"/>
      <c r="J77" s="103"/>
    </row>
    <row r="78" spans="1:10" s="1" customFormat="1" ht="23.25" customHeight="1" x14ac:dyDescent="0.6">
      <c r="A78" s="5"/>
      <c r="B78" s="47" t="s">
        <v>3</v>
      </c>
      <c r="C78" s="47"/>
      <c r="D78" s="17">
        <v>2568</v>
      </c>
      <c r="E78" s="17"/>
      <c r="F78" s="17">
        <v>2567</v>
      </c>
      <c r="G78" s="17"/>
      <c r="H78" s="17">
        <v>2568</v>
      </c>
      <c r="I78" s="17"/>
      <c r="J78" s="17">
        <v>2567</v>
      </c>
    </row>
    <row r="79" spans="1:10" ht="23.25" customHeight="1" x14ac:dyDescent="0.55000000000000004">
      <c r="B79" s="46"/>
      <c r="C79" s="46"/>
      <c r="D79" s="101" t="s">
        <v>71</v>
      </c>
      <c r="E79" s="101"/>
      <c r="F79" s="101"/>
      <c r="G79" s="101"/>
      <c r="H79" s="101"/>
      <c r="I79" s="101"/>
      <c r="J79" s="101"/>
    </row>
    <row r="80" spans="1:10" s="1" customFormat="1" ht="6.75" customHeight="1" x14ac:dyDescent="0.6">
      <c r="A80" s="2"/>
      <c r="D80" s="50"/>
      <c r="J80" s="50"/>
    </row>
    <row r="81" spans="1:10" ht="23.25" customHeight="1" x14ac:dyDescent="0.55000000000000004">
      <c r="A81" s="5" t="s">
        <v>93</v>
      </c>
      <c r="B81" s="46"/>
      <c r="C81" s="46"/>
      <c r="D81" s="58">
        <v>0</v>
      </c>
      <c r="E81" s="58"/>
      <c r="F81" s="58">
        <v>-158928</v>
      </c>
      <c r="G81" s="58"/>
      <c r="H81" s="58">
        <v>0</v>
      </c>
      <c r="I81" s="58"/>
      <c r="J81" s="58">
        <v>-158928</v>
      </c>
    </row>
    <row r="82" spans="1:10" ht="23.25" customHeight="1" x14ac:dyDescent="0.55000000000000004">
      <c r="A82" s="5" t="s">
        <v>243</v>
      </c>
      <c r="B82" s="46"/>
      <c r="C82" s="46"/>
      <c r="D82" s="58">
        <v>0</v>
      </c>
      <c r="E82" s="58"/>
      <c r="F82" s="58">
        <v>0</v>
      </c>
      <c r="G82" s="58"/>
      <c r="H82" s="58">
        <v>-641000</v>
      </c>
      <c r="I82" s="58"/>
      <c r="J82" s="58">
        <v>0</v>
      </c>
    </row>
    <row r="83" spans="1:10" ht="23.25" customHeight="1" x14ac:dyDescent="0.55000000000000004">
      <c r="A83" s="5" t="s">
        <v>95</v>
      </c>
      <c r="B83" s="46"/>
      <c r="C83" s="46"/>
      <c r="D83" s="58">
        <v>0</v>
      </c>
      <c r="E83" s="58"/>
      <c r="F83" s="58">
        <v>155400</v>
      </c>
      <c r="G83" s="58"/>
      <c r="H83" s="58">
        <v>0</v>
      </c>
      <c r="I83" s="58"/>
      <c r="J83" s="58">
        <v>155400</v>
      </c>
    </row>
    <row r="84" spans="1:10" ht="23.25" customHeight="1" x14ac:dyDescent="0.55000000000000004">
      <c r="A84" s="5" t="s">
        <v>87</v>
      </c>
      <c r="B84" s="46"/>
      <c r="C84" s="46"/>
      <c r="D84" s="11">
        <v>-19033</v>
      </c>
      <c r="E84" s="9"/>
      <c r="F84" s="11">
        <v>-1161</v>
      </c>
      <c r="G84" s="9"/>
      <c r="H84" s="11">
        <v>-66</v>
      </c>
      <c r="I84" s="9"/>
      <c r="J84" s="11">
        <v>-121</v>
      </c>
    </row>
    <row r="85" spans="1:10" ht="23.25" customHeight="1" x14ac:dyDescent="0.55000000000000004">
      <c r="A85" s="5" t="s">
        <v>66</v>
      </c>
      <c r="B85" s="46"/>
      <c r="C85" s="46"/>
      <c r="D85" s="11">
        <v>48</v>
      </c>
      <c r="E85" s="58"/>
      <c r="F85" s="11">
        <v>757</v>
      </c>
      <c r="G85" s="58"/>
      <c r="H85" s="58">
        <v>0</v>
      </c>
      <c r="I85" s="58"/>
      <c r="J85" s="58">
        <v>607</v>
      </c>
    </row>
    <row r="86" spans="1:10" ht="23.25" customHeight="1" x14ac:dyDescent="0.55000000000000004">
      <c r="A86" s="5" t="s">
        <v>187</v>
      </c>
      <c r="B86" s="46"/>
      <c r="C86" s="46"/>
      <c r="D86" s="11">
        <v>0</v>
      </c>
      <c r="E86" s="58"/>
      <c r="F86" s="11">
        <v>-2595</v>
      </c>
      <c r="G86" s="58"/>
      <c r="H86" s="58">
        <v>0</v>
      </c>
      <c r="I86" s="58"/>
      <c r="J86" s="58">
        <v>0</v>
      </c>
    </row>
    <row r="87" spans="1:10" ht="23.25" customHeight="1" x14ac:dyDescent="0.55000000000000004">
      <c r="A87" s="5" t="s">
        <v>272</v>
      </c>
      <c r="B87" s="46"/>
      <c r="C87" s="46"/>
      <c r="D87" s="44">
        <v>-15</v>
      </c>
      <c r="E87" s="9"/>
      <c r="F87" s="44">
        <v>-623</v>
      </c>
      <c r="G87" s="9"/>
      <c r="H87" s="44">
        <v>0</v>
      </c>
      <c r="I87" s="9"/>
      <c r="J87" s="44">
        <v>-623</v>
      </c>
    </row>
    <row r="88" spans="1:10" ht="23.25" customHeight="1" x14ac:dyDescent="0.55000000000000004">
      <c r="A88" s="5" t="s">
        <v>184</v>
      </c>
      <c r="B88" s="46"/>
      <c r="C88" s="46"/>
      <c r="D88" s="76">
        <v>-5914</v>
      </c>
      <c r="E88" s="58"/>
      <c r="F88" s="76">
        <v>-15</v>
      </c>
      <c r="G88" s="58"/>
      <c r="H88" s="58">
        <v>0</v>
      </c>
      <c r="I88" s="58"/>
      <c r="J88" s="58">
        <v>0</v>
      </c>
    </row>
    <row r="89" spans="1:10" ht="23.25" customHeight="1" x14ac:dyDescent="0.6">
      <c r="A89" s="3" t="s">
        <v>75</v>
      </c>
      <c r="B89" s="46"/>
      <c r="C89" s="46"/>
      <c r="D89" s="22">
        <f>SUM(D62:D71,D81:D88)</f>
        <v>144771</v>
      </c>
      <c r="E89" s="20">
        <f>SUM(E84:E87)</f>
        <v>0</v>
      </c>
      <c r="F89" s="22">
        <f>SUM(F62:F71,F81:F88)</f>
        <v>-2713</v>
      </c>
      <c r="G89" s="20">
        <f>SUM(G84:G87)</f>
        <v>0</v>
      </c>
      <c r="H89" s="22">
        <f>SUM(H62:H71,H81:H88)</f>
        <v>-115899</v>
      </c>
      <c r="I89" s="20">
        <f>SUM(I84:I87)</f>
        <v>0</v>
      </c>
      <c r="J89" s="22">
        <f>SUM(J62:J71,J81:J88)</f>
        <v>6071</v>
      </c>
    </row>
    <row r="90" spans="1:10" s="1" customFormat="1" ht="13.5" customHeight="1" x14ac:dyDescent="0.6">
      <c r="A90" s="2"/>
      <c r="D90" s="50"/>
      <c r="J90" s="50"/>
    </row>
    <row r="91" spans="1:10" ht="23.25" customHeight="1" x14ac:dyDescent="0.6">
      <c r="A91" s="39" t="s">
        <v>45</v>
      </c>
      <c r="B91" s="53"/>
      <c r="C91" s="54"/>
      <c r="D91" s="55"/>
      <c r="E91" s="55"/>
      <c r="F91" s="55"/>
      <c r="G91" s="31"/>
      <c r="H91" s="56"/>
      <c r="I91" s="31"/>
      <c r="J91" s="56"/>
    </row>
    <row r="92" spans="1:10" ht="23.25" customHeight="1" x14ac:dyDescent="0.55000000000000004">
      <c r="A92" s="5" t="s">
        <v>52</v>
      </c>
      <c r="B92" s="46"/>
      <c r="C92" s="46"/>
      <c r="D92" s="31">
        <v>-32241</v>
      </c>
      <c r="E92" s="9"/>
      <c r="F92" s="31">
        <v>-30861</v>
      </c>
      <c r="G92" s="9"/>
      <c r="H92" s="31">
        <v>-11656</v>
      </c>
      <c r="I92" s="9"/>
      <c r="J92" s="31">
        <v>-22113</v>
      </c>
    </row>
    <row r="93" spans="1:10" ht="23.25" customHeight="1" x14ac:dyDescent="0.55000000000000004">
      <c r="A93" s="5" t="s">
        <v>250</v>
      </c>
      <c r="B93" s="46"/>
      <c r="C93" s="46"/>
      <c r="D93" s="31"/>
      <c r="E93" s="9"/>
    </row>
    <row r="94" spans="1:10" ht="23.25" customHeight="1" x14ac:dyDescent="0.55000000000000004">
      <c r="A94" s="5" t="s">
        <v>251</v>
      </c>
      <c r="B94" s="46"/>
      <c r="C94" s="46"/>
      <c r="D94" s="31">
        <v>30740</v>
      </c>
      <c r="E94" s="9"/>
      <c r="F94" s="31">
        <v>-2438</v>
      </c>
      <c r="G94" s="9"/>
      <c r="H94" s="31">
        <v>0</v>
      </c>
      <c r="I94" s="9"/>
      <c r="J94" s="31">
        <v>0</v>
      </c>
    </row>
    <row r="95" spans="1:10" ht="23.25" customHeight="1" x14ac:dyDescent="0.55000000000000004">
      <c r="A95" s="5" t="s">
        <v>244</v>
      </c>
      <c r="B95" s="46"/>
      <c r="C95" s="46"/>
      <c r="D95" s="31">
        <v>0</v>
      </c>
      <c r="E95" s="9"/>
      <c r="F95" s="31">
        <v>0</v>
      </c>
      <c r="G95" s="9"/>
      <c r="H95" s="31">
        <v>200000</v>
      </c>
      <c r="I95" s="9"/>
      <c r="J95" s="31">
        <v>0</v>
      </c>
    </row>
    <row r="96" spans="1:10" ht="23.25" customHeight="1" x14ac:dyDescent="0.55000000000000004">
      <c r="A96" s="5" t="s">
        <v>245</v>
      </c>
      <c r="B96" s="46"/>
      <c r="C96" s="46"/>
      <c r="D96" s="31">
        <v>-15000</v>
      </c>
      <c r="E96" s="9"/>
      <c r="F96" s="31">
        <v>0</v>
      </c>
      <c r="G96" s="9"/>
      <c r="H96" s="31">
        <v>-15000</v>
      </c>
      <c r="I96" s="9"/>
      <c r="J96" s="31">
        <v>0</v>
      </c>
    </row>
    <row r="97" spans="1:10" ht="23.25" customHeight="1" x14ac:dyDescent="0.55000000000000004">
      <c r="A97" s="5" t="s">
        <v>67</v>
      </c>
      <c r="B97" s="47"/>
      <c r="C97" s="46"/>
      <c r="D97" s="58">
        <v>-12979</v>
      </c>
      <c r="E97" s="9"/>
      <c r="F97" s="58">
        <v>-15342</v>
      </c>
      <c r="G97" s="9"/>
      <c r="H97" s="58">
        <v>-521</v>
      </c>
      <c r="I97" s="9"/>
      <c r="J97" s="58">
        <v>-481</v>
      </c>
    </row>
    <row r="98" spans="1:10" ht="23.25" customHeight="1" x14ac:dyDescent="0.55000000000000004">
      <c r="A98" s="5" t="s">
        <v>274</v>
      </c>
      <c r="B98" s="47"/>
      <c r="C98" s="46"/>
      <c r="D98" s="58">
        <v>200000</v>
      </c>
      <c r="E98" s="9"/>
      <c r="F98" s="58">
        <v>0</v>
      </c>
      <c r="G98" s="9"/>
      <c r="H98" s="58">
        <v>0</v>
      </c>
      <c r="I98" s="9"/>
      <c r="J98" s="58">
        <v>0</v>
      </c>
    </row>
    <row r="99" spans="1:10" ht="23.25" customHeight="1" x14ac:dyDescent="0.55000000000000004">
      <c r="A99" s="5" t="s">
        <v>275</v>
      </c>
      <c r="B99" s="47"/>
      <c r="C99" s="46"/>
      <c r="D99" s="58">
        <v>-34597</v>
      </c>
      <c r="E99" s="9"/>
      <c r="F99" s="58">
        <v>-113058</v>
      </c>
      <c r="G99" s="9"/>
      <c r="H99" s="44">
        <v>0</v>
      </c>
      <c r="I99" s="9"/>
      <c r="J99" s="44">
        <v>-51790</v>
      </c>
    </row>
    <row r="100" spans="1:10" s="57" customFormat="1" ht="23.25" customHeight="1" x14ac:dyDescent="0.6">
      <c r="A100" s="43" t="s">
        <v>254</v>
      </c>
      <c r="B100" s="5"/>
      <c r="C100" s="5"/>
      <c r="D100" s="65">
        <f>SUM(D92:D99)</f>
        <v>135923</v>
      </c>
      <c r="E100" s="77"/>
      <c r="F100" s="65">
        <f>SUM(F92:F99)</f>
        <v>-161699</v>
      </c>
      <c r="G100" s="77"/>
      <c r="H100" s="65">
        <f>SUM(H92:H99)</f>
        <v>172823</v>
      </c>
      <c r="I100" s="77"/>
      <c r="J100" s="65">
        <f>SUM(J92:J99)</f>
        <v>-74384</v>
      </c>
    </row>
    <row r="101" spans="1:10" s="1" customFormat="1" ht="13.5" customHeight="1" x14ac:dyDescent="0.6">
      <c r="A101" s="2"/>
      <c r="D101" s="50"/>
      <c r="J101" s="50"/>
    </row>
    <row r="102" spans="1:10" ht="23.25" customHeight="1" x14ac:dyDescent="0.6">
      <c r="A102" s="3" t="s">
        <v>253</v>
      </c>
      <c r="D102" s="19">
        <f>D59+D89+D100</f>
        <v>336668</v>
      </c>
      <c r="E102" s="19"/>
      <c r="F102" s="19">
        <f>F59+F89+F100</f>
        <v>-56084</v>
      </c>
      <c r="G102" s="19"/>
      <c r="H102" s="19">
        <f>H59+H89+H100</f>
        <v>37925</v>
      </c>
      <c r="I102" s="19"/>
      <c r="J102" s="19">
        <f>J59+J89+J100</f>
        <v>-45929</v>
      </c>
    </row>
    <row r="103" spans="1:10" ht="23.25" customHeight="1" x14ac:dyDescent="0.55000000000000004">
      <c r="A103" s="7" t="s">
        <v>97</v>
      </c>
      <c r="D103" s="9">
        <v>0</v>
      </c>
      <c r="E103" s="9"/>
      <c r="F103" s="9">
        <v>-789</v>
      </c>
      <c r="G103" s="9"/>
      <c r="H103" s="9">
        <v>0</v>
      </c>
      <c r="I103" s="9"/>
      <c r="J103" s="9">
        <v>0</v>
      </c>
    </row>
    <row r="104" spans="1:10" ht="23.25" customHeight="1" x14ac:dyDescent="0.55000000000000004">
      <c r="A104" s="7" t="s">
        <v>58</v>
      </c>
      <c r="D104" s="9">
        <v>38433</v>
      </c>
      <c r="E104" s="9"/>
      <c r="F104" s="9">
        <v>92814</v>
      </c>
      <c r="G104" s="9"/>
      <c r="H104" s="9">
        <v>9418</v>
      </c>
      <c r="I104" s="9"/>
      <c r="J104" s="9">
        <v>67915</v>
      </c>
    </row>
    <row r="105" spans="1:10" ht="23.25" customHeight="1" thickBot="1" x14ac:dyDescent="0.65">
      <c r="A105" s="3" t="s">
        <v>140</v>
      </c>
      <c r="B105" s="47"/>
      <c r="D105" s="78">
        <f>SUM(D102:D104)</f>
        <v>375101</v>
      </c>
      <c r="E105" s="77"/>
      <c r="F105" s="78">
        <f>SUM(F102:F104)</f>
        <v>35941</v>
      </c>
      <c r="G105" s="77"/>
      <c r="H105" s="78">
        <f>SUM(H102:H104)</f>
        <v>47343</v>
      </c>
      <c r="I105" s="77"/>
      <c r="J105" s="78">
        <f>SUM(J102:J104)</f>
        <v>21986</v>
      </c>
    </row>
    <row r="106" spans="1:10" ht="23.25" customHeight="1" thickTop="1" x14ac:dyDescent="0.55000000000000004">
      <c r="D106" s="79"/>
      <c r="F106" s="16"/>
      <c r="H106" s="16"/>
    </row>
    <row r="107" spans="1:10" ht="23.25" customHeight="1" x14ac:dyDescent="0.6">
      <c r="A107" s="43" t="s">
        <v>99</v>
      </c>
    </row>
    <row r="108" spans="1:10" ht="23.25" customHeight="1" x14ac:dyDescent="0.55000000000000004">
      <c r="A108" s="5" t="s">
        <v>246</v>
      </c>
      <c r="B108" s="47">
        <v>13</v>
      </c>
      <c r="D108" s="9">
        <v>130</v>
      </c>
      <c r="F108" s="31">
        <v>0</v>
      </c>
      <c r="H108" s="9">
        <v>3</v>
      </c>
      <c r="J108" s="31">
        <v>0</v>
      </c>
    </row>
    <row r="109" spans="1:10" ht="23.25" customHeight="1" x14ac:dyDescent="0.55000000000000004">
      <c r="A109" s="5" t="s">
        <v>267</v>
      </c>
      <c r="B109" s="47">
        <v>14</v>
      </c>
      <c r="D109" s="9">
        <v>23722</v>
      </c>
      <c r="F109" s="31">
        <v>0</v>
      </c>
      <c r="H109" s="9">
        <v>0</v>
      </c>
      <c r="J109" s="31">
        <v>0</v>
      </c>
    </row>
    <row r="110" spans="1:10" ht="23.25" customHeight="1" x14ac:dyDescent="0.55000000000000004">
      <c r="D110" s="96">
        <f>D105-BS!D11</f>
        <v>0</v>
      </c>
      <c r="E110" s="97"/>
      <c r="F110" s="97"/>
      <c r="G110" s="97"/>
      <c r="H110" s="98">
        <f>H105-BS!H11</f>
        <v>0</v>
      </c>
    </row>
  </sheetData>
  <sheetProtection algorithmName="SHA-512" hashValue="RpK5yTlm3N5Jr/jGnujwtvKobVoqnpSgiwujyWpqNGYfoJkBJjfUbvrCeSfZZBu6jtKLRmxc5WB/Jq9hx9Mh+A==" saltValue="KR6ni7OTJ1/WK/0Xtpshqg==" spinCount="100000" sheet="1" objects="1" scenarios="1"/>
  <mergeCells count="21">
    <mergeCell ref="D42:J42"/>
    <mergeCell ref="D8:J8"/>
    <mergeCell ref="D4:F4"/>
    <mergeCell ref="H4:J4"/>
    <mergeCell ref="D5:F5"/>
    <mergeCell ref="H5:J5"/>
    <mergeCell ref="D6:F6"/>
    <mergeCell ref="H6:J6"/>
    <mergeCell ref="D38:F38"/>
    <mergeCell ref="H38:J38"/>
    <mergeCell ref="D39:F39"/>
    <mergeCell ref="H39:J39"/>
    <mergeCell ref="D40:F40"/>
    <mergeCell ref="H40:J40"/>
    <mergeCell ref="D79:J79"/>
    <mergeCell ref="D75:F75"/>
    <mergeCell ref="H75:J75"/>
    <mergeCell ref="D76:F76"/>
    <mergeCell ref="H76:J76"/>
    <mergeCell ref="D77:F77"/>
    <mergeCell ref="H77:J77"/>
  </mergeCells>
  <pageMargins left="0.70866141732283472" right="0.27559055118110237" top="0.74803149606299213" bottom="0.74803149606299213" header="0.31496062992125984" footer="0.31496062992125984"/>
  <pageSetup paperSize="9" scale="90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9" man="1"/>
    <brk id="7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2.8" x14ac:dyDescent="0.6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2025-05-15T10:06:45Z</cp:lastPrinted>
  <dcterms:created xsi:type="dcterms:W3CDTF">2012-05-26T16:51:43Z</dcterms:created>
  <dcterms:modified xsi:type="dcterms:W3CDTF">2025-05-15T10:07:17Z</dcterms:modified>
</cp:coreProperties>
</file>