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DCON_2025_Q1_Review/Working Papers/ร่างงบการเงิน/"/>
    </mc:Choice>
  </mc:AlternateContent>
  <xr:revisionPtr revIDLastSave="66" documentId="13_ncr:1_{4A521DFC-9176-4760-AEC4-0DA9760BDC88}" xr6:coauthVersionLast="47" xr6:coauthVersionMax="47" xr10:uidLastSave="{9F0E339E-8F1B-4977-9BAD-12506D83B57A}"/>
  <bookViews>
    <workbookView xWindow="-108" yWindow="-108" windowWidth="23256" windowHeight="12456" tabRatio="684" activeTab="3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19" l="1"/>
  <c r="U16" i="19" s="1"/>
  <c r="Y16" i="19" s="1"/>
  <c r="P12" i="20"/>
  <c r="S22" i="19" l="1"/>
  <c r="U22" i="19" s="1"/>
  <c r="M97" i="18"/>
  <c r="M95" i="18"/>
  <c r="N20" i="20" l="1"/>
  <c r="I26" i="18" l="1"/>
  <c r="H61" i="15" l="1"/>
  <c r="H70" i="15"/>
  <c r="S18" i="19"/>
  <c r="S17" i="19"/>
  <c r="Q19" i="19"/>
  <c r="S19" i="19" s="1"/>
  <c r="U19" i="19" s="1"/>
  <c r="S13" i="19"/>
  <c r="U13" i="19" s="1"/>
  <c r="Y13" i="19" s="1"/>
  <c r="U17" i="19" l="1"/>
  <c r="J61" i="15" l="1"/>
  <c r="L61" i="15"/>
  <c r="J70" i="15"/>
  <c r="N70" i="15"/>
  <c r="L70" i="15"/>
  <c r="N13" i="20"/>
  <c r="P13" i="20" s="1"/>
  <c r="P20" i="20"/>
  <c r="U25" i="19"/>
  <c r="Y25" i="19" s="1"/>
  <c r="E28" i="19"/>
  <c r="I57" i="18"/>
  <c r="M57" i="18"/>
  <c r="K57" i="18"/>
  <c r="G57" i="18"/>
  <c r="H10" i="1"/>
  <c r="I67" i="18"/>
  <c r="G67" i="18"/>
  <c r="I101" i="18"/>
  <c r="Y22" i="19"/>
  <c r="M94" i="18"/>
  <c r="I94" i="18"/>
  <c r="I95" i="18"/>
  <c r="I97" i="18"/>
  <c r="I99" i="18"/>
  <c r="I100" i="18"/>
  <c r="I103" i="18"/>
  <c r="H94" i="18"/>
  <c r="H95" i="18"/>
  <c r="H97" i="18"/>
  <c r="H99" i="18"/>
  <c r="H100" i="18"/>
  <c r="H101" i="18"/>
  <c r="M67" i="18"/>
  <c r="P9" i="20"/>
  <c r="W26" i="19"/>
  <c r="W28" i="19" s="1"/>
  <c r="S26" i="19"/>
  <c r="O28" i="19"/>
  <c r="G15" i="18"/>
  <c r="M15" i="18"/>
  <c r="K15" i="18"/>
  <c r="I15" i="18"/>
  <c r="J15" i="20"/>
  <c r="I20" i="19"/>
  <c r="G97" i="18" s="1"/>
  <c r="J22" i="20"/>
  <c r="I28" i="19"/>
  <c r="Y17" i="19"/>
  <c r="G20" i="19"/>
  <c r="G95" i="18" s="1"/>
  <c r="N61" i="15"/>
  <c r="G26" i="18"/>
  <c r="K28" i="19"/>
  <c r="G28" i="19"/>
  <c r="K67" i="18"/>
  <c r="M100" i="18"/>
  <c r="M99" i="18"/>
  <c r="F22" i="20"/>
  <c r="L27" i="1"/>
  <c r="M26" i="18"/>
  <c r="K26" i="18"/>
  <c r="L22" i="20"/>
  <c r="H22" i="20"/>
  <c r="F15" i="20"/>
  <c r="K94" i="18" s="1"/>
  <c r="H15" i="20"/>
  <c r="K95" i="18" s="1"/>
  <c r="L15" i="20"/>
  <c r="K99" i="18" s="1"/>
  <c r="N27" i="1"/>
  <c r="J27" i="1"/>
  <c r="Q27" i="19" s="1"/>
  <c r="S27" i="19" s="1"/>
  <c r="H27" i="1"/>
  <c r="Y19" i="19"/>
  <c r="O20" i="19"/>
  <c r="K20" i="19"/>
  <c r="G99" i="18" s="1"/>
  <c r="E20" i="19"/>
  <c r="G94" i="18" s="1"/>
  <c r="P17" i="20"/>
  <c r="W18" i="19"/>
  <c r="L10" i="1"/>
  <c r="L16" i="1" s="1"/>
  <c r="L20" i="1" s="1"/>
  <c r="J10" i="1"/>
  <c r="J16" i="1" s="1"/>
  <c r="J20" i="1" s="1"/>
  <c r="N10" i="1"/>
  <c r="N16" i="1" s="1"/>
  <c r="N20" i="1" s="1"/>
  <c r="N22" i="1" s="1"/>
  <c r="K24" i="15"/>
  <c r="I24" i="15"/>
  <c r="K97" i="18" l="1"/>
  <c r="W20" i="19"/>
  <c r="G103" i="18" s="1"/>
  <c r="H16" i="1"/>
  <c r="H20" i="1" s="1"/>
  <c r="H22" i="1" s="1"/>
  <c r="I68" i="18"/>
  <c r="K27" i="18"/>
  <c r="J22" i="1"/>
  <c r="J28" i="1" s="1"/>
  <c r="J36" i="1" s="1"/>
  <c r="J34" i="1" s="1"/>
  <c r="L22" i="1"/>
  <c r="L28" i="1" s="1"/>
  <c r="L36" i="1" s="1"/>
  <c r="L34" i="1" s="1"/>
  <c r="N32" i="1"/>
  <c r="N9" i="15"/>
  <c r="N24" i="15" s="1"/>
  <c r="N34" i="15" s="1"/>
  <c r="N39" i="15" s="1"/>
  <c r="N71" i="15" s="1"/>
  <c r="N73" i="15" s="1"/>
  <c r="N28" i="1"/>
  <c r="N36" i="1" s="1"/>
  <c r="N34" i="1" s="1"/>
  <c r="Q28" i="19"/>
  <c r="S28" i="19"/>
  <c r="U27" i="19"/>
  <c r="Y27" i="19" s="1"/>
  <c r="Q20" i="19"/>
  <c r="I27" i="18"/>
  <c r="M27" i="18"/>
  <c r="M68" i="18"/>
  <c r="M102" i="18"/>
  <c r="M104" i="18" s="1"/>
  <c r="I102" i="18"/>
  <c r="I104" i="18" s="1"/>
  <c r="G68" i="18"/>
  <c r="G27" i="18"/>
  <c r="S20" i="19"/>
  <c r="G101" i="18" s="1"/>
  <c r="K68" i="18"/>
  <c r="H32" i="1" l="1"/>
  <c r="H30" i="1" s="1"/>
  <c r="M18" i="19" s="1"/>
  <c r="U18" i="19" s="1"/>
  <c r="Y18" i="19" s="1"/>
  <c r="Y20" i="19" s="1"/>
  <c r="H28" i="1"/>
  <c r="H36" i="1" s="1"/>
  <c r="H34" i="1" s="1"/>
  <c r="I105" i="18"/>
  <c r="L9" i="15"/>
  <c r="L24" i="15" s="1"/>
  <c r="L34" i="15" s="1"/>
  <c r="L39" i="15" s="1"/>
  <c r="L71" i="15" s="1"/>
  <c r="L73" i="15" s="1"/>
  <c r="L32" i="1"/>
  <c r="L30" i="1" s="1"/>
  <c r="J9" i="15"/>
  <c r="J24" i="15" s="1"/>
  <c r="J32" i="1"/>
  <c r="J30" i="1" s="1"/>
  <c r="M26" i="19" s="1"/>
  <c r="M28" i="19" s="1"/>
  <c r="N14" i="20"/>
  <c r="N15" i="20" s="1"/>
  <c r="K100" i="18" s="1"/>
  <c r="K102" i="18" s="1"/>
  <c r="K104" i="18" s="1"/>
  <c r="K105" i="18" s="1"/>
  <c r="H9" i="15"/>
  <c r="H24" i="15" s="1"/>
  <c r="H34" i="15" s="1"/>
  <c r="H39" i="15" s="1"/>
  <c r="H71" i="15" s="1"/>
  <c r="H73" i="15" s="1"/>
  <c r="N21" i="20"/>
  <c r="N30" i="1"/>
  <c r="M105" i="18"/>
  <c r="M20" i="19" l="1"/>
  <c r="G100" i="18" s="1"/>
  <c r="G102" i="18" s="1"/>
  <c r="G104" i="18" s="1"/>
  <c r="G105" i="18" s="1"/>
  <c r="J34" i="15"/>
  <c r="J39" i="15" s="1"/>
  <c r="J71" i="15" s="1"/>
  <c r="J73" i="15" s="1"/>
  <c r="P14" i="20"/>
  <c r="P15" i="20" s="1"/>
  <c r="U26" i="19"/>
  <c r="N22" i="20"/>
  <c r="P21" i="20"/>
  <c r="P22" i="20" s="1"/>
  <c r="U20" i="19"/>
  <c r="Y26" i="19" l="1"/>
  <c r="Y28" i="19" s="1"/>
  <c r="U28" i="19"/>
</calcChain>
</file>

<file path=xl/sharedStrings.xml><?xml version="1.0" encoding="utf-8"?>
<sst xmlns="http://schemas.openxmlformats.org/spreadsheetml/2006/main" count="355" uniqueCount="234">
  <si>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</si>
  <si>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</si>
  <si>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</si>
  <si>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</si>
  <si>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         ทุนจดทะเบียน</t>
  </si>
  <si>
    <t>รวมหนี้สินและส่วนของผู้ถือหุ้น</t>
  </si>
  <si>
    <t>รวม</t>
  </si>
  <si>
    <t>- 3 -</t>
  </si>
  <si>
    <t>หนี้สินและส่วนของผู้ถือหุ้น</t>
  </si>
  <si>
    <t>- 2 -</t>
  </si>
  <si>
    <t>สินทรัพย์ไม่หมุนเวียน</t>
  </si>
  <si>
    <t>สินทรัพย์ไม่หมุนเวียนอื่น</t>
  </si>
  <si>
    <t>สินทรัพย์</t>
  </si>
  <si>
    <t xml:space="preserve">          ยังไม่ได้จัดสรร </t>
  </si>
  <si>
    <t>หมายเหตุ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</si>
  <si>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</si>
  <si>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</si>
  <si>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</si>
  <si>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</si>
  <si>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</si>
  <si>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</si>
  <si>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</si>
  <si>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จัดสรรแล้ว</t>
  </si>
  <si>
    <t>ยังไม่ได้จัดสรร</t>
  </si>
  <si>
    <t>งบการเงินรวม (บาท)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</si>
  <si>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</si>
  <si>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</si>
  <si>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</si>
  <si>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</si>
  <si>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</si>
  <si>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</si>
  <si>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</si>
  <si>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</si>
  <si>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</si>
  <si>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</si>
  <si>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เงินเบิกเกินบัญชีและเงินกู้ยืมระยะสั้น</t>
  </si>
  <si>
    <t xml:space="preserve">     เงินสดและรายการเทียบเท่าเงินสด</t>
  </si>
  <si>
    <t>งบกระแสเงินสด  (ต่อ)</t>
  </si>
  <si>
    <t>บริษัท  ดีคอนโปรดักส์  จำกัด  (มหาชน)  และบริษัทย่อย</t>
  </si>
  <si>
    <t>รายได้อื่น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</si>
  <si>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</si>
  <si>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</si>
  <si>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งบการเงินเฉพาะกิจการ  (บาท)</t>
  </si>
  <si>
    <t>งบการเงินเฉพาะกิจการ (บาท)</t>
  </si>
  <si>
    <t>รายได้จากการขายและการให้บริการ</t>
  </si>
  <si>
    <t>ค่าใช้จ่ายในการบริหาร</t>
  </si>
  <si>
    <t>ส่วนของผู้ถือหุ้นบริษัทใหญ่</t>
  </si>
  <si>
    <t xml:space="preserve">     ส่วนเกินมูลค่าหุ้นสามัญ</t>
  </si>
  <si>
    <t>กำไรขั้นต้น</t>
  </si>
  <si>
    <t>ต้นทุนทางการเงิน</t>
  </si>
  <si>
    <t xml:space="preserve">     เงินลงทุนในบริษัทย่อย</t>
  </si>
  <si>
    <t>ต้นทุนขายและการให้บริการ</t>
  </si>
  <si>
    <t xml:space="preserve">        เงินสดรับ(จ่าย)จากการดำเนินงาน</t>
  </si>
  <si>
    <t xml:space="preserve">     หนี้สินไม่หมุนเวียนอื่น</t>
  </si>
  <si>
    <t>ค่าใช้จ่ายภาษีเงินได้</t>
  </si>
  <si>
    <t>งบกำไรขาดทุนเบ็ดเสร็จ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</si>
  <si>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</si>
  <si>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</si>
  <si>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     ทุนที่ออกและชำระแล้ว</t>
  </si>
  <si>
    <t xml:space="preserve">     องค์ประกอบอื่นของส่วนของผู้ถือหุ้น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</si>
  <si>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</si>
  <si>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</si>
  <si>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</si>
  <si>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 xml:space="preserve">     สินค้าคงเหลือ </t>
  </si>
  <si>
    <t xml:space="preserve">     อสังหาริมทรัพย์เพื่อการลงทุน </t>
  </si>
  <si>
    <t xml:space="preserve">     ที่ดิน  อาคารและอุปกรณ์ </t>
  </si>
  <si>
    <t xml:space="preserve">     เงินให้กู้ยืมระยะสั้น</t>
  </si>
  <si>
    <t xml:space="preserve">เงินสดและรายการเทียบเท่าเงินสดเพิ่มขึ้น(ลดลง)สุทธิ </t>
  </si>
  <si>
    <t xml:space="preserve">     สินทรัพย์ภาษีเงินได้รอการตัดบัญชี </t>
  </si>
  <si>
    <t xml:space="preserve">     หนี้สินภาษีเงินได้รอการตัดบัญชี</t>
  </si>
  <si>
    <t>6</t>
  </si>
  <si>
    <t>10</t>
  </si>
  <si>
    <t>11</t>
  </si>
  <si>
    <t>13</t>
  </si>
  <si>
    <t>14</t>
  </si>
  <si>
    <t>15</t>
  </si>
  <si>
    <t>16</t>
  </si>
  <si>
    <t>17</t>
  </si>
  <si>
    <t>เงินสดจ่ายภาษีเงินได้</t>
  </si>
  <si>
    <t xml:space="preserve">      มูลค่าหุ้นละ 0.10 บาท</t>
  </si>
  <si>
    <t xml:space="preserve">      หุ้นละ 0.10 บาท</t>
  </si>
  <si>
    <t>18</t>
  </si>
  <si>
    <t xml:space="preserve">          (                                                                                                           )</t>
  </si>
  <si>
    <t xml:space="preserve">       หนี้สินและส่วนของผู้ถือหุ้น (ต่อ)</t>
  </si>
  <si>
    <t xml:space="preserve">          (                                                                                                                     )</t>
  </si>
  <si>
    <t>หนี้สินไม่หมุนเวียนอื่น</t>
  </si>
  <si>
    <t>เงินสดจ่ายผลประโยชน์พนักงาน</t>
  </si>
  <si>
    <t xml:space="preserve">        จากสถาบันการเงินเพิ่มขึ้น(ลดลง)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</si>
  <si>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</si>
  <si>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 </t>
  </si>
  <si>
    <t xml:space="preserve">     เจ้าหนี้การค้าและเจ้าหนี้หมุนเวียนอื่น 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</si>
  <si>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</si>
  <si>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</si>
  <si>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ลงชื่อ ……………………………………………………………………………….กรรมการตามอำนาจ</t>
  </si>
  <si>
    <t>ต้นทุนในการจัดจำหน่าย</t>
  </si>
  <si>
    <t>ลงชื่อ ………………………………………………………………………………. กรรมการตามอำนาจ</t>
  </si>
  <si>
    <t>ค่าตัดจำหน่ายสินทรัพย์ไม่มีตัวตนอื่น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</si>
  <si>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</si>
  <si>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</si>
  <si>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การแบ่งปันกำไร(ขาดทุน) </t>
  </si>
  <si>
    <t xml:space="preserve">       ส่วนที่เป็นของส่วนได้เสียที่ไม่มีอำนาจควบคุม</t>
  </si>
  <si>
    <t>รวมทั้งสิ้น</t>
  </si>
  <si>
    <t>เงินสดจ่ายเงินให้กู้ยืมระยะสั้น</t>
  </si>
  <si>
    <t>เงินสดรับเงินให้กู้ยืมระยะสั้น</t>
  </si>
  <si>
    <t>ส่วนเกินมูลค่าหุ้น</t>
  </si>
  <si>
    <t>องค์ประกอบอื่นของส่วนของผู้ถือหุ้น</t>
  </si>
  <si>
    <t xml:space="preserve">หุ้นสามัญ 5,386,340,396 หุ้น 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</si>
  <si>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</si>
  <si>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</si>
  <si>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</si>
  <si>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ทุนที่ออกและ</t>
  </si>
  <si>
    <t>ชำระแล้ว</t>
  </si>
  <si>
    <t>ส่วนแบ่งกำไร</t>
  </si>
  <si>
    <t>ขาดทุนเบ็ดเสร็จอื่น</t>
  </si>
  <si>
    <t>จากเงินลงทุน</t>
  </si>
  <si>
    <t>ในบริษัทร่วม</t>
  </si>
  <si>
    <t>ทุนที่ออก</t>
  </si>
  <si>
    <t>และชำระแล้ว</t>
  </si>
  <si>
    <t xml:space="preserve">     เงินลงทุนในบริษัทร่วม</t>
  </si>
  <si>
    <t xml:space="preserve">     สินทรัพย์สิทธิการใช้</t>
  </si>
  <si>
    <t xml:space="preserve">     หนี้สินตามสัญญาเช่า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</si>
  <si>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</si>
  <si>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</si>
  <si>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เงินสดรับจากการขายอุปกรณ์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</si>
  <si>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</si>
  <si>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</si>
  <si>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รวมส่วนของ</t>
  </si>
  <si>
    <t>ลงชื่อ …………………………………………………………….กรรมการตามอำนาจ</t>
  </si>
  <si>
    <t xml:space="preserve">     สินทรัพย์ทางการเงินไม่หมุนเวียนอื่น</t>
  </si>
  <si>
    <t>ขาดทุนจากการปรับมูลค่ายุติธรรม</t>
  </si>
  <si>
    <t>กำไจากการจำหน่ายอสังหาริมทรัพย์เพื่อการลงทุน</t>
  </si>
  <si>
    <t>ขาดทุนจากการปรับมูลค่าสินค้าคงเหลือ(กลับรายการ)</t>
  </si>
  <si>
    <t xml:space="preserve">          จัดสรรแล้ว - ทุนสำรองตามกฎหมาย</t>
  </si>
  <si>
    <t xml:space="preserve">       ส่วนที่เป็นของส่วนของบริษัทใหญ่</t>
  </si>
  <si>
    <t xml:space="preserve">      ส่วนที่เป็นของส่วนของบริษัทใหญ่</t>
  </si>
  <si>
    <t>ผลต่างจาก</t>
  </si>
  <si>
    <t>การเปลี่ยนแปลง</t>
  </si>
  <si>
    <t>สัดส่วนเงินลงทุน</t>
  </si>
  <si>
    <t>ในบริษัทย่อย</t>
  </si>
  <si>
    <t>8</t>
  </si>
  <si>
    <t>12</t>
  </si>
  <si>
    <t xml:space="preserve">          (                                                                                      )</t>
  </si>
  <si>
    <t>ผู้ถือหุ้นบริษัทใหญ่</t>
  </si>
  <si>
    <t>9</t>
  </si>
  <si>
    <t>(ยังไม่ได้ตรวจสอบ</t>
  </si>
  <si>
    <t>(ตรวจสอบแล้ว)</t>
  </si>
  <si>
    <t>แต่สอบทานแล้ว)</t>
  </si>
  <si>
    <t>7</t>
  </si>
  <si>
    <t>(ยังไม่ได้ตรวจสอบ/สอบทานแล้ว)</t>
  </si>
  <si>
    <t>การเปลี่ยนแปลงในส่วนของผู้ถือหุ้น</t>
  </si>
  <si>
    <t xml:space="preserve">          กำไรสำหรับงวด</t>
  </si>
  <si>
    <t xml:space="preserve">          กำไรเบ็ดเสร็จอื่นสำหรับงวด</t>
  </si>
  <si>
    <t>5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</si>
  <si>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</si>
  <si>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</si>
  <si>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เงินสดรับเงินกู้ยืมระยะยาว</t>
  </si>
  <si>
    <t xml:space="preserve">          ชำระภายในหนึ่งปี</t>
  </si>
  <si>
    <t xml:space="preserve">     ส่วนของเงินกู้ยืมระยะยาวที่ถึงกำหนด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</si>
  <si>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</si>
  <si>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</si>
  <si>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อื่น ๆ</t>
  </si>
  <si>
    <t xml:space="preserve">     กำไรจากการขายอสังหาริมทรัพย์เพื่อการลงทุน</t>
  </si>
  <si>
    <t>เงินสดจ่ายซื้อสินทรัพย์ไม่มีตัวตน</t>
  </si>
  <si>
    <t>การแบ่งปันกำไร(ขาดทุน)เบ็ดเสร็จอื่น</t>
  </si>
  <si>
    <t>22</t>
  </si>
  <si>
    <t>เงินสดรับจากการขายอสังหาริมทรัพย์เพื่อการลงทุน</t>
  </si>
  <si>
    <t xml:space="preserve">     ภาษีเงินได้นิติบุคคลค้างจ่าย</t>
  </si>
  <si>
    <t>รายการที่จะไม่ถูกจัดประเภทใหม่ไว้ในกำไรหรือ</t>
  </si>
  <si>
    <t xml:space="preserve">    ขาดทุนภายหลัง </t>
  </si>
  <si>
    <t>เงินสดจ่ายเงินกู้ยืมระยะยาว</t>
  </si>
  <si>
    <t xml:space="preserve">  ปรับรายการที่กระทบกำไร(ขาดทุน)เป็นเงินสดรับ(จ่าย)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</si>
  <si>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</si>
  <si>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</si>
  <si>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</si>
  <si>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</si>
  <si>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 xml:space="preserve">     ใบสำคัญแสดงสิทธิที่จะซื้อหุ้นสามัญ</t>
  </si>
  <si>
    <t>ใบสำคัญ</t>
  </si>
  <si>
    <t>แสดงสิทธิ์</t>
  </si>
  <si>
    <t>ที่จะซื้อหุ้น</t>
  </si>
  <si>
    <t xml:space="preserve">          สำรองตามกฎหมาย</t>
  </si>
  <si>
    <t>ใบสำคัญแสดงสิทธิ์</t>
  </si>
  <si>
    <t>ที่จะซื้อหุ้นสามัญ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</si>
  <si>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</si>
  <si>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</si>
  <si>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</si>
  <si>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2567</t>
  </si>
  <si>
    <t>ยอดคงเหลือ ณ วันที่ 1 มกราคม 2567</t>
  </si>
  <si>
    <t xml:space="preserve">     เงินกู้ยืมระยะยาว</t>
  </si>
  <si>
    <t>เงินสดจ่ายดอกเบี้ยจ่าย</t>
  </si>
  <si>
    <t xml:space="preserve">      ส่วนที่เป็นของส่วนได้เสียที่ไม่มีอำนาจควบคุม</t>
  </si>
  <si>
    <t>ผลขาดทุนด้านเครดิตที่คาดว่าจะเกิดขึ้น(กลับรายการ)</t>
  </si>
  <si>
    <t>ส่วนได้เสียที่</t>
  </si>
  <si>
    <t>ไม่มีอำนาจ</t>
  </si>
  <si>
    <t>ควบคุม</t>
  </si>
  <si>
    <t xml:space="preserve">          การออกใบสำคัญแสดงสิทธิที่จะซื้อหุ้นสามัญ</t>
  </si>
  <si>
    <t>เงินสดรับจากการออกหุ้นกู้แปลงสภาพ</t>
  </si>
  <si>
    <t>ค่าตัดจำหน่ายสินทรัพย์อื่น</t>
  </si>
  <si>
    <t>เงินสดจ่ายซื้ออุปกรณ์</t>
  </si>
  <si>
    <t>21</t>
  </si>
  <si>
    <t xml:space="preserve">  - ส่วนแบ่งกำไร(ขาดทุน)เบ็ดเสร็จอื่นของบริษัทร่วม</t>
  </si>
  <si>
    <t>กำไร(ขาดทุน)เบ็ดเสร็จอื่นสำหรับงวด - สุทธิจากภาษี</t>
  </si>
  <si>
    <t>เงินสดรับภาษีเงินได้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</si>
  <si>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</si>
  <si>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ขาดทุนจากการจำหน่าย/เลิกใช้อุปกรณ์</t>
  </si>
  <si>
    <t xml:space="preserve"> ณ วันที่ 31 มีนาคม 2568</t>
  </si>
  <si>
    <t>31 ธันวาคม 2567</t>
  </si>
  <si>
    <t>31 มีนาคม 2568</t>
  </si>
  <si>
    <t>2568</t>
  </si>
  <si>
    <t>สำหรับงวดสามเดือน สิ้นสุดวันที่ 31 มีนาคม 2568</t>
  </si>
  <si>
    <t xml:space="preserve">     สำหรับงวด 3 เดือน: 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</si>
  <si>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</si>
  <si>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</si>
  <si>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</si>
  <si>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 xml:space="preserve">     สิทธิในการเลือกแปลงสภาพ</t>
  </si>
  <si>
    <t xml:space="preserve">     หุ้นกู้แปลงสภาพ</t>
  </si>
  <si>
    <t xml:space="preserve">หุ้นสามัญ 8,066,340,396 หุ้น </t>
  </si>
  <si>
    <t>ส่วนแบ่งกำไร(ขาดทุน)จากเงินลงทุนในบริษัทร่วม</t>
  </si>
  <si>
    <t>กำไร(ขาดทุน)สำหรับงวด</t>
  </si>
  <si>
    <t>กำไร(ขาดทุน)ขาดทุนเบ็ดเสร็จอื่น</t>
  </si>
  <si>
    <t>กำไร(ขาดทุน)เบ็ดเสร็จรวมสำหรับงวด</t>
  </si>
  <si>
    <t xml:space="preserve">          ขาดทุนสำหรับงวด</t>
  </si>
  <si>
    <t>เงินสดจ่ายจากการออกหุ้นกู้แปลงสภาพ</t>
  </si>
  <si>
    <t>ค่าใช้จ่ายภาษีเงินได้ ที่ถูกเรียกเก็บเพิ่ม</t>
  </si>
  <si>
    <t>กำไร(ขาดทุน)ก่อนภาษีเงินได้</t>
  </si>
  <si>
    <t xml:space="preserve">  กำไร(ขาดทุน)สำหรับงวด</t>
  </si>
  <si>
    <t>ข้อมูลกระแสเงินสดเปิดเผยเพิ่มเติม</t>
  </si>
  <si>
    <t>รายการที่ไม่เป็นตัวเงิน</t>
  </si>
  <si>
    <t>ดอกเบี้ยจ่ายที่ถือเป็นสินค้าคงเหลือ</t>
  </si>
  <si>
    <t>19</t>
  </si>
  <si>
    <t>กำไร(ขาดทุน)ต่อหุ้น</t>
  </si>
  <si>
    <t xml:space="preserve">     กำไร(ขาดทุน)ต่อหุ้นขั้นพื้นฐาน</t>
  </si>
  <si>
    <t xml:space="preserve">     กำไร(ขาดทุน)ต่อหุ้นปรับลด</t>
  </si>
  <si>
    <t>เงินสดจ่ายซื้ออสังหาริมทรัพย์เพื่อการลงทุน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</si>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</sst>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\ ;\(#,##0.0000\)"/>
    <numFmt numFmtId="167" formatCode="#,##0.00_);\(#,##0.00\)"/>
    <numFmt numFmtId="168" formatCode="#,##0.0000;\-#,##0.0000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  <charset val="222"/>
    </font>
    <font>
      <sz val="15"/>
      <color theme="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23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39" fontId="13" fillId="0" borderId="0" xfId="0" applyNumberFormat="1" applyFont="1"/>
    <xf numFmtId="39" fontId="13" fillId="0" borderId="0" xfId="13" applyFont="1"/>
    <xf numFmtId="39" fontId="13" fillId="0" borderId="0" xfId="13" applyFont="1" applyAlignment="1">
      <alignment horizontal="left"/>
    </xf>
    <xf numFmtId="164" fontId="13" fillId="0" borderId="0" xfId="13" applyNumberFormat="1" applyFont="1"/>
    <xf numFmtId="164" fontId="13" fillId="0" borderId="1" xfId="13" applyNumberFormat="1" applyFont="1" applyBorder="1"/>
    <xf numFmtId="164" fontId="13" fillId="0" borderId="0" xfId="0" applyNumberFormat="1" applyFont="1"/>
    <xf numFmtId="39" fontId="14" fillId="0" borderId="0" xfId="13" applyFont="1" applyAlignment="1">
      <alignment horizontal="left"/>
    </xf>
    <xf numFmtId="39" fontId="15" fillId="0" borderId="0" xfId="0" applyNumberFormat="1" applyFont="1"/>
    <xf numFmtId="39" fontId="15" fillId="0" borderId="0" xfId="13" applyFont="1" applyAlignment="1">
      <alignment horizontal="center"/>
    </xf>
    <xf numFmtId="39" fontId="15" fillId="0" borderId="0" xfId="5" applyNumberFormat="1" applyFont="1" applyAlignment="1" applyProtection="1">
      <alignment horizontal="center"/>
    </xf>
    <xf numFmtId="39" fontId="15" fillId="0" borderId="0" xfId="5" applyNumberFormat="1" applyFont="1" applyFill="1" applyAlignment="1" applyProtection="1">
      <alignment horizontal="center"/>
    </xf>
    <xf numFmtId="39" fontId="15" fillId="0" borderId="0" xfId="13" applyFont="1"/>
    <xf numFmtId="39" fontId="15" fillId="0" borderId="0" xfId="5" applyNumberFormat="1" applyFont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6" fillId="0" borderId="0" xfId="13" applyFont="1"/>
    <xf numFmtId="39" fontId="16" fillId="0" borderId="0" xfId="5" applyNumberFormat="1" applyFont="1" applyFill="1" applyAlignment="1" applyProtection="1">
      <alignment horizontal="center"/>
    </xf>
    <xf numFmtId="165" fontId="16" fillId="0" borderId="2" xfId="0" quotePrefix="1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5" fillId="0" borderId="0" xfId="0" quotePrefix="1" applyNumberFormat="1" applyFont="1" applyAlignment="1">
      <alignment horizontal="center"/>
    </xf>
    <xf numFmtId="39" fontId="16" fillId="0" borderId="0" xfId="5" applyNumberFormat="1" applyFont="1" applyAlignment="1" applyProtection="1">
      <alignment horizontal="center"/>
    </xf>
    <xf numFmtId="165" fontId="16" fillId="0" borderId="0" xfId="0" applyNumberFormat="1" applyFont="1" applyAlignment="1">
      <alignment horizontal="center"/>
    </xf>
    <xf numFmtId="39" fontId="16" fillId="0" borderId="0" xfId="13" applyFont="1" applyAlignment="1">
      <alignment horizontal="left"/>
    </xf>
    <xf numFmtId="39" fontId="15" fillId="0" borderId="0" xfId="13" applyFont="1" applyAlignment="1">
      <alignment horizontal="left"/>
    </xf>
    <xf numFmtId="39" fontId="15" fillId="0" borderId="0" xfId="5" quotePrefix="1" applyNumberFormat="1" applyFont="1" applyFill="1" applyAlignment="1" applyProtection="1">
      <alignment horizontal="center"/>
    </xf>
    <xf numFmtId="164" fontId="15" fillId="0" borderId="0" xfId="5" applyNumberFormat="1" applyFont="1"/>
    <xf numFmtId="164" fontId="15" fillId="0" borderId="0" xfId="5" applyNumberFormat="1" applyFont="1" applyProtection="1"/>
    <xf numFmtId="164" fontId="15" fillId="0" borderId="0" xfId="5" applyNumberFormat="1" applyFont="1" applyAlignment="1" applyProtection="1">
      <alignment horizontal="right"/>
    </xf>
    <xf numFmtId="164" fontId="15" fillId="0" borderId="3" xfId="5" applyNumberFormat="1" applyFont="1" applyFill="1" applyBorder="1"/>
    <xf numFmtId="164" fontId="15" fillId="0" borderId="0" xfId="5" applyNumberFormat="1" applyFont="1" applyBorder="1"/>
    <xf numFmtId="164" fontId="15" fillId="0" borderId="3" xfId="5" applyNumberFormat="1" applyFont="1" applyBorder="1"/>
    <xf numFmtId="164" fontId="15" fillId="0" borderId="0" xfId="0" applyNumberFormat="1" applyFont="1"/>
    <xf numFmtId="164" fontId="15" fillId="0" borderId="0" xfId="13" applyNumberFormat="1" applyFont="1"/>
    <xf numFmtId="39" fontId="15" fillId="0" borderId="0" xfId="5" quotePrefix="1" applyNumberFormat="1" applyFont="1" applyFill="1" applyAlignment="1">
      <alignment horizontal="center"/>
    </xf>
    <xf numFmtId="39" fontId="15" fillId="0" borderId="0" xfId="5" quotePrefix="1" applyNumberFormat="1" applyFont="1" applyAlignment="1" applyProtection="1">
      <alignment horizontal="center"/>
    </xf>
    <xf numFmtId="164" fontId="15" fillId="0" borderId="0" xfId="13" applyNumberFormat="1" applyFont="1" applyAlignment="1">
      <alignment horizontal="right"/>
    </xf>
    <xf numFmtId="164" fontId="15" fillId="0" borderId="0" xfId="5" applyNumberFormat="1" applyFont="1" applyFill="1"/>
    <xf numFmtId="164" fontId="15" fillId="0" borderId="0" xfId="5" applyNumberFormat="1" applyFont="1" applyFill="1" applyProtection="1"/>
    <xf numFmtId="164" fontId="15" fillId="0" borderId="4" xfId="5" applyNumberFormat="1" applyFont="1" applyFill="1" applyBorder="1"/>
    <xf numFmtId="164" fontId="15" fillId="0" borderId="4" xfId="5" applyNumberFormat="1" applyFont="1" applyBorder="1"/>
    <xf numFmtId="39" fontId="15" fillId="0" borderId="0" xfId="5" applyNumberFormat="1" applyFont="1" applyFill="1" applyBorder="1"/>
    <xf numFmtId="39" fontId="15" fillId="0" borderId="0" xfId="5" applyNumberFormat="1" applyFont="1" applyBorder="1"/>
    <xf numFmtId="39" fontId="15" fillId="0" borderId="0" xfId="5" applyNumberFormat="1" applyFont="1"/>
    <xf numFmtId="1" fontId="15" fillId="0" borderId="0" xfId="3" applyNumberFormat="1" applyFont="1" applyAlignment="1">
      <alignment horizontal="center"/>
    </xf>
    <xf numFmtId="1" fontId="15" fillId="0" borderId="0" xfId="3" applyNumberFormat="1" applyFont="1" applyFill="1" applyAlignment="1">
      <alignment horizontal="center"/>
    </xf>
    <xf numFmtId="0" fontId="15" fillId="0" borderId="0" xfId="0" applyFont="1"/>
    <xf numFmtId="164" fontId="15" fillId="0" borderId="0" xfId="5" applyNumberFormat="1" applyFont="1" applyFill="1" applyBorder="1"/>
    <xf numFmtId="39" fontId="15" fillId="0" borderId="0" xfId="5" quotePrefix="1" applyNumberFormat="1" applyFont="1" applyAlignment="1">
      <alignment horizontal="center"/>
    </xf>
    <xf numFmtId="164" fontId="15" fillId="0" borderId="5" xfId="5" applyNumberFormat="1" applyFont="1" applyFill="1" applyBorder="1"/>
    <xf numFmtId="164" fontId="15" fillId="0" borderId="5" xfId="5" applyNumberFormat="1" applyFont="1" applyBorder="1"/>
    <xf numFmtId="39" fontId="15" fillId="0" borderId="4" xfId="0" applyNumberFormat="1" applyFont="1" applyBorder="1"/>
    <xf numFmtId="39" fontId="15" fillId="0" borderId="4" xfId="13" applyFont="1" applyBorder="1"/>
    <xf numFmtId="39" fontId="15" fillId="0" borderId="0" xfId="13" quotePrefix="1" applyFont="1" applyAlignment="1">
      <alignment horizontal="center"/>
    </xf>
    <xf numFmtId="164" fontId="15" fillId="0" borderId="2" xfId="5" applyNumberFormat="1" applyFont="1" applyFill="1" applyBorder="1" applyProtection="1"/>
    <xf numFmtId="164" fontId="15" fillId="0" borderId="0" xfId="5" applyNumberFormat="1" applyFont="1" applyFill="1" applyBorder="1" applyProtection="1"/>
    <xf numFmtId="164" fontId="15" fillId="0" borderId="5" xfId="5" applyNumberFormat="1" applyFont="1" applyFill="1" applyBorder="1" applyProtection="1"/>
    <xf numFmtId="164" fontId="15" fillId="0" borderId="5" xfId="13" applyNumberFormat="1" applyFont="1" applyBorder="1"/>
    <xf numFmtId="164" fontId="15" fillId="0" borderId="1" xfId="5" applyNumberFormat="1" applyFont="1" applyFill="1" applyBorder="1" applyProtection="1"/>
    <xf numFmtId="39" fontId="15" fillId="0" borderId="0" xfId="1" applyNumberFormat="1" applyFont="1" applyFill="1" applyAlignment="1" applyProtection="1">
      <alignment horizontal="center"/>
    </xf>
    <xf numFmtId="39" fontId="15" fillId="0" borderId="0" xfId="1" applyNumberFormat="1" applyFont="1" applyFill="1" applyAlignment="1">
      <alignment horizontal="center"/>
    </xf>
    <xf numFmtId="39" fontId="16" fillId="0" borderId="5" xfId="13" quotePrefix="1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5" xfId="13" applyFont="1" applyBorder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15" fillId="0" borderId="0" xfId="1" quotePrefix="1" applyNumberFormat="1" applyFont="1" applyFill="1" applyAlignment="1" applyProtection="1">
      <alignment horizontal="center"/>
    </xf>
    <xf numFmtId="164" fontId="15" fillId="0" borderId="2" xfId="0" applyNumberFormat="1" applyFont="1" applyBorder="1"/>
    <xf numFmtId="164" fontId="15" fillId="0" borderId="2" xfId="13" applyNumberFormat="1" applyFont="1" applyBorder="1"/>
    <xf numFmtId="39" fontId="15" fillId="0" borderId="0" xfId="1" quotePrefix="1" applyNumberFormat="1" applyFont="1" applyFill="1" applyAlignment="1">
      <alignment horizontal="center"/>
    </xf>
    <xf numFmtId="164" fontId="15" fillId="0" borderId="3" xfId="13" applyNumberFormat="1" applyFont="1" applyBorder="1"/>
    <xf numFmtId="164" fontId="15" fillId="0" borderId="1" xfId="13" applyNumberFormat="1" applyFont="1" applyBorder="1"/>
    <xf numFmtId="39" fontId="15" fillId="0" borderId="0" xfId="1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6" fillId="0" borderId="0" xfId="13" applyFont="1" applyAlignment="1">
      <alignment horizontal="center"/>
    </xf>
    <xf numFmtId="39" fontId="14" fillId="0" borderId="0" xfId="12" applyNumberFormat="1" applyFont="1" applyAlignment="1">
      <alignment horizontal="center"/>
    </xf>
    <xf numFmtId="39" fontId="15" fillId="0" borderId="2" xfId="13" applyFont="1" applyBorder="1" applyAlignment="1">
      <alignment horizontal="center"/>
    </xf>
    <xf numFmtId="39" fontId="14" fillId="0" borderId="0" xfId="14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2" xfId="13" applyFont="1" applyBorder="1" applyAlignment="1">
      <alignment horizontal="center" vertical="center" wrapText="1"/>
    </xf>
    <xf numFmtId="39" fontId="13" fillId="0" borderId="2" xfId="13" applyFont="1" applyBorder="1"/>
    <xf numFmtId="39" fontId="13" fillId="0" borderId="2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 vertical="center" wrapText="1"/>
    </xf>
    <xf numFmtId="39" fontId="13" fillId="0" borderId="5" xfId="13" applyFont="1" applyBorder="1"/>
    <xf numFmtId="39" fontId="13" fillId="0" borderId="5" xfId="13" applyFont="1" applyBorder="1" applyAlignment="1">
      <alignment vertical="center"/>
    </xf>
    <xf numFmtId="39" fontId="13" fillId="0" borderId="5" xfId="13" applyFont="1" applyBorder="1" applyAlignment="1">
      <alignment horizontal="center" vertical="center"/>
    </xf>
    <xf numFmtId="39" fontId="13" fillId="0" borderId="3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/>
    </xf>
    <xf numFmtId="164" fontId="13" fillId="0" borderId="2" xfId="13" applyNumberFormat="1" applyFont="1" applyBorder="1"/>
    <xf numFmtId="164" fontId="13" fillId="0" borderId="0" xfId="3" applyNumberFormat="1" applyFont="1" applyFill="1" applyBorder="1" applyAlignment="1" applyProtection="1">
      <alignment horizontal="right"/>
    </xf>
    <xf numFmtId="165" fontId="13" fillId="0" borderId="0" xfId="13" applyNumberFormat="1" applyFont="1"/>
    <xf numFmtId="165" fontId="14" fillId="0" borderId="0" xfId="8" applyNumberFormat="1" applyFont="1"/>
    <xf numFmtId="165" fontId="14" fillId="0" borderId="0" xfId="13" applyNumberFormat="1" applyFont="1" applyAlignment="1">
      <alignment horizontal="left"/>
    </xf>
    <xf numFmtId="165" fontId="14" fillId="0" borderId="0" xfId="13" applyNumberFormat="1" applyFont="1"/>
    <xf numFmtId="164" fontId="14" fillId="0" borderId="0" xfId="8" applyNumberFormat="1" applyFont="1"/>
    <xf numFmtId="164" fontId="14" fillId="0" borderId="0" xfId="3" applyNumberFormat="1" applyFont="1" applyFill="1"/>
    <xf numFmtId="164" fontId="14" fillId="0" borderId="0" xfId="13" applyNumberFormat="1" applyFont="1"/>
    <xf numFmtId="164" fontId="14" fillId="0" borderId="5" xfId="8" applyNumberFormat="1" applyFont="1" applyBorder="1"/>
    <xf numFmtId="164" fontId="14" fillId="0" borderId="2" xfId="8" applyNumberFormat="1" applyFont="1" applyBorder="1"/>
    <xf numFmtId="164" fontId="14" fillId="0" borderId="5" xfId="13" applyNumberFormat="1" applyFont="1" applyBorder="1"/>
    <xf numFmtId="164" fontId="15" fillId="0" borderId="0" xfId="8" applyNumberFormat="1" applyFont="1"/>
    <xf numFmtId="164" fontId="14" fillId="0" borderId="3" xfId="13" applyNumberFormat="1" applyFont="1" applyBorder="1"/>
    <xf numFmtId="165" fontId="15" fillId="0" borderId="0" xfId="8" applyNumberFormat="1" applyFont="1"/>
    <xf numFmtId="165" fontId="15" fillId="0" borderId="0" xfId="13" applyNumberFormat="1" applyFont="1"/>
    <xf numFmtId="164" fontId="14" fillId="0" borderId="1" xfId="13" applyNumberFormat="1" applyFont="1" applyBorder="1"/>
    <xf numFmtId="165" fontId="14" fillId="0" borderId="0" xfId="13" applyNumberFormat="1" applyFont="1" applyAlignment="1">
      <alignment horizontal="center"/>
    </xf>
    <xf numFmtId="165" fontId="14" fillId="0" borderId="0" xfId="13" quotePrefix="1" applyNumberFormat="1" applyFont="1" applyAlignment="1">
      <alignment horizontal="center"/>
    </xf>
    <xf numFmtId="39" fontId="21" fillId="0" borderId="0" xfId="13" applyFont="1" applyAlignment="1">
      <alignment horizontal="left"/>
    </xf>
    <xf numFmtId="39" fontId="21" fillId="0" borderId="0" xfId="0" applyNumberFormat="1" applyFont="1"/>
    <xf numFmtId="39" fontId="21" fillId="0" borderId="0" xfId="5" quotePrefix="1" applyNumberFormat="1" applyFont="1" applyAlignment="1">
      <alignment horizontal="center"/>
    </xf>
    <xf numFmtId="39" fontId="21" fillId="0" borderId="0" xfId="5" quotePrefix="1" applyNumberFormat="1" applyFont="1" applyFill="1" applyAlignment="1">
      <alignment horizontal="center"/>
    </xf>
    <xf numFmtId="164" fontId="21" fillId="0" borderId="0" xfId="5" applyNumberFormat="1" applyFont="1" applyBorder="1"/>
    <xf numFmtId="164" fontId="21" fillId="0" borderId="0" xfId="5" applyNumberFormat="1" applyFont="1"/>
    <xf numFmtId="164" fontId="21" fillId="0" borderId="0" xfId="5" applyNumberFormat="1" applyFont="1" applyFill="1"/>
    <xf numFmtId="164" fontId="21" fillId="0" borderId="0" xfId="13" applyNumberFormat="1" applyFont="1"/>
    <xf numFmtId="164" fontId="22" fillId="0" borderId="0" xfId="8" applyNumberFormat="1" applyFont="1"/>
    <xf numFmtId="39" fontId="15" fillId="0" borderId="3" xfId="13" applyFont="1" applyBorder="1" applyAlignment="1">
      <alignment horizontal="center"/>
    </xf>
    <xf numFmtId="39" fontId="14" fillId="0" borderId="0" xfId="0" applyNumberFormat="1" applyFont="1"/>
    <xf numFmtId="39" fontId="14" fillId="0" borderId="2" xfId="14" applyFont="1" applyBorder="1" applyAlignment="1">
      <alignment horizontal="center" wrapText="1"/>
    </xf>
    <xf numFmtId="39" fontId="15" fillId="0" borderId="2" xfId="13" applyFont="1" applyBorder="1" applyAlignment="1">
      <alignment horizontal="center" wrapText="1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5" fillId="0" borderId="0" xfId="13" applyFont="1" applyAlignment="1">
      <alignment horizontal="center" wrapText="1"/>
    </xf>
    <xf numFmtId="39" fontId="15" fillId="0" borderId="0" xfId="13" applyFont="1" applyAlignment="1">
      <alignment wrapText="1"/>
    </xf>
    <xf numFmtId="39" fontId="14" fillId="0" borderId="0" xfId="14" applyFont="1" applyAlignment="1">
      <alignment wrapText="1"/>
    </xf>
    <xf numFmtId="39" fontId="15" fillId="0" borderId="5" xfId="13" applyFont="1" applyBorder="1" applyAlignment="1">
      <alignment wrapText="1"/>
    </xf>
    <xf numFmtId="39" fontId="15" fillId="0" borderId="5" xfId="13" applyFont="1" applyBorder="1"/>
    <xf numFmtId="39" fontId="15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165" fontId="22" fillId="0" borderId="0" xfId="13" applyNumberFormat="1" applyFont="1" applyAlignment="1">
      <alignment horizontal="left"/>
    </xf>
    <xf numFmtId="167" fontId="15" fillId="0" borderId="0" xfId="13" applyNumberFormat="1" applyFont="1"/>
    <xf numFmtId="9" fontId="15" fillId="0" borderId="0" xfId="15" applyFont="1"/>
    <xf numFmtId="168" fontId="15" fillId="0" borderId="0" xfId="0" applyNumberFormat="1" applyFont="1"/>
    <xf numFmtId="10" fontId="15" fillId="0" borderId="0" xfId="15" applyNumberFormat="1" applyFont="1"/>
    <xf numFmtId="43" fontId="15" fillId="0" borderId="0" xfId="1" applyFont="1"/>
    <xf numFmtId="39" fontId="18" fillId="0" borderId="0" xfId="0" quotePrefix="1" applyNumberFormat="1" applyFont="1" applyAlignment="1">
      <alignment horizontal="center"/>
    </xf>
    <xf numFmtId="166" fontId="15" fillId="0" borderId="4" xfId="13" applyNumberFormat="1" applyFont="1" applyBorder="1"/>
    <xf numFmtId="166" fontId="15" fillId="0" borderId="0" xfId="13" applyNumberFormat="1" applyFont="1"/>
    <xf numFmtId="166" fontId="15" fillId="0" borderId="6" xfId="13" applyNumberFormat="1" applyFont="1" applyBorder="1"/>
    <xf numFmtId="39" fontId="24" fillId="0" borderId="0" xfId="0" applyNumberFormat="1" applyFont="1"/>
    <xf numFmtId="39" fontId="13" fillId="0" borderId="0" xfId="13" quotePrefix="1" applyFont="1" applyAlignment="1">
      <alignment horizontal="center"/>
    </xf>
    <xf numFmtId="165" fontId="25" fillId="0" borderId="0" xfId="16" applyNumberFormat="1" applyFont="1"/>
    <xf numFmtId="165" fontId="26" fillId="0" borderId="0" xfId="16" applyNumberFormat="1" applyFont="1"/>
    <xf numFmtId="165" fontId="18" fillId="0" borderId="0" xfId="13" applyNumberFormat="1" applyFont="1"/>
    <xf numFmtId="165" fontId="16" fillId="0" borderId="0" xfId="13" applyNumberFormat="1" applyFont="1"/>
    <xf numFmtId="165" fontId="18" fillId="0" borderId="0" xfId="13" applyNumberFormat="1" applyFont="1" applyAlignment="1">
      <alignment horizontal="left"/>
    </xf>
    <xf numFmtId="0" fontId="27" fillId="0" borderId="0" xfId="0" applyFont="1" applyAlignment="1">
      <alignment vertical="center"/>
    </xf>
    <xf numFmtId="164" fontId="28" fillId="0" borderId="0" xfId="8" applyNumberFormat="1" applyFont="1"/>
    <xf numFmtId="39" fontId="21" fillId="0" borderId="0" xfId="13" applyFont="1"/>
    <xf numFmtId="39" fontId="21" fillId="0" borderId="0" xfId="5" applyNumberFormat="1" applyFont="1" applyFill="1" applyAlignment="1">
      <alignment horizontal="center"/>
    </xf>
    <xf numFmtId="164" fontId="21" fillId="0" borderId="0" xfId="0" applyNumberFormat="1" applyFont="1"/>
    <xf numFmtId="164" fontId="21" fillId="0" borderId="0" xfId="5" applyNumberFormat="1" applyFont="1" applyFill="1" applyProtection="1"/>
    <xf numFmtId="0" fontId="21" fillId="0" borderId="0" xfId="5" quotePrefix="1" applyNumberFormat="1" applyFont="1" applyFill="1" applyAlignment="1">
      <alignment horizontal="center"/>
    </xf>
    <xf numFmtId="39" fontId="21" fillId="0" borderId="0" xfId="5" quotePrefix="1" applyNumberFormat="1" applyFont="1" applyFill="1" applyAlignment="1" applyProtection="1">
      <alignment horizontal="center"/>
    </xf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0" xfId="13" applyFont="1" applyAlignment="1">
      <alignment horizontal="center"/>
    </xf>
    <xf numFmtId="39" fontId="15" fillId="0" borderId="0" xfId="13" quotePrefix="1" applyFont="1" applyAlignment="1">
      <alignment horizontal="center"/>
    </xf>
    <xf numFmtId="39" fontId="15" fillId="0" borderId="3" xfId="13" applyFont="1" applyBorder="1" applyAlignment="1">
      <alignment horizontal="center"/>
    </xf>
    <xf numFmtId="39" fontId="19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20" fillId="0" borderId="5" xfId="13" applyFont="1" applyBorder="1" applyAlignment="1">
      <alignment horizontal="center"/>
    </xf>
    <xf numFmtId="39" fontId="13" fillId="0" borderId="5" xfId="13" applyFont="1" applyBorder="1" applyAlignment="1">
      <alignment horizontal="center"/>
    </xf>
    <xf numFmtId="165" fontId="14" fillId="0" borderId="0" xfId="13" quotePrefix="1" applyNumberFormat="1" applyFont="1" applyAlignment="1">
      <alignment horizontal="center"/>
    </xf>
    <xf numFmtId="165" fontId="18" fillId="0" borderId="0" xfId="13" applyNumberFormat="1" applyFont="1" applyAlignment="1">
      <alignment horizontal="center"/>
    </xf>
    <xf numFmtId="165" fontId="18" fillId="0" borderId="5" xfId="13" applyNumberFormat="1" applyFont="1" applyBorder="1" applyAlignment="1">
      <alignment horizontal="center"/>
    </xf>
    <xf numFmtId="165" fontId="14" fillId="0" borderId="0" xfId="13" applyNumberFormat="1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" xfId="0" builtinId="0"/>
    <cellStyle name="Normal 10" xfId="7" xr:uid="{00000000-0005-0000-0000-000007000000}"/>
    <cellStyle name="Normal 2" xfId="8" xr:uid="{00000000-0005-0000-0000-000008000000}"/>
    <cellStyle name="Percent" xfId="15" builtinId="5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 2" xfId="16" xr:uid="{E2E8AA31-5D16-4FF1-BB9C-3D9948C7063B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O112"/>
  <sheetViews>
    <sheetView topLeftCell="A91" zoomScaleNormal="100" zoomScaleSheetLayoutView="100" workbookViewId="0">
      <selection activeCell="Q7" sqref="Q7"/>
    </sheetView>
  </sheetViews>
  <sheetFormatPr defaultColWidth="9.125" defaultRowHeight="25.5" customHeight="1" x14ac:dyDescent="0.55000000000000004"/>
  <cols>
    <col min="1" max="3" width="9.125" style="8" customWidth="1"/>
    <col min="4" max="4" width="9.125" style="13" customWidth="1"/>
    <col min="5" max="5" width="2.75" style="13" customWidth="1"/>
    <col min="6" max="6" width="9.125" style="14" customWidth="1"/>
    <col min="7" max="7" width="15.75" style="8" customWidth="1"/>
    <col min="8" max="8" width="1.125" style="8" customWidth="1"/>
    <col min="9" max="9" width="15.75" style="8" customWidth="1"/>
    <col min="10" max="10" width="1.25" style="8" customWidth="1"/>
    <col min="11" max="11" width="15.75" style="8" customWidth="1"/>
    <col min="12" max="12" width="1.25" style="8" customWidth="1"/>
    <col min="13" max="13" width="15.75" style="8" customWidth="1"/>
    <col min="14" max="14" width="1.75" style="8" customWidth="1"/>
    <col min="15" max="18" width="15" style="8" bestFit="1" customWidth="1"/>
    <col min="19" max="19" width="13.375" style="8" bestFit="1" customWidth="1"/>
    <col min="20" max="20" width="12.125" style="8" bestFit="1" customWidth="1"/>
    <col min="21" max="16384" width="9.125" style="8"/>
  </cols>
  <sheetData>
    <row r="1" spans="1:13" ht="25.5" customHeight="1" x14ac:dyDescent="0.55000000000000004">
      <c r="A1" s="158" t="s">
        <v>38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5.5" customHeight="1" x14ac:dyDescent="0.6">
      <c r="A2" s="155" t="s">
        <v>183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5.5" customHeight="1" x14ac:dyDescent="0.55000000000000004">
      <c r="A3" s="158" t="s">
        <v>204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5.5" customHeight="1" x14ac:dyDescent="0.55000000000000004">
      <c r="A4" s="9"/>
      <c r="B4" s="9"/>
      <c r="C4" s="9"/>
      <c r="D4" s="10"/>
      <c r="E4" s="10"/>
      <c r="F4" s="11"/>
      <c r="G4" s="9"/>
      <c r="H4" s="9"/>
      <c r="I4" s="9"/>
      <c r="J4" s="9"/>
      <c r="K4" s="9"/>
      <c r="L4" s="9"/>
      <c r="M4" s="9"/>
    </row>
    <row r="5" spans="1:13" ht="25.5" customHeight="1" x14ac:dyDescent="0.6">
      <c r="A5" s="12"/>
      <c r="B5" s="12"/>
      <c r="C5" s="12"/>
      <c r="G5" s="156" t="s">
        <v>24</v>
      </c>
      <c r="H5" s="156"/>
      <c r="I5" s="156"/>
      <c r="J5" s="15"/>
      <c r="K5" s="157" t="s">
        <v>42</v>
      </c>
      <c r="L5" s="157"/>
      <c r="M5" s="157"/>
    </row>
    <row r="6" spans="1:13" ht="25.5" customHeight="1" x14ac:dyDescent="0.6">
      <c r="A6" s="73"/>
      <c r="B6" s="73"/>
      <c r="C6" s="73"/>
      <c r="F6" s="16" t="s">
        <v>14</v>
      </c>
      <c r="G6" s="17" t="s">
        <v>206</v>
      </c>
      <c r="H6" s="18"/>
      <c r="I6" s="19" t="s">
        <v>205</v>
      </c>
      <c r="J6" s="20"/>
      <c r="K6" s="17" t="s">
        <v>206</v>
      </c>
      <c r="L6" s="18"/>
      <c r="M6" s="19" t="s">
        <v>205</v>
      </c>
    </row>
    <row r="7" spans="1:13" ht="25.5" customHeight="1" x14ac:dyDescent="0.6">
      <c r="A7" s="73"/>
      <c r="B7" s="73"/>
      <c r="C7" s="73"/>
      <c r="F7" s="16"/>
      <c r="G7" s="19" t="s">
        <v>144</v>
      </c>
      <c r="H7" s="18"/>
      <c r="I7" s="19" t="s">
        <v>145</v>
      </c>
      <c r="J7" s="20"/>
      <c r="K7" s="19" t="s">
        <v>144</v>
      </c>
      <c r="L7" s="18"/>
      <c r="M7" s="19" t="s">
        <v>145</v>
      </c>
    </row>
    <row r="8" spans="1:13" ht="25.5" customHeight="1" x14ac:dyDescent="0.6">
      <c r="D8" s="21"/>
      <c r="E8" s="21"/>
      <c r="F8" s="16"/>
      <c r="G8" s="19" t="s">
        <v>146</v>
      </c>
      <c r="H8" s="22"/>
      <c r="I8" s="19"/>
      <c r="J8" s="12"/>
      <c r="K8" s="19" t="s">
        <v>146</v>
      </c>
      <c r="L8" s="22"/>
      <c r="M8" s="19"/>
    </row>
    <row r="9" spans="1:13" ht="25.5" customHeight="1" x14ac:dyDescent="0.6">
      <c r="A9" s="155" t="s">
        <v>12</v>
      </c>
      <c r="B9" s="155"/>
      <c r="C9" s="155"/>
      <c r="D9" s="21"/>
      <c r="E9" s="21"/>
      <c r="F9" s="16"/>
      <c r="G9" s="19"/>
      <c r="H9" s="22"/>
      <c r="I9" s="19"/>
      <c r="J9" s="12"/>
      <c r="K9" s="19"/>
      <c r="L9" s="22"/>
      <c r="M9" s="19"/>
    </row>
    <row r="10" spans="1:13" ht="25.5" customHeight="1" x14ac:dyDescent="0.6">
      <c r="A10" s="23" t="s">
        <v>0</v>
      </c>
      <c r="B10" s="12"/>
      <c r="C10" s="12"/>
      <c r="H10" s="12"/>
      <c r="J10" s="12"/>
      <c r="L10" s="12"/>
    </row>
    <row r="11" spans="1:13" ht="25.5" customHeight="1" x14ac:dyDescent="0.55000000000000004">
      <c r="A11" s="24" t="s">
        <v>36</v>
      </c>
      <c r="C11" s="12"/>
      <c r="D11" s="25"/>
      <c r="E11" s="25"/>
      <c r="F11" s="25" t="s">
        <v>152</v>
      </c>
      <c r="G11" s="37">
        <v>89936020.329999998</v>
      </c>
      <c r="H11" s="27"/>
      <c r="I11" s="26">
        <v>74328820.969999999</v>
      </c>
      <c r="J11" s="28"/>
      <c r="K11" s="27">
        <v>35304088.82</v>
      </c>
      <c r="L11" s="26"/>
      <c r="M11" s="27">
        <v>27103188.41</v>
      </c>
    </row>
    <row r="12" spans="1:13" ht="25.5" customHeight="1" x14ac:dyDescent="0.55000000000000004">
      <c r="A12" s="24" t="s">
        <v>88</v>
      </c>
      <c r="C12" s="12"/>
      <c r="D12" s="25"/>
      <c r="E12" s="25"/>
      <c r="F12" s="25" t="s">
        <v>70</v>
      </c>
      <c r="G12" s="37">
        <v>127918266.78999999</v>
      </c>
      <c r="H12" s="27"/>
      <c r="I12" s="26">
        <v>123227682.14999996</v>
      </c>
      <c r="J12" s="28"/>
      <c r="K12" s="27">
        <v>74839605.609999999</v>
      </c>
      <c r="L12" s="26"/>
      <c r="M12" s="27">
        <v>65539527.060000002</v>
      </c>
    </row>
    <row r="13" spans="1:13" ht="25.5" customHeight="1" x14ac:dyDescent="0.55000000000000004">
      <c r="A13" s="24" t="s">
        <v>66</v>
      </c>
      <c r="C13" s="12"/>
      <c r="D13" s="25"/>
      <c r="E13" s="25"/>
      <c r="F13" s="25" t="s">
        <v>147</v>
      </c>
      <c r="G13" s="37">
        <v>0</v>
      </c>
      <c r="H13" s="27"/>
      <c r="I13" s="26">
        <v>0</v>
      </c>
      <c r="J13" s="28"/>
      <c r="K13" s="27">
        <v>146000000</v>
      </c>
      <c r="L13" s="26"/>
      <c r="M13" s="27">
        <v>132000000</v>
      </c>
    </row>
    <row r="14" spans="1:13" ht="25.5" customHeight="1" x14ac:dyDescent="0.55000000000000004">
      <c r="A14" s="24" t="s">
        <v>63</v>
      </c>
      <c r="C14" s="12"/>
      <c r="D14" s="25"/>
      <c r="E14" s="25"/>
      <c r="F14" s="25" t="s">
        <v>139</v>
      </c>
      <c r="G14" s="113">
        <v>1658336201.0100002</v>
      </c>
      <c r="H14" s="26"/>
      <c r="I14" s="26">
        <v>1639073052.8799996</v>
      </c>
      <c r="J14" s="28"/>
      <c r="K14" s="26">
        <v>75511252.890000001</v>
      </c>
      <c r="L14" s="26"/>
      <c r="M14" s="26">
        <v>71591656.559999987</v>
      </c>
    </row>
    <row r="15" spans="1:13" ht="25.5" customHeight="1" x14ac:dyDescent="0.6">
      <c r="A15" s="12"/>
      <c r="B15" s="23" t="s">
        <v>32</v>
      </c>
      <c r="G15" s="29">
        <f>SUM(G11:G14)</f>
        <v>1876190488.1300001</v>
      </c>
      <c r="H15" s="30"/>
      <c r="I15" s="31">
        <f>SUM(I11:I14)</f>
        <v>1836629555.9999995</v>
      </c>
      <c r="J15" s="26"/>
      <c r="K15" s="29">
        <f>SUM(K11:K14)</f>
        <v>331654947.31999999</v>
      </c>
      <c r="L15" s="26"/>
      <c r="M15" s="31">
        <f>SUM(M11:M14)</f>
        <v>296234372.02999997</v>
      </c>
    </row>
    <row r="16" spans="1:13" ht="25.5" customHeight="1" x14ac:dyDescent="0.55000000000000004">
      <c r="A16" s="24" t="s">
        <v>10</v>
      </c>
      <c r="C16" s="24"/>
      <c r="G16" s="32"/>
      <c r="H16" s="33"/>
      <c r="I16" s="32"/>
      <c r="J16" s="33"/>
      <c r="K16" s="33"/>
      <c r="L16" s="33"/>
      <c r="M16" s="33"/>
    </row>
    <row r="17" spans="1:13" ht="25.5" customHeight="1" x14ac:dyDescent="0.55000000000000004">
      <c r="A17" s="24" t="s">
        <v>128</v>
      </c>
      <c r="C17" s="24"/>
      <c r="F17" s="34"/>
      <c r="G17" s="32">
        <v>2178335.79</v>
      </c>
      <c r="H17" s="33"/>
      <c r="I17" s="32">
        <v>2219873.0499999998</v>
      </c>
      <c r="J17" s="33"/>
      <c r="K17" s="33">
        <v>0</v>
      </c>
      <c r="L17" s="33"/>
      <c r="M17" s="33">
        <v>0</v>
      </c>
    </row>
    <row r="18" spans="1:13" ht="25.5" customHeight="1" x14ac:dyDescent="0.55000000000000004">
      <c r="A18" s="24" t="s">
        <v>118</v>
      </c>
      <c r="C18" s="24"/>
      <c r="D18" s="35"/>
      <c r="E18" s="35"/>
      <c r="F18" s="25" t="s">
        <v>143</v>
      </c>
      <c r="G18" s="32">
        <v>841973512.89999998</v>
      </c>
      <c r="H18" s="33"/>
      <c r="I18" s="32">
        <v>845129926.32999992</v>
      </c>
      <c r="J18" s="33"/>
      <c r="K18" s="26">
        <v>714080321.62</v>
      </c>
      <c r="L18" s="26"/>
      <c r="M18" s="26">
        <v>714080321.62</v>
      </c>
    </row>
    <row r="19" spans="1:13" ht="25.5" customHeight="1" x14ac:dyDescent="0.55000000000000004">
      <c r="A19" s="24" t="s">
        <v>50</v>
      </c>
      <c r="C19" s="24"/>
      <c r="D19" s="35"/>
      <c r="E19" s="35"/>
      <c r="F19" s="25"/>
      <c r="G19" s="32">
        <v>0</v>
      </c>
      <c r="H19" s="33"/>
      <c r="I19" s="32">
        <v>0</v>
      </c>
      <c r="J19" s="33"/>
      <c r="K19" s="26">
        <v>1962063420.71</v>
      </c>
      <c r="L19" s="26"/>
      <c r="M19" s="26">
        <v>1962063420.71</v>
      </c>
    </row>
    <row r="20" spans="1:13" ht="25.5" customHeight="1" x14ac:dyDescent="0.55000000000000004">
      <c r="A20" s="24" t="s">
        <v>64</v>
      </c>
      <c r="B20" s="24"/>
      <c r="C20" s="12"/>
      <c r="D20" s="35"/>
      <c r="E20" s="35"/>
      <c r="F20" s="25" t="s">
        <v>71</v>
      </c>
      <c r="G20" s="26">
        <v>500201466.33000004</v>
      </c>
      <c r="H20" s="26"/>
      <c r="I20" s="26">
        <v>503347871.02000004</v>
      </c>
      <c r="J20" s="33"/>
      <c r="K20" s="26">
        <v>0</v>
      </c>
      <c r="L20" s="33"/>
      <c r="M20" s="33">
        <v>0</v>
      </c>
    </row>
    <row r="21" spans="1:13" ht="25.5" customHeight="1" x14ac:dyDescent="0.55000000000000004">
      <c r="A21" s="24" t="s">
        <v>65</v>
      </c>
      <c r="B21" s="24"/>
      <c r="C21" s="12"/>
      <c r="D21" s="35"/>
      <c r="E21" s="35"/>
      <c r="F21" s="25" t="s">
        <v>72</v>
      </c>
      <c r="G21" s="26">
        <v>430875425.30999988</v>
      </c>
      <c r="H21" s="27"/>
      <c r="I21" s="26">
        <v>438549963.06999987</v>
      </c>
      <c r="J21" s="36"/>
      <c r="K21" s="33">
        <v>291851419.48999959</v>
      </c>
      <c r="L21" s="33"/>
      <c r="M21" s="32">
        <v>296655439.36999971</v>
      </c>
    </row>
    <row r="22" spans="1:13" ht="25.5" customHeight="1" x14ac:dyDescent="0.55000000000000004">
      <c r="A22" s="24" t="s">
        <v>119</v>
      </c>
      <c r="B22" s="24"/>
      <c r="C22" s="12"/>
      <c r="D22" s="35"/>
      <c r="E22" s="35"/>
      <c r="F22" s="25" t="s">
        <v>140</v>
      </c>
      <c r="G22" s="26">
        <v>19871251.759999998</v>
      </c>
      <c r="H22" s="27"/>
      <c r="I22" s="26">
        <v>20204292.530000001</v>
      </c>
      <c r="J22" s="36"/>
      <c r="K22" s="26">
        <v>0</v>
      </c>
      <c r="L22" s="27"/>
      <c r="M22" s="26">
        <v>0</v>
      </c>
    </row>
    <row r="23" spans="1:13" ht="25.5" customHeight="1" x14ac:dyDescent="0.55000000000000004">
      <c r="A23" s="24" t="s">
        <v>89</v>
      </c>
      <c r="B23" s="12"/>
      <c r="C23" s="12"/>
      <c r="D23" s="35"/>
      <c r="E23" s="35"/>
      <c r="F23" s="25"/>
      <c r="G23" s="26">
        <v>1882810.3699999992</v>
      </c>
      <c r="H23" s="27"/>
      <c r="I23" s="26">
        <v>2043688.7299999986</v>
      </c>
      <c r="J23" s="36"/>
      <c r="K23" s="37">
        <v>122143.40000000037</v>
      </c>
      <c r="L23" s="38"/>
      <c r="M23" s="37">
        <v>131312.0700000003</v>
      </c>
    </row>
    <row r="24" spans="1:13" ht="25.5" customHeight="1" x14ac:dyDescent="0.55000000000000004">
      <c r="A24" s="12" t="s">
        <v>68</v>
      </c>
      <c r="B24" s="24"/>
      <c r="C24" s="24"/>
      <c r="D24" s="35"/>
      <c r="E24" s="35"/>
      <c r="F24" s="25"/>
      <c r="G24" s="26">
        <v>7484844.3299999991</v>
      </c>
      <c r="H24" s="27"/>
      <c r="I24" s="26">
        <v>8000659.71</v>
      </c>
      <c r="J24" s="36"/>
      <c r="K24" s="32">
        <v>6822377.7699999996</v>
      </c>
      <c r="L24" s="33"/>
      <c r="M24" s="32">
        <v>7338193.1500000004</v>
      </c>
    </row>
    <row r="25" spans="1:13" ht="25.5" customHeight="1" x14ac:dyDescent="0.55000000000000004">
      <c r="A25" s="24" t="s">
        <v>34</v>
      </c>
      <c r="B25" s="24"/>
      <c r="C25" s="12"/>
      <c r="D25" s="35"/>
      <c r="E25" s="35"/>
      <c r="F25" s="25" t="s">
        <v>73</v>
      </c>
      <c r="G25" s="26">
        <v>158171288.93000001</v>
      </c>
      <c r="H25" s="26"/>
      <c r="I25" s="26">
        <v>160865472.45000002</v>
      </c>
      <c r="J25" s="33"/>
      <c r="K25" s="32">
        <v>1756605.76</v>
      </c>
      <c r="L25" s="26"/>
      <c r="M25" s="32">
        <v>1756605.76</v>
      </c>
    </row>
    <row r="26" spans="1:13" ht="25.5" customHeight="1" x14ac:dyDescent="0.6">
      <c r="B26" s="23" t="s">
        <v>33</v>
      </c>
      <c r="G26" s="31">
        <f>SUM(G17:G25)</f>
        <v>1962638935.7199998</v>
      </c>
      <c r="H26" s="30"/>
      <c r="I26" s="31">
        <f>SUM(I17:I25)</f>
        <v>1980361746.8899999</v>
      </c>
      <c r="J26" s="26"/>
      <c r="K26" s="31">
        <f>SUM(K17:K25)</f>
        <v>2976696288.75</v>
      </c>
      <c r="L26" s="26"/>
      <c r="M26" s="31">
        <f>SUM(M17:M25)</f>
        <v>2982025292.6800003</v>
      </c>
    </row>
    <row r="27" spans="1:13" ht="25.5" customHeight="1" thickBot="1" x14ac:dyDescent="0.65">
      <c r="A27" s="23" t="s">
        <v>1</v>
      </c>
      <c r="B27" s="12"/>
      <c r="C27" s="12"/>
      <c r="G27" s="39">
        <f>+G15+G26</f>
        <v>3838829423.8499999</v>
      </c>
      <c r="H27" s="30"/>
      <c r="I27" s="40">
        <f>+I15+I26</f>
        <v>3816991302.8899994</v>
      </c>
      <c r="J27" s="26"/>
      <c r="K27" s="39">
        <f>+K15+K26</f>
        <v>3308351236.0700002</v>
      </c>
      <c r="L27" s="26"/>
      <c r="M27" s="40">
        <f>+M15+M26</f>
        <v>3278259664.71</v>
      </c>
    </row>
    <row r="28" spans="1:13" ht="25.5" customHeight="1" thickTop="1" x14ac:dyDescent="0.6">
      <c r="A28" s="23"/>
      <c r="B28" s="12"/>
      <c r="C28" s="12"/>
      <c r="G28" s="41"/>
      <c r="H28" s="42"/>
      <c r="I28" s="42"/>
      <c r="J28" s="43"/>
      <c r="K28" s="41"/>
      <c r="L28" s="43"/>
      <c r="M28" s="42"/>
    </row>
    <row r="29" spans="1:13" ht="25.5" customHeight="1" x14ac:dyDescent="0.6">
      <c r="A29" s="23"/>
      <c r="B29" s="12"/>
      <c r="C29" s="12"/>
      <c r="G29" s="41"/>
      <c r="H29" s="42"/>
      <c r="I29" s="42"/>
      <c r="J29" s="43"/>
      <c r="K29" s="41"/>
      <c r="L29" s="43"/>
      <c r="M29" s="42"/>
    </row>
    <row r="30" spans="1:13" ht="25.5" customHeight="1" x14ac:dyDescent="0.6">
      <c r="A30" s="23"/>
      <c r="B30" s="12"/>
      <c r="C30" s="12"/>
      <c r="G30" s="41"/>
      <c r="H30" s="42"/>
      <c r="I30" s="42"/>
      <c r="J30" s="43"/>
      <c r="K30" s="41"/>
      <c r="L30" s="43"/>
      <c r="M30" s="42"/>
    </row>
    <row r="31" spans="1:13" s="46" customFormat="1" ht="25.5" customHeight="1" x14ac:dyDescent="0.55000000000000004">
      <c r="A31" s="24" t="s">
        <v>202</v>
      </c>
      <c r="B31" s="12"/>
      <c r="C31" s="12"/>
      <c r="D31" s="44"/>
      <c r="E31" s="44"/>
      <c r="F31" s="45"/>
      <c r="G31" s="12"/>
      <c r="H31" s="12"/>
      <c r="I31" s="12"/>
      <c r="J31" s="12"/>
      <c r="K31" s="12"/>
      <c r="L31" s="12"/>
      <c r="M31" s="12"/>
    </row>
    <row r="32" spans="1:13" s="46" customFormat="1" ht="25.5" customHeight="1" x14ac:dyDescent="0.55000000000000004">
      <c r="A32" s="24"/>
      <c r="B32" s="12"/>
      <c r="C32" s="12"/>
      <c r="D32" s="44"/>
      <c r="E32" s="44"/>
      <c r="F32" s="45"/>
      <c r="G32" s="12"/>
      <c r="H32" s="12"/>
      <c r="I32" s="12"/>
      <c r="J32" s="12"/>
      <c r="K32" s="12"/>
      <c r="L32" s="12"/>
      <c r="M32" s="12"/>
    </row>
    <row r="33" spans="1:13" s="46" customFormat="1" ht="25.5" customHeight="1" x14ac:dyDescent="0.55000000000000004">
      <c r="A33" s="24"/>
      <c r="B33" s="12"/>
      <c r="C33" s="12"/>
      <c r="D33" s="44"/>
      <c r="E33" s="44"/>
      <c r="F33" s="45"/>
      <c r="G33" s="12"/>
      <c r="H33" s="12"/>
      <c r="I33" s="12"/>
      <c r="J33" s="12"/>
      <c r="K33" s="12"/>
      <c r="L33" s="12"/>
      <c r="M33" s="12"/>
    </row>
    <row r="34" spans="1:13" ht="25.5" customHeight="1" x14ac:dyDescent="0.55000000000000004">
      <c r="A34" s="24"/>
      <c r="D34" s="8" t="s">
        <v>127</v>
      </c>
      <c r="E34" s="8"/>
      <c r="F34" s="8"/>
      <c r="H34" s="12"/>
      <c r="I34" s="12"/>
      <c r="J34" s="12"/>
      <c r="K34" s="12"/>
      <c r="L34" s="12"/>
      <c r="M34" s="12"/>
    </row>
    <row r="35" spans="1:13" ht="25.5" customHeight="1" x14ac:dyDescent="0.55000000000000004">
      <c r="A35" s="24"/>
      <c r="D35" s="12" t="s">
        <v>141</v>
      </c>
      <c r="E35" s="12"/>
      <c r="F35" s="8"/>
      <c r="H35" s="12"/>
      <c r="I35" s="12"/>
      <c r="J35" s="12"/>
      <c r="K35" s="12"/>
      <c r="L35" s="12"/>
      <c r="M35" s="12"/>
    </row>
    <row r="36" spans="1:13" ht="26.25" customHeight="1" x14ac:dyDescent="0.55000000000000004">
      <c r="A36" s="24"/>
      <c r="D36" s="12"/>
      <c r="E36" s="12"/>
      <c r="F36" s="8"/>
      <c r="H36" s="12"/>
      <c r="I36" s="12"/>
      <c r="J36" s="12"/>
      <c r="K36" s="12"/>
      <c r="L36" s="12"/>
      <c r="M36" s="12"/>
    </row>
    <row r="37" spans="1:13" ht="26.25" customHeight="1" x14ac:dyDescent="0.55000000000000004">
      <c r="A37" s="24"/>
      <c r="D37" s="12"/>
      <c r="E37" s="12"/>
      <c r="F37" s="8"/>
      <c r="H37" s="12"/>
      <c r="I37" s="12"/>
      <c r="J37" s="12"/>
      <c r="K37" s="12"/>
      <c r="L37" s="12"/>
      <c r="M37" s="12"/>
    </row>
    <row r="38" spans="1:13" ht="24.6" customHeight="1" x14ac:dyDescent="0.55000000000000004">
      <c r="A38" s="159" t="s">
        <v>9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</row>
    <row r="39" spans="1:13" ht="24.6" customHeight="1" x14ac:dyDescent="0.55000000000000004">
      <c r="A39" s="158" t="s">
        <v>38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0" spans="1:13" ht="24.6" customHeight="1" x14ac:dyDescent="0.6">
      <c r="A40" s="155" t="s">
        <v>184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</row>
    <row r="41" spans="1:13" ht="24.6" customHeight="1" x14ac:dyDescent="0.55000000000000004">
      <c r="A41" s="158" t="s">
        <v>204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3" ht="24.6" customHeight="1" x14ac:dyDescent="0.55000000000000004">
      <c r="A42" s="9"/>
      <c r="B42" s="9"/>
      <c r="C42" s="9"/>
      <c r="D42" s="10"/>
      <c r="E42" s="10"/>
      <c r="F42" s="11"/>
      <c r="G42" s="9"/>
      <c r="H42" s="9"/>
      <c r="I42" s="9"/>
      <c r="J42" s="9"/>
      <c r="K42" s="9"/>
      <c r="L42" s="9"/>
      <c r="M42" s="9"/>
    </row>
    <row r="43" spans="1:13" ht="24.6" customHeight="1" x14ac:dyDescent="0.6">
      <c r="A43" s="12"/>
      <c r="B43" s="12"/>
      <c r="C43" s="12"/>
      <c r="G43" s="156" t="s">
        <v>24</v>
      </c>
      <c r="H43" s="156"/>
      <c r="I43" s="156"/>
      <c r="J43" s="15"/>
      <c r="K43" s="157" t="s">
        <v>42</v>
      </c>
      <c r="L43" s="157"/>
      <c r="M43" s="157"/>
    </row>
    <row r="44" spans="1:13" ht="24.6" customHeight="1" x14ac:dyDescent="0.6">
      <c r="A44" s="155"/>
      <c r="B44" s="155"/>
      <c r="C44" s="155"/>
      <c r="F44" s="16" t="s">
        <v>14</v>
      </c>
      <c r="G44" s="17" t="s">
        <v>206</v>
      </c>
      <c r="H44" s="18"/>
      <c r="I44" s="19" t="s">
        <v>205</v>
      </c>
      <c r="J44" s="20"/>
      <c r="K44" s="17" t="s">
        <v>206</v>
      </c>
      <c r="L44" s="18"/>
      <c r="M44" s="19" t="s">
        <v>205</v>
      </c>
    </row>
    <row r="45" spans="1:13" ht="24.6" customHeight="1" x14ac:dyDescent="0.6">
      <c r="A45" s="73"/>
      <c r="B45" s="73"/>
      <c r="C45" s="73"/>
      <c r="F45" s="16"/>
      <c r="G45" s="19" t="s">
        <v>144</v>
      </c>
      <c r="H45" s="18"/>
      <c r="I45" s="19" t="s">
        <v>145</v>
      </c>
      <c r="J45" s="20"/>
      <c r="K45" s="19" t="s">
        <v>144</v>
      </c>
      <c r="L45" s="18"/>
      <c r="M45" s="19" t="s">
        <v>145</v>
      </c>
    </row>
    <row r="46" spans="1:13" ht="24.6" customHeight="1" x14ac:dyDescent="0.6">
      <c r="A46" s="73"/>
      <c r="B46" s="73"/>
      <c r="C46" s="73"/>
      <c r="F46" s="16"/>
      <c r="G46" s="19" t="s">
        <v>146</v>
      </c>
      <c r="H46" s="22"/>
      <c r="I46" s="19"/>
      <c r="J46" s="12"/>
      <c r="K46" s="19" t="s">
        <v>146</v>
      </c>
      <c r="L46" s="22"/>
      <c r="M46" s="19"/>
    </row>
    <row r="47" spans="1:13" ht="24.6" customHeight="1" x14ac:dyDescent="0.6">
      <c r="A47" s="155" t="s">
        <v>8</v>
      </c>
      <c r="B47" s="155"/>
      <c r="C47" s="155"/>
      <c r="D47" s="21"/>
      <c r="E47" s="21"/>
      <c r="F47" s="16"/>
      <c r="G47" s="19"/>
      <c r="H47" s="22"/>
      <c r="I47" s="19"/>
      <c r="J47" s="12"/>
      <c r="K47" s="19"/>
      <c r="L47" s="22"/>
      <c r="M47" s="19"/>
    </row>
    <row r="48" spans="1:13" ht="24.6" customHeight="1" x14ac:dyDescent="0.6">
      <c r="A48" s="23" t="s">
        <v>2</v>
      </c>
      <c r="B48" s="12"/>
      <c r="C48" s="12"/>
      <c r="J48" s="12"/>
      <c r="K48" s="12"/>
      <c r="L48" s="12"/>
      <c r="M48" s="12"/>
    </row>
    <row r="49" spans="1:15" ht="24.6" customHeight="1" x14ac:dyDescent="0.55000000000000004">
      <c r="A49" s="24" t="s">
        <v>40</v>
      </c>
      <c r="B49" s="12"/>
      <c r="C49" s="12"/>
      <c r="J49" s="12"/>
      <c r="K49" s="12"/>
      <c r="L49" s="12"/>
      <c r="M49" s="12"/>
    </row>
    <row r="50" spans="1:15" ht="24.6" customHeight="1" x14ac:dyDescent="0.55000000000000004">
      <c r="A50" s="24" t="s">
        <v>41</v>
      </c>
      <c r="C50" s="12"/>
      <c r="D50" s="34"/>
      <c r="E50" s="34"/>
      <c r="F50" s="34" t="s">
        <v>74</v>
      </c>
      <c r="G50" s="26">
        <v>210724989.58000001</v>
      </c>
      <c r="H50" s="26"/>
      <c r="I50" s="26">
        <v>180233563.47999999</v>
      </c>
      <c r="J50" s="26"/>
      <c r="K50" s="26">
        <v>210724989.58000001</v>
      </c>
      <c r="L50" s="26"/>
      <c r="M50" s="26">
        <v>180233563.47999999</v>
      </c>
    </row>
    <row r="51" spans="1:15" ht="24.6" customHeight="1" x14ac:dyDescent="0.55000000000000004">
      <c r="A51" s="24" t="s">
        <v>90</v>
      </c>
      <c r="C51" s="12"/>
      <c r="D51" s="34"/>
      <c r="E51" s="34"/>
      <c r="F51" s="34" t="s">
        <v>75</v>
      </c>
      <c r="G51" s="37">
        <v>172868700.39000002</v>
      </c>
      <c r="H51" s="26"/>
      <c r="I51" s="37">
        <v>160764441.36999997</v>
      </c>
      <c r="J51" s="26"/>
      <c r="K51" s="37">
        <v>93238425.709999993</v>
      </c>
      <c r="L51" s="26"/>
      <c r="M51" s="37">
        <v>82887919.180000007</v>
      </c>
    </row>
    <row r="52" spans="1:15" ht="24.6" customHeight="1" x14ac:dyDescent="0.55000000000000004">
      <c r="A52" s="24" t="s">
        <v>157</v>
      </c>
      <c r="C52" s="12"/>
      <c r="D52" s="34"/>
      <c r="E52" s="34"/>
      <c r="F52" s="34"/>
      <c r="G52" s="37"/>
      <c r="H52" s="26"/>
      <c r="I52" s="37"/>
      <c r="J52" s="26"/>
      <c r="K52" s="37"/>
      <c r="L52" s="26"/>
      <c r="M52" s="37"/>
    </row>
    <row r="53" spans="1:15" ht="24.6" customHeight="1" x14ac:dyDescent="0.55000000000000004">
      <c r="A53" s="24" t="s">
        <v>156</v>
      </c>
      <c r="C53" s="12"/>
      <c r="D53" s="34"/>
      <c r="E53" s="34"/>
      <c r="F53" s="34" t="s">
        <v>76</v>
      </c>
      <c r="G53" s="37">
        <v>258849579.31</v>
      </c>
      <c r="H53" s="26"/>
      <c r="I53" s="37">
        <v>220457079.31</v>
      </c>
      <c r="J53" s="26"/>
      <c r="K53" s="37">
        <v>0</v>
      </c>
      <c r="L53" s="26"/>
      <c r="M53" s="37">
        <v>0</v>
      </c>
    </row>
    <row r="54" spans="1:15" ht="24.6" customHeight="1" x14ac:dyDescent="0.55000000000000004">
      <c r="A54" s="24" t="s">
        <v>153</v>
      </c>
      <c r="C54" s="12"/>
      <c r="D54" s="14"/>
      <c r="E54" s="14"/>
      <c r="G54" s="32"/>
      <c r="H54" s="26"/>
      <c r="I54" s="32"/>
      <c r="J54" s="26"/>
      <c r="K54" s="32"/>
      <c r="L54" s="26"/>
      <c r="M54" s="32"/>
    </row>
    <row r="55" spans="1:15" ht="24.6" customHeight="1" x14ac:dyDescent="0.55000000000000004">
      <c r="A55" s="24" t="s">
        <v>154</v>
      </c>
      <c r="C55" s="12"/>
      <c r="D55" s="34"/>
      <c r="E55" s="34"/>
      <c r="F55" s="34" t="s">
        <v>77</v>
      </c>
      <c r="G55" s="32">
        <v>1050456.8600000001</v>
      </c>
      <c r="H55" s="26"/>
      <c r="I55" s="32">
        <v>1038468.64</v>
      </c>
      <c r="J55" s="26"/>
      <c r="K55" s="32">
        <v>0</v>
      </c>
      <c r="L55" s="26"/>
      <c r="M55" s="32">
        <v>0</v>
      </c>
    </row>
    <row r="56" spans="1:15" ht="24.6" customHeight="1" x14ac:dyDescent="0.55000000000000004">
      <c r="A56" s="24" t="s">
        <v>166</v>
      </c>
      <c r="C56" s="12"/>
      <c r="D56" s="14"/>
      <c r="E56" s="14"/>
      <c r="G56" s="26">
        <v>5555396.4800000004</v>
      </c>
      <c r="H56" s="37"/>
      <c r="I56" s="26">
        <v>3822606.0300000003</v>
      </c>
      <c r="J56" s="37"/>
      <c r="K56" s="32">
        <v>3300430.63</v>
      </c>
      <c r="L56" s="26"/>
      <c r="M56" s="26">
        <v>2548500.7200000002</v>
      </c>
    </row>
    <row r="57" spans="1:15" ht="24.6" customHeight="1" x14ac:dyDescent="0.6">
      <c r="A57" s="12"/>
      <c r="B57" s="23" t="s">
        <v>28</v>
      </c>
      <c r="G57" s="29">
        <f>SUM(G50:G56)</f>
        <v>649049122.62</v>
      </c>
      <c r="H57" s="47"/>
      <c r="I57" s="29">
        <f>SUM(I50:I56)</f>
        <v>566316158.82999992</v>
      </c>
      <c r="J57" s="37"/>
      <c r="K57" s="29">
        <f>SUM(K50:K56)</f>
        <v>307263845.92000002</v>
      </c>
      <c r="L57" s="26"/>
      <c r="M57" s="31">
        <f>SUM(M50:M56)</f>
        <v>265669983.38</v>
      </c>
    </row>
    <row r="58" spans="1:15" ht="24.6" customHeight="1" x14ac:dyDescent="0.6">
      <c r="A58" s="23" t="s">
        <v>25</v>
      </c>
      <c r="C58" s="24"/>
      <c r="G58" s="26"/>
      <c r="H58" s="26"/>
      <c r="I58" s="26"/>
      <c r="J58" s="26"/>
      <c r="K58" s="30"/>
      <c r="L58" s="26"/>
      <c r="M58" s="30"/>
    </row>
    <row r="59" spans="1:15" ht="24.6" customHeight="1" x14ac:dyDescent="0.55000000000000004">
      <c r="A59" s="3" t="s">
        <v>187</v>
      </c>
      <c r="C59" s="24"/>
      <c r="F59" s="34" t="s">
        <v>76</v>
      </c>
      <c r="G59" s="26">
        <v>32259481.349999979</v>
      </c>
      <c r="H59" s="26"/>
      <c r="I59" s="26">
        <v>70651981.349999979</v>
      </c>
      <c r="J59" s="26"/>
      <c r="K59" s="30">
        <v>0</v>
      </c>
      <c r="L59" s="26"/>
      <c r="M59" s="30">
        <v>0</v>
      </c>
    </row>
    <row r="60" spans="1:15" ht="24.6" customHeight="1" x14ac:dyDescent="0.55000000000000004">
      <c r="A60" s="149" t="s">
        <v>120</v>
      </c>
      <c r="B60" s="108"/>
      <c r="C60" s="107"/>
      <c r="D60" s="48"/>
      <c r="E60" s="48"/>
      <c r="F60" s="34" t="s">
        <v>77</v>
      </c>
      <c r="G60" s="30">
        <v>20934627.100000001</v>
      </c>
      <c r="H60" s="26"/>
      <c r="I60" s="30">
        <v>21201779.899999999</v>
      </c>
      <c r="J60" s="26"/>
      <c r="K60" s="30">
        <v>0</v>
      </c>
      <c r="L60" s="26"/>
      <c r="M60" s="30">
        <v>0</v>
      </c>
    </row>
    <row r="61" spans="1:15" ht="24.6" customHeight="1" x14ac:dyDescent="0.55000000000000004">
      <c r="A61" s="149" t="s">
        <v>214</v>
      </c>
      <c r="B61" s="108"/>
      <c r="C61" s="107"/>
      <c r="D61" s="109"/>
      <c r="E61" s="109"/>
      <c r="F61" s="110" t="s">
        <v>81</v>
      </c>
      <c r="G61" s="111">
        <v>378098131.51000005</v>
      </c>
      <c r="H61" s="112"/>
      <c r="I61" s="111">
        <v>398839444.54000002</v>
      </c>
      <c r="J61" s="112"/>
      <c r="K61" s="111">
        <v>378098131.51000005</v>
      </c>
      <c r="L61" s="112"/>
      <c r="M61" s="111">
        <v>398839444.54000002</v>
      </c>
    </row>
    <row r="62" spans="1:15" ht="24.6" customHeight="1" x14ac:dyDescent="0.55000000000000004">
      <c r="A62" s="149" t="s">
        <v>213</v>
      </c>
      <c r="B62" s="108"/>
      <c r="C62" s="107"/>
      <c r="D62" s="109"/>
      <c r="E62" s="109"/>
      <c r="F62" s="110" t="s">
        <v>81</v>
      </c>
      <c r="G62" s="111">
        <v>1785608.5</v>
      </c>
      <c r="H62" s="112"/>
      <c r="I62" s="111">
        <v>0</v>
      </c>
      <c r="J62" s="112"/>
      <c r="K62" s="111">
        <v>1785608.5</v>
      </c>
      <c r="L62" s="112"/>
      <c r="M62" s="111">
        <v>0</v>
      </c>
      <c r="O62" s="140"/>
    </row>
    <row r="63" spans="1:15" ht="24.6" customHeight="1" x14ac:dyDescent="0.55000000000000004">
      <c r="A63" s="149" t="s">
        <v>69</v>
      </c>
      <c r="B63" s="108"/>
      <c r="C63" s="107"/>
      <c r="D63" s="35"/>
      <c r="E63" s="35"/>
      <c r="F63" s="25"/>
      <c r="G63" s="30">
        <v>12529967.77</v>
      </c>
      <c r="H63" s="26"/>
      <c r="I63" s="47">
        <v>11969554.199999999</v>
      </c>
      <c r="J63" s="26"/>
      <c r="K63" s="30">
        <v>12529967.77</v>
      </c>
      <c r="L63" s="26"/>
      <c r="M63" s="47">
        <v>11969554.199999999</v>
      </c>
    </row>
    <row r="64" spans="1:15" ht="24.6" customHeight="1" x14ac:dyDescent="0.55000000000000004">
      <c r="A64" s="149" t="s">
        <v>91</v>
      </c>
      <c r="B64" s="108"/>
      <c r="C64" s="107"/>
      <c r="D64" s="35"/>
      <c r="E64" s="35"/>
      <c r="F64" s="25"/>
      <c r="G64" s="30"/>
      <c r="H64" s="26"/>
      <c r="I64" s="47"/>
      <c r="J64" s="26"/>
      <c r="K64" s="30"/>
      <c r="L64" s="26"/>
      <c r="M64" s="47"/>
    </row>
    <row r="65" spans="1:13" ht="24.6" customHeight="1" x14ac:dyDescent="0.55000000000000004">
      <c r="A65" s="149" t="s">
        <v>92</v>
      </c>
      <c r="B65" s="108"/>
      <c r="C65" s="107"/>
      <c r="D65" s="48"/>
      <c r="E65" s="48"/>
      <c r="F65" s="34" t="s">
        <v>228</v>
      </c>
      <c r="G65" s="26">
        <v>22370876.350000001</v>
      </c>
      <c r="H65" s="30"/>
      <c r="I65" s="33">
        <v>24099321.070000004</v>
      </c>
      <c r="J65" s="33"/>
      <c r="K65" s="30">
        <v>17522586.950000003</v>
      </c>
      <c r="L65" s="33"/>
      <c r="M65" s="33">
        <v>19491331.850000001</v>
      </c>
    </row>
    <row r="66" spans="1:13" ht="24.6" customHeight="1" x14ac:dyDescent="0.55000000000000004">
      <c r="A66" s="12" t="s">
        <v>53</v>
      </c>
      <c r="C66" s="24"/>
      <c r="D66" s="48"/>
      <c r="E66" s="48"/>
      <c r="F66" s="34"/>
      <c r="G66" s="26">
        <v>6007999.2000000002</v>
      </c>
      <c r="H66" s="30"/>
      <c r="I66" s="26">
        <v>5894169.2000000002</v>
      </c>
      <c r="J66" s="33"/>
      <c r="K66" s="33">
        <v>0</v>
      </c>
      <c r="L66" s="33"/>
      <c r="M66" s="33">
        <v>0</v>
      </c>
    </row>
    <row r="67" spans="1:13" ht="24.6" customHeight="1" x14ac:dyDescent="0.6">
      <c r="A67" s="12"/>
      <c r="B67" s="23" t="s">
        <v>29</v>
      </c>
      <c r="G67" s="31">
        <f>SUM(G59:G66)</f>
        <v>473986691.78000003</v>
      </c>
      <c r="H67" s="30"/>
      <c r="I67" s="31">
        <f>SUM(I59:I66)</f>
        <v>532656250.25999993</v>
      </c>
      <c r="J67" s="33"/>
      <c r="K67" s="31">
        <f>SUM(K60:K66)</f>
        <v>409936294.73000002</v>
      </c>
      <c r="L67" s="26"/>
      <c r="M67" s="31">
        <f>SUM(M59:M66)</f>
        <v>430300330.59000003</v>
      </c>
    </row>
    <row r="68" spans="1:13" ht="24.6" customHeight="1" x14ac:dyDescent="0.6">
      <c r="A68" s="12"/>
      <c r="B68" s="23" t="s">
        <v>30</v>
      </c>
      <c r="G68" s="49">
        <f>+G57+G67</f>
        <v>1123035814.4000001</v>
      </c>
      <c r="H68" s="47"/>
      <c r="I68" s="49">
        <f>+I57+I67</f>
        <v>1098972409.0899999</v>
      </c>
      <c r="J68" s="33"/>
      <c r="K68" s="49">
        <f>+K57+K67</f>
        <v>717200140.6500001</v>
      </c>
      <c r="L68" s="26"/>
      <c r="M68" s="50">
        <f>+M57+M67</f>
        <v>695970313.97000003</v>
      </c>
    </row>
    <row r="69" spans="1:13" ht="24.6" customHeight="1" x14ac:dyDescent="0.6">
      <c r="A69" s="12"/>
      <c r="B69" s="23"/>
      <c r="G69" s="47"/>
      <c r="H69" s="47"/>
      <c r="I69" s="47"/>
      <c r="J69" s="33"/>
      <c r="K69" s="47"/>
      <c r="L69" s="26"/>
      <c r="M69" s="30"/>
    </row>
    <row r="70" spans="1:13" ht="24.6" customHeight="1" x14ac:dyDescent="0.6">
      <c r="A70" s="12"/>
      <c r="B70" s="23"/>
      <c r="G70" s="47"/>
      <c r="H70" s="47"/>
      <c r="I70" s="47"/>
      <c r="J70" s="33"/>
      <c r="K70" s="47"/>
      <c r="L70" s="26"/>
      <c r="M70" s="30"/>
    </row>
    <row r="71" spans="1:13" ht="24.6" customHeight="1" x14ac:dyDescent="0.55000000000000004">
      <c r="A71" s="24" t="s">
        <v>202</v>
      </c>
      <c r="B71" s="12"/>
      <c r="C71" s="12"/>
      <c r="G71" s="12"/>
      <c r="H71" s="12"/>
      <c r="I71" s="12"/>
      <c r="J71" s="12"/>
      <c r="K71" s="12"/>
      <c r="L71" s="12"/>
      <c r="M71" s="12"/>
    </row>
    <row r="72" spans="1:13" ht="24.6" customHeight="1" x14ac:dyDescent="0.55000000000000004">
      <c r="A72" s="24"/>
      <c r="B72" s="12"/>
      <c r="C72" s="12"/>
      <c r="G72" s="12"/>
      <c r="H72" s="12"/>
      <c r="I72" s="12"/>
      <c r="J72" s="12"/>
      <c r="K72" s="12"/>
      <c r="L72" s="12"/>
      <c r="M72" s="12"/>
    </row>
    <row r="73" spans="1:13" ht="24.6" customHeight="1" x14ac:dyDescent="0.55000000000000004">
      <c r="A73" s="24"/>
      <c r="B73" s="12"/>
      <c r="D73" s="8"/>
      <c r="E73" s="8"/>
      <c r="F73" s="8"/>
      <c r="H73" s="12"/>
      <c r="I73" s="12"/>
      <c r="J73" s="12"/>
      <c r="K73" s="12"/>
      <c r="L73" s="12"/>
      <c r="M73" s="12"/>
    </row>
    <row r="74" spans="1:13" ht="24.6" customHeight="1" x14ac:dyDescent="0.55000000000000004">
      <c r="A74" s="24"/>
      <c r="D74" s="8" t="s">
        <v>127</v>
      </c>
      <c r="E74" s="8"/>
      <c r="F74" s="8"/>
      <c r="H74" s="12"/>
      <c r="I74" s="12"/>
      <c r="J74" s="12"/>
      <c r="K74" s="12"/>
      <c r="L74" s="12"/>
      <c r="M74" s="12"/>
    </row>
    <row r="75" spans="1:13" ht="24.6" customHeight="1" x14ac:dyDescent="0.55000000000000004">
      <c r="A75" s="24"/>
      <c r="D75" s="12" t="s">
        <v>141</v>
      </c>
      <c r="E75" s="12"/>
      <c r="F75" s="12"/>
      <c r="H75" s="12"/>
      <c r="I75" s="12"/>
      <c r="J75" s="12"/>
      <c r="K75" s="12"/>
      <c r="L75" s="12"/>
      <c r="M75" s="12"/>
    </row>
    <row r="76" spans="1:13" ht="24.9" customHeight="1" x14ac:dyDescent="0.55000000000000004">
      <c r="A76" s="24"/>
      <c r="C76" s="12"/>
      <c r="F76" s="12"/>
      <c r="H76" s="12"/>
      <c r="I76" s="12"/>
      <c r="J76" s="12"/>
      <c r="K76" s="12"/>
      <c r="L76" s="12"/>
      <c r="M76" s="12"/>
    </row>
    <row r="77" spans="1:13" ht="24.6" customHeight="1" x14ac:dyDescent="0.55000000000000004">
      <c r="A77" s="159" t="s">
        <v>7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</row>
    <row r="78" spans="1:13" ht="24.6" customHeight="1" x14ac:dyDescent="0.55000000000000004">
      <c r="A78" s="158" t="s">
        <v>38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</row>
    <row r="79" spans="1:13" ht="24.6" customHeight="1" x14ac:dyDescent="0.6">
      <c r="A79" s="155" t="s">
        <v>184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</row>
    <row r="80" spans="1:13" ht="24.6" customHeight="1" x14ac:dyDescent="0.55000000000000004">
      <c r="A80" s="158" t="s">
        <v>204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</row>
    <row r="81" spans="1:13" ht="24.6" customHeight="1" x14ac:dyDescent="0.55000000000000004">
      <c r="A81" s="9"/>
      <c r="B81" s="9"/>
      <c r="C81" s="9"/>
      <c r="D81" s="10"/>
      <c r="E81" s="10"/>
      <c r="F81" s="11"/>
      <c r="G81" s="9"/>
      <c r="H81" s="9"/>
      <c r="I81" s="9"/>
      <c r="J81" s="9"/>
      <c r="K81" s="9"/>
      <c r="L81" s="9"/>
      <c r="M81" s="9"/>
    </row>
    <row r="82" spans="1:13" ht="24.6" customHeight="1" x14ac:dyDescent="0.6">
      <c r="A82" s="12"/>
      <c r="B82" s="12"/>
      <c r="C82" s="12"/>
      <c r="G82" s="156" t="s">
        <v>24</v>
      </c>
      <c r="H82" s="156"/>
      <c r="I82" s="156"/>
      <c r="J82" s="15"/>
      <c r="K82" s="157" t="s">
        <v>42</v>
      </c>
      <c r="L82" s="157"/>
      <c r="M82" s="157"/>
    </row>
    <row r="83" spans="1:13" ht="24.6" customHeight="1" x14ac:dyDescent="0.6">
      <c r="A83" s="155"/>
      <c r="B83" s="155"/>
      <c r="C83" s="155"/>
      <c r="F83" s="16" t="s">
        <v>14</v>
      </c>
      <c r="G83" s="17" t="s">
        <v>206</v>
      </c>
      <c r="H83" s="18"/>
      <c r="I83" s="19" t="s">
        <v>205</v>
      </c>
      <c r="J83" s="20"/>
      <c r="K83" s="17" t="s">
        <v>206</v>
      </c>
      <c r="L83" s="18"/>
      <c r="M83" s="19" t="s">
        <v>205</v>
      </c>
    </row>
    <row r="84" spans="1:13" ht="24.6" customHeight="1" x14ac:dyDescent="0.6">
      <c r="A84" s="73"/>
      <c r="B84" s="73"/>
      <c r="C84" s="73"/>
      <c r="F84" s="16"/>
      <c r="G84" s="19" t="s">
        <v>144</v>
      </c>
      <c r="H84" s="18"/>
      <c r="I84" s="19" t="s">
        <v>145</v>
      </c>
      <c r="J84" s="20"/>
      <c r="K84" s="19" t="s">
        <v>144</v>
      </c>
      <c r="L84" s="18"/>
      <c r="M84" s="19" t="s">
        <v>145</v>
      </c>
    </row>
    <row r="85" spans="1:13" ht="24.6" customHeight="1" x14ac:dyDescent="0.6">
      <c r="A85" s="73"/>
      <c r="B85" s="73"/>
      <c r="C85" s="73"/>
      <c r="F85" s="16"/>
      <c r="G85" s="19" t="s">
        <v>146</v>
      </c>
      <c r="H85" s="22"/>
      <c r="I85" s="19"/>
      <c r="J85" s="12"/>
      <c r="K85" s="19" t="s">
        <v>146</v>
      </c>
      <c r="L85" s="22"/>
      <c r="M85" s="19"/>
    </row>
    <row r="86" spans="1:13" ht="24.6" customHeight="1" x14ac:dyDescent="0.6">
      <c r="A86" s="23" t="s">
        <v>83</v>
      </c>
      <c r="B86" s="73"/>
      <c r="C86" s="73"/>
      <c r="D86" s="21"/>
      <c r="E86" s="21"/>
      <c r="F86" s="16"/>
      <c r="G86" s="19"/>
      <c r="H86" s="22"/>
      <c r="I86" s="19"/>
      <c r="J86" s="12"/>
      <c r="K86" s="19"/>
      <c r="L86" s="22"/>
      <c r="M86" s="19"/>
    </row>
    <row r="87" spans="1:13" ht="24.6" customHeight="1" x14ac:dyDescent="0.6">
      <c r="A87" s="23" t="s">
        <v>3</v>
      </c>
      <c r="B87" s="12"/>
      <c r="C87" s="12"/>
      <c r="J87" s="12"/>
      <c r="K87" s="12"/>
      <c r="L87" s="12"/>
      <c r="M87" s="12"/>
    </row>
    <row r="88" spans="1:13" ht="24.6" customHeight="1" x14ac:dyDescent="0.55000000000000004">
      <c r="A88" s="24" t="s">
        <v>26</v>
      </c>
      <c r="B88" s="12"/>
      <c r="C88" s="12"/>
      <c r="F88" s="25"/>
      <c r="J88" s="12"/>
      <c r="K88" s="12"/>
      <c r="L88" s="12"/>
      <c r="M88" s="12"/>
    </row>
    <row r="89" spans="1:13" ht="24.6" customHeight="1" x14ac:dyDescent="0.55000000000000004">
      <c r="A89" s="24" t="s">
        <v>4</v>
      </c>
      <c r="B89" s="12"/>
      <c r="C89" s="12"/>
      <c r="J89" s="12"/>
      <c r="K89" s="12"/>
      <c r="L89" s="12"/>
      <c r="M89" s="12"/>
    </row>
    <row r="90" spans="1:13" ht="24.6" customHeight="1" x14ac:dyDescent="0.55000000000000004">
      <c r="A90" s="24"/>
      <c r="B90" s="12" t="s">
        <v>215</v>
      </c>
      <c r="C90" s="12"/>
      <c r="J90" s="12"/>
      <c r="K90" s="12"/>
      <c r="L90" s="12"/>
      <c r="M90" s="12"/>
    </row>
    <row r="91" spans="1:13" ht="24.6" customHeight="1" thickBot="1" x14ac:dyDescent="0.6">
      <c r="A91" s="24"/>
      <c r="B91" s="12" t="s">
        <v>79</v>
      </c>
      <c r="C91" s="12"/>
      <c r="F91" s="34"/>
      <c r="G91" s="51">
        <v>806634039.60000002</v>
      </c>
      <c r="I91" s="51">
        <v>806634039.60000002</v>
      </c>
      <c r="J91" s="12"/>
      <c r="K91" s="52">
        <v>806634039.60000002</v>
      </c>
      <c r="L91" s="12"/>
      <c r="M91" s="52">
        <v>806634039.60000002</v>
      </c>
    </row>
    <row r="92" spans="1:13" ht="24.6" customHeight="1" thickTop="1" x14ac:dyDescent="0.55000000000000004">
      <c r="A92" s="24" t="s">
        <v>58</v>
      </c>
      <c r="B92" s="12"/>
      <c r="C92" s="12"/>
      <c r="H92" s="32"/>
      <c r="I92" s="32"/>
      <c r="J92" s="33"/>
      <c r="K92" s="12"/>
      <c r="L92" s="33"/>
      <c r="M92" s="33"/>
    </row>
    <row r="93" spans="1:13" ht="24.6" customHeight="1" x14ac:dyDescent="0.55000000000000004">
      <c r="A93" s="107"/>
      <c r="B93" s="107" t="s">
        <v>106</v>
      </c>
      <c r="C93" s="149"/>
      <c r="D93" s="150"/>
      <c r="E93" s="150"/>
      <c r="F93" s="150"/>
      <c r="G93" s="151"/>
      <c r="H93" s="151"/>
      <c r="I93" s="151"/>
      <c r="J93" s="114"/>
      <c r="K93" s="114"/>
      <c r="L93" s="114"/>
      <c r="M93" s="114"/>
    </row>
    <row r="94" spans="1:13" ht="24.6" customHeight="1" x14ac:dyDescent="0.55000000000000004">
      <c r="A94" s="107"/>
      <c r="B94" s="107" t="s">
        <v>80</v>
      </c>
      <c r="C94" s="149"/>
      <c r="D94" s="150"/>
      <c r="E94" s="150"/>
      <c r="F94" s="150"/>
      <c r="G94" s="152">
        <f>งบเปลี่ยนแปลงรวม!E20</f>
        <v>538634039.60000002</v>
      </c>
      <c r="H94" s="152">
        <f>งบเปลี่ยนแปลงรวม!F20</f>
        <v>0</v>
      </c>
      <c r="I94" s="152">
        <f>งบเปลี่ยนแปลงรวม!E13</f>
        <v>538634039.60000002</v>
      </c>
      <c r="J94" s="113"/>
      <c r="K94" s="152">
        <f>งบเฉพาะกิจการ!F15</f>
        <v>538634039.60000002</v>
      </c>
      <c r="L94" s="113"/>
      <c r="M94" s="152">
        <f>+งบเฉพาะกิจการ!F9</f>
        <v>538634039.60000002</v>
      </c>
    </row>
    <row r="95" spans="1:13" ht="24.6" customHeight="1" x14ac:dyDescent="0.55000000000000004">
      <c r="A95" s="107" t="s">
        <v>47</v>
      </c>
      <c r="B95" s="107"/>
      <c r="C95" s="149"/>
      <c r="D95" s="110"/>
      <c r="E95" s="110"/>
      <c r="F95" s="110"/>
      <c r="G95" s="113">
        <f>งบเปลี่ยนแปลงรวม!G20</f>
        <v>1325756836.1400001</v>
      </c>
      <c r="H95" s="113">
        <f>งบเปลี่ยนแปลงรวม!H20</f>
        <v>0</v>
      </c>
      <c r="I95" s="113">
        <f>งบเปลี่ยนแปลงรวม!G13</f>
        <v>1325756836.1400001</v>
      </c>
      <c r="J95" s="113"/>
      <c r="K95" s="113">
        <f>งบเฉพาะกิจการ!H15</f>
        <v>1325756836.1399999</v>
      </c>
      <c r="L95" s="113"/>
      <c r="M95" s="113">
        <f>งบเฉพาะกิจการ!H9</f>
        <v>1325756836.1399999</v>
      </c>
    </row>
    <row r="96" spans="1:13" ht="24.6" customHeight="1" x14ac:dyDescent="0.55000000000000004">
      <c r="A96" s="149" t="s">
        <v>213</v>
      </c>
      <c r="B96" s="108"/>
      <c r="C96" s="107"/>
      <c r="D96" s="109"/>
      <c r="E96" s="109"/>
      <c r="F96" s="110" t="s">
        <v>81</v>
      </c>
      <c r="G96" s="111">
        <v>0</v>
      </c>
      <c r="H96" s="112"/>
      <c r="I96" s="111">
        <v>1548065.05</v>
      </c>
      <c r="J96" s="112"/>
      <c r="K96" s="111">
        <v>0</v>
      </c>
      <c r="L96" s="112"/>
      <c r="M96" s="111">
        <v>1548065.05</v>
      </c>
    </row>
    <row r="97" spans="1:14" ht="24.6" customHeight="1" x14ac:dyDescent="0.55000000000000004">
      <c r="A97" s="107" t="s">
        <v>175</v>
      </c>
      <c r="B97" s="107"/>
      <c r="C97" s="149"/>
      <c r="D97" s="110"/>
      <c r="E97" s="110"/>
      <c r="F97" s="153">
        <v>20</v>
      </c>
      <c r="G97" s="113">
        <f>+งบเปลี่ยนแปลงรวม!I20</f>
        <v>11682760.029999999</v>
      </c>
      <c r="H97" s="113">
        <f>+งบเปลี่ยนแปลงรวม!J20</f>
        <v>0</v>
      </c>
      <c r="I97" s="113">
        <f>+งบเปลี่ยนแปลงรวม!I13</f>
        <v>6970235.1499999994</v>
      </c>
      <c r="J97" s="113"/>
      <c r="K97" s="113">
        <f>+งบเฉพาะกิจการ!J15</f>
        <v>11682760.029999999</v>
      </c>
      <c r="L97" s="113"/>
      <c r="M97" s="113">
        <f>+งบเฉพาะกิจการ!J9</f>
        <v>6970235.1499999994</v>
      </c>
    </row>
    <row r="98" spans="1:14" ht="24.6" customHeight="1" x14ac:dyDescent="0.55000000000000004">
      <c r="A98" s="107" t="s">
        <v>27</v>
      </c>
      <c r="B98" s="107"/>
      <c r="C98" s="149"/>
      <c r="D98" s="154"/>
      <c r="E98" s="154"/>
      <c r="F98" s="154"/>
      <c r="G98" s="113"/>
      <c r="H98" s="113"/>
      <c r="I98" s="113"/>
      <c r="J98" s="113"/>
      <c r="K98" s="152"/>
      <c r="L98" s="113"/>
      <c r="M98" s="152"/>
    </row>
    <row r="99" spans="1:14" ht="24.6" customHeight="1" x14ac:dyDescent="0.55000000000000004">
      <c r="A99" s="24" t="s">
        <v>132</v>
      </c>
      <c r="B99" s="12"/>
      <c r="C99" s="12"/>
      <c r="D99" s="14"/>
      <c r="E99" s="14"/>
      <c r="F99" s="34"/>
      <c r="G99" s="37">
        <f>งบเปลี่ยนแปลงรวม!K20</f>
        <v>68053516.989999995</v>
      </c>
      <c r="H99" s="37">
        <f>งบเปลี่ยนแปลงรวม!L20</f>
        <v>0</v>
      </c>
      <c r="I99" s="37">
        <f>งบเปลี่ยนแปลงรวม!K13</f>
        <v>67768652.75</v>
      </c>
      <c r="J99" s="37"/>
      <c r="K99" s="37">
        <f>งบเฉพาะกิจการ!L15</f>
        <v>68053516.989999995</v>
      </c>
      <c r="L99" s="37"/>
      <c r="M99" s="37">
        <f>งบเฉพาะกิจการ!L9</f>
        <v>67768652.75</v>
      </c>
    </row>
    <row r="100" spans="1:14" ht="24.6" customHeight="1" x14ac:dyDescent="0.55000000000000004">
      <c r="A100" s="24" t="s">
        <v>13</v>
      </c>
      <c r="B100" s="12"/>
      <c r="C100" s="12"/>
      <c r="D100" s="8"/>
      <c r="E100" s="8"/>
      <c r="F100" s="53"/>
      <c r="G100" s="37">
        <f>งบเปลี่ยนแปลงรวม!M20</f>
        <v>729744071.6900003</v>
      </c>
      <c r="H100" s="37">
        <f>งบเปลี่ยนแปลงรวม!N20</f>
        <v>0</v>
      </c>
      <c r="I100" s="37">
        <f>งบเปลี่ยนแปลงรวม!M13</f>
        <v>737207885.17000031</v>
      </c>
      <c r="J100" s="37"/>
      <c r="K100" s="37">
        <f>งบเฉพาะกิจการ!N15</f>
        <v>647023942.65999973</v>
      </c>
      <c r="L100" s="37"/>
      <c r="M100" s="37">
        <f>งบเฉพาะกิจการ!N9</f>
        <v>641611522.04999971</v>
      </c>
    </row>
    <row r="101" spans="1:14" ht="24.6" customHeight="1" x14ac:dyDescent="0.55000000000000004">
      <c r="A101" s="24" t="s">
        <v>59</v>
      </c>
      <c r="B101" s="12"/>
      <c r="C101" s="12"/>
      <c r="D101" s="25"/>
      <c r="E101" s="25"/>
      <c r="F101" s="25"/>
      <c r="G101" s="37">
        <f>งบเปลี่ยนแปลงรวม!S20</f>
        <v>-3485952.8600000003</v>
      </c>
      <c r="H101" s="37">
        <f>งบเปลี่ยนแปลงรวม!T20</f>
        <v>0</v>
      </c>
      <c r="I101" s="37">
        <f>งบเปลี่ยนแปลงรวม!S13</f>
        <v>-5013026.29</v>
      </c>
      <c r="J101" s="37"/>
      <c r="K101" s="37">
        <v>0</v>
      </c>
      <c r="L101" s="37"/>
      <c r="M101" s="37">
        <v>0</v>
      </c>
    </row>
    <row r="102" spans="1:14" ht="24.6" customHeight="1" x14ac:dyDescent="0.6">
      <c r="B102" s="23" t="s">
        <v>56</v>
      </c>
      <c r="D102" s="14"/>
      <c r="E102" s="14"/>
      <c r="G102" s="54">
        <f>SUM(G93:G101)</f>
        <v>2670385271.5900006</v>
      </c>
      <c r="H102" s="55"/>
      <c r="I102" s="54">
        <f>SUM(I94:I101)</f>
        <v>2672872687.5700006</v>
      </c>
      <c r="J102" s="37"/>
      <c r="K102" s="54">
        <f>SUM(K93:K101)</f>
        <v>2591151095.4199996</v>
      </c>
      <c r="L102" s="55"/>
      <c r="M102" s="54">
        <f>SUM(M93:M101)</f>
        <v>2582289350.7399998</v>
      </c>
    </row>
    <row r="103" spans="1:14" ht="24.6" customHeight="1" x14ac:dyDescent="0.55000000000000004">
      <c r="A103" s="12" t="s">
        <v>57</v>
      </c>
      <c r="B103" s="12"/>
      <c r="C103" s="12"/>
      <c r="D103" s="14"/>
      <c r="E103" s="14"/>
      <c r="G103" s="56">
        <f>งบเปลี่ยนแปลงรวม!W20</f>
        <v>45408337.860000007</v>
      </c>
      <c r="H103" s="55"/>
      <c r="I103" s="56">
        <f>งบเปลี่ยนแปลงรวม!W13</f>
        <v>45146206.230000004</v>
      </c>
      <c r="J103" s="33"/>
      <c r="K103" s="57">
        <v>0</v>
      </c>
      <c r="L103" s="33"/>
      <c r="M103" s="57">
        <v>0</v>
      </c>
    </row>
    <row r="104" spans="1:14" ht="24.6" customHeight="1" x14ac:dyDescent="0.6">
      <c r="B104" s="23" t="s">
        <v>31</v>
      </c>
      <c r="D104" s="14"/>
      <c r="E104" s="14"/>
      <c r="G104" s="55">
        <f>SUM(G102:G103)</f>
        <v>2715793609.4500008</v>
      </c>
      <c r="H104" s="55"/>
      <c r="I104" s="55">
        <f>SUM(I102:I103)</f>
        <v>2718018893.8000007</v>
      </c>
      <c r="J104" s="37"/>
      <c r="K104" s="55">
        <f>SUM(K102:K103)</f>
        <v>2591151095.4199996</v>
      </c>
      <c r="L104" s="55"/>
      <c r="M104" s="55">
        <f>SUM(M102:M103)</f>
        <v>2582289350.7399998</v>
      </c>
    </row>
    <row r="105" spans="1:14" ht="24.6" customHeight="1" thickBot="1" x14ac:dyDescent="0.65">
      <c r="A105" s="23" t="s">
        <v>5</v>
      </c>
      <c r="B105" s="12"/>
      <c r="C105" s="12"/>
      <c r="D105" s="14"/>
      <c r="E105" s="14"/>
      <c r="G105" s="58">
        <f>+G68+G104</f>
        <v>3838829423.8500009</v>
      </c>
      <c r="H105" s="55"/>
      <c r="I105" s="58">
        <f>+I68+I104</f>
        <v>3816991302.8900003</v>
      </c>
      <c r="J105" s="37"/>
      <c r="K105" s="58">
        <f>+K68+K104</f>
        <v>3308351236.0699997</v>
      </c>
      <c r="L105" s="37"/>
      <c r="M105" s="58">
        <f>+M68+M104</f>
        <v>3278259664.71</v>
      </c>
    </row>
    <row r="106" spans="1:14" ht="24.6" customHeight="1" thickTop="1" x14ac:dyDescent="0.55000000000000004">
      <c r="A106" s="24"/>
      <c r="B106" s="12"/>
      <c r="C106" s="12"/>
      <c r="G106" s="131"/>
      <c r="H106" s="131"/>
      <c r="I106" s="131"/>
      <c r="J106" s="131"/>
      <c r="K106" s="131"/>
      <c r="L106" s="131"/>
      <c r="M106" s="131"/>
      <c r="N106" s="12"/>
    </row>
    <row r="107" spans="1:14" ht="24.6" customHeight="1" x14ac:dyDescent="0.55000000000000004">
      <c r="B107" s="12"/>
      <c r="C107" s="12"/>
      <c r="G107" s="12"/>
      <c r="H107" s="12"/>
      <c r="I107" s="12"/>
      <c r="J107" s="12"/>
      <c r="K107" s="12"/>
      <c r="L107" s="12"/>
      <c r="M107" s="12"/>
    </row>
    <row r="108" spans="1:14" ht="24.6" customHeight="1" x14ac:dyDescent="0.55000000000000004">
      <c r="A108" s="24" t="s">
        <v>202</v>
      </c>
      <c r="B108" s="12"/>
      <c r="C108" s="12"/>
      <c r="G108" s="12"/>
      <c r="H108" s="12"/>
      <c r="I108" s="12"/>
      <c r="J108" s="12"/>
      <c r="K108" s="12"/>
      <c r="L108" s="12"/>
      <c r="M108" s="12"/>
    </row>
    <row r="109" spans="1:14" ht="24.6" customHeight="1" x14ac:dyDescent="0.55000000000000004">
      <c r="A109" s="24"/>
      <c r="B109" s="12"/>
      <c r="C109" s="12"/>
      <c r="G109" s="12"/>
      <c r="H109" s="12"/>
      <c r="I109" s="12"/>
      <c r="J109" s="12"/>
      <c r="K109" s="12"/>
      <c r="L109" s="12"/>
      <c r="M109" s="12"/>
    </row>
    <row r="110" spans="1:14" ht="24.6" customHeight="1" x14ac:dyDescent="0.55000000000000004">
      <c r="A110" s="24"/>
      <c r="B110" s="12"/>
      <c r="C110" s="12"/>
      <c r="G110" s="12"/>
      <c r="H110" s="12"/>
      <c r="I110" s="12"/>
      <c r="J110" s="12"/>
      <c r="K110" s="12"/>
      <c r="L110" s="12"/>
      <c r="M110" s="12"/>
    </row>
    <row r="111" spans="1:14" ht="24.6" customHeight="1" x14ac:dyDescent="0.55000000000000004">
      <c r="A111" s="24"/>
      <c r="D111" s="8" t="s">
        <v>127</v>
      </c>
      <c r="E111" s="8"/>
      <c r="F111" s="8"/>
      <c r="H111" s="12"/>
      <c r="I111" s="12"/>
      <c r="J111" s="12"/>
      <c r="K111" s="12"/>
      <c r="L111" s="12"/>
      <c r="M111" s="12"/>
    </row>
    <row r="112" spans="1:14" ht="24.6" customHeight="1" x14ac:dyDescent="0.55000000000000004">
      <c r="A112" s="24"/>
      <c r="D112" s="12" t="s">
        <v>141</v>
      </c>
      <c r="E112" s="12"/>
      <c r="F112" s="12"/>
      <c r="H112" s="12"/>
      <c r="I112" s="12"/>
      <c r="J112" s="12"/>
      <c r="K112" s="12"/>
      <c r="L112" s="12"/>
      <c r="M112" s="12"/>
    </row>
  </sheetData>
  <mergeCells count="21">
    <mergeCell ref="A41:M41"/>
    <mergeCell ref="A77:M77"/>
    <mergeCell ref="A44:C44"/>
    <mergeCell ref="G5:I5"/>
    <mergeCell ref="K5:M5"/>
    <mergeCell ref="K43:M43"/>
    <mergeCell ref="G43:I43"/>
    <mergeCell ref="A1:M1"/>
    <mergeCell ref="A2:M2"/>
    <mergeCell ref="A3:M3"/>
    <mergeCell ref="A39:M39"/>
    <mergeCell ref="A40:M40"/>
    <mergeCell ref="A9:C9"/>
    <mergeCell ref="A38:M38"/>
    <mergeCell ref="A83:C83"/>
    <mergeCell ref="A47:C47"/>
    <mergeCell ref="G82:I82"/>
    <mergeCell ref="K82:M82"/>
    <mergeCell ref="A78:M78"/>
    <mergeCell ref="A80:M80"/>
    <mergeCell ref="A79:M79"/>
  </mergeCells>
  <phoneticPr fontId="12" type="noConversion"/>
  <pageMargins left="0.78740157480314965" right="0.19685039370078741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U45"/>
  <sheetViews>
    <sheetView topLeftCell="A10" zoomScaleNormal="100" zoomScaleSheetLayoutView="100" workbookViewId="0">
      <selection activeCell="P17" sqref="P17:Q17"/>
    </sheetView>
  </sheetViews>
  <sheetFormatPr defaultColWidth="9.125" defaultRowHeight="21.75" customHeight="1" x14ac:dyDescent="0.55000000000000004"/>
  <cols>
    <col min="1" max="4" width="9.125" style="8" customWidth="1"/>
    <col min="5" max="5" width="4.125" style="8" customWidth="1"/>
    <col min="6" max="6" width="8.375" style="60" bestFit="1" customWidth="1"/>
    <col min="7" max="7" width="0.875" style="60" customWidth="1"/>
    <col min="8" max="8" width="15.75" style="8" customWidth="1"/>
    <col min="9" max="9" width="1.25" style="8" customWidth="1"/>
    <col min="10" max="10" width="15.75" style="8" customWidth="1"/>
    <col min="11" max="11" width="1.25" style="8" customWidth="1"/>
    <col min="12" max="12" width="15.75" style="8" customWidth="1"/>
    <col min="13" max="13" width="1.125" style="8" customWidth="1"/>
    <col min="14" max="14" width="15.75" style="8" customWidth="1"/>
    <col min="15" max="15" width="1.125" style="8" customWidth="1"/>
    <col min="16" max="21" width="15.625" style="8" customWidth="1"/>
    <col min="22" max="16384" width="9.125" style="8"/>
  </cols>
  <sheetData>
    <row r="1" spans="1:21" ht="21.9" customHeight="1" x14ac:dyDescent="0.55000000000000004">
      <c r="A1" s="158" t="s">
        <v>38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21" ht="21.9" customHeight="1" x14ac:dyDescent="0.6">
      <c r="A2" s="155" t="s">
        <v>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21" ht="21.9" customHeight="1" x14ac:dyDescent="0.55000000000000004">
      <c r="A3" s="158" t="s">
        <v>208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21" ht="21.9" customHeight="1" x14ac:dyDescent="0.55000000000000004">
      <c r="A4" s="158" t="s">
        <v>148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21" ht="21.9" customHeight="1" x14ac:dyDescent="0.55000000000000004">
      <c r="A5" s="9"/>
      <c r="B5" s="9"/>
      <c r="C5" s="9"/>
      <c r="D5" s="9"/>
      <c r="E5" s="9"/>
      <c r="F5" s="59"/>
      <c r="G5" s="59"/>
      <c r="H5" s="9"/>
      <c r="I5" s="9"/>
      <c r="J5" s="9"/>
      <c r="K5" s="9"/>
      <c r="L5" s="9"/>
      <c r="M5" s="9"/>
      <c r="N5" s="9"/>
    </row>
    <row r="6" spans="1:21" ht="21.9" customHeight="1" x14ac:dyDescent="0.6">
      <c r="A6" s="12"/>
      <c r="B6" s="12"/>
      <c r="C6" s="12"/>
      <c r="D6" s="12"/>
      <c r="E6" s="12"/>
      <c r="H6" s="156" t="s">
        <v>24</v>
      </c>
      <c r="I6" s="156"/>
      <c r="J6" s="156"/>
      <c r="K6" s="12"/>
      <c r="L6" s="61"/>
      <c r="M6" s="62" t="s">
        <v>42</v>
      </c>
      <c r="N6" s="63"/>
    </row>
    <row r="7" spans="1:21" ht="21.9" customHeight="1" x14ac:dyDescent="0.6">
      <c r="A7" s="12"/>
      <c r="B7" s="12"/>
      <c r="C7" s="12"/>
      <c r="D7" s="12"/>
      <c r="E7" s="12"/>
      <c r="F7" s="16" t="s">
        <v>14</v>
      </c>
      <c r="G7" s="21"/>
      <c r="H7" s="64" t="s">
        <v>207</v>
      </c>
      <c r="I7" s="64">
        <v>2551</v>
      </c>
      <c r="J7" s="64" t="s">
        <v>185</v>
      </c>
      <c r="K7" s="64">
        <v>2551</v>
      </c>
      <c r="L7" s="64" t="s">
        <v>207</v>
      </c>
      <c r="M7" s="64">
        <v>2551</v>
      </c>
      <c r="N7" s="64" t="s">
        <v>185</v>
      </c>
    </row>
    <row r="8" spans="1:21" ht="21.9" customHeight="1" x14ac:dyDescent="0.55000000000000004">
      <c r="A8" s="24" t="s">
        <v>44</v>
      </c>
      <c r="C8" s="12"/>
      <c r="D8" s="12"/>
      <c r="E8" s="12"/>
      <c r="F8" s="65"/>
      <c r="G8" s="65"/>
      <c r="H8" s="32">
        <v>248852875.07000002</v>
      </c>
      <c r="I8" s="33"/>
      <c r="J8" s="33">
        <v>316114223.05999994</v>
      </c>
      <c r="K8" s="33"/>
      <c r="L8" s="32">
        <v>161944980.06</v>
      </c>
      <c r="M8" s="33"/>
      <c r="N8" s="33">
        <v>243121919.98999998</v>
      </c>
      <c r="P8" s="135"/>
      <c r="Q8" s="135"/>
      <c r="R8" s="135"/>
    </row>
    <row r="9" spans="1:21" ht="21.9" customHeight="1" x14ac:dyDescent="0.55000000000000004">
      <c r="A9" s="107" t="s">
        <v>51</v>
      </c>
      <c r="C9" s="12"/>
      <c r="D9" s="12"/>
      <c r="E9" s="12"/>
      <c r="H9" s="114">
        <v>-176547964.36000001</v>
      </c>
      <c r="I9" s="33"/>
      <c r="J9" s="33">
        <v>-212527728.59</v>
      </c>
      <c r="K9" s="33"/>
      <c r="L9" s="33">
        <v>-109168853.24000001</v>
      </c>
      <c r="M9" s="33"/>
      <c r="N9" s="33">
        <v>-159771441.76000005</v>
      </c>
      <c r="P9" s="135"/>
      <c r="Q9" s="135"/>
      <c r="R9" s="135"/>
    </row>
    <row r="10" spans="1:21" ht="21.9" customHeight="1" x14ac:dyDescent="0.55000000000000004">
      <c r="A10" s="12" t="s">
        <v>48</v>
      </c>
      <c r="F10" s="65"/>
      <c r="G10" s="65"/>
      <c r="H10" s="66">
        <f>SUM(H8:H9)</f>
        <v>72304910.710000008</v>
      </c>
      <c r="I10" s="32"/>
      <c r="J10" s="66">
        <f>SUM(J8:J9)</f>
        <v>103586494.46999994</v>
      </c>
      <c r="K10" s="32"/>
      <c r="L10" s="66">
        <f>SUM(L8:L9)</f>
        <v>52776126.819999993</v>
      </c>
      <c r="M10" s="32"/>
      <c r="N10" s="66">
        <f>SUM(N8:N9)</f>
        <v>83350478.22999993</v>
      </c>
      <c r="P10" s="135"/>
      <c r="Q10" s="135"/>
      <c r="R10" s="135"/>
      <c r="U10" s="134"/>
    </row>
    <row r="11" spans="1:21" ht="21.9" customHeight="1" x14ac:dyDescent="0.55000000000000004">
      <c r="A11" s="12" t="s">
        <v>39</v>
      </c>
      <c r="C11" s="12"/>
      <c r="D11" s="12"/>
      <c r="E11" s="12"/>
      <c r="F11" s="65"/>
      <c r="G11" s="65"/>
      <c r="H11" s="32"/>
      <c r="I11" s="33"/>
      <c r="J11" s="32"/>
      <c r="K11" s="33"/>
      <c r="L11" s="33"/>
      <c r="M11" s="33"/>
      <c r="N11" s="32"/>
      <c r="P11" s="135"/>
      <c r="Q11" s="135"/>
      <c r="R11" s="135"/>
    </row>
    <row r="12" spans="1:21" ht="21.9" customHeight="1" x14ac:dyDescent="0.55000000000000004">
      <c r="A12" s="12" t="s">
        <v>161</v>
      </c>
      <c r="C12" s="12"/>
      <c r="D12" s="12"/>
      <c r="E12" s="12"/>
      <c r="F12" s="65"/>
      <c r="G12" s="65"/>
      <c r="H12" s="32">
        <v>0</v>
      </c>
      <c r="I12" s="33"/>
      <c r="J12" s="32">
        <v>10527568.1</v>
      </c>
      <c r="K12" s="33"/>
      <c r="L12" s="33">
        <v>0</v>
      </c>
      <c r="M12" s="33"/>
      <c r="N12" s="32">
        <v>0</v>
      </c>
      <c r="P12" s="135"/>
      <c r="Q12" s="135"/>
      <c r="R12" s="135"/>
    </row>
    <row r="13" spans="1:21" ht="21.9" customHeight="1" x14ac:dyDescent="0.55000000000000004">
      <c r="A13" s="12" t="s">
        <v>160</v>
      </c>
      <c r="C13" s="12"/>
      <c r="D13" s="12"/>
      <c r="E13" s="12"/>
      <c r="F13" s="65"/>
      <c r="G13" s="65"/>
      <c r="H13" s="32">
        <v>3317585.8300000005</v>
      </c>
      <c r="I13" s="33"/>
      <c r="J13" s="32">
        <v>5558128.0799999991</v>
      </c>
      <c r="K13" s="33"/>
      <c r="L13" s="33">
        <v>3571176.12</v>
      </c>
      <c r="M13" s="33"/>
      <c r="N13" s="32">
        <v>5946292.5099999998</v>
      </c>
      <c r="P13" s="135"/>
      <c r="Q13" s="135"/>
      <c r="R13" s="135"/>
    </row>
    <row r="14" spans="1:21" ht="21.9" customHeight="1" x14ac:dyDescent="0.55000000000000004">
      <c r="A14" s="24" t="s">
        <v>94</v>
      </c>
      <c r="C14" s="12"/>
      <c r="D14" s="12"/>
      <c r="E14" s="12"/>
      <c r="F14" s="65"/>
      <c r="G14" s="65"/>
      <c r="H14" s="33">
        <v>-35771870.359999999</v>
      </c>
      <c r="I14" s="33"/>
      <c r="J14" s="33">
        <v>-43661420.5</v>
      </c>
      <c r="K14" s="33"/>
      <c r="L14" s="33">
        <v>-27261222.609999999</v>
      </c>
      <c r="M14" s="33"/>
      <c r="N14" s="33">
        <v>-33947172.739999995</v>
      </c>
      <c r="P14" s="135"/>
      <c r="Q14" s="135"/>
      <c r="R14" s="135"/>
      <c r="S14" s="132"/>
    </row>
    <row r="15" spans="1:21" ht="21.9" customHeight="1" x14ac:dyDescent="0.55000000000000004">
      <c r="A15" s="107" t="s">
        <v>45</v>
      </c>
      <c r="C15" s="12"/>
      <c r="D15" s="12"/>
      <c r="E15" s="12"/>
      <c r="F15" s="65"/>
      <c r="G15" s="65"/>
      <c r="H15" s="114">
        <v>-25453083.109999999</v>
      </c>
      <c r="I15" s="33"/>
      <c r="J15" s="33">
        <v>-22908530.699999999</v>
      </c>
      <c r="K15" s="33"/>
      <c r="L15" s="33">
        <v>-12718831.34</v>
      </c>
      <c r="M15" s="33"/>
      <c r="N15" s="33">
        <v>-14554270.429999998</v>
      </c>
      <c r="P15" s="135"/>
      <c r="Q15" s="135"/>
      <c r="R15" s="135"/>
      <c r="S15" s="132"/>
    </row>
    <row r="16" spans="1:21" ht="21.9" customHeight="1" x14ac:dyDescent="0.55000000000000004">
      <c r="A16" s="7" t="s">
        <v>107</v>
      </c>
      <c r="C16" s="12"/>
      <c r="D16" s="12"/>
      <c r="E16" s="12"/>
      <c r="F16" s="65"/>
      <c r="G16" s="65"/>
      <c r="H16" s="67">
        <f>SUM(H10:H15)</f>
        <v>14397543.070000008</v>
      </c>
      <c r="I16" s="33"/>
      <c r="J16" s="67">
        <f>SUM(J10:J15)</f>
        <v>53102239.449999928</v>
      </c>
      <c r="K16" s="33"/>
      <c r="L16" s="67">
        <f>SUM(L10:L15)</f>
        <v>16367248.989999991</v>
      </c>
      <c r="M16" s="33"/>
      <c r="N16" s="67">
        <f>SUM(N10:N15)</f>
        <v>40795327.569999941</v>
      </c>
      <c r="P16" s="135"/>
      <c r="Q16" s="135"/>
      <c r="R16" s="135"/>
    </row>
    <row r="17" spans="1:19" ht="21.9" customHeight="1" x14ac:dyDescent="0.55000000000000004">
      <c r="A17" s="7" t="s">
        <v>216</v>
      </c>
      <c r="C17" s="12"/>
      <c r="D17" s="12"/>
      <c r="E17" s="12"/>
      <c r="F17" s="65"/>
      <c r="G17" s="65"/>
      <c r="H17" s="33">
        <v>-4683486.8600000003</v>
      </c>
      <c r="I17" s="33"/>
      <c r="J17" s="33">
        <v>3864644.02</v>
      </c>
      <c r="K17" s="33"/>
      <c r="L17" s="33">
        <v>0</v>
      </c>
      <c r="M17" s="33"/>
      <c r="N17" s="33">
        <v>0</v>
      </c>
    </row>
    <row r="18" spans="1:19" ht="21.9" customHeight="1" x14ac:dyDescent="0.55000000000000004">
      <c r="A18" s="7" t="s">
        <v>109</v>
      </c>
      <c r="C18" s="12"/>
      <c r="D18" s="12"/>
      <c r="E18" s="12"/>
      <c r="F18" s="65"/>
      <c r="G18" s="65"/>
      <c r="H18" s="33">
        <v>7541.7600000000093</v>
      </c>
      <c r="I18" s="33"/>
      <c r="J18" s="33">
        <v>15395.78</v>
      </c>
      <c r="K18" s="33"/>
      <c r="L18" s="33">
        <v>1293843.07</v>
      </c>
      <c r="M18" s="33"/>
      <c r="N18" s="33">
        <v>10435451.09</v>
      </c>
      <c r="P18" s="135"/>
      <c r="Q18" s="135"/>
      <c r="R18" s="135"/>
    </row>
    <row r="19" spans="1:19" ht="21.9" customHeight="1" x14ac:dyDescent="0.55000000000000004">
      <c r="A19" s="24" t="s">
        <v>49</v>
      </c>
      <c r="F19" s="8"/>
      <c r="G19" s="8"/>
      <c r="H19" s="33">
        <v>-13593566.550000001</v>
      </c>
      <c r="I19" s="32"/>
      <c r="J19" s="33">
        <v>-11132212.859999999</v>
      </c>
      <c r="K19" s="32"/>
      <c r="L19" s="33">
        <v>-9900755.5600000005</v>
      </c>
      <c r="M19" s="32"/>
      <c r="N19" s="33">
        <v>-7319440.9700000007</v>
      </c>
      <c r="P19" s="135"/>
      <c r="Q19" s="135"/>
      <c r="R19" s="135"/>
    </row>
    <row r="20" spans="1:19" ht="21.9" customHeight="1" x14ac:dyDescent="0.55000000000000004">
      <c r="A20" s="24" t="s">
        <v>223</v>
      </c>
      <c r="H20" s="67">
        <f>SUM(H16:H19)</f>
        <v>-3871968.5799999926</v>
      </c>
      <c r="I20" s="33"/>
      <c r="J20" s="67">
        <f>SUM(J16:J19)</f>
        <v>45850066.389999934</v>
      </c>
      <c r="K20" s="33"/>
      <c r="L20" s="67">
        <f>SUM(L16:L19)</f>
        <v>7760336.4999999907</v>
      </c>
      <c r="M20" s="33"/>
      <c r="N20" s="67">
        <f>SUM(N16:N19)</f>
        <v>43911337.689999938</v>
      </c>
      <c r="P20" s="135"/>
      <c r="Q20" s="135"/>
      <c r="R20" s="135"/>
    </row>
    <row r="21" spans="1:19" ht="21.9" customHeight="1" x14ac:dyDescent="0.55000000000000004">
      <c r="A21" s="24" t="s">
        <v>54</v>
      </c>
      <c r="B21" s="24"/>
      <c r="C21" s="12"/>
      <c r="D21" s="12"/>
      <c r="E21" s="12"/>
      <c r="F21" s="68" t="s">
        <v>198</v>
      </c>
      <c r="G21" s="68"/>
      <c r="H21" s="33">
        <v>-3044849.03</v>
      </c>
      <c r="I21" s="33"/>
      <c r="J21" s="33">
        <v>-11582096.16</v>
      </c>
      <c r="K21" s="33"/>
      <c r="L21" s="33">
        <v>-2063051.65</v>
      </c>
      <c r="M21" s="33"/>
      <c r="N21" s="33">
        <v>-9115054.8599999994</v>
      </c>
      <c r="P21" s="135"/>
      <c r="Q21" s="135"/>
      <c r="R21" s="135"/>
      <c r="S21" s="135"/>
    </row>
    <row r="22" spans="1:19" ht="21.9" customHeight="1" x14ac:dyDescent="0.55000000000000004">
      <c r="A22" s="7" t="s">
        <v>217</v>
      </c>
      <c r="C22" s="12"/>
      <c r="D22" s="12"/>
      <c r="E22" s="12"/>
      <c r="H22" s="69">
        <f>SUM(H20:H21)</f>
        <v>-6916817.609999992</v>
      </c>
      <c r="I22" s="32"/>
      <c r="J22" s="69">
        <f>SUM(J20:J21)</f>
        <v>34267970.22999993</v>
      </c>
      <c r="K22" s="32"/>
      <c r="L22" s="69">
        <f>SUM(L20:L21)</f>
        <v>5697284.8499999903</v>
      </c>
      <c r="M22" s="32"/>
      <c r="N22" s="69">
        <f>SUM(N20:N21)</f>
        <v>34796282.829999939</v>
      </c>
      <c r="P22" s="135"/>
      <c r="Q22" s="135"/>
      <c r="R22" s="135"/>
    </row>
    <row r="23" spans="1:19" ht="21.9" customHeight="1" x14ac:dyDescent="0.55000000000000004">
      <c r="A23" s="7" t="s">
        <v>218</v>
      </c>
      <c r="C23" s="12"/>
      <c r="D23" s="12"/>
      <c r="E23" s="12"/>
      <c r="H23" s="12"/>
      <c r="J23" s="12"/>
      <c r="L23" s="12"/>
      <c r="N23" s="12"/>
    </row>
    <row r="24" spans="1:19" ht="21.9" customHeight="1" x14ac:dyDescent="0.55000000000000004">
      <c r="A24" s="7" t="s">
        <v>167</v>
      </c>
      <c r="C24" s="12"/>
      <c r="D24" s="12"/>
      <c r="E24" s="12"/>
      <c r="H24" s="12"/>
      <c r="J24" s="12"/>
      <c r="L24" s="12"/>
      <c r="N24" s="12"/>
    </row>
    <row r="25" spans="1:19" ht="21.9" customHeight="1" x14ac:dyDescent="0.55000000000000004">
      <c r="A25" s="7" t="s">
        <v>168</v>
      </c>
      <c r="C25" s="12"/>
      <c r="D25" s="12"/>
      <c r="E25" s="12"/>
      <c r="H25" s="12"/>
      <c r="J25" s="12"/>
      <c r="L25" s="12"/>
      <c r="N25" s="12"/>
    </row>
    <row r="26" spans="1:19" ht="21.9" customHeight="1" x14ac:dyDescent="0.55000000000000004">
      <c r="A26" s="7" t="s">
        <v>199</v>
      </c>
      <c r="C26" s="12"/>
      <c r="D26" s="12"/>
      <c r="E26" s="12"/>
      <c r="H26" s="33">
        <v>1527073.43</v>
      </c>
      <c r="I26" s="32"/>
      <c r="J26" s="33">
        <v>-670751.59</v>
      </c>
      <c r="K26" s="32"/>
      <c r="L26" s="33">
        <v>0</v>
      </c>
      <c r="M26" s="32"/>
      <c r="N26" s="33">
        <v>0</v>
      </c>
    </row>
    <row r="27" spans="1:19" ht="21.9" customHeight="1" x14ac:dyDescent="0.55000000000000004">
      <c r="A27" s="7" t="s">
        <v>200</v>
      </c>
      <c r="C27" s="12"/>
      <c r="D27" s="12"/>
      <c r="E27" s="12"/>
      <c r="H27" s="69">
        <f>SUM(H26:H26)</f>
        <v>1527073.43</v>
      </c>
      <c r="I27" s="32"/>
      <c r="J27" s="69">
        <f>SUM(J26:J26)</f>
        <v>-670751.59</v>
      </c>
      <c r="K27" s="32"/>
      <c r="L27" s="69">
        <f>SUM(L26:L26)</f>
        <v>0</v>
      </c>
      <c r="M27" s="32"/>
      <c r="N27" s="69">
        <f>SUM(N26:N26)</f>
        <v>0</v>
      </c>
    </row>
    <row r="28" spans="1:19" ht="21.9" customHeight="1" thickBot="1" x14ac:dyDescent="0.6">
      <c r="A28" s="7" t="s">
        <v>219</v>
      </c>
      <c r="C28" s="12"/>
      <c r="D28" s="12"/>
      <c r="E28" s="12"/>
      <c r="H28" s="70">
        <f>+H27+H22</f>
        <v>-5389744.1799999923</v>
      </c>
      <c r="I28" s="32"/>
      <c r="J28" s="70">
        <f>+J27+J22</f>
        <v>33597218.639999926</v>
      </c>
      <c r="K28" s="32"/>
      <c r="L28" s="70">
        <f>+L27+L22</f>
        <v>5697284.8499999903</v>
      </c>
      <c r="M28" s="32"/>
      <c r="N28" s="70">
        <f>+N27+N22</f>
        <v>34796282.829999939</v>
      </c>
    </row>
    <row r="29" spans="1:19" ht="21.9" customHeight="1" thickTop="1" x14ac:dyDescent="0.55000000000000004">
      <c r="A29" s="8" t="s">
        <v>99</v>
      </c>
      <c r="C29" s="12"/>
      <c r="D29" s="12"/>
      <c r="E29" s="12"/>
      <c r="F29" s="12"/>
      <c r="G29" s="12"/>
      <c r="H29" s="12"/>
      <c r="I29" s="12"/>
      <c r="K29" s="12"/>
      <c r="M29" s="12"/>
      <c r="N29" s="12"/>
      <c r="O29" s="12"/>
    </row>
    <row r="30" spans="1:19" ht="21.9" customHeight="1" x14ac:dyDescent="0.55000000000000004">
      <c r="A30" s="8" t="s">
        <v>133</v>
      </c>
      <c r="C30" s="12"/>
      <c r="D30" s="12"/>
      <c r="E30" s="12"/>
      <c r="F30" s="12"/>
      <c r="G30" s="12"/>
      <c r="H30" s="33">
        <f>H32-H31</f>
        <v>-7178949.2399999918</v>
      </c>
      <c r="I30" s="33"/>
      <c r="J30" s="32">
        <f>J32-J31</f>
        <v>35576337.519999929</v>
      </c>
      <c r="K30" s="33"/>
      <c r="L30" s="32">
        <f>L32-L31</f>
        <v>5697284.8499999903</v>
      </c>
      <c r="M30" s="33"/>
      <c r="N30" s="32">
        <f>N32-N31</f>
        <v>34796282.829999939</v>
      </c>
      <c r="O30" s="12"/>
    </row>
    <row r="31" spans="1:19" ht="21.9" customHeight="1" x14ac:dyDescent="0.55000000000000004">
      <c r="A31" s="24" t="s">
        <v>100</v>
      </c>
      <c r="C31" s="12"/>
      <c r="D31" s="12"/>
      <c r="E31" s="12"/>
      <c r="F31" s="12"/>
      <c r="G31" s="12"/>
      <c r="H31" s="33">
        <v>262131.63</v>
      </c>
      <c r="I31" s="33"/>
      <c r="J31" s="32">
        <v>-1308367.29</v>
      </c>
      <c r="K31" s="33"/>
      <c r="L31" s="32">
        <v>0</v>
      </c>
      <c r="M31" s="33"/>
      <c r="N31" s="32">
        <v>0</v>
      </c>
      <c r="O31" s="12"/>
    </row>
    <row r="32" spans="1:19" ht="21.9" customHeight="1" thickBot="1" x14ac:dyDescent="0.6">
      <c r="A32" s="24"/>
      <c r="B32" s="8" t="s">
        <v>101</v>
      </c>
      <c r="C32" s="12"/>
      <c r="D32" s="12"/>
      <c r="E32" s="12"/>
      <c r="F32" s="12"/>
      <c r="G32" s="12"/>
      <c r="H32" s="70">
        <f>H22</f>
        <v>-6916817.609999992</v>
      </c>
      <c r="I32" s="33"/>
      <c r="J32" s="70">
        <f>J22</f>
        <v>34267970.22999993</v>
      </c>
      <c r="K32" s="33"/>
      <c r="L32" s="70">
        <f>L22</f>
        <v>5697284.8499999903</v>
      </c>
      <c r="M32" s="33"/>
      <c r="N32" s="70">
        <f>N22</f>
        <v>34796282.829999939</v>
      </c>
      <c r="O32" s="12"/>
    </row>
    <row r="33" spans="1:19" ht="21.9" customHeight="1" thickTop="1" x14ac:dyDescent="0.55000000000000004">
      <c r="A33" s="8" t="s">
        <v>163</v>
      </c>
      <c r="B33" s="24"/>
      <c r="C33" s="12"/>
      <c r="D33" s="12"/>
      <c r="E33" s="12"/>
      <c r="F33" s="12"/>
      <c r="G33" s="12"/>
      <c r="H33" s="33"/>
      <c r="I33" s="32"/>
      <c r="J33" s="32"/>
      <c r="K33" s="32"/>
      <c r="L33" s="32"/>
      <c r="M33" s="33"/>
      <c r="N33" s="33"/>
      <c r="O33" s="12"/>
    </row>
    <row r="34" spans="1:19" ht="21.9" customHeight="1" x14ac:dyDescent="0.55000000000000004">
      <c r="A34" s="8" t="s">
        <v>134</v>
      </c>
      <c r="B34" s="24"/>
      <c r="C34" s="12"/>
      <c r="D34" s="12"/>
      <c r="E34" s="12"/>
      <c r="F34" s="12"/>
      <c r="G34" s="12"/>
      <c r="H34" s="33">
        <f>H36-H35</f>
        <v>-5651875.8099999921</v>
      </c>
      <c r="I34" s="33"/>
      <c r="J34" s="32">
        <f>J36-J35</f>
        <v>34905585.929999925</v>
      </c>
      <c r="K34" s="33"/>
      <c r="L34" s="32">
        <f>L36-L35</f>
        <v>5697284.8499999903</v>
      </c>
      <c r="M34" s="33"/>
      <c r="N34" s="32">
        <f>N36-N35</f>
        <v>34796282.829999939</v>
      </c>
      <c r="O34" s="12"/>
    </row>
    <row r="35" spans="1:19" ht="21.9" customHeight="1" x14ac:dyDescent="0.55000000000000004">
      <c r="A35" s="24" t="s">
        <v>189</v>
      </c>
      <c r="B35" s="24"/>
      <c r="C35" s="12"/>
      <c r="D35" s="12"/>
      <c r="E35" s="12"/>
      <c r="F35" s="12"/>
      <c r="G35" s="12"/>
      <c r="H35" s="33">
        <v>262131.63</v>
      </c>
      <c r="I35" s="32"/>
      <c r="J35" s="32">
        <v>-1308367.29</v>
      </c>
      <c r="K35" s="33"/>
      <c r="L35" s="32">
        <v>0</v>
      </c>
      <c r="M35" s="33"/>
      <c r="N35" s="33">
        <v>0</v>
      </c>
      <c r="O35" s="12"/>
    </row>
    <row r="36" spans="1:19" ht="21.9" customHeight="1" thickBot="1" x14ac:dyDescent="0.6">
      <c r="A36" s="24"/>
      <c r="B36" s="8" t="s">
        <v>101</v>
      </c>
      <c r="C36" s="12"/>
      <c r="D36" s="12"/>
      <c r="E36" s="12"/>
      <c r="F36" s="12"/>
      <c r="G36" s="12"/>
      <c r="H36" s="70">
        <f>H28</f>
        <v>-5389744.1799999923</v>
      </c>
      <c r="I36" s="33"/>
      <c r="J36" s="70">
        <f>J28</f>
        <v>33597218.639999926</v>
      </c>
      <c r="K36" s="33"/>
      <c r="L36" s="70">
        <f>L28</f>
        <v>5697284.8499999903</v>
      </c>
      <c r="M36" s="33"/>
      <c r="N36" s="70">
        <f>N28</f>
        <v>34796282.829999939</v>
      </c>
      <c r="O36" s="12"/>
      <c r="P36" s="133"/>
      <c r="Q36" s="133"/>
      <c r="R36" s="133"/>
      <c r="S36" s="133"/>
    </row>
    <row r="37" spans="1:19" ht="21.9" customHeight="1" thickTop="1" x14ac:dyDescent="0.55000000000000004">
      <c r="A37" s="8" t="s">
        <v>229</v>
      </c>
      <c r="B37" s="12"/>
      <c r="C37" s="12"/>
      <c r="D37" s="12"/>
      <c r="E37" s="12"/>
      <c r="H37" s="32"/>
      <c r="I37" s="33"/>
      <c r="J37" s="32"/>
      <c r="K37" s="33"/>
      <c r="L37" s="33"/>
      <c r="M37" s="33"/>
      <c r="N37" s="33"/>
      <c r="P37" s="133"/>
      <c r="Q37" s="133"/>
      <c r="R37" s="133"/>
      <c r="S37" s="133"/>
    </row>
    <row r="38" spans="1:19" ht="21.9" customHeight="1" thickBot="1" x14ac:dyDescent="0.6">
      <c r="A38" s="24" t="s">
        <v>230</v>
      </c>
      <c r="C38" s="12"/>
      <c r="D38" s="12"/>
      <c r="E38" s="12"/>
      <c r="F38" s="71" t="s">
        <v>164</v>
      </c>
      <c r="G38" s="68"/>
      <c r="H38" s="137">
        <v>-1.2999999999999999E-3</v>
      </c>
      <c r="I38" s="138"/>
      <c r="J38" s="137">
        <v>6.6E-3</v>
      </c>
      <c r="K38" s="138"/>
      <c r="L38" s="137">
        <v>1.1000000000000001E-3</v>
      </c>
      <c r="M38" s="138"/>
      <c r="N38" s="137">
        <v>6.4999999999999997E-3</v>
      </c>
      <c r="P38" s="133"/>
      <c r="Q38" s="133"/>
      <c r="R38" s="133"/>
      <c r="S38" s="133"/>
    </row>
    <row r="39" spans="1:19" ht="21.9" customHeight="1" thickTop="1" thickBot="1" x14ac:dyDescent="0.6">
      <c r="A39" s="24" t="s">
        <v>231</v>
      </c>
      <c r="C39" s="12"/>
      <c r="D39" s="12"/>
      <c r="E39" s="12"/>
      <c r="F39" s="71" t="s">
        <v>164</v>
      </c>
      <c r="G39" s="68"/>
      <c r="H39" s="137">
        <v>-1.2999999999999999E-3</v>
      </c>
      <c r="I39" s="138"/>
      <c r="J39" s="139">
        <v>6.1999999999999998E-3</v>
      </c>
      <c r="K39" s="138"/>
      <c r="L39" s="139">
        <v>1.1000000000000001E-3</v>
      </c>
      <c r="M39" s="138"/>
      <c r="N39" s="139">
        <v>6.1000000000000004E-3</v>
      </c>
      <c r="P39" s="133"/>
      <c r="Q39" s="133"/>
      <c r="R39" s="133"/>
      <c r="S39" s="133"/>
    </row>
    <row r="40" spans="1:19" ht="21.9" customHeight="1" thickTop="1" x14ac:dyDescent="0.55000000000000004">
      <c r="A40" s="12"/>
      <c r="B40" s="24"/>
      <c r="C40" s="12"/>
      <c r="D40" s="12"/>
      <c r="E40" s="12"/>
      <c r="F40" s="65"/>
      <c r="G40" s="65"/>
      <c r="H40" s="72"/>
      <c r="I40" s="72"/>
      <c r="J40" s="72"/>
      <c r="K40" s="72"/>
      <c r="L40" s="72"/>
      <c r="M40" s="72"/>
      <c r="N40" s="72"/>
    </row>
    <row r="41" spans="1:19" ht="21.9" customHeight="1" x14ac:dyDescent="0.55000000000000004">
      <c r="A41" s="24" t="s">
        <v>202</v>
      </c>
      <c r="P41" s="133"/>
      <c r="Q41" s="133"/>
      <c r="R41" s="133"/>
      <c r="S41" s="133"/>
    </row>
    <row r="42" spans="1:19" ht="21.9" customHeight="1" x14ac:dyDescent="0.55000000000000004">
      <c r="A42" s="24"/>
      <c r="P42" s="133"/>
      <c r="Q42" s="133"/>
      <c r="R42" s="133"/>
      <c r="S42" s="133"/>
    </row>
    <row r="43" spans="1:19" ht="21.9" customHeight="1" x14ac:dyDescent="0.55000000000000004">
      <c r="A43" s="24"/>
      <c r="R43" s="133"/>
    </row>
    <row r="44" spans="1:19" ht="21.9" customHeight="1" x14ac:dyDescent="0.55000000000000004">
      <c r="D44" s="8" t="s">
        <v>95</v>
      </c>
    </row>
    <row r="45" spans="1:19" ht="21.9" customHeight="1" x14ac:dyDescent="0.55000000000000004">
      <c r="A45" s="24"/>
      <c r="B45" s="12"/>
      <c r="C45" s="12"/>
      <c r="D45" s="12" t="s">
        <v>82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49" bottom="0.26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45"/>
  <sheetViews>
    <sheetView topLeftCell="A12" zoomScale="90" zoomScaleNormal="90" zoomScaleSheetLayoutView="70" workbookViewId="0">
      <selection activeCell="D17" sqref="D17"/>
    </sheetView>
  </sheetViews>
  <sheetFormatPr defaultColWidth="9.125" defaultRowHeight="22.5" customHeight="1" x14ac:dyDescent="0.55000000000000004"/>
  <cols>
    <col min="1" max="2" width="9.125" style="8" customWidth="1"/>
    <col min="3" max="3" width="26.25" style="8" customWidth="1"/>
    <col min="4" max="4" width="8.625" style="8" customWidth="1"/>
    <col min="5" max="5" width="15.375" style="8" bestFit="1" customWidth="1"/>
    <col min="6" max="6" width="0.875" style="8" customWidth="1"/>
    <col min="7" max="7" width="17.25" style="8" bestFit="1" customWidth="1"/>
    <col min="8" max="8" width="0.875" style="8" customWidth="1"/>
    <col min="9" max="9" width="14.375" style="8" customWidth="1"/>
    <col min="10" max="10" width="0.875" style="8" customWidth="1"/>
    <col min="11" max="11" width="14.125" style="8" customWidth="1"/>
    <col min="12" max="12" width="0.875" style="8" customWidth="1"/>
    <col min="13" max="13" width="16.375" style="8" bestFit="1" customWidth="1"/>
    <col min="14" max="14" width="1" style="8" customWidth="1"/>
    <col min="15" max="15" width="14.375" style="8" bestFit="1" customWidth="1"/>
    <col min="16" max="16" width="1" style="8" customWidth="1"/>
    <col min="17" max="17" width="15.25" style="8" customWidth="1"/>
    <col min="18" max="18" width="1" style="8" customWidth="1"/>
    <col min="19" max="19" width="14.75" style="8" customWidth="1"/>
    <col min="20" max="20" width="1" style="8" customWidth="1"/>
    <col min="21" max="21" width="17.375" style="8" bestFit="1" customWidth="1"/>
    <col min="22" max="22" width="0.625" style="8" customWidth="1"/>
    <col min="23" max="23" width="14.375" style="8" bestFit="1" customWidth="1"/>
    <col min="24" max="24" width="0.875" style="8" customWidth="1"/>
    <col min="25" max="25" width="17.25" style="8" bestFit="1" customWidth="1"/>
    <col min="26" max="26" width="1.25" style="8" customWidth="1"/>
    <col min="27" max="16384" width="9.125" style="8"/>
  </cols>
  <sheetData>
    <row r="1" spans="1:28" ht="24.6" customHeight="1" x14ac:dyDescent="0.55000000000000004">
      <c r="A1" s="158" t="s">
        <v>38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</row>
    <row r="2" spans="1:28" ht="24.6" customHeight="1" x14ac:dyDescent="0.6">
      <c r="A2" s="155" t="s">
        <v>182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</row>
    <row r="3" spans="1:28" s="117" customFormat="1" ht="24.6" customHeight="1" x14ac:dyDescent="0.55000000000000004">
      <c r="A3" s="161" t="s">
        <v>208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1:28" s="117" customFormat="1" ht="24.6" customHeight="1" x14ac:dyDescent="0.55000000000000004">
      <c r="A4" s="161" t="s">
        <v>148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</row>
    <row r="5" spans="1:28" ht="24.6" customHeight="1" x14ac:dyDescent="0.5500000000000000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8" ht="24.6" customHeight="1" x14ac:dyDescent="0.6">
      <c r="A6" s="12"/>
      <c r="B6" s="12"/>
      <c r="C6" s="12"/>
      <c r="D6" s="12"/>
      <c r="E6" s="156" t="s">
        <v>24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8" ht="24.6" customHeight="1" x14ac:dyDescent="0.6">
      <c r="A7" s="12"/>
      <c r="B7" s="12"/>
      <c r="C7" s="12"/>
      <c r="D7" s="12"/>
      <c r="E7" s="160" t="s">
        <v>46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73"/>
      <c r="W7" s="118" t="s">
        <v>191</v>
      </c>
      <c r="X7" s="73"/>
      <c r="Y7" s="74" t="s">
        <v>6</v>
      </c>
    </row>
    <row r="8" spans="1:28" ht="24.6" customHeight="1" x14ac:dyDescent="0.6">
      <c r="A8" s="12"/>
      <c r="B8" s="12"/>
      <c r="C8" s="12"/>
      <c r="E8" s="119" t="s">
        <v>116</v>
      </c>
      <c r="F8" s="9"/>
      <c r="G8" s="119" t="s">
        <v>104</v>
      </c>
      <c r="H8" s="9"/>
      <c r="I8" s="9" t="s">
        <v>176</v>
      </c>
      <c r="J8" s="9"/>
      <c r="K8" s="116"/>
      <c r="L8" s="116" t="s">
        <v>15</v>
      </c>
      <c r="M8" s="116"/>
      <c r="N8" s="9"/>
      <c r="O8" s="160" t="s">
        <v>105</v>
      </c>
      <c r="P8" s="160"/>
      <c r="Q8" s="160"/>
      <c r="R8" s="160"/>
      <c r="S8" s="160"/>
      <c r="T8" s="75"/>
      <c r="U8" s="120" t="s">
        <v>126</v>
      </c>
      <c r="V8" s="73"/>
      <c r="W8" s="121" t="s">
        <v>192</v>
      </c>
      <c r="X8" s="12"/>
      <c r="Y8" s="74" t="s">
        <v>3</v>
      </c>
    </row>
    <row r="9" spans="1:28" ht="24.6" customHeight="1" x14ac:dyDescent="0.6">
      <c r="A9" s="12"/>
      <c r="B9" s="12"/>
      <c r="C9" s="12"/>
      <c r="D9" s="12"/>
      <c r="E9" s="122" t="s">
        <v>117</v>
      </c>
      <c r="F9" s="9"/>
      <c r="G9" s="123"/>
      <c r="H9" s="9"/>
      <c r="I9" s="9" t="s">
        <v>177</v>
      </c>
      <c r="J9" s="9"/>
      <c r="K9" s="9" t="s">
        <v>22</v>
      </c>
      <c r="L9" s="12"/>
      <c r="M9" s="76" t="s">
        <v>23</v>
      </c>
      <c r="N9" s="9"/>
      <c r="O9" s="9" t="s">
        <v>135</v>
      </c>
      <c r="P9" s="9"/>
      <c r="Q9" s="9" t="s">
        <v>112</v>
      </c>
      <c r="R9" s="9"/>
      <c r="S9" s="9" t="s">
        <v>6</v>
      </c>
      <c r="T9" s="9"/>
      <c r="U9" s="121" t="s">
        <v>142</v>
      </c>
      <c r="V9" s="73"/>
      <c r="W9" s="121" t="s">
        <v>193</v>
      </c>
    </row>
    <row r="10" spans="1:28" ht="24.6" customHeight="1" x14ac:dyDescent="0.6">
      <c r="A10" s="12"/>
      <c r="B10" s="12"/>
      <c r="C10" s="12"/>
      <c r="D10" s="12"/>
      <c r="E10" s="123"/>
      <c r="F10" s="9"/>
      <c r="G10" s="123"/>
      <c r="H10" s="9"/>
      <c r="I10" s="9" t="s">
        <v>178</v>
      </c>
      <c r="J10" s="9"/>
      <c r="N10" s="9"/>
      <c r="O10" s="77" t="s">
        <v>136</v>
      </c>
      <c r="P10" s="77"/>
      <c r="Q10" s="77" t="s">
        <v>113</v>
      </c>
      <c r="R10" s="77"/>
      <c r="S10" s="122"/>
      <c r="T10" s="122"/>
      <c r="U10" s="121"/>
      <c r="V10" s="73"/>
      <c r="W10" s="124"/>
    </row>
    <row r="11" spans="1:28" ht="24.6" customHeight="1" x14ac:dyDescent="0.55000000000000004">
      <c r="A11" s="12"/>
      <c r="B11" s="12"/>
      <c r="C11" s="12"/>
      <c r="D11" s="12"/>
      <c r="E11" s="123"/>
      <c r="F11" s="12"/>
      <c r="G11" s="123"/>
      <c r="H11" s="12"/>
      <c r="I11" s="12"/>
      <c r="J11" s="12"/>
      <c r="N11" s="9"/>
      <c r="O11" s="9" t="s">
        <v>137</v>
      </c>
      <c r="P11" s="9"/>
      <c r="Q11" s="9" t="s">
        <v>114</v>
      </c>
      <c r="R11" s="9"/>
      <c r="S11" s="123"/>
      <c r="T11" s="123"/>
      <c r="U11" s="124"/>
      <c r="W11" s="124"/>
    </row>
    <row r="12" spans="1:28" ht="24.6" customHeight="1" x14ac:dyDescent="0.55000000000000004">
      <c r="A12" s="12"/>
      <c r="B12" s="12"/>
      <c r="C12" s="12"/>
      <c r="D12" s="9" t="s">
        <v>14</v>
      </c>
      <c r="E12" s="125"/>
      <c r="F12" s="126"/>
      <c r="G12" s="125"/>
      <c r="H12" s="126"/>
      <c r="I12" s="126"/>
      <c r="J12" s="126"/>
      <c r="K12" s="127"/>
      <c r="L12" s="127"/>
      <c r="M12" s="127"/>
      <c r="N12" s="63"/>
      <c r="O12" s="63" t="s">
        <v>138</v>
      </c>
      <c r="P12" s="63"/>
      <c r="Q12" s="63" t="s">
        <v>115</v>
      </c>
      <c r="R12" s="63"/>
      <c r="S12" s="125"/>
      <c r="T12" s="125"/>
      <c r="U12" s="128"/>
      <c r="V12" s="127"/>
      <c r="W12" s="128"/>
      <c r="X12" s="126"/>
      <c r="Y12" s="126"/>
      <c r="AB12" s="12"/>
    </row>
    <row r="13" spans="1:28" ht="24.6" customHeight="1" x14ac:dyDescent="0.55000000000000004">
      <c r="A13" s="2" t="s">
        <v>211</v>
      </c>
      <c r="B13" s="12"/>
      <c r="C13" s="12"/>
      <c r="D13" s="12"/>
      <c r="E13" s="33">
        <v>538634039.60000002</v>
      </c>
      <c r="F13" s="33"/>
      <c r="G13" s="33">
        <v>1325756836.1400001</v>
      </c>
      <c r="H13" s="33"/>
      <c r="I13" s="33">
        <v>6970235.1499999994</v>
      </c>
      <c r="J13" s="33"/>
      <c r="K13" s="33">
        <v>67768652.75</v>
      </c>
      <c r="L13" s="33"/>
      <c r="M13" s="33">
        <v>737207885.17000031</v>
      </c>
      <c r="N13" s="33"/>
      <c r="O13" s="33">
        <v>-5992404.6299999999</v>
      </c>
      <c r="P13" s="33"/>
      <c r="Q13" s="33">
        <v>979378.34000000008</v>
      </c>
      <c r="R13" s="33"/>
      <c r="S13" s="33">
        <f>SUM(O13:Q13)</f>
        <v>-5013026.29</v>
      </c>
      <c r="T13" s="33"/>
      <c r="U13" s="33">
        <f>SUM(E13:M13,S13)</f>
        <v>2671324622.5200005</v>
      </c>
      <c r="V13" s="33"/>
      <c r="W13" s="33">
        <v>45146206.230000004</v>
      </c>
      <c r="X13" s="33"/>
      <c r="Y13" s="33">
        <f>SUM(U13:W13)</f>
        <v>2716470828.7500005</v>
      </c>
    </row>
    <row r="14" spans="1:28" ht="24.6" customHeight="1" x14ac:dyDescent="0.55000000000000004">
      <c r="A14" s="12" t="s">
        <v>149</v>
      </c>
      <c r="B14" s="12"/>
      <c r="C14" s="12"/>
      <c r="D14" s="1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2"/>
      <c r="W14" s="33"/>
      <c r="X14" s="33"/>
      <c r="Y14" s="33"/>
    </row>
    <row r="15" spans="1:28" ht="24.6" customHeight="1" x14ac:dyDescent="0.55000000000000004">
      <c r="A15" s="12" t="s">
        <v>209</v>
      </c>
      <c r="B15" s="12"/>
      <c r="C15" s="12"/>
      <c r="D15" s="1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2"/>
      <c r="W15" s="33"/>
      <c r="X15" s="33"/>
      <c r="Y15" s="33"/>
    </row>
    <row r="16" spans="1:28" ht="24.6" customHeight="1" x14ac:dyDescent="0.55000000000000004">
      <c r="A16" s="12" t="s">
        <v>194</v>
      </c>
      <c r="B16" s="12"/>
      <c r="C16" s="12"/>
      <c r="D16" s="53" t="s">
        <v>233</v>
      </c>
      <c r="E16" s="33">
        <v>0</v>
      </c>
      <c r="F16" s="33"/>
      <c r="G16" s="33">
        <v>0</v>
      </c>
      <c r="H16" s="33"/>
      <c r="I16" s="33">
        <v>4712524.88</v>
      </c>
      <c r="J16" s="33"/>
      <c r="K16" s="33">
        <v>0</v>
      </c>
      <c r="L16" s="33"/>
      <c r="M16" s="33">
        <v>0</v>
      </c>
      <c r="N16" s="33"/>
      <c r="O16" s="33">
        <v>0</v>
      </c>
      <c r="P16" s="33"/>
      <c r="Q16" s="33">
        <v>0</v>
      </c>
      <c r="R16" s="33"/>
      <c r="S16" s="33">
        <f>SUM(O16:Q16)</f>
        <v>0</v>
      </c>
      <c r="T16" s="33"/>
      <c r="U16" s="33">
        <f>SUM(E16:M16,S16)</f>
        <v>4712524.88</v>
      </c>
      <c r="V16" s="32"/>
      <c r="W16" s="33">
        <v>0</v>
      </c>
      <c r="X16" s="33"/>
      <c r="Y16" s="33">
        <f>SUM(U16:X16)</f>
        <v>4712524.88</v>
      </c>
    </row>
    <row r="17" spans="1:25" ht="24.6" customHeight="1" x14ac:dyDescent="0.55000000000000004">
      <c r="A17" s="12" t="s">
        <v>179</v>
      </c>
      <c r="B17" s="12"/>
      <c r="C17" s="12"/>
      <c r="D17" s="12"/>
      <c r="E17" s="33">
        <v>0</v>
      </c>
      <c r="F17" s="33"/>
      <c r="G17" s="33">
        <v>0</v>
      </c>
      <c r="H17" s="33"/>
      <c r="I17" s="33">
        <v>0</v>
      </c>
      <c r="J17" s="33"/>
      <c r="K17" s="33">
        <v>284864.24</v>
      </c>
      <c r="L17" s="33"/>
      <c r="M17" s="33">
        <v>-284864.24</v>
      </c>
      <c r="N17" s="33"/>
      <c r="O17" s="33">
        <v>0</v>
      </c>
      <c r="P17" s="33"/>
      <c r="Q17" s="33">
        <v>0</v>
      </c>
      <c r="R17" s="33"/>
      <c r="S17" s="33">
        <f>SUM(O17:Q17)</f>
        <v>0</v>
      </c>
      <c r="T17" s="33"/>
      <c r="U17" s="33">
        <f>SUM(E17:M17,S17)</f>
        <v>0</v>
      </c>
      <c r="V17" s="32"/>
      <c r="W17" s="33">
        <v>0</v>
      </c>
      <c r="X17" s="33"/>
      <c r="Y17" s="33">
        <f>SUM(U17:X17)</f>
        <v>0</v>
      </c>
    </row>
    <row r="18" spans="1:25" ht="24.6" customHeight="1" x14ac:dyDescent="0.55000000000000004">
      <c r="A18" s="12" t="s">
        <v>220</v>
      </c>
      <c r="B18" s="12"/>
      <c r="C18" s="12"/>
      <c r="D18" s="12"/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f>+PL!H30</f>
        <v>-7178949.2399999918</v>
      </c>
      <c r="N18" s="33"/>
      <c r="O18" s="33">
        <v>0</v>
      </c>
      <c r="P18" s="33"/>
      <c r="Q18" s="33">
        <v>0</v>
      </c>
      <c r="R18" s="33"/>
      <c r="S18" s="33">
        <f>SUM(O18:Q18)</f>
        <v>0</v>
      </c>
      <c r="T18" s="33"/>
      <c r="U18" s="33">
        <f>SUM(E18:M18,S18)</f>
        <v>-7178949.2399999918</v>
      </c>
      <c r="V18" s="32"/>
      <c r="W18" s="33">
        <f>+PL!H31</f>
        <v>262131.63</v>
      </c>
      <c r="X18" s="33"/>
      <c r="Y18" s="33">
        <f>SUM(U18:X18)</f>
        <v>-6916817.609999992</v>
      </c>
    </row>
    <row r="19" spans="1:25" ht="24.6" customHeight="1" x14ac:dyDescent="0.55000000000000004">
      <c r="A19" s="12" t="s">
        <v>151</v>
      </c>
      <c r="B19" s="12"/>
      <c r="C19" s="12"/>
      <c r="D19" s="12"/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f>PL!H26</f>
        <v>1527073.43</v>
      </c>
      <c r="R19" s="33"/>
      <c r="S19" s="33">
        <f>SUM(O19:Q19)</f>
        <v>1527073.43</v>
      </c>
      <c r="T19" s="33"/>
      <c r="U19" s="33">
        <f>SUM(E19:M19,S19)</f>
        <v>1527073.43</v>
      </c>
      <c r="V19" s="32"/>
      <c r="W19" s="33">
        <v>0</v>
      </c>
      <c r="X19" s="33"/>
      <c r="Y19" s="33">
        <f>SUM(U19:X19)</f>
        <v>1527073.43</v>
      </c>
    </row>
    <row r="20" spans="1:25" ht="24.6" customHeight="1" thickBot="1" x14ac:dyDescent="0.6">
      <c r="A20" s="2" t="s">
        <v>212</v>
      </c>
      <c r="B20" s="12"/>
      <c r="C20" s="12"/>
      <c r="D20" s="12"/>
      <c r="E20" s="70">
        <f>SUM(E13:E19)</f>
        <v>538634039.60000002</v>
      </c>
      <c r="F20" s="33"/>
      <c r="G20" s="70">
        <f>SUM(G13:G19)</f>
        <v>1325756836.1400001</v>
      </c>
      <c r="H20" s="33"/>
      <c r="I20" s="70">
        <f>SUM(I13:I19)</f>
        <v>11682760.029999999</v>
      </c>
      <c r="J20" s="33"/>
      <c r="K20" s="70">
        <f>SUM(K13:K19)</f>
        <v>68053516.989999995</v>
      </c>
      <c r="L20" s="33"/>
      <c r="M20" s="70">
        <f>SUM(M13:M19)</f>
        <v>729744071.6900003</v>
      </c>
      <c r="N20" s="33"/>
      <c r="O20" s="70">
        <f>SUM(O13:O19)</f>
        <v>-5992404.6299999999</v>
      </c>
      <c r="P20" s="33"/>
      <c r="Q20" s="70">
        <f>SUM(Q13:Q19)</f>
        <v>2506451.77</v>
      </c>
      <c r="R20" s="33"/>
      <c r="S20" s="70">
        <f>SUM(S13:S19)</f>
        <v>-3485952.8600000003</v>
      </c>
      <c r="T20" s="33"/>
      <c r="U20" s="70">
        <f>SUM(U13:U19)</f>
        <v>2670385271.5900006</v>
      </c>
      <c r="V20" s="33"/>
      <c r="W20" s="70">
        <f>SUM(W13:W19)</f>
        <v>45408337.860000007</v>
      </c>
      <c r="X20" s="33"/>
      <c r="Y20" s="70">
        <f>SUM(Y13:Y19)</f>
        <v>2715793609.4500003</v>
      </c>
    </row>
    <row r="21" spans="1:25" ht="24.6" customHeight="1" thickTop="1" x14ac:dyDescent="0.55000000000000004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W21" s="12"/>
      <c r="X21" s="12"/>
      <c r="Y21" s="12"/>
    </row>
    <row r="22" spans="1:25" ht="24.6" customHeight="1" x14ac:dyDescent="0.55000000000000004">
      <c r="A22" s="2" t="s">
        <v>186</v>
      </c>
      <c r="B22" s="12"/>
      <c r="C22" s="12"/>
      <c r="D22" s="12"/>
      <c r="E22" s="33">
        <v>538634039.60000002</v>
      </c>
      <c r="F22" s="33"/>
      <c r="G22" s="33">
        <v>1325756836.1400001</v>
      </c>
      <c r="H22" s="33"/>
      <c r="I22" s="33">
        <v>6970235.1499999994</v>
      </c>
      <c r="J22" s="33"/>
      <c r="K22" s="33">
        <v>64086661.340000004</v>
      </c>
      <c r="L22" s="33"/>
      <c r="M22" s="33">
        <v>789443695.42000008</v>
      </c>
      <c r="N22" s="33"/>
      <c r="O22" s="33">
        <v>-5992404.6299999999</v>
      </c>
      <c r="P22" s="33"/>
      <c r="Q22" s="33">
        <v>1737301.55</v>
      </c>
      <c r="R22" s="33"/>
      <c r="S22" s="33">
        <f>SUM(O22:Q22)</f>
        <v>-4255103.08</v>
      </c>
      <c r="T22" s="33"/>
      <c r="U22" s="33">
        <f>SUM(E22:M22,S22)</f>
        <v>2720636364.5700006</v>
      </c>
      <c r="V22" s="33"/>
      <c r="W22" s="33">
        <v>36270443.030000001</v>
      </c>
      <c r="X22" s="33"/>
      <c r="Y22" s="33">
        <f>SUM(U22:W22)</f>
        <v>2756906807.6000009</v>
      </c>
    </row>
    <row r="23" spans="1:25" ht="24.6" customHeight="1" x14ac:dyDescent="0.55000000000000004">
      <c r="A23" s="12" t="s">
        <v>149</v>
      </c>
      <c r="B23" s="12"/>
      <c r="C23" s="12"/>
      <c r="D23" s="12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2"/>
      <c r="W23" s="33"/>
      <c r="X23" s="33"/>
      <c r="Y23" s="33"/>
    </row>
    <row r="24" spans="1:25" ht="24.6" customHeight="1" x14ac:dyDescent="0.55000000000000004">
      <c r="A24" s="12" t="s">
        <v>209</v>
      </c>
      <c r="B24" s="12"/>
      <c r="C24" s="12"/>
      <c r="D24" s="12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2"/>
      <c r="W24" s="33"/>
      <c r="X24" s="33"/>
      <c r="Y24" s="33"/>
    </row>
    <row r="25" spans="1:25" ht="24.6" customHeight="1" x14ac:dyDescent="0.55000000000000004">
      <c r="A25" s="12" t="s">
        <v>179</v>
      </c>
      <c r="B25" s="12"/>
      <c r="C25" s="12"/>
      <c r="D25" s="12"/>
      <c r="E25" s="33">
        <v>0</v>
      </c>
      <c r="F25" s="33"/>
      <c r="G25" s="33">
        <v>0</v>
      </c>
      <c r="H25" s="33"/>
      <c r="I25" s="33">
        <v>0</v>
      </c>
      <c r="J25" s="33"/>
      <c r="K25" s="33">
        <v>1739814.14</v>
      </c>
      <c r="L25" s="33"/>
      <c r="M25" s="33">
        <v>-1739814.14</v>
      </c>
      <c r="N25" s="33"/>
      <c r="O25" s="33">
        <v>0</v>
      </c>
      <c r="P25" s="33"/>
      <c r="Q25" s="33">
        <v>0</v>
      </c>
      <c r="R25" s="33"/>
      <c r="S25" s="33">
        <v>0</v>
      </c>
      <c r="T25" s="33"/>
      <c r="U25" s="33">
        <f>SUM(E25:M25,S25)</f>
        <v>0</v>
      </c>
      <c r="V25" s="32"/>
      <c r="W25" s="33">
        <v>0</v>
      </c>
      <c r="X25" s="33"/>
      <c r="Y25" s="33">
        <f t="shared" ref="Y25" si="0">SUM(U25:X25)</f>
        <v>0</v>
      </c>
    </row>
    <row r="26" spans="1:25" ht="24.6" customHeight="1" x14ac:dyDescent="0.55000000000000004">
      <c r="A26" s="12" t="s">
        <v>150</v>
      </c>
      <c r="B26" s="12"/>
      <c r="C26" s="12"/>
      <c r="D26" s="12"/>
      <c r="E26" s="33">
        <v>0</v>
      </c>
      <c r="F26" s="33"/>
      <c r="G26" s="33">
        <v>0</v>
      </c>
      <c r="H26" s="33"/>
      <c r="I26" s="33">
        <v>0</v>
      </c>
      <c r="J26" s="33"/>
      <c r="K26" s="33">
        <v>0</v>
      </c>
      <c r="L26" s="33"/>
      <c r="M26" s="33">
        <f>+PL!J30</f>
        <v>35576337.519999929</v>
      </c>
      <c r="N26" s="33"/>
      <c r="O26" s="33">
        <v>0</v>
      </c>
      <c r="P26" s="33"/>
      <c r="Q26" s="33">
        <v>0</v>
      </c>
      <c r="R26" s="33"/>
      <c r="S26" s="33">
        <f>SUM(O26:Q26)</f>
        <v>0</v>
      </c>
      <c r="T26" s="33"/>
      <c r="U26" s="33">
        <f>SUM(E26:M26,S26)</f>
        <v>35576337.519999929</v>
      </c>
      <c r="V26" s="33"/>
      <c r="W26" s="33">
        <f>PL!J31</f>
        <v>-1308367.29</v>
      </c>
      <c r="X26" s="33"/>
      <c r="Y26" s="33">
        <f>SUM(U26:X26)</f>
        <v>34267970.22999993</v>
      </c>
    </row>
    <row r="27" spans="1:25" ht="24.6" customHeight="1" x14ac:dyDescent="0.55000000000000004">
      <c r="A27" s="12" t="s">
        <v>151</v>
      </c>
      <c r="B27" s="12"/>
      <c r="C27" s="12"/>
      <c r="D27" s="12"/>
      <c r="E27" s="33">
        <v>0</v>
      </c>
      <c r="F27" s="33"/>
      <c r="G27" s="33">
        <v>0</v>
      </c>
      <c r="H27" s="33"/>
      <c r="I27" s="33">
        <v>0</v>
      </c>
      <c r="J27" s="33"/>
      <c r="K27" s="33">
        <v>0</v>
      </c>
      <c r="L27" s="33"/>
      <c r="M27" s="33">
        <v>0</v>
      </c>
      <c r="N27" s="33"/>
      <c r="O27" s="33">
        <v>0</v>
      </c>
      <c r="P27" s="33"/>
      <c r="Q27" s="33">
        <f>+PL!J27</f>
        <v>-670751.59</v>
      </c>
      <c r="R27" s="33"/>
      <c r="S27" s="33">
        <f>SUM(O27:Q27)</f>
        <v>-670751.59</v>
      </c>
      <c r="T27" s="33"/>
      <c r="U27" s="33">
        <f>SUM(E27:M27,S27)</f>
        <v>-670751.59</v>
      </c>
      <c r="V27" s="33"/>
      <c r="W27" s="33">
        <v>0</v>
      </c>
      <c r="X27" s="33"/>
      <c r="Y27" s="33">
        <f>SUM(U27:X27)</f>
        <v>-670751.59</v>
      </c>
    </row>
    <row r="28" spans="1:25" ht="24.6" customHeight="1" thickBot="1" x14ac:dyDescent="0.6">
      <c r="A28" s="2" t="s">
        <v>210</v>
      </c>
      <c r="B28" s="129"/>
      <c r="C28" s="12"/>
      <c r="D28" s="12"/>
      <c r="E28" s="70">
        <f>SUM(E22:E27)</f>
        <v>538634039.60000002</v>
      </c>
      <c r="F28" s="33"/>
      <c r="G28" s="70">
        <f>SUM(G22:G27)</f>
        <v>1325756836.1400001</v>
      </c>
      <c r="H28" s="33"/>
      <c r="I28" s="70">
        <f>SUM(I22:I27)</f>
        <v>6970235.1499999994</v>
      </c>
      <c r="J28" s="33"/>
      <c r="K28" s="70">
        <f>SUM(K22:K27)</f>
        <v>65826475.480000004</v>
      </c>
      <c r="L28" s="33"/>
      <c r="M28" s="70">
        <f>SUM(M22:M27)</f>
        <v>823280218.80000007</v>
      </c>
      <c r="N28" s="33"/>
      <c r="O28" s="70">
        <f>SUM(O22:O27)</f>
        <v>-5992404.6299999999</v>
      </c>
      <c r="P28" s="33"/>
      <c r="Q28" s="70">
        <f>SUM(Q22:Q27)</f>
        <v>1066549.96</v>
      </c>
      <c r="R28" s="33"/>
      <c r="S28" s="70">
        <f>SUM(S22:S27)</f>
        <v>-4925854.67</v>
      </c>
      <c r="T28" s="33"/>
      <c r="U28" s="70">
        <f>SUM(U22:U27)</f>
        <v>2755541950.5000005</v>
      </c>
      <c r="V28" s="33"/>
      <c r="W28" s="70">
        <f>SUM(W22:W27)</f>
        <v>34962075.740000002</v>
      </c>
      <c r="X28" s="33"/>
      <c r="Y28" s="70">
        <f>SUM(Y22:Y27)</f>
        <v>2790504026.2400007</v>
      </c>
    </row>
    <row r="29" spans="1:25" ht="24.6" customHeight="1" thickTop="1" x14ac:dyDescent="0.55000000000000004">
      <c r="A29" s="12"/>
      <c r="B29" s="12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W29" s="12"/>
      <c r="X29" s="12"/>
      <c r="Y29" s="12"/>
    </row>
    <row r="30" spans="1:25" ht="24.6" customHeight="1" x14ac:dyDescent="0.55000000000000004">
      <c r="B30" s="24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W30" s="12"/>
      <c r="X30" s="12"/>
      <c r="Y30" s="12"/>
    </row>
    <row r="31" spans="1:25" ht="24.6" customHeight="1" x14ac:dyDescent="0.55000000000000004">
      <c r="A31" s="24" t="s">
        <v>202</v>
      </c>
      <c r="B31" s="24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W31" s="12"/>
      <c r="X31" s="12"/>
      <c r="Y31" s="12"/>
    </row>
    <row r="32" spans="1:25" ht="24.6" customHeight="1" x14ac:dyDescent="0.55000000000000004">
      <c r="A32" s="24"/>
      <c r="B32" s="24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W32" s="12"/>
      <c r="X32" s="12"/>
      <c r="Y32" s="12"/>
    </row>
    <row r="33" spans="1:25" ht="24.6" customHeight="1" x14ac:dyDescent="0.55000000000000004">
      <c r="A33" s="24"/>
      <c r="B33" s="24"/>
      <c r="H33" s="12"/>
      <c r="I33" s="8" t="s">
        <v>124</v>
      </c>
      <c r="J33" s="12"/>
      <c r="N33" s="12"/>
      <c r="P33" s="12"/>
      <c r="Q33" s="12"/>
      <c r="R33" s="12"/>
      <c r="S33" s="12"/>
      <c r="T33" s="12"/>
      <c r="U33" s="12"/>
      <c r="V33" s="12"/>
    </row>
    <row r="34" spans="1:25" ht="24.6" customHeight="1" x14ac:dyDescent="0.55000000000000004">
      <c r="A34" s="24"/>
      <c r="B34" s="24"/>
      <c r="C34" s="12"/>
      <c r="D34" s="12"/>
      <c r="H34" s="24"/>
      <c r="I34" s="12" t="s">
        <v>125</v>
      </c>
      <c r="J34" s="24"/>
      <c r="N34" s="12"/>
      <c r="P34" s="12"/>
      <c r="Q34" s="12"/>
      <c r="R34" s="12"/>
      <c r="S34" s="12"/>
      <c r="T34" s="12"/>
      <c r="U34" s="12"/>
      <c r="V34" s="12"/>
    </row>
    <row r="35" spans="1:25" ht="22.5" customHeight="1" x14ac:dyDescent="0.55000000000000004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W35" s="12"/>
      <c r="X35" s="12"/>
      <c r="Y35" s="12"/>
    </row>
    <row r="36" spans="1:25" ht="22.5" customHeight="1" x14ac:dyDescent="0.55000000000000004">
      <c r="A36" s="12"/>
      <c r="B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5" ht="22.5" customHeight="1" x14ac:dyDescent="0.55000000000000004"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5" ht="22.5" customHeight="1" x14ac:dyDescent="0.5500000000000000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W38" s="12"/>
      <c r="X38" s="12"/>
      <c r="Y38" s="12"/>
    </row>
    <row r="39" spans="1:25" ht="22.5" customHeight="1" x14ac:dyDescent="0.5500000000000000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W39" s="12"/>
      <c r="X39" s="12"/>
      <c r="Y39" s="12"/>
    </row>
    <row r="40" spans="1:25" ht="22.5" customHeight="1" x14ac:dyDescent="0.55000000000000004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W40" s="12"/>
      <c r="X40" s="12"/>
      <c r="Y40" s="12"/>
    </row>
    <row r="41" spans="1:25" ht="22.5" customHeight="1" x14ac:dyDescent="0.55000000000000004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W41" s="12"/>
      <c r="X41" s="12"/>
      <c r="Y41" s="12"/>
    </row>
    <row r="42" spans="1:25" ht="22.5" customHeight="1" x14ac:dyDescent="0.55000000000000004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W42" s="12"/>
      <c r="X42" s="12"/>
      <c r="Y42" s="12"/>
    </row>
    <row r="43" spans="1:25" ht="22.5" customHeight="1" x14ac:dyDescent="0.55000000000000004">
      <c r="C43" s="24"/>
      <c r="D43" s="24"/>
      <c r="E43" s="24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5" spans="1:25" ht="22.5" customHeight="1" x14ac:dyDescent="0.55000000000000004">
      <c r="A45" s="24"/>
      <c r="B45" s="24"/>
    </row>
  </sheetData>
  <mergeCells count="7">
    <mergeCell ref="O8:S8"/>
    <mergeCell ref="A4:Y4"/>
    <mergeCell ref="A1:Y1"/>
    <mergeCell ref="A2:Y2"/>
    <mergeCell ref="A3:Y3"/>
    <mergeCell ref="E6:Y6"/>
    <mergeCell ref="E7:U7"/>
  </mergeCells>
  <phoneticPr fontId="3" type="noConversion"/>
  <pageMargins left="0.48" right="0.26" top="0.59055118110236227" bottom="0.35433070866141736" header="0.27559055118110237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27"/>
  <sheetViews>
    <sheetView tabSelected="1" zoomScaleNormal="100" zoomScaleSheetLayoutView="100" workbookViewId="0">
      <selection activeCell="E13" sqref="E13"/>
    </sheetView>
  </sheetViews>
  <sheetFormatPr defaultColWidth="9.125" defaultRowHeight="22.5" customHeight="1" x14ac:dyDescent="0.55000000000000004"/>
  <cols>
    <col min="1" max="3" width="9.125" style="1" customWidth="1"/>
    <col min="4" max="4" width="17.125" style="1" customWidth="1"/>
    <col min="5" max="5" width="8.75" style="1" customWidth="1"/>
    <col min="6" max="6" width="16.25" style="1" customWidth="1"/>
    <col min="7" max="7" width="0.875" style="1" customWidth="1"/>
    <col min="8" max="8" width="16.25" style="1" customWidth="1"/>
    <col min="9" max="9" width="1.25" style="1" customWidth="1"/>
    <col min="10" max="10" width="16.25" style="1" customWidth="1"/>
    <col min="11" max="11" width="0.875" style="1" customWidth="1"/>
    <col min="12" max="12" width="16.25" style="1" customWidth="1"/>
    <col min="13" max="13" width="0.875" style="1" customWidth="1"/>
    <col min="14" max="14" width="16.25" style="1" customWidth="1"/>
    <col min="15" max="15" width="0.875" style="1" customWidth="1"/>
    <col min="16" max="16" width="16.25" style="1" customWidth="1"/>
    <col min="17" max="17" width="0.75" style="1" customWidth="1"/>
    <col min="18" max="16384" width="9.125" style="1"/>
  </cols>
  <sheetData>
    <row r="1" spans="1:18" ht="23.4" customHeight="1" x14ac:dyDescent="0.55000000000000004">
      <c r="A1" s="162" t="s">
        <v>38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8" ht="23.4" customHeight="1" x14ac:dyDescent="0.6">
      <c r="A2" s="163" t="s">
        <v>182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8" ht="23.4" customHeight="1" x14ac:dyDescent="0.55000000000000004">
      <c r="A3" s="162" t="s">
        <v>208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2"/>
    </row>
    <row r="4" spans="1:18" ht="23.4" customHeight="1" x14ac:dyDescent="0.55000000000000004">
      <c r="A4" s="162" t="s">
        <v>148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2"/>
    </row>
    <row r="5" spans="1:18" ht="12" customHeight="1" x14ac:dyDescent="0.55000000000000004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8" ht="23.4" customHeight="1" x14ac:dyDescent="0.6">
      <c r="A6" s="2"/>
      <c r="B6" s="2"/>
      <c r="C6" s="2"/>
      <c r="D6" s="2"/>
      <c r="E6" s="2"/>
      <c r="F6" s="164" t="s">
        <v>43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8" ht="23.4" customHeight="1" x14ac:dyDescent="0.55000000000000004">
      <c r="A7" s="2"/>
      <c r="B7" s="2"/>
      <c r="C7" s="2"/>
      <c r="D7" s="2"/>
      <c r="E7" s="2"/>
      <c r="F7" s="79" t="s">
        <v>110</v>
      </c>
      <c r="G7" s="80"/>
      <c r="H7" s="81" t="s">
        <v>104</v>
      </c>
      <c r="I7" s="81"/>
      <c r="J7" s="81" t="s">
        <v>180</v>
      </c>
      <c r="K7" s="80"/>
      <c r="L7" s="165" t="s">
        <v>15</v>
      </c>
      <c r="M7" s="165"/>
      <c r="N7" s="165"/>
      <c r="O7" s="78"/>
      <c r="P7" s="78" t="s">
        <v>6</v>
      </c>
    </row>
    <row r="8" spans="1:18" ht="23.4" customHeight="1" x14ac:dyDescent="0.55000000000000004">
      <c r="A8" s="2"/>
      <c r="B8" s="2"/>
      <c r="C8" s="2"/>
      <c r="D8" s="2"/>
      <c r="E8" s="78" t="s">
        <v>14</v>
      </c>
      <c r="F8" s="82" t="s">
        <v>111</v>
      </c>
      <c r="G8" s="83"/>
      <c r="H8" s="84"/>
      <c r="I8" s="84"/>
      <c r="J8" s="85" t="s">
        <v>181</v>
      </c>
      <c r="K8" s="83"/>
      <c r="L8" s="86" t="s">
        <v>22</v>
      </c>
      <c r="M8" s="87"/>
      <c r="N8" s="86" t="s">
        <v>23</v>
      </c>
      <c r="O8" s="85"/>
      <c r="P8" s="87" t="s">
        <v>3</v>
      </c>
    </row>
    <row r="9" spans="1:18" ht="23.4" customHeight="1" x14ac:dyDescent="0.55000000000000004">
      <c r="A9" s="2" t="s">
        <v>211</v>
      </c>
      <c r="B9" s="2"/>
      <c r="C9" s="2"/>
      <c r="D9" s="2"/>
      <c r="E9" s="2"/>
      <c r="F9" s="88">
        <v>538634039.60000002</v>
      </c>
      <c r="G9" s="4"/>
      <c r="H9" s="88">
        <v>1325756836.1399999</v>
      </c>
      <c r="I9" s="4"/>
      <c r="J9" s="4">
        <v>6970235.1499999994</v>
      </c>
      <c r="K9" s="4"/>
      <c r="L9" s="88">
        <v>67768652.75</v>
      </c>
      <c r="M9" s="4"/>
      <c r="N9" s="88">
        <v>641611522.04999971</v>
      </c>
      <c r="O9" s="6"/>
      <c r="P9" s="88">
        <f>SUM(F9:O9)</f>
        <v>2580741285.6899996</v>
      </c>
    </row>
    <row r="10" spans="1:18" ht="23.4" customHeight="1" x14ac:dyDescent="0.55000000000000004">
      <c r="A10" s="2" t="s">
        <v>149</v>
      </c>
      <c r="B10" s="2"/>
      <c r="C10" s="2"/>
      <c r="D10" s="2"/>
      <c r="E10" s="2"/>
      <c r="F10" s="4"/>
      <c r="G10" s="4"/>
      <c r="H10" s="4"/>
      <c r="I10" s="4"/>
      <c r="J10" s="4"/>
      <c r="K10" s="4"/>
      <c r="L10" s="89"/>
      <c r="M10" s="4"/>
      <c r="N10" s="4"/>
      <c r="O10" s="6"/>
      <c r="P10" s="4"/>
    </row>
    <row r="11" spans="1:18" ht="23.4" customHeight="1" x14ac:dyDescent="0.55000000000000004">
      <c r="A11" s="12" t="s">
        <v>209</v>
      </c>
      <c r="B11" s="2"/>
      <c r="C11" s="2"/>
      <c r="D11" s="2"/>
      <c r="E11" s="2"/>
      <c r="F11" s="4"/>
      <c r="G11" s="4"/>
      <c r="H11" s="4"/>
      <c r="I11" s="4"/>
      <c r="J11" s="4"/>
      <c r="K11" s="4"/>
      <c r="L11" s="89"/>
      <c r="M11" s="4"/>
      <c r="N11" s="4"/>
      <c r="O11" s="6"/>
      <c r="P11" s="4"/>
    </row>
    <row r="12" spans="1:18" ht="23.4" customHeight="1" x14ac:dyDescent="0.55000000000000004">
      <c r="A12" s="12" t="s">
        <v>194</v>
      </c>
      <c r="B12" s="2"/>
      <c r="C12" s="2"/>
      <c r="D12" s="2"/>
      <c r="E12" s="141" t="s">
        <v>233</v>
      </c>
      <c r="F12" s="4">
        <v>0</v>
      </c>
      <c r="G12" s="4"/>
      <c r="H12" s="4">
        <v>0</v>
      </c>
      <c r="I12" s="4"/>
      <c r="J12" s="4">
        <v>4712524.88</v>
      </c>
      <c r="K12" s="4"/>
      <c r="L12" s="89">
        <v>0</v>
      </c>
      <c r="M12" s="4"/>
      <c r="N12" s="4">
        <v>0</v>
      </c>
      <c r="O12" s="6"/>
      <c r="P12" s="4">
        <f>SUM(F12:O12)</f>
        <v>4712524.88</v>
      </c>
    </row>
    <row r="13" spans="1:18" ht="23.4" customHeight="1" x14ac:dyDescent="0.55000000000000004">
      <c r="A13" s="2" t="s">
        <v>179</v>
      </c>
      <c r="B13" s="2"/>
      <c r="C13" s="2"/>
      <c r="D13" s="2"/>
      <c r="E13" s="2"/>
      <c r="F13" s="4">
        <v>0</v>
      </c>
      <c r="G13" s="4"/>
      <c r="H13" s="4">
        <v>0</v>
      </c>
      <c r="I13" s="4"/>
      <c r="J13" s="4">
        <v>0</v>
      </c>
      <c r="K13" s="4"/>
      <c r="L13" s="89">
        <v>284864.24</v>
      </c>
      <c r="M13" s="4"/>
      <c r="N13" s="4">
        <f>-L13</f>
        <v>-284864.24</v>
      </c>
      <c r="O13" s="6"/>
      <c r="P13" s="4">
        <f>SUM(F13:O13)</f>
        <v>0</v>
      </c>
    </row>
    <row r="14" spans="1:18" ht="23.4" customHeight="1" x14ac:dyDescent="0.55000000000000004">
      <c r="A14" s="90" t="s">
        <v>150</v>
      </c>
      <c r="B14" s="2"/>
      <c r="C14" s="2"/>
      <c r="D14" s="2"/>
      <c r="F14" s="4">
        <v>0</v>
      </c>
      <c r="G14" s="4"/>
      <c r="H14" s="4">
        <v>0</v>
      </c>
      <c r="I14" s="4"/>
      <c r="J14" s="4">
        <v>0</v>
      </c>
      <c r="K14" s="4"/>
      <c r="L14" s="89">
        <v>0</v>
      </c>
      <c r="M14" s="4"/>
      <c r="N14" s="4">
        <f>+PL!L22</f>
        <v>5697284.8499999903</v>
      </c>
      <c r="O14" s="6"/>
      <c r="P14" s="4">
        <f>SUM(F14:O14)</f>
        <v>5697284.8499999903</v>
      </c>
    </row>
    <row r="15" spans="1:18" ht="23.4" customHeight="1" thickBot="1" x14ac:dyDescent="0.6">
      <c r="A15" s="2" t="s">
        <v>212</v>
      </c>
      <c r="B15" s="2"/>
      <c r="C15" s="2"/>
      <c r="D15" s="2"/>
      <c r="E15" s="2"/>
      <c r="F15" s="5">
        <f>SUM(F9:F14)</f>
        <v>538634039.60000002</v>
      </c>
      <c r="G15" s="4"/>
      <c r="H15" s="5">
        <f>SUM(H9:H14)</f>
        <v>1325756836.1399999</v>
      </c>
      <c r="I15" s="4"/>
      <c r="J15" s="5">
        <f>SUM(J9:J14)</f>
        <v>11682760.029999999</v>
      </c>
      <c r="K15" s="4"/>
      <c r="L15" s="5">
        <f>SUM(L9:L14)</f>
        <v>68053516.989999995</v>
      </c>
      <c r="M15" s="4"/>
      <c r="N15" s="5">
        <f>SUM(N9:N14)</f>
        <v>647023942.65999973</v>
      </c>
      <c r="O15" s="4"/>
      <c r="P15" s="5">
        <f>SUM(P9:P14)</f>
        <v>2591151095.4199996</v>
      </c>
    </row>
    <row r="16" spans="1:18" ht="12" customHeight="1" thickTop="1" x14ac:dyDescent="0.55000000000000004">
      <c r="A16" s="90"/>
      <c r="B16" s="2"/>
      <c r="C16" s="2"/>
      <c r="D16" s="2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23.4" customHeight="1" x14ac:dyDescent="0.55000000000000004">
      <c r="A17" s="2" t="s">
        <v>186</v>
      </c>
      <c r="B17" s="2"/>
      <c r="C17" s="2"/>
      <c r="D17" s="2"/>
      <c r="E17" s="2"/>
      <c r="F17" s="4">
        <v>538634039.60000002</v>
      </c>
      <c r="G17" s="4"/>
      <c r="H17" s="4">
        <v>1325756836.1399999</v>
      </c>
      <c r="I17" s="4"/>
      <c r="J17" s="4">
        <v>6970235.1499999994</v>
      </c>
      <c r="K17" s="4"/>
      <c r="L17" s="4">
        <v>64086661.339999996</v>
      </c>
      <c r="M17" s="4"/>
      <c r="N17" s="4">
        <v>679380172.09999967</v>
      </c>
      <c r="O17" s="4"/>
      <c r="P17" s="4">
        <f>SUM(F17:O17)</f>
        <v>2614827944.3299994</v>
      </c>
    </row>
    <row r="18" spans="1:16" ht="23.4" customHeight="1" x14ac:dyDescent="0.55000000000000004">
      <c r="A18" s="2" t="s">
        <v>149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3.4" customHeight="1" x14ac:dyDescent="0.55000000000000004">
      <c r="A19" s="12" t="s">
        <v>209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3.4" customHeight="1" x14ac:dyDescent="0.55000000000000004">
      <c r="A20" s="12" t="s">
        <v>179</v>
      </c>
      <c r="F20" s="6">
        <v>0</v>
      </c>
      <c r="G20" s="6"/>
      <c r="H20" s="6">
        <v>0</v>
      </c>
      <c r="I20" s="6"/>
      <c r="J20" s="6">
        <v>0</v>
      </c>
      <c r="K20" s="6"/>
      <c r="L20" s="6">
        <v>1739814.14</v>
      </c>
      <c r="M20" s="6"/>
      <c r="N20" s="6">
        <f>-L20</f>
        <v>-1739814.14</v>
      </c>
      <c r="O20" s="6"/>
      <c r="P20" s="6">
        <f t="shared" ref="P20" si="0">SUM(F20:O20)</f>
        <v>0</v>
      </c>
    </row>
    <row r="21" spans="1:16" ht="23.4" customHeight="1" x14ac:dyDescent="0.55000000000000004">
      <c r="A21" s="90" t="s">
        <v>150</v>
      </c>
      <c r="F21" s="6">
        <v>0</v>
      </c>
      <c r="G21" s="6"/>
      <c r="H21" s="6">
        <v>0</v>
      </c>
      <c r="I21" s="6"/>
      <c r="J21" s="6">
        <v>0</v>
      </c>
      <c r="K21" s="6"/>
      <c r="L21" s="6">
        <v>0</v>
      </c>
      <c r="M21" s="6"/>
      <c r="N21" s="6">
        <f>+PL!N32</f>
        <v>34796282.829999939</v>
      </c>
      <c r="O21" s="6"/>
      <c r="P21" s="6">
        <f>SUM(F21:O21)</f>
        <v>34796282.829999939</v>
      </c>
    </row>
    <row r="22" spans="1:16" ht="23.4" customHeight="1" thickBot="1" x14ac:dyDescent="0.6">
      <c r="A22" s="2" t="s">
        <v>210</v>
      </c>
      <c r="B22" s="2"/>
      <c r="C22" s="2"/>
      <c r="D22" s="2"/>
      <c r="E22" s="2"/>
      <c r="F22" s="5">
        <f>SUM(F17:F21)</f>
        <v>538634039.60000002</v>
      </c>
      <c r="G22" s="4"/>
      <c r="H22" s="5">
        <f>SUM(H17:H21)</f>
        <v>1325756836.1399999</v>
      </c>
      <c r="I22" s="4"/>
      <c r="J22" s="5">
        <f>SUM(J17:J21)</f>
        <v>6970235.1499999994</v>
      </c>
      <c r="K22" s="4"/>
      <c r="L22" s="5">
        <f>SUM(L17:L21)</f>
        <v>65826475.479999997</v>
      </c>
      <c r="M22" s="4"/>
      <c r="N22" s="5">
        <f>SUM(N17:N21)</f>
        <v>712436640.7899996</v>
      </c>
      <c r="O22" s="4"/>
      <c r="P22" s="5">
        <f>SUM(P17:P21)</f>
        <v>2649624227.1599994</v>
      </c>
    </row>
    <row r="23" spans="1:16" ht="12" customHeight="1" thickTop="1" x14ac:dyDescent="0.55000000000000004">
      <c r="A23" s="2"/>
      <c r="B23" s="2"/>
      <c r="C23" s="2"/>
      <c r="D23" s="2"/>
      <c r="E23" s="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23.4" customHeight="1" x14ac:dyDescent="0.55000000000000004">
      <c r="A24" s="3" t="s">
        <v>202</v>
      </c>
    </row>
    <row r="25" spans="1:16" ht="23.4" customHeight="1" x14ac:dyDescent="0.55000000000000004">
      <c r="A25" s="3"/>
    </row>
    <row r="26" spans="1:16" ht="23.4" customHeight="1" x14ac:dyDescent="0.55000000000000004">
      <c r="A26" s="3"/>
      <c r="F26" s="1" t="s">
        <v>124</v>
      </c>
      <c r="I26" s="2"/>
      <c r="J26" s="2"/>
      <c r="K26" s="2"/>
      <c r="L26" s="2"/>
      <c r="M26" s="2"/>
      <c r="N26" s="2"/>
      <c r="O26" s="2"/>
    </row>
    <row r="27" spans="1:16" ht="23.4" customHeight="1" x14ac:dyDescent="0.55000000000000004">
      <c r="A27" s="3"/>
      <c r="F27" s="2" t="s">
        <v>125</v>
      </c>
      <c r="I27" s="3"/>
      <c r="J27" s="3"/>
      <c r="K27" s="3"/>
      <c r="L27" s="2"/>
      <c r="M27" s="2"/>
      <c r="N27" s="2"/>
      <c r="O27" s="2"/>
    </row>
  </sheetData>
  <mergeCells count="6">
    <mergeCell ref="A1:P1"/>
    <mergeCell ref="A2:P2"/>
    <mergeCell ref="F6:P6"/>
    <mergeCell ref="L7:N7"/>
    <mergeCell ref="A3:Q3"/>
    <mergeCell ref="A4:Q4"/>
  </mergeCells>
  <pageMargins left="0.81" right="0.31496062992125984" top="0.59055118110236227" bottom="0.51181102362204722" header="0.27559055118110237" footer="0.1968503937007874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84"/>
  <sheetViews>
    <sheetView topLeftCell="A67" zoomScaleNormal="100" zoomScaleSheetLayoutView="85" workbookViewId="0">
      <selection activeCell="Q53" sqref="Q53"/>
    </sheetView>
  </sheetViews>
  <sheetFormatPr defaultColWidth="9.125" defaultRowHeight="22.5" customHeight="1" x14ac:dyDescent="0.55000000000000004"/>
  <cols>
    <col min="1" max="1" width="2.75" style="91" customWidth="1"/>
    <col min="2" max="2" width="9.125" style="91"/>
    <col min="3" max="6" width="9.125" style="91" customWidth="1"/>
    <col min="7" max="7" width="3.75" style="91" customWidth="1"/>
    <col min="8" max="8" width="14.75" style="91" customWidth="1"/>
    <col min="9" max="9" width="1.25" style="91" customWidth="1"/>
    <col min="10" max="10" width="14.75" style="91" customWidth="1"/>
    <col min="11" max="11" width="1.25" style="91" customWidth="1"/>
    <col min="12" max="12" width="14.75" style="91" customWidth="1"/>
    <col min="13" max="13" width="1.25" style="91" customWidth="1"/>
    <col min="14" max="14" width="14.75" style="91" customWidth="1"/>
    <col min="15" max="15" width="1.875" style="91" customWidth="1"/>
    <col min="16" max="23" width="15.625" style="91" customWidth="1"/>
    <col min="24" max="16384" width="9.125" style="91"/>
  </cols>
  <sheetData>
    <row r="1" spans="1:15" ht="22.5" customHeight="1" x14ac:dyDescent="0.55000000000000004">
      <c r="A1" s="169" t="s">
        <v>38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5" ht="22.5" customHeight="1" x14ac:dyDescent="0.6">
      <c r="A2" s="167" t="s">
        <v>16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5" ht="22.5" customHeight="1" x14ac:dyDescent="0.55000000000000004">
      <c r="A3" s="169" t="s">
        <v>208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93"/>
    </row>
    <row r="4" spans="1:15" ht="22.5" customHeight="1" x14ac:dyDescent="0.55000000000000004">
      <c r="A4" s="169" t="s">
        <v>148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93"/>
    </row>
    <row r="5" spans="1:15" ht="5.0999999999999996" customHeight="1" x14ac:dyDescent="0.55000000000000004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22.5" customHeight="1" x14ac:dyDescent="0.6">
      <c r="A6" s="105"/>
      <c r="B6" s="105"/>
      <c r="C6" s="105"/>
      <c r="D6" s="105"/>
      <c r="E6" s="105"/>
      <c r="F6" s="105"/>
      <c r="G6" s="105"/>
      <c r="H6" s="168" t="s">
        <v>24</v>
      </c>
      <c r="I6" s="168"/>
      <c r="J6" s="168"/>
      <c r="K6" s="105"/>
      <c r="L6" s="168" t="s">
        <v>43</v>
      </c>
      <c r="M6" s="168"/>
      <c r="N6" s="168"/>
    </row>
    <row r="7" spans="1:15" ht="22.2" x14ac:dyDescent="0.6">
      <c r="A7" s="92"/>
      <c r="B7" s="93"/>
      <c r="C7" s="93"/>
      <c r="D7" s="93"/>
      <c r="E7" s="93"/>
      <c r="F7" s="16"/>
      <c r="G7" s="16"/>
      <c r="H7" s="64" t="s">
        <v>207</v>
      </c>
      <c r="I7" s="64">
        <v>2551</v>
      </c>
      <c r="J7" s="64" t="s">
        <v>185</v>
      </c>
      <c r="K7" s="136">
        <v>2551</v>
      </c>
      <c r="L7" s="64" t="s">
        <v>207</v>
      </c>
      <c r="M7" s="64">
        <v>2551</v>
      </c>
      <c r="N7" s="64" t="s">
        <v>185</v>
      </c>
    </row>
    <row r="8" spans="1:15" ht="22.5" customHeight="1" x14ac:dyDescent="0.6">
      <c r="A8" s="144" t="s">
        <v>17</v>
      </c>
      <c r="B8" s="92"/>
      <c r="C8" s="92"/>
      <c r="D8" s="93"/>
      <c r="E8" s="93"/>
      <c r="F8" s="93"/>
      <c r="G8" s="93"/>
      <c r="I8" s="93"/>
      <c r="K8" s="93"/>
      <c r="L8" s="93"/>
      <c r="M8" s="93"/>
      <c r="N8" s="93"/>
    </row>
    <row r="9" spans="1:15" ht="22.5" customHeight="1" x14ac:dyDescent="0.55000000000000004">
      <c r="A9" s="93" t="s">
        <v>224</v>
      </c>
      <c r="B9" s="92"/>
      <c r="C9" s="92"/>
      <c r="D9" s="93"/>
      <c r="E9" s="93"/>
      <c r="F9" s="93"/>
      <c r="G9" s="93"/>
      <c r="H9" s="94">
        <f>PL!H22</f>
        <v>-6916817.609999992</v>
      </c>
      <c r="I9" s="95"/>
      <c r="J9" s="94">
        <f>PL!J22</f>
        <v>34267970.22999993</v>
      </c>
      <c r="K9" s="95"/>
      <c r="L9" s="94">
        <f>PL!L22</f>
        <v>5697284.8499999903</v>
      </c>
      <c r="M9" s="95"/>
      <c r="N9" s="94">
        <f>PL!N22</f>
        <v>34796282.829999939</v>
      </c>
    </row>
    <row r="10" spans="1:15" ht="22.5" customHeight="1" x14ac:dyDescent="0.6">
      <c r="A10" s="144" t="s">
        <v>170</v>
      </c>
      <c r="B10" s="92"/>
      <c r="C10" s="92"/>
      <c r="D10" s="93"/>
      <c r="E10" s="93"/>
      <c r="F10" s="93"/>
      <c r="G10" s="93"/>
      <c r="H10" s="94"/>
      <c r="I10" s="96"/>
      <c r="J10" s="94"/>
      <c r="K10" s="96"/>
      <c r="L10" s="94"/>
      <c r="M10" s="96"/>
      <c r="N10" s="96"/>
    </row>
    <row r="11" spans="1:15" ht="22.5" customHeight="1" x14ac:dyDescent="0.55000000000000004">
      <c r="A11" s="93"/>
      <c r="B11" s="92" t="s">
        <v>54</v>
      </c>
      <c r="C11" s="92"/>
      <c r="D11" s="93"/>
      <c r="E11" s="93"/>
      <c r="F11" s="93"/>
      <c r="G11" s="93"/>
      <c r="H11" s="94">
        <v>3044849.03</v>
      </c>
      <c r="I11" s="96"/>
      <c r="J11" s="94">
        <v>11582096.159999998</v>
      </c>
      <c r="K11" s="96"/>
      <c r="L11" s="94">
        <v>2063051.65</v>
      </c>
      <c r="M11" s="96"/>
      <c r="N11" s="96">
        <v>9115054.8599999994</v>
      </c>
    </row>
    <row r="12" spans="1:15" ht="22.5" customHeight="1" x14ac:dyDescent="0.55000000000000004">
      <c r="A12" s="93"/>
      <c r="B12" s="92" t="s">
        <v>222</v>
      </c>
      <c r="C12" s="92"/>
      <c r="D12" s="93"/>
      <c r="E12" s="93"/>
      <c r="F12" s="93"/>
      <c r="G12" s="93"/>
      <c r="H12" s="94">
        <v>666080.5</v>
      </c>
      <c r="I12" s="96"/>
      <c r="J12" s="94">
        <v>0</v>
      </c>
      <c r="K12" s="96"/>
      <c r="L12" s="94">
        <v>0</v>
      </c>
      <c r="M12" s="96"/>
      <c r="N12" s="96">
        <v>0</v>
      </c>
    </row>
    <row r="13" spans="1:15" ht="22.5" customHeight="1" x14ac:dyDescent="0.55000000000000004">
      <c r="A13" s="93"/>
      <c r="B13" s="92" t="s">
        <v>190</v>
      </c>
      <c r="C13" s="92"/>
      <c r="D13" s="93"/>
      <c r="E13" s="93"/>
      <c r="F13" s="93"/>
      <c r="G13" s="93"/>
      <c r="H13" s="94">
        <v>1105461.9899999984</v>
      </c>
      <c r="I13" s="96"/>
      <c r="J13" s="94">
        <v>-679113.91000000015</v>
      </c>
      <c r="K13" s="96"/>
      <c r="L13" s="94">
        <v>-411886.66999999993</v>
      </c>
      <c r="M13" s="96"/>
      <c r="N13" s="96">
        <v>-699116.86</v>
      </c>
    </row>
    <row r="14" spans="1:15" ht="22.5" customHeight="1" x14ac:dyDescent="0.55000000000000004">
      <c r="A14" s="93"/>
      <c r="B14" s="92" t="s">
        <v>131</v>
      </c>
      <c r="C14" s="92"/>
      <c r="D14" s="93"/>
      <c r="E14" s="93"/>
      <c r="F14" s="93"/>
      <c r="G14" s="93"/>
      <c r="H14" s="115">
        <v>-392381.6100000001</v>
      </c>
      <c r="I14" s="96"/>
      <c r="J14" s="94">
        <v>-1293253.8400000001</v>
      </c>
      <c r="K14" s="96"/>
      <c r="L14" s="94">
        <v>-392381.6100000001</v>
      </c>
      <c r="M14" s="96"/>
      <c r="N14" s="96">
        <v>-1293253.8400000001</v>
      </c>
    </row>
    <row r="15" spans="1:15" ht="22.5" customHeight="1" x14ac:dyDescent="0.55000000000000004">
      <c r="A15" s="93"/>
      <c r="B15" s="92" t="s">
        <v>129</v>
      </c>
      <c r="C15" s="92"/>
      <c r="D15" s="93"/>
      <c r="E15" s="93"/>
      <c r="F15" s="93"/>
      <c r="G15" s="93"/>
      <c r="H15" s="94">
        <v>41537.26</v>
      </c>
      <c r="I15" s="96"/>
      <c r="J15" s="94">
        <v>65445.45</v>
      </c>
      <c r="K15" s="96"/>
      <c r="L15" s="94">
        <v>0</v>
      </c>
      <c r="M15" s="96"/>
      <c r="N15" s="96">
        <v>0</v>
      </c>
    </row>
    <row r="16" spans="1:15" ht="22.5" customHeight="1" x14ac:dyDescent="0.55000000000000004">
      <c r="A16" s="93"/>
      <c r="B16" s="92" t="s">
        <v>108</v>
      </c>
      <c r="C16" s="92"/>
      <c r="D16" s="93"/>
      <c r="E16" s="93"/>
      <c r="F16" s="93"/>
      <c r="G16" s="93"/>
      <c r="H16" s="94">
        <v>4683486.8600000003</v>
      </c>
      <c r="I16" s="96"/>
      <c r="J16" s="94">
        <v>-3864644.02</v>
      </c>
      <c r="K16" s="96"/>
      <c r="L16" s="94">
        <v>0</v>
      </c>
      <c r="M16" s="96"/>
      <c r="N16" s="96">
        <v>0</v>
      </c>
    </row>
    <row r="17" spans="1:14" ht="22.5" customHeight="1" x14ac:dyDescent="0.55000000000000004">
      <c r="A17" s="93"/>
      <c r="B17" s="92" t="s">
        <v>18</v>
      </c>
      <c r="C17" s="92"/>
      <c r="D17" s="93"/>
      <c r="E17" s="93"/>
      <c r="F17" s="93"/>
      <c r="G17" s="93"/>
      <c r="H17" s="94">
        <v>13597368.979999978</v>
      </c>
      <c r="I17" s="96"/>
      <c r="J17" s="94">
        <v>13256970.930000011</v>
      </c>
      <c r="K17" s="96"/>
      <c r="L17" s="94">
        <v>5910124.3200000003</v>
      </c>
      <c r="M17" s="96"/>
      <c r="N17" s="96">
        <v>6025757.2300000004</v>
      </c>
    </row>
    <row r="18" spans="1:14" ht="22.5" customHeight="1" x14ac:dyDescent="0.55000000000000004">
      <c r="A18" s="93"/>
      <c r="B18" s="92" t="s">
        <v>130</v>
      </c>
      <c r="C18" s="92"/>
      <c r="D18" s="93"/>
      <c r="E18" s="93"/>
      <c r="F18" s="93"/>
      <c r="G18" s="93"/>
      <c r="H18" s="94">
        <v>0</v>
      </c>
      <c r="I18" s="96"/>
      <c r="J18" s="94">
        <v>-10305263.280000007</v>
      </c>
      <c r="K18" s="96"/>
      <c r="L18" s="94">
        <v>0</v>
      </c>
      <c r="M18" s="96"/>
      <c r="N18" s="96">
        <v>0</v>
      </c>
    </row>
    <row r="19" spans="1:14" ht="22.5" customHeight="1" x14ac:dyDescent="0.55000000000000004">
      <c r="A19" s="93"/>
      <c r="B19" s="92" t="s">
        <v>203</v>
      </c>
      <c r="C19" s="92"/>
      <c r="D19" s="93"/>
      <c r="E19" s="93"/>
      <c r="F19" s="93"/>
      <c r="G19" s="93"/>
      <c r="H19" s="94">
        <v>-95671.08</v>
      </c>
      <c r="I19" s="96"/>
      <c r="J19" s="94">
        <v>-602100.94999999995</v>
      </c>
      <c r="K19" s="96"/>
      <c r="L19" s="94">
        <v>-95674.08</v>
      </c>
      <c r="M19" s="96"/>
      <c r="N19" s="96">
        <v>-602594.13</v>
      </c>
    </row>
    <row r="20" spans="1:14" ht="22.5" customHeight="1" x14ac:dyDescent="0.55000000000000004">
      <c r="A20" s="93"/>
      <c r="B20" s="92" t="s">
        <v>96</v>
      </c>
      <c r="C20" s="92"/>
      <c r="D20" s="93"/>
      <c r="E20" s="93"/>
      <c r="F20" s="93"/>
      <c r="G20" s="93"/>
      <c r="H20" s="94">
        <v>160878.3599999994</v>
      </c>
      <c r="I20" s="96"/>
      <c r="J20" s="94">
        <v>295406.12</v>
      </c>
      <c r="K20" s="96"/>
      <c r="L20" s="94">
        <v>9168.6700000008568</v>
      </c>
      <c r="M20" s="96"/>
      <c r="N20" s="94">
        <v>10797.68</v>
      </c>
    </row>
    <row r="21" spans="1:14" ht="22.5" customHeight="1" x14ac:dyDescent="0.55000000000000004">
      <c r="A21" s="93"/>
      <c r="B21" s="130" t="s">
        <v>196</v>
      </c>
      <c r="C21" s="92"/>
      <c r="D21" s="93"/>
      <c r="E21" s="93"/>
      <c r="F21" s="93"/>
      <c r="G21" s="93"/>
      <c r="H21" s="94">
        <v>463656.45</v>
      </c>
      <c r="I21" s="96"/>
      <c r="J21" s="94">
        <v>0</v>
      </c>
      <c r="K21" s="96"/>
      <c r="L21" s="94">
        <v>0</v>
      </c>
      <c r="M21" s="96"/>
      <c r="N21" s="94">
        <v>0</v>
      </c>
    </row>
    <row r="22" spans="1:14" ht="22.5" customHeight="1" x14ac:dyDescent="0.55000000000000004">
      <c r="A22" s="93"/>
      <c r="B22" s="92" t="s">
        <v>122</v>
      </c>
      <c r="C22" s="92"/>
      <c r="D22" s="93"/>
      <c r="E22" s="93"/>
      <c r="F22" s="93"/>
      <c r="G22" s="93"/>
      <c r="H22" s="94">
        <v>646710.46999999508</v>
      </c>
      <c r="I22" s="96"/>
      <c r="J22" s="94">
        <v>651576.22</v>
      </c>
      <c r="K22" s="96"/>
      <c r="L22" s="94">
        <v>444459.81</v>
      </c>
      <c r="M22" s="96"/>
      <c r="N22" s="96">
        <v>452268</v>
      </c>
    </row>
    <row r="23" spans="1:14" ht="22.5" customHeight="1" x14ac:dyDescent="0.55000000000000004">
      <c r="A23" s="93"/>
      <c r="B23" s="91" t="s">
        <v>49</v>
      </c>
      <c r="C23" s="92"/>
      <c r="D23" s="93"/>
      <c r="E23" s="93"/>
      <c r="F23" s="93"/>
      <c r="G23" s="93"/>
      <c r="H23" s="94">
        <v>13584623.480000002</v>
      </c>
      <c r="I23" s="96"/>
      <c r="J23" s="97">
        <v>11132212.860000001</v>
      </c>
      <c r="K23" s="96"/>
      <c r="L23" s="97">
        <v>9900755.5600000005</v>
      </c>
      <c r="M23" s="96"/>
      <c r="N23" s="97">
        <v>7319440.9700000007</v>
      </c>
    </row>
    <row r="24" spans="1:14" ht="22.5" customHeight="1" x14ac:dyDescent="0.55000000000000004">
      <c r="A24" s="93"/>
      <c r="C24" s="92"/>
      <c r="D24" s="93"/>
      <c r="E24" s="93"/>
      <c r="F24" s="93"/>
      <c r="G24" s="93"/>
      <c r="H24" s="98">
        <f>SUM(H9:H23)</f>
        <v>30589783.079999983</v>
      </c>
      <c r="I24" s="94">
        <f>SUM(I9:I23)</f>
        <v>0</v>
      </c>
      <c r="J24" s="94">
        <f>SUM(J9:J23)</f>
        <v>54507301.969999924</v>
      </c>
      <c r="K24" s="94">
        <f>SUM(K9:K23)</f>
        <v>0</v>
      </c>
      <c r="L24" s="94">
        <f>SUM(L9:L23)</f>
        <v>23124902.499999993</v>
      </c>
      <c r="M24" s="94"/>
      <c r="N24" s="94">
        <f>SUM(N9:N23)</f>
        <v>55124636.739999935</v>
      </c>
    </row>
    <row r="25" spans="1:14" ht="22.5" customHeight="1" x14ac:dyDescent="0.6">
      <c r="A25" s="144" t="s">
        <v>171</v>
      </c>
      <c r="C25" s="92"/>
      <c r="D25" s="93"/>
      <c r="E25" s="93"/>
      <c r="F25" s="93"/>
      <c r="G25" s="93"/>
      <c r="H25" s="94"/>
      <c r="I25" s="96"/>
      <c r="J25" s="94"/>
      <c r="K25" s="96"/>
      <c r="L25" s="96"/>
      <c r="M25" s="96"/>
      <c r="N25" s="96"/>
    </row>
    <row r="26" spans="1:14" ht="22.5" customHeight="1" x14ac:dyDescent="0.55000000000000004">
      <c r="A26" s="92" t="s">
        <v>172</v>
      </c>
      <c r="C26" s="92"/>
      <c r="D26" s="93"/>
      <c r="E26" s="93"/>
      <c r="F26" s="93"/>
      <c r="G26" s="93"/>
      <c r="H26" s="96"/>
      <c r="I26" s="96"/>
      <c r="J26" s="96"/>
      <c r="K26" s="96"/>
      <c r="L26" s="96"/>
      <c r="M26" s="96"/>
      <c r="N26" s="96"/>
    </row>
    <row r="27" spans="1:14" ht="22.5" customHeight="1" x14ac:dyDescent="0.55000000000000004">
      <c r="A27" s="93"/>
      <c r="B27" s="92" t="s">
        <v>97</v>
      </c>
      <c r="C27" s="92"/>
      <c r="D27" s="93"/>
      <c r="E27" s="93"/>
      <c r="F27" s="93"/>
      <c r="G27" s="93"/>
      <c r="H27" s="96">
        <v>-5795804.430000037</v>
      </c>
      <c r="I27" s="96"/>
      <c r="J27" s="96">
        <v>13158637.689999968</v>
      </c>
      <c r="K27" s="96"/>
      <c r="L27" s="96">
        <v>-8888191.8799999952</v>
      </c>
      <c r="M27" s="96"/>
      <c r="N27" s="96">
        <v>21019421.429999962</v>
      </c>
    </row>
    <row r="28" spans="1:14" ht="22.5" customHeight="1" x14ac:dyDescent="0.55000000000000004">
      <c r="A28" s="93"/>
      <c r="B28" s="92" t="s">
        <v>19</v>
      </c>
      <c r="C28" s="92"/>
      <c r="D28" s="93"/>
      <c r="E28" s="93"/>
      <c r="F28" s="93"/>
      <c r="G28" s="93"/>
      <c r="H28" s="96">
        <v>-17867772</v>
      </c>
      <c r="I28" s="96"/>
      <c r="J28" s="96">
        <v>-47190167.240000002</v>
      </c>
      <c r="K28" s="96"/>
      <c r="L28" s="96">
        <v>-3527214.72</v>
      </c>
      <c r="M28" s="96"/>
      <c r="N28" s="96">
        <v>3397158.39</v>
      </c>
    </row>
    <row r="29" spans="1:14" ht="22.5" customHeight="1" x14ac:dyDescent="0.55000000000000004">
      <c r="A29" s="93"/>
      <c r="B29" s="92" t="s">
        <v>11</v>
      </c>
      <c r="C29" s="92"/>
      <c r="D29" s="93"/>
      <c r="E29" s="93"/>
      <c r="F29" s="93"/>
      <c r="G29" s="93"/>
      <c r="H29" s="96">
        <v>-1035039.6899999976</v>
      </c>
      <c r="I29" s="96"/>
      <c r="J29" s="96">
        <v>-1686810.6899999976</v>
      </c>
      <c r="K29" s="96"/>
      <c r="L29" s="96">
        <v>0</v>
      </c>
      <c r="M29" s="96"/>
      <c r="N29" s="96">
        <v>0</v>
      </c>
    </row>
    <row r="30" spans="1:14" ht="22.5" customHeight="1" x14ac:dyDescent="0.6">
      <c r="A30" s="144" t="s">
        <v>173</v>
      </c>
      <c r="C30" s="92"/>
      <c r="D30" s="93"/>
      <c r="E30" s="93"/>
      <c r="F30" s="93"/>
      <c r="G30" s="93"/>
      <c r="H30" s="94"/>
      <c r="I30" s="96"/>
      <c r="J30" s="96"/>
      <c r="K30" s="96"/>
      <c r="L30" s="96"/>
      <c r="M30" s="96"/>
      <c r="N30" s="96"/>
    </row>
    <row r="31" spans="1:14" ht="22.5" customHeight="1" x14ac:dyDescent="0.55000000000000004">
      <c r="A31" s="93" t="s">
        <v>174</v>
      </c>
      <c r="C31" s="92"/>
      <c r="D31" s="93"/>
      <c r="E31" s="93"/>
      <c r="F31" s="93"/>
      <c r="G31" s="93"/>
      <c r="H31" s="94"/>
      <c r="I31" s="96"/>
      <c r="J31" s="96"/>
      <c r="K31" s="96"/>
      <c r="L31" s="96"/>
      <c r="M31" s="96"/>
      <c r="N31" s="96"/>
    </row>
    <row r="32" spans="1:14" ht="22.5" customHeight="1" x14ac:dyDescent="0.55000000000000004">
      <c r="A32" s="93"/>
      <c r="B32" s="92" t="s">
        <v>98</v>
      </c>
      <c r="C32" s="92"/>
      <c r="D32" s="93"/>
      <c r="E32" s="93"/>
      <c r="F32" s="93"/>
      <c r="G32" s="93"/>
      <c r="H32" s="94">
        <v>11863176.550000042</v>
      </c>
      <c r="I32" s="96"/>
      <c r="J32" s="96">
        <v>-23048232.599999994</v>
      </c>
      <c r="K32" s="96"/>
      <c r="L32" s="96">
        <v>10109424.059999987</v>
      </c>
      <c r="M32" s="96"/>
      <c r="N32" s="96">
        <v>-8764626.3599999994</v>
      </c>
    </row>
    <row r="33" spans="1:18" ht="22.5" customHeight="1" x14ac:dyDescent="0.55000000000000004">
      <c r="A33" s="93"/>
      <c r="B33" s="92" t="s">
        <v>85</v>
      </c>
      <c r="C33" s="92"/>
      <c r="D33" s="93"/>
      <c r="E33" s="93"/>
      <c r="F33" s="93"/>
      <c r="G33" s="93"/>
      <c r="H33" s="99">
        <v>113830</v>
      </c>
      <c r="I33" s="96"/>
      <c r="J33" s="99">
        <v>-50000</v>
      </c>
      <c r="K33" s="96"/>
      <c r="L33" s="99">
        <v>0</v>
      </c>
      <c r="M33" s="96"/>
      <c r="N33" s="99">
        <v>0</v>
      </c>
    </row>
    <row r="34" spans="1:18" ht="22.5" customHeight="1" x14ac:dyDescent="0.6">
      <c r="A34" s="146" t="s">
        <v>52</v>
      </c>
      <c r="C34" s="92"/>
      <c r="D34" s="93"/>
      <c r="E34" s="93"/>
      <c r="F34" s="93"/>
      <c r="G34" s="93"/>
      <c r="H34" s="96">
        <f>SUM(H24:H33)</f>
        <v>17868173.50999999</v>
      </c>
      <c r="I34" s="96"/>
      <c r="J34" s="96">
        <f>SUM(J24:J33)</f>
        <v>-4309270.8700001016</v>
      </c>
      <c r="K34" s="96"/>
      <c r="L34" s="96">
        <f>SUM(L24:L33)</f>
        <v>20818919.959999986</v>
      </c>
      <c r="M34" s="96"/>
      <c r="N34" s="96">
        <f>SUM(N24:N33)</f>
        <v>70776590.199999899</v>
      </c>
      <c r="Q34" s="8"/>
      <c r="R34" s="8"/>
    </row>
    <row r="35" spans="1:18" ht="22.5" customHeight="1" x14ac:dyDescent="0.55000000000000004">
      <c r="A35" s="92"/>
      <c r="B35" s="91" t="s">
        <v>86</v>
      </c>
      <c r="C35" s="92"/>
      <c r="D35" s="93"/>
      <c r="E35" s="93"/>
      <c r="F35" s="93"/>
      <c r="G35" s="93"/>
      <c r="H35" s="96">
        <v>-2325614</v>
      </c>
      <c r="I35" s="96"/>
      <c r="J35" s="96">
        <v>-1226107</v>
      </c>
      <c r="K35" s="96"/>
      <c r="L35" s="96">
        <v>-2325614</v>
      </c>
      <c r="M35" s="96"/>
      <c r="N35" s="96">
        <v>-1226107</v>
      </c>
      <c r="Q35" s="8"/>
      <c r="R35" s="8"/>
    </row>
    <row r="36" spans="1:18" ht="22.5" customHeight="1" x14ac:dyDescent="0.55000000000000004">
      <c r="B36" s="91" t="s">
        <v>188</v>
      </c>
      <c r="C36" s="92"/>
      <c r="D36" s="93"/>
      <c r="E36" s="93"/>
      <c r="F36" s="93"/>
      <c r="G36" s="93"/>
      <c r="H36" s="94">
        <v>-14900321.419999978</v>
      </c>
      <c r="I36" s="96"/>
      <c r="J36" s="100">
        <v>-9704350.2700000033</v>
      </c>
      <c r="K36" s="96"/>
      <c r="L36" s="96">
        <v>-10251508.499999976</v>
      </c>
      <c r="M36" s="96"/>
      <c r="N36" s="96">
        <v>-5237151.3400000008</v>
      </c>
      <c r="Q36" s="8"/>
      <c r="R36" s="8"/>
    </row>
    <row r="37" spans="1:18" ht="22.5" customHeight="1" x14ac:dyDescent="0.55000000000000004">
      <c r="B37" s="91" t="s">
        <v>201</v>
      </c>
      <c r="C37" s="92"/>
      <c r="D37" s="93"/>
      <c r="E37" s="93"/>
      <c r="F37" s="93"/>
      <c r="G37" s="93"/>
      <c r="H37" s="94">
        <v>3866266.64</v>
      </c>
      <c r="I37" s="96"/>
      <c r="J37" s="100">
        <v>0</v>
      </c>
      <c r="K37" s="96"/>
      <c r="L37" s="96">
        <v>0</v>
      </c>
      <c r="M37" s="96"/>
      <c r="N37" s="96">
        <v>0</v>
      </c>
      <c r="Q37" s="8"/>
      <c r="R37" s="8"/>
    </row>
    <row r="38" spans="1:18" ht="22.5" customHeight="1" x14ac:dyDescent="0.55000000000000004">
      <c r="B38" s="91" t="s">
        <v>78</v>
      </c>
      <c r="H38" s="94">
        <v>-1502852.2100000007</v>
      </c>
      <c r="I38" s="96"/>
      <c r="J38" s="100">
        <v>-1599972.5699999966</v>
      </c>
      <c r="K38" s="96"/>
      <c r="L38" s="99">
        <v>-234892.79000000004</v>
      </c>
      <c r="M38" s="96"/>
      <c r="N38" s="99">
        <v>-155337.91000000015</v>
      </c>
      <c r="Q38" s="8"/>
      <c r="R38" s="8"/>
    </row>
    <row r="39" spans="1:18" ht="22.5" customHeight="1" x14ac:dyDescent="0.6">
      <c r="A39" s="144" t="s">
        <v>60</v>
      </c>
      <c r="B39" s="92"/>
      <c r="C39" s="92"/>
      <c r="D39" s="93"/>
      <c r="E39" s="93"/>
      <c r="F39" s="93"/>
      <c r="G39" s="93"/>
      <c r="H39" s="101">
        <f>H34+H35+H36+H38+H37</f>
        <v>3005652.5200000126</v>
      </c>
      <c r="I39" s="96"/>
      <c r="J39" s="101">
        <f>J34+J35+J36+J38</f>
        <v>-16839700.710000101</v>
      </c>
      <c r="K39" s="96"/>
      <c r="L39" s="101">
        <f>L34+L35+L36+L38</f>
        <v>8006904.6700000102</v>
      </c>
      <c r="M39" s="96"/>
      <c r="N39" s="101">
        <f>N34+N35+N36+N38</f>
        <v>64157993.949999899</v>
      </c>
      <c r="Q39" s="8"/>
      <c r="R39" s="8"/>
    </row>
    <row r="40" spans="1:18" ht="5.0999999999999996" customHeight="1" x14ac:dyDescent="0.55000000000000004">
      <c r="A40" s="93"/>
      <c r="B40" s="92"/>
      <c r="C40" s="92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Q40" s="8"/>
      <c r="R40" s="8"/>
    </row>
    <row r="41" spans="1:18" ht="22.5" customHeight="1" x14ac:dyDescent="0.55000000000000004">
      <c r="A41" s="24" t="s">
        <v>202</v>
      </c>
      <c r="B41" s="92"/>
      <c r="C41" s="92"/>
      <c r="D41" s="93"/>
      <c r="E41" s="93"/>
      <c r="F41" s="93"/>
      <c r="G41" s="93"/>
      <c r="I41" s="93"/>
      <c r="J41" s="93"/>
      <c r="K41" s="93"/>
      <c r="L41" s="93"/>
      <c r="M41" s="93"/>
      <c r="N41" s="93"/>
    </row>
    <row r="42" spans="1:18" ht="22.5" customHeight="1" x14ac:dyDescent="0.55000000000000004">
      <c r="A42" s="7"/>
      <c r="B42" s="92"/>
      <c r="C42" s="92"/>
      <c r="D42" s="93"/>
      <c r="E42" s="93"/>
      <c r="F42" s="93"/>
      <c r="G42" s="93"/>
      <c r="I42" s="93"/>
      <c r="J42" s="93"/>
      <c r="K42" s="93"/>
      <c r="L42" s="93"/>
      <c r="M42" s="93"/>
      <c r="N42" s="93"/>
    </row>
    <row r="43" spans="1:18" s="102" customFormat="1" ht="22.5" customHeight="1" x14ac:dyDescent="0.55000000000000004">
      <c r="D43" s="8" t="s">
        <v>93</v>
      </c>
      <c r="E43" s="8"/>
    </row>
    <row r="44" spans="1:18" s="8" customFormat="1" ht="22.5" customHeight="1" x14ac:dyDescent="0.55000000000000004">
      <c r="A44" s="24"/>
      <c r="B44" s="12"/>
      <c r="D44" s="12" t="s">
        <v>84</v>
      </c>
      <c r="E44" s="12"/>
      <c r="F44" s="12"/>
      <c r="G44" s="12"/>
      <c r="H44" s="12"/>
      <c r="I44" s="12"/>
      <c r="J44" s="12"/>
      <c r="K44" s="12"/>
      <c r="L44" s="12"/>
      <c r="M44" s="12"/>
    </row>
    <row r="45" spans="1:18" ht="23.4" customHeight="1" x14ac:dyDescent="0.55000000000000004">
      <c r="A45" s="166" t="s">
        <v>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</row>
    <row r="46" spans="1:18" ht="23.4" customHeight="1" x14ac:dyDescent="0.55000000000000004">
      <c r="A46" s="169" t="s">
        <v>38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</row>
    <row r="47" spans="1:18" ht="23.4" customHeight="1" x14ac:dyDescent="0.6">
      <c r="A47" s="167" t="s">
        <v>37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</row>
    <row r="48" spans="1:18" ht="23.4" customHeight="1" x14ac:dyDescent="0.55000000000000004">
      <c r="A48" s="169" t="s">
        <v>208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93"/>
    </row>
    <row r="49" spans="1:15" ht="23.4" customHeight="1" x14ac:dyDescent="0.55000000000000004">
      <c r="A49" s="169" t="s">
        <v>148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93"/>
    </row>
    <row r="50" spans="1:15" ht="23.4" customHeight="1" x14ac:dyDescent="0.55000000000000004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5" ht="23.4" customHeight="1" x14ac:dyDescent="0.6">
      <c r="A51" s="105"/>
      <c r="B51" s="105"/>
      <c r="C51" s="105"/>
      <c r="D51" s="105"/>
      <c r="E51" s="105"/>
      <c r="F51" s="105"/>
      <c r="G51" s="105"/>
      <c r="H51" s="168" t="s">
        <v>24</v>
      </c>
      <c r="I51" s="168"/>
      <c r="J51" s="168"/>
      <c r="K51" s="105"/>
      <c r="L51" s="168" t="s">
        <v>43</v>
      </c>
      <c r="M51" s="168"/>
      <c r="N51" s="168"/>
    </row>
    <row r="52" spans="1:15" ht="23.4" customHeight="1" x14ac:dyDescent="0.6">
      <c r="A52" s="92"/>
      <c r="B52" s="93"/>
      <c r="C52" s="93"/>
      <c r="D52" s="93"/>
      <c r="E52" s="93"/>
      <c r="F52" s="16"/>
      <c r="G52" s="16"/>
      <c r="H52" s="64" t="s">
        <v>207</v>
      </c>
      <c r="I52" s="64">
        <v>2551</v>
      </c>
      <c r="J52" s="64" t="s">
        <v>185</v>
      </c>
      <c r="K52" s="136">
        <v>2551</v>
      </c>
      <c r="L52" s="64" t="s">
        <v>207</v>
      </c>
      <c r="M52" s="64">
        <v>2551</v>
      </c>
      <c r="N52" s="64" t="s">
        <v>185</v>
      </c>
    </row>
    <row r="53" spans="1:15" ht="23.4" customHeight="1" x14ac:dyDescent="0.6">
      <c r="A53" s="144" t="s">
        <v>20</v>
      </c>
      <c r="B53" s="92"/>
      <c r="C53" s="92"/>
      <c r="D53" s="93"/>
      <c r="E53" s="93"/>
      <c r="F53" s="93"/>
      <c r="G53" s="93"/>
      <c r="H53" s="94"/>
      <c r="I53" s="96"/>
      <c r="J53" s="94"/>
      <c r="K53" s="96"/>
      <c r="L53" s="96"/>
      <c r="M53" s="96"/>
      <c r="N53" s="96"/>
    </row>
    <row r="54" spans="1:15" ht="23.4" customHeight="1" x14ac:dyDescent="0.55000000000000004">
      <c r="A54" s="93"/>
      <c r="B54" s="92" t="s">
        <v>103</v>
      </c>
      <c r="C54" s="92"/>
      <c r="D54" s="93"/>
      <c r="E54" s="93"/>
      <c r="F54" s="93"/>
      <c r="G54" s="93"/>
      <c r="H54" s="94">
        <v>0</v>
      </c>
      <c r="I54" s="96"/>
      <c r="J54" s="94">
        <v>0</v>
      </c>
      <c r="K54" s="96"/>
      <c r="L54" s="96">
        <v>0</v>
      </c>
      <c r="M54" s="96"/>
      <c r="N54" s="96">
        <v>41000000</v>
      </c>
    </row>
    <row r="55" spans="1:15" ht="23.4" customHeight="1" x14ac:dyDescent="0.55000000000000004">
      <c r="A55" s="93"/>
      <c r="B55" s="92" t="s">
        <v>102</v>
      </c>
      <c r="C55" s="92"/>
      <c r="D55" s="93"/>
      <c r="E55" s="93"/>
      <c r="F55" s="93"/>
      <c r="G55" s="93"/>
      <c r="H55" s="94">
        <v>0</v>
      </c>
      <c r="I55" s="96"/>
      <c r="J55" s="94">
        <v>0</v>
      </c>
      <c r="K55" s="96"/>
      <c r="L55" s="96">
        <v>-14000000</v>
      </c>
      <c r="M55" s="96"/>
      <c r="N55" s="96">
        <v>-87500000</v>
      </c>
    </row>
    <row r="56" spans="1:15" ht="23.4" customHeight="1" x14ac:dyDescent="0.55000000000000004">
      <c r="A56" s="93"/>
      <c r="B56" s="92" t="s">
        <v>165</v>
      </c>
      <c r="C56" s="92"/>
      <c r="D56" s="93"/>
      <c r="E56" s="93"/>
      <c r="F56" s="93"/>
      <c r="G56" s="93"/>
      <c r="H56" s="94">
        <v>0</v>
      </c>
      <c r="I56" s="96"/>
      <c r="J56" s="94">
        <v>13500000</v>
      </c>
      <c r="K56" s="96"/>
      <c r="L56" s="96">
        <v>0</v>
      </c>
      <c r="M56" s="96"/>
      <c r="N56" s="96">
        <v>0</v>
      </c>
    </row>
    <row r="57" spans="1:15" ht="23.4" customHeight="1" x14ac:dyDescent="0.55000000000000004">
      <c r="A57" s="93"/>
      <c r="B57" s="92" t="s">
        <v>232</v>
      </c>
      <c r="C57" s="92"/>
      <c r="D57" s="93"/>
      <c r="E57" s="93"/>
      <c r="F57" s="93"/>
      <c r="G57" s="93"/>
      <c r="H57" s="94">
        <v>-26345</v>
      </c>
      <c r="I57" s="96"/>
      <c r="J57" s="94">
        <v>0</v>
      </c>
      <c r="K57" s="96"/>
      <c r="L57" s="96">
        <v>0</v>
      </c>
      <c r="M57" s="96"/>
      <c r="N57" s="96">
        <v>0</v>
      </c>
    </row>
    <row r="58" spans="1:15" ht="23.4" customHeight="1" x14ac:dyDescent="0.55000000000000004">
      <c r="A58" s="93"/>
      <c r="B58" s="92" t="s">
        <v>123</v>
      </c>
      <c r="C58" s="92"/>
      <c r="D58" s="93"/>
      <c r="E58" s="93"/>
      <c r="F58" s="93"/>
      <c r="G58" s="93"/>
      <c r="H58" s="96">
        <v>118000</v>
      </c>
      <c r="I58" s="96"/>
      <c r="J58" s="94">
        <v>602598.12999999989</v>
      </c>
      <c r="K58" s="96"/>
      <c r="L58" s="96">
        <v>118000</v>
      </c>
      <c r="M58" s="96"/>
      <c r="N58" s="96">
        <v>602598.12999999989</v>
      </c>
    </row>
    <row r="59" spans="1:15" ht="23.4" customHeight="1" x14ac:dyDescent="0.55000000000000004">
      <c r="A59" s="93"/>
      <c r="B59" s="92" t="s">
        <v>197</v>
      </c>
      <c r="C59" s="92"/>
      <c r="D59" s="93"/>
      <c r="E59" s="93"/>
      <c r="F59" s="93"/>
      <c r="G59" s="93"/>
      <c r="H59" s="94">
        <v>-2439369.6800000002</v>
      </c>
      <c r="I59" s="96"/>
      <c r="J59" s="96">
        <v>-6806248.6699999999</v>
      </c>
      <c r="K59" s="96"/>
      <c r="L59" s="96">
        <v>-1128430.3599996567</v>
      </c>
      <c r="M59" s="96"/>
      <c r="N59" s="96">
        <v>-2921153.24</v>
      </c>
    </row>
    <row r="60" spans="1:15" ht="23.4" customHeight="1" x14ac:dyDescent="0.55000000000000004">
      <c r="A60" s="93"/>
      <c r="B60" s="92" t="s">
        <v>162</v>
      </c>
      <c r="C60" s="92"/>
      <c r="D60" s="93"/>
      <c r="E60" s="93"/>
      <c r="F60" s="93"/>
      <c r="G60" s="93"/>
      <c r="H60" s="94">
        <v>0</v>
      </c>
      <c r="I60" s="96"/>
      <c r="J60" s="96">
        <v>-917973.6</v>
      </c>
      <c r="K60" s="96"/>
      <c r="L60" s="96">
        <v>0</v>
      </c>
      <c r="M60" s="96"/>
      <c r="N60" s="96">
        <v>-16000</v>
      </c>
    </row>
    <row r="61" spans="1:15" ht="23.4" customHeight="1" x14ac:dyDescent="0.6">
      <c r="A61" s="144" t="s">
        <v>61</v>
      </c>
      <c r="B61" s="92"/>
      <c r="C61" s="92"/>
      <c r="D61" s="93"/>
      <c r="E61" s="93"/>
      <c r="F61" s="93"/>
      <c r="G61" s="93"/>
      <c r="H61" s="101">
        <f>SUM(H54:H60)</f>
        <v>-2347714.6800000002</v>
      </c>
      <c r="I61" s="96"/>
      <c r="J61" s="101">
        <f>SUM(J54:J60)</f>
        <v>6378375.8599999994</v>
      </c>
      <c r="K61" s="96"/>
      <c r="L61" s="101">
        <f>SUM(L54:L60)</f>
        <v>-15010430.359999657</v>
      </c>
      <c r="M61" s="96"/>
      <c r="N61" s="101">
        <f>SUM(N54:N60)</f>
        <v>-48834555.109999999</v>
      </c>
    </row>
    <row r="62" spans="1:15" ht="23.4" customHeight="1" x14ac:dyDescent="0.6">
      <c r="A62" s="144" t="s">
        <v>21</v>
      </c>
      <c r="B62" s="92"/>
      <c r="C62" s="92"/>
      <c r="D62" s="93"/>
      <c r="E62" s="93"/>
      <c r="F62" s="93"/>
      <c r="G62" s="93"/>
      <c r="H62" s="94"/>
      <c r="I62" s="96"/>
      <c r="J62" s="94"/>
      <c r="K62" s="96"/>
      <c r="L62" s="96"/>
      <c r="M62" s="96"/>
      <c r="N62" s="96"/>
    </row>
    <row r="63" spans="1:15" ht="23.4" customHeight="1" x14ac:dyDescent="0.55000000000000004">
      <c r="A63" s="93"/>
      <c r="B63" s="92" t="s">
        <v>35</v>
      </c>
      <c r="C63" s="92"/>
      <c r="D63" s="93"/>
      <c r="E63" s="93"/>
      <c r="F63" s="93"/>
      <c r="G63" s="93"/>
      <c r="H63" s="94"/>
      <c r="I63" s="96"/>
      <c r="K63" s="96"/>
      <c r="L63" s="96"/>
      <c r="M63" s="96"/>
      <c r="N63" s="94"/>
    </row>
    <row r="64" spans="1:15" ht="23.4" customHeight="1" x14ac:dyDescent="0.55000000000000004">
      <c r="A64" s="93"/>
      <c r="B64" s="92" t="s">
        <v>87</v>
      </c>
      <c r="C64" s="92"/>
      <c r="D64" s="93"/>
      <c r="E64" s="93"/>
      <c r="F64" s="93"/>
      <c r="G64" s="93"/>
      <c r="H64" s="94">
        <v>30491426.100000024</v>
      </c>
      <c r="I64" s="96"/>
      <c r="J64" s="94">
        <v>2108688.6400000006</v>
      </c>
      <c r="K64" s="96"/>
      <c r="L64" s="96">
        <v>30491426.100000024</v>
      </c>
      <c r="M64" s="96"/>
      <c r="N64" s="96">
        <v>-326529.39</v>
      </c>
    </row>
    <row r="65" spans="1:14" ht="23.4" customHeight="1" x14ac:dyDescent="0.55000000000000004">
      <c r="A65" s="93"/>
      <c r="B65" s="91" t="s">
        <v>155</v>
      </c>
      <c r="C65" s="92"/>
      <c r="D65" s="93"/>
      <c r="E65" s="93"/>
      <c r="F65" s="93"/>
      <c r="G65" s="93"/>
      <c r="H65" s="94">
        <v>0</v>
      </c>
      <c r="I65" s="96"/>
      <c r="J65" s="94">
        <v>26200000</v>
      </c>
      <c r="K65" s="96"/>
      <c r="L65" s="96">
        <v>0</v>
      </c>
      <c r="M65" s="96"/>
      <c r="N65" s="96">
        <v>0</v>
      </c>
    </row>
    <row r="66" spans="1:14" ht="23.4" customHeight="1" x14ac:dyDescent="0.55000000000000004">
      <c r="A66" s="93"/>
      <c r="B66" s="91" t="s">
        <v>169</v>
      </c>
      <c r="C66" s="92"/>
      <c r="D66" s="93"/>
      <c r="E66" s="93"/>
      <c r="F66" s="93"/>
      <c r="G66" s="93"/>
      <c r="H66" s="94">
        <v>0</v>
      </c>
      <c r="I66" s="96"/>
      <c r="J66" s="94">
        <v>-6423550</v>
      </c>
      <c r="K66" s="96"/>
      <c r="L66" s="96">
        <v>0</v>
      </c>
      <c r="M66" s="96"/>
      <c r="N66" s="96">
        <v>0</v>
      </c>
    </row>
    <row r="67" spans="1:14" ht="23.4" customHeight="1" x14ac:dyDescent="0.55000000000000004">
      <c r="A67" s="93"/>
      <c r="B67" s="92" t="s">
        <v>121</v>
      </c>
      <c r="C67" s="92"/>
      <c r="D67" s="93"/>
      <c r="E67" s="93"/>
      <c r="F67" s="93"/>
      <c r="G67" s="93"/>
      <c r="H67" s="94">
        <v>-255164.58</v>
      </c>
      <c r="I67" s="96"/>
      <c r="J67" s="94">
        <v>-243714.31</v>
      </c>
      <c r="K67" s="96"/>
      <c r="L67" s="96">
        <v>0</v>
      </c>
      <c r="M67" s="96"/>
      <c r="N67" s="96">
        <v>0</v>
      </c>
    </row>
    <row r="68" spans="1:14" ht="23.4" customHeight="1" x14ac:dyDescent="0.55000000000000004">
      <c r="A68" s="93"/>
      <c r="B68" s="92" t="s">
        <v>195</v>
      </c>
      <c r="C68" s="92"/>
      <c r="D68" s="93"/>
      <c r="E68" s="93"/>
      <c r="F68" s="93"/>
      <c r="G68" s="93"/>
      <c r="H68" s="94">
        <v>384713000</v>
      </c>
      <c r="I68" s="96"/>
      <c r="J68" s="94">
        <v>0</v>
      </c>
      <c r="K68" s="96"/>
      <c r="L68" s="96">
        <v>384713000</v>
      </c>
      <c r="M68" s="96"/>
      <c r="N68" s="96">
        <v>0</v>
      </c>
    </row>
    <row r="69" spans="1:14" ht="23.4" customHeight="1" x14ac:dyDescent="0.55000000000000004">
      <c r="A69" s="93"/>
      <c r="B69" s="92" t="s">
        <v>221</v>
      </c>
      <c r="C69" s="92"/>
      <c r="D69" s="93"/>
      <c r="E69" s="93"/>
      <c r="F69" s="93"/>
      <c r="G69" s="93"/>
      <c r="H69" s="94">
        <v>-400000000</v>
      </c>
      <c r="I69" s="96"/>
      <c r="J69" s="94">
        <v>0</v>
      </c>
      <c r="K69" s="96"/>
      <c r="L69" s="96">
        <v>-400000000</v>
      </c>
      <c r="M69" s="96"/>
      <c r="N69" s="96">
        <v>0</v>
      </c>
    </row>
    <row r="70" spans="1:14" ht="23.4" customHeight="1" x14ac:dyDescent="0.6">
      <c r="A70" s="144" t="s">
        <v>62</v>
      </c>
      <c r="B70" s="92"/>
      <c r="C70" s="92"/>
      <c r="D70" s="93"/>
      <c r="E70" s="93"/>
      <c r="F70" s="93"/>
      <c r="G70" s="93"/>
      <c r="H70" s="101">
        <f>SUM(H64:H69)</f>
        <v>14949261.520000041</v>
      </c>
      <c r="I70" s="96"/>
      <c r="J70" s="101">
        <f>SUM(J64:J69)</f>
        <v>21641424.330000002</v>
      </c>
      <c r="K70" s="96"/>
      <c r="L70" s="101">
        <f>SUM(L64:L69)</f>
        <v>15204426.100000024</v>
      </c>
      <c r="M70" s="96"/>
      <c r="N70" s="101">
        <f>SUM(N64:N69)</f>
        <v>-326529.39</v>
      </c>
    </row>
    <row r="71" spans="1:14" ht="23.4" customHeight="1" x14ac:dyDescent="0.6">
      <c r="A71" s="144" t="s">
        <v>67</v>
      </c>
      <c r="B71" s="92"/>
      <c r="C71" s="92"/>
      <c r="D71" s="93"/>
      <c r="E71" s="93"/>
      <c r="F71" s="93"/>
      <c r="G71" s="93"/>
      <c r="H71" s="96">
        <f>H70+H61+H39</f>
        <v>15607199.360000053</v>
      </c>
      <c r="I71" s="96"/>
      <c r="J71" s="96">
        <f>J70+J61+J39</f>
        <v>11180099.4799999</v>
      </c>
      <c r="K71" s="96"/>
      <c r="L71" s="96">
        <f>L70+L61+L39</f>
        <v>8200900.4100003773</v>
      </c>
      <c r="M71" s="96"/>
      <c r="N71" s="96">
        <f>N70+N61+N39</f>
        <v>14996909.449999899</v>
      </c>
    </row>
    <row r="72" spans="1:14" ht="23.4" customHeight="1" x14ac:dyDescent="0.55000000000000004">
      <c r="A72" s="93" t="s">
        <v>158</v>
      </c>
      <c r="B72" s="92"/>
      <c r="C72" s="92"/>
      <c r="D72" s="93"/>
      <c r="E72" s="93"/>
      <c r="F72" s="93"/>
      <c r="G72" s="93"/>
      <c r="H72" s="94">
        <v>74328820.969999999</v>
      </c>
      <c r="I72" s="96"/>
      <c r="J72" s="94">
        <v>70249609.350000009</v>
      </c>
      <c r="K72" s="96"/>
      <c r="L72" s="96">
        <v>27103188.41</v>
      </c>
      <c r="M72" s="96"/>
      <c r="N72" s="96">
        <v>40441466.140000001</v>
      </c>
    </row>
    <row r="73" spans="1:14" ht="23.4" customHeight="1" thickBot="1" x14ac:dyDescent="0.65">
      <c r="A73" s="145" t="s">
        <v>159</v>
      </c>
      <c r="B73" s="92"/>
      <c r="C73" s="92"/>
      <c r="D73" s="93"/>
      <c r="E73" s="93"/>
      <c r="F73" s="106"/>
      <c r="G73" s="106"/>
      <c r="H73" s="104">
        <f>SUM(H71:H72)</f>
        <v>89936020.330000058</v>
      </c>
      <c r="I73" s="96"/>
      <c r="J73" s="104">
        <f>SUM(J71:J72)</f>
        <v>81429708.829999909</v>
      </c>
      <c r="K73" s="96"/>
      <c r="L73" s="104">
        <f>SUM(L71:L72)</f>
        <v>35304088.82000038</v>
      </c>
      <c r="M73" s="96"/>
      <c r="N73" s="104">
        <f>SUM(N71:N72)</f>
        <v>55438375.589999899</v>
      </c>
    </row>
    <row r="74" spans="1:14" ht="23.4" customHeight="1" thickTop="1" x14ac:dyDescent="0.55000000000000004">
      <c r="A74" s="103"/>
      <c r="B74" s="92"/>
      <c r="C74" s="92"/>
      <c r="D74" s="93"/>
      <c r="E74" s="93"/>
      <c r="F74" s="93"/>
      <c r="G74" s="93"/>
      <c r="H74" s="96"/>
      <c r="I74" s="96"/>
      <c r="J74" s="96"/>
      <c r="K74" s="96"/>
      <c r="L74" s="96"/>
      <c r="M74" s="96"/>
      <c r="N74" s="96"/>
    </row>
    <row r="75" spans="1:14" ht="23.4" customHeight="1" x14ac:dyDescent="0.6">
      <c r="A75" s="142" t="s">
        <v>225</v>
      </c>
      <c r="B75" s="92"/>
      <c r="C75" s="92"/>
      <c r="D75" s="93"/>
      <c r="E75" s="93"/>
      <c r="F75" s="93"/>
      <c r="G75" s="93"/>
      <c r="H75" s="96"/>
      <c r="I75" s="96"/>
      <c r="J75" s="96"/>
      <c r="K75" s="96"/>
      <c r="L75" s="96"/>
      <c r="M75" s="96"/>
      <c r="N75" s="96"/>
    </row>
    <row r="76" spans="1:14" ht="23.4" customHeight="1" x14ac:dyDescent="0.55000000000000004">
      <c r="A76" s="143" t="s">
        <v>226</v>
      </c>
      <c r="B76" s="92"/>
      <c r="C76" s="92"/>
      <c r="D76" s="93"/>
      <c r="E76" s="93"/>
      <c r="F76" s="93"/>
      <c r="G76" s="93"/>
      <c r="H76" s="96"/>
      <c r="I76" s="96"/>
      <c r="J76" s="96"/>
      <c r="K76" s="96"/>
      <c r="L76" s="96"/>
      <c r="M76" s="96"/>
      <c r="N76" s="96"/>
    </row>
    <row r="77" spans="1:14" ht="23.4" customHeight="1" x14ac:dyDescent="0.55000000000000004">
      <c r="A77" s="103"/>
      <c r="B77" s="147" t="s">
        <v>227</v>
      </c>
      <c r="F77" s="93"/>
      <c r="G77" s="93"/>
      <c r="H77" s="148">
        <v>1002994.52</v>
      </c>
      <c r="I77" s="148"/>
      <c r="J77" s="148">
        <v>686782.74</v>
      </c>
      <c r="K77" s="148"/>
      <c r="L77" s="148">
        <v>0</v>
      </c>
      <c r="M77" s="148"/>
      <c r="N77" s="148">
        <v>0</v>
      </c>
    </row>
    <row r="78" spans="1:14" ht="23.4" customHeight="1" x14ac:dyDescent="0.55000000000000004">
      <c r="A78" s="103"/>
      <c r="B78" s="92"/>
      <c r="C78" s="92"/>
      <c r="D78" s="93"/>
      <c r="E78" s="93"/>
      <c r="F78" s="93"/>
      <c r="G78" s="93"/>
      <c r="H78" s="96"/>
      <c r="I78" s="96"/>
      <c r="J78" s="96"/>
      <c r="K78" s="96"/>
      <c r="L78" s="96"/>
      <c r="M78" s="96"/>
      <c r="N78" s="96"/>
    </row>
    <row r="79" spans="1:14" ht="23.4" customHeight="1" x14ac:dyDescent="0.55000000000000004">
      <c r="A79" s="103"/>
      <c r="B79" s="92"/>
      <c r="C79" s="92"/>
      <c r="D79" s="93"/>
      <c r="E79" s="93"/>
      <c r="F79" s="93"/>
      <c r="G79" s="93"/>
      <c r="H79" s="96"/>
      <c r="I79" s="96"/>
      <c r="J79" s="96"/>
      <c r="K79" s="96"/>
      <c r="L79" s="96"/>
      <c r="M79" s="96"/>
      <c r="N79" s="96"/>
    </row>
    <row r="80" spans="1:14" ht="23.4" customHeight="1" x14ac:dyDescent="0.55000000000000004">
      <c r="A80" s="7" t="s">
        <v>202</v>
      </c>
      <c r="B80" s="92"/>
      <c r="C80" s="92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</row>
    <row r="81" spans="1:14" ht="23.4" customHeight="1" x14ac:dyDescent="0.55000000000000004">
      <c r="A81" s="7"/>
      <c r="B81" s="92"/>
      <c r="C81" s="92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</row>
    <row r="82" spans="1:14" ht="23.4" customHeight="1" x14ac:dyDescent="0.55000000000000004">
      <c r="A82" s="7"/>
      <c r="B82" s="92"/>
      <c r="C82" s="92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</row>
    <row r="83" spans="1:14" s="102" customFormat="1" ht="23.4" customHeight="1" x14ac:dyDescent="0.55000000000000004">
      <c r="C83" s="8"/>
      <c r="D83" s="8" t="s">
        <v>93</v>
      </c>
      <c r="E83" s="8"/>
    </row>
    <row r="84" spans="1:14" s="8" customFormat="1" ht="23.4" customHeight="1" x14ac:dyDescent="0.55000000000000004">
      <c r="A84" s="24"/>
      <c r="B84" s="12"/>
      <c r="C84" s="12"/>
      <c r="D84" s="12" t="s">
        <v>84</v>
      </c>
      <c r="E84" s="12"/>
      <c r="F84" s="12"/>
      <c r="G84" s="12"/>
      <c r="H84" s="12"/>
      <c r="I84" s="12"/>
      <c r="J84" s="12"/>
      <c r="K84" s="12"/>
      <c r="L84" s="12"/>
      <c r="M84" s="12"/>
    </row>
  </sheetData>
  <mergeCells count="13">
    <mergeCell ref="A1:N1"/>
    <mergeCell ref="A2:N2"/>
    <mergeCell ref="H6:J6"/>
    <mergeCell ref="L6:N6"/>
    <mergeCell ref="A3:N3"/>
    <mergeCell ref="A4:N4"/>
    <mergeCell ref="A45:N45"/>
    <mergeCell ref="A47:N47"/>
    <mergeCell ref="L51:N51"/>
    <mergeCell ref="A46:N46"/>
    <mergeCell ref="H51:J51"/>
    <mergeCell ref="A48:N48"/>
    <mergeCell ref="A49:N49"/>
  </mergeCells>
  <phoneticPr fontId="7" type="noConversion"/>
  <pageMargins left="0.78740157480314965" right="0.19685039370078741" top="0.51181102362204722" bottom="0.31496062992125984" header="0.39370078740157483" footer="0.23622047244094491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3e8da65-4c28-496b-ba53-dbd16646681b" xsi:nil="true"/>
    <Preparer_x0020_Sign_x002d_off xmlns="e3e8da65-4c28-496b-ba53-dbd1664668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31E5827F6234690508676C678CAFA" ma:contentTypeVersion="5" ma:contentTypeDescription="Create a new document." ma:contentTypeScope="" ma:versionID="ed86d5d85ef6ade19660c8f59c6d45d7">
  <xsd:schema xmlns:xsd="http://www.w3.org/2001/XMLSchema" xmlns:xs="http://www.w3.org/2001/XMLSchema" xmlns:p="http://schemas.microsoft.com/office/2006/metadata/properties" xmlns:ns2="e3e8da65-4c28-496b-ba53-dbd16646681b" targetNamespace="http://schemas.microsoft.com/office/2006/metadata/properties" ma:root="true" ma:fieldsID="56afccd4478882e90925e899517bb7c6" ns2:_="">
    <xsd:import namespace="e3e8da65-4c28-496b-ba53-dbd16646681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da65-4c28-496b-ba53-dbd16646681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270911-5ACF-4561-A84C-2E861FDF239B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3e8da65-4c28-496b-ba53-dbd16646681b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0FBE3-5258-4DE4-94DE-41D15F0C2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da65-4c28-496b-ba53-dbd166466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อนุชา สุธาทิพารักษ์</cp:lastModifiedBy>
  <cp:lastPrinted>2025-05-12T03:37:37Z</cp:lastPrinted>
  <dcterms:created xsi:type="dcterms:W3CDTF">1998-10-22T15:15:08Z</dcterms:created>
  <dcterms:modified xsi:type="dcterms:W3CDTF">2025-05-12T03:55:08Z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0x0101003CD31E5827F6234690508676C678CAFA</vt:lpwstr>
  </property>
</Properties>
</file>