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DCON_2025_Q1_Review/Working Papers/ร่างงบการเงิน/"/>
    </mc:Choice>
  </mc:AlternateContent>
  <xr:revisionPtr revIDLastSave="16" documentId="13_ncr:1_{F7D85B53-CC68-4E5E-9639-8B13C6A85F81}" xr6:coauthVersionLast="47" xr6:coauthVersionMax="47" xr10:uidLastSave="{DC143FE9-EF21-4E78-AB71-7AC2896EDB09}"/>
  <bookViews>
    <workbookView xWindow="-108" yWindow="-108" windowWidth="23256" windowHeight="12456" tabRatio="727" activeTab="4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5" l="1"/>
  <c r="T17" i="19" l="1"/>
  <c r="V17" i="19" s="1"/>
  <c r="Z17" i="19" s="1"/>
  <c r="P13" i="20"/>
  <c r="N21" i="20" l="1"/>
  <c r="N26" i="19"/>
  <c r="V26" i="19" s="1"/>
  <c r="A41" i="18" l="1"/>
  <c r="N18" i="19"/>
  <c r="P21" i="20" l="1"/>
  <c r="N14" i="20"/>
  <c r="G65" i="15"/>
  <c r="I65" i="15"/>
  <c r="K65" i="15"/>
  <c r="M65" i="15"/>
  <c r="Z26" i="19" l="1"/>
  <c r="X19" i="19" l="1"/>
  <c r="X21" i="19" s="1"/>
  <c r="F101" i="18" s="1"/>
  <c r="H65" i="18"/>
  <c r="F65" i="18"/>
  <c r="P10" i="20"/>
  <c r="T14" i="19"/>
  <c r="V14" i="19" s="1"/>
  <c r="T23" i="19"/>
  <c r="V23" i="19" s="1"/>
  <c r="A3" i="19"/>
  <c r="A3" i="20" s="1"/>
  <c r="A3" i="15" s="1"/>
  <c r="A43" i="15" s="1"/>
  <c r="A78" i="18"/>
  <c r="K56" i="15"/>
  <c r="P14" i="20"/>
  <c r="T18" i="19"/>
  <c r="V18" i="19" s="1"/>
  <c r="Z18" i="19" s="1"/>
  <c r="L95" i="18"/>
  <c r="H95" i="18"/>
  <c r="J16" i="20"/>
  <c r="J95" i="18" s="1"/>
  <c r="J23" i="20"/>
  <c r="H23" i="20"/>
  <c r="J29" i="19"/>
  <c r="H29" i="19"/>
  <c r="J21" i="19"/>
  <c r="F95" i="18" s="1"/>
  <c r="H21" i="19"/>
  <c r="F93" i="18" s="1"/>
  <c r="I56" i="15"/>
  <c r="M56" i="15"/>
  <c r="G56" i="15"/>
  <c r="P29" i="19"/>
  <c r="L29" i="19"/>
  <c r="F29" i="19"/>
  <c r="J65" i="18"/>
  <c r="L65" i="18"/>
  <c r="L98" i="18"/>
  <c r="L97" i="18"/>
  <c r="L93" i="18"/>
  <c r="L92" i="18"/>
  <c r="H101" i="18"/>
  <c r="H98" i="18"/>
  <c r="H97" i="18"/>
  <c r="H93" i="18"/>
  <c r="H92" i="18"/>
  <c r="X27" i="19"/>
  <c r="X29" i="19" s="1"/>
  <c r="F26" i="18"/>
  <c r="L26" i="18"/>
  <c r="J26" i="18"/>
  <c r="H26" i="18"/>
  <c r="L23" i="20"/>
  <c r="F23" i="20"/>
  <c r="M28" i="1"/>
  <c r="K28" i="1"/>
  <c r="I28" i="1"/>
  <c r="R28" i="19" s="1"/>
  <c r="G28" i="1"/>
  <c r="T19" i="19"/>
  <c r="R20" i="19"/>
  <c r="R21" i="19" s="1"/>
  <c r="T27" i="19"/>
  <c r="P21" i="19"/>
  <c r="L21" i="19"/>
  <c r="F97" i="18" s="1"/>
  <c r="F21" i="19"/>
  <c r="F92" i="18" s="1"/>
  <c r="F16" i="20"/>
  <c r="J92" i="18" s="1"/>
  <c r="L16" i="20"/>
  <c r="J97" i="18" s="1"/>
  <c r="H16" i="20"/>
  <c r="J93" i="18" s="1"/>
  <c r="P18" i="20"/>
  <c r="L55" i="18"/>
  <c r="J55" i="18"/>
  <c r="H55" i="18"/>
  <c r="F55" i="18"/>
  <c r="L15" i="18"/>
  <c r="J15" i="18"/>
  <c r="H15" i="18"/>
  <c r="F15" i="18"/>
  <c r="G10" i="1"/>
  <c r="G16" i="1" s="1"/>
  <c r="G20" i="1" s="1"/>
  <c r="G22" i="1" s="1"/>
  <c r="I10" i="1"/>
  <c r="I16" i="1" s="1"/>
  <c r="I20" i="1" s="1"/>
  <c r="I22" i="1" s="1"/>
  <c r="M10" i="1"/>
  <c r="M16" i="1" s="1"/>
  <c r="M20" i="1" s="1"/>
  <c r="M22" i="1" s="1"/>
  <c r="K10" i="1"/>
  <c r="K16" i="1" s="1"/>
  <c r="K20" i="1" s="1"/>
  <c r="K22" i="1" s="1"/>
  <c r="J24" i="15"/>
  <c r="H24" i="15"/>
  <c r="H66" i="18" l="1"/>
  <c r="T20" i="19"/>
  <c r="V20" i="19" s="1"/>
  <c r="Z20" i="19" s="1"/>
  <c r="H99" i="18"/>
  <c r="H100" i="18" s="1"/>
  <c r="H102" i="18" s="1"/>
  <c r="H103" i="18" s="1"/>
  <c r="J66" i="18"/>
  <c r="L27" i="18"/>
  <c r="F66" i="18"/>
  <c r="L100" i="18"/>
  <c r="L102" i="18" s="1"/>
  <c r="Z23" i="19"/>
  <c r="Z14" i="19"/>
  <c r="T28" i="19"/>
  <c r="V28" i="19" s="1"/>
  <c r="R29" i="19"/>
  <c r="L66" i="18"/>
  <c r="H27" i="18"/>
  <c r="F27" i="18"/>
  <c r="J27" i="18"/>
  <c r="M29" i="1"/>
  <c r="M35" i="1" s="1"/>
  <c r="M37" i="1" s="1"/>
  <c r="M9" i="15"/>
  <c r="M24" i="15" s="1"/>
  <c r="M33" i="1"/>
  <c r="M31" i="1" s="1"/>
  <c r="N22" i="20" s="1"/>
  <c r="P22" i="20" s="1"/>
  <c r="P23" i="20" s="1"/>
  <c r="I29" i="1"/>
  <c r="I35" i="1" s="1"/>
  <c r="I37" i="1" s="1"/>
  <c r="I9" i="15"/>
  <c r="I24" i="15" s="1"/>
  <c r="I32" i="15" s="1"/>
  <c r="I33" i="1"/>
  <c r="I31" i="1" s="1"/>
  <c r="N27" i="19" s="1"/>
  <c r="V27" i="19" s="1"/>
  <c r="K29" i="1"/>
  <c r="K35" i="1" s="1"/>
  <c r="K37" i="1" s="1"/>
  <c r="K9" i="15"/>
  <c r="K24" i="15" s="1"/>
  <c r="K33" i="1"/>
  <c r="K31" i="1" s="1"/>
  <c r="N15" i="20" s="1"/>
  <c r="G9" i="15"/>
  <c r="G24" i="15" s="1"/>
  <c r="G32" i="15" s="1"/>
  <c r="G29" i="1"/>
  <c r="G35" i="1" s="1"/>
  <c r="G37" i="1" s="1"/>
  <c r="G33" i="1"/>
  <c r="G31" i="1" s="1"/>
  <c r="N19" i="19" s="1"/>
  <c r="V19" i="19" s="1"/>
  <c r="L103" i="18" l="1"/>
  <c r="G37" i="15"/>
  <c r="G66" i="15" s="1"/>
  <c r="K32" i="15"/>
  <c r="K37" i="15" s="1"/>
  <c r="K66" i="15" s="1"/>
  <c r="K68" i="15" s="1"/>
  <c r="M32" i="15"/>
  <c r="M37" i="15" s="1"/>
  <c r="M66" i="15" s="1"/>
  <c r="M68" i="15" s="1"/>
  <c r="T21" i="19"/>
  <c r="F99" i="18" s="1"/>
  <c r="T29" i="19"/>
  <c r="Z28" i="19"/>
  <c r="I37" i="15"/>
  <c r="I66" i="15" s="1"/>
  <c r="I68" i="15" s="1"/>
  <c r="N23" i="20"/>
  <c r="N21" i="19"/>
  <c r="F98" i="18" s="1"/>
  <c r="N29" i="19"/>
  <c r="P15" i="20"/>
  <c r="P16" i="20" s="1"/>
  <c r="N16" i="20"/>
  <c r="J98" i="18" s="1"/>
  <c r="J100" i="18" s="1"/>
  <c r="J102" i="18" s="1"/>
  <c r="J103" i="18" s="1"/>
  <c r="F100" i="18" l="1"/>
  <c r="F102" i="18" s="1"/>
  <c r="F103" i="18" s="1"/>
  <c r="V29" i="19"/>
  <c r="Z27" i="19"/>
  <c r="Z29" i="19" s="1"/>
  <c r="Z19" i="19"/>
  <c r="Z21" i="19" s="1"/>
  <c r="V21" i="19"/>
</calcChain>
</file>

<file path=xl/sharedStrings.xml><?xml version="1.0" encoding="utf-8"?>
<sst xmlns="http://schemas.openxmlformats.org/spreadsheetml/2006/main" count="332" uniqueCount="227">
  <si>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</si>
  <si>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</si>
  <si>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</si>
  <si>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</si>
  <si>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</si>
  <si>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</si>
  <si>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</si>
  <si>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</si>
  <si>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</si>
  <si>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</si>
  <si>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</si>
  <si>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</si>
  <si>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</si>
  <si>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</si>
  <si>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</si>
  <si>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</si>
  <si>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</si>
  <si>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</si>
  <si>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</si>
  <si>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</si>
  <si>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</si>
  <si>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</si>
  <si>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</si>
  <si>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</si>
  <si>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</si>
  <si>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</si>
  <si>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</si>
  <si>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</si>
  <si>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</si>
  <si>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</si>
  <si>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</si>
  <si>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</si>
  <si>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</si>
  <si>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</si>
  <si>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</si>
  <si>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</si>
  <si>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</si>
  <si>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</si>
  <si>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</si>
  <si>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</si>
  <si>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</si>
  <si>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</si>
  <si>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</si>
  <si>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</si>
  <si>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</si>
  <si>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</si>
  <si>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</si>
  <si>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</si>
  <si>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</si>
  <si>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</si>
  <si>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</si>
  <si>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</si>
  <si>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</si>
  <si>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</si>
  <si>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</si>
  <si>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</si>
  <si>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</si>
  <si>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</si>
  <si>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</si>
  <si>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</si>
  <si>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</si>
  <si>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</si>
  <si>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</si>
  <si>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</si>
  <si>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</si>
  <si>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</si>
  <si>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</si>
  <si>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</si>
  <si>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</si>
  <si>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</si>
  <si>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</si>
  <si>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</si>
  <si>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</si>
  <si>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</si>
  <si>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</si>
  <si>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</si>
  <si>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</si>
  <si>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</si>
  <si>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</si>
  <si>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</si>
  <si>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</si>
  <si>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</si>
  <si>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</si>
  <si>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</si>
  <si>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</si>
  <si>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</si>
  <si>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</si>
  <si>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</si>
  <si>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</si>
  <si>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</si>
  <si>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</si>
  <si>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</si>
  <si>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</si>
  <si>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</si>
  <si>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</si>
  <si>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</si>
  <si>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</si>
  <si>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</si>
  <si>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</si>
  <si>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</si>
  <si>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</si>
  <si>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</si>
  <si>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</si>
  <si>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</si>
  <si>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</si>
  <si>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</si>
  <si>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</si>
  <si>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</si>
  <si>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</si>
  <si>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</si>
  <si>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</si>
  <si>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</si>
  <si>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</si>
  <si>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</si>
  <si>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</si>
  <si>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</si>
  <si>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</si>
  <si>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</si>
  <si>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 xml:space="preserve">          Other comprehensive income for the period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</si>
  <si>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</si>
  <si>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</si>
  <si>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</si>
  <si>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</si>
  <si>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</si>
  <si>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</si>
  <si>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</si>
  <si>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</si>
  <si>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</si>
  <si>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 xml:space="preserve"> income from</t>
  </si>
  <si>
    <t>investments in</t>
  </si>
  <si>
    <t>associate</t>
  </si>
  <si>
    <t xml:space="preserve">Tax expense </t>
  </si>
  <si>
    <t>Expected credit losses (reverse)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</si>
  <si>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</si>
  <si>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</si>
  <si>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</si>
  <si>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</si>
  <si>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</si>
  <si>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</si>
  <si>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</si>
  <si>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Loss on fair value adjustments</t>
  </si>
  <si>
    <t>Proceeds from investment properties</t>
  </si>
  <si>
    <t>(Unaudited but</t>
  </si>
  <si>
    <t>(Audited)</t>
  </si>
  <si>
    <t>reviewed)</t>
  </si>
  <si>
    <t>(UNAUDITED/REVIEWED ONLY)</t>
  </si>
  <si>
    <t xml:space="preserve">Changes in shareholders' equity  for </t>
  </si>
  <si>
    <t>7</t>
  </si>
  <si>
    <t xml:space="preserve">          Appropriated-legal reserve  </t>
  </si>
  <si>
    <t>Loss on changes in value of inventories (reverse)</t>
  </si>
  <si>
    <t>Provisions for employee benefit</t>
  </si>
  <si>
    <t>Total other comprehensive income (expense) attributable to :</t>
  </si>
  <si>
    <t xml:space="preserve">        Adjustments to reconcile profit (loss) to cash receipt (disbursement)</t>
  </si>
  <si>
    <t xml:space="preserve">     Others</t>
  </si>
  <si>
    <t xml:space="preserve">Changes in shareholders' equity </t>
  </si>
  <si>
    <t xml:space="preserve">          Profit for the period</t>
  </si>
  <si>
    <t>Proceeds from long-term borrowings</t>
  </si>
  <si>
    <t xml:space="preserve">Payments for acquire of intangible assets </t>
  </si>
  <si>
    <t>22</t>
  </si>
  <si>
    <t xml:space="preserve">    borrowings from financial institutions</t>
  </si>
  <si>
    <t xml:space="preserve">          Legal reserve</t>
  </si>
  <si>
    <t>Finance costs paid</t>
  </si>
  <si>
    <t>Payments for long-term borrowings</t>
  </si>
  <si>
    <t xml:space="preserve">     Current portion of long-term borrowings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</si>
  <si>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</si>
  <si>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</si>
  <si>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</si>
  <si>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</si>
  <si>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</si>
  <si>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</si>
  <si>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</si>
  <si>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</si>
  <si>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</si>
  <si>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2024</t>
  </si>
  <si>
    <t>Balance as at January 1, 2024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</si>
  <si>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</si>
  <si>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</si>
  <si>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</si>
  <si>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</si>
  <si>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>Cash and cash equivalents at the beginning of the period</t>
  </si>
  <si>
    <t xml:space="preserve">     Corporate income tax payable</t>
  </si>
  <si>
    <t xml:space="preserve">          Warrants to purchase ordinary shares</t>
  </si>
  <si>
    <t>Amortized other assets</t>
  </si>
  <si>
    <t>21</t>
  </si>
  <si>
    <t xml:space="preserve">     Long-term borrowings</t>
  </si>
  <si>
    <t>Items that  will not be reclassified to profit or loss</t>
  </si>
  <si>
    <t xml:space="preserve">     -  Share of other comprehensive income</t>
  </si>
  <si>
    <t>The accompanying condensed notes to interim financial information formed an integral part of this financial information.</t>
  </si>
  <si>
    <t xml:space="preserve">         (expense) of associate</t>
  </si>
  <si>
    <t>Payments for purchase of equipment</t>
  </si>
  <si>
    <t xml:space="preserve">Proceeds from convertible debentures issuance </t>
  </si>
  <si>
    <t>Cash and cash equivalents at the 
end of the period</t>
  </si>
  <si>
    <t>AS AT MARCH 31, 2025</t>
  </si>
  <si>
    <t>FOR THE THREE-MONTH PERIODS ENDED MARCH 31, 2025</t>
  </si>
  <si>
    <t>March 31, 2025</t>
  </si>
  <si>
    <t>December 31, 2024</t>
  </si>
  <si>
    <t>2025</t>
  </si>
  <si>
    <t>Balance as at January 1, 2025</t>
  </si>
  <si>
    <t>Balance as at March 31, 2025</t>
  </si>
  <si>
    <t>Balance as at March 31, 2024</t>
  </si>
  <si>
    <t xml:space="preserve">     the three-month periods:</t>
  </si>
  <si>
    <t xml:space="preserve">     for the three-month periods:</t>
  </si>
  <si>
    <t xml:space="preserve">     Convertible debentures</t>
  </si>
  <si>
    <t xml:space="preserve">     Convertible options</t>
  </si>
  <si>
    <t xml:space="preserve">8,066,340,396 common shares </t>
  </si>
  <si>
    <t>Finance costs</t>
  </si>
  <si>
    <t xml:space="preserve">Additional income tax expenses </t>
  </si>
  <si>
    <t xml:space="preserve">        Profit(Loss) for the period</t>
  </si>
  <si>
    <t xml:space="preserve">Payments from convertible debentures issuance </t>
  </si>
  <si>
    <t>19</t>
  </si>
  <si>
    <t>Interest expense to inventories</t>
  </si>
  <si>
    <t xml:space="preserve">Supplemental of statements of cash flows for </t>
  </si>
  <si>
    <t>20</t>
  </si>
  <si>
    <t xml:space="preserve">     Gain on sale of investment properties</t>
  </si>
  <si>
    <t>Share of profit (loss) of associate</t>
  </si>
  <si>
    <t xml:space="preserve">Profit (Loss) before income tax </t>
  </si>
  <si>
    <t>Profit (Loss) for the period</t>
  </si>
  <si>
    <t xml:space="preserve">Other comprehensive income (expense) </t>
  </si>
  <si>
    <t xml:space="preserve">         for the period-net of tax</t>
  </si>
  <si>
    <t>Total comprehensive income (expense) for the period</t>
  </si>
  <si>
    <t xml:space="preserve">Earnings (loss) per share </t>
  </si>
  <si>
    <t xml:space="preserve">      Basic earnings (loss) per share</t>
  </si>
  <si>
    <t xml:space="preserve">      Diluted earnings (loss) per share</t>
  </si>
  <si>
    <t xml:space="preserve">Loss on disposal/disuse of equipment </t>
  </si>
  <si>
    <t>Income tax received</t>
  </si>
  <si>
    <t>Non-cash transactions</t>
  </si>
  <si>
    <t>Payments from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</si>
</sst>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5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8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4">
    <xf numFmtId="0" fontId="0" fillId="0" borderId="0" xfId="0"/>
    <xf numFmtId="39" fontId="5" fillId="0" borderId="0" xfId="0" applyNumberFormat="1" applyFont="1"/>
    <xf numFmtId="39" fontId="5" fillId="0" borderId="0" xfId="12" applyFont="1" applyAlignment="1">
      <alignment horizontal="left"/>
    </xf>
    <xf numFmtId="39" fontId="5" fillId="0" borderId="0" xfId="12" applyFont="1"/>
    <xf numFmtId="1" fontId="5" fillId="0" borderId="0" xfId="2" applyNumberFormat="1" applyFont="1" applyAlignment="1">
      <alignment horizontal="center"/>
    </xf>
    <xf numFmtId="0" fontId="5" fillId="0" borderId="0" xfId="0" applyFont="1"/>
    <xf numFmtId="39" fontId="5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9" fontId="5" fillId="0" borderId="0" xfId="4" applyNumberFormat="1" applyFont="1" applyAlignment="1" applyProtection="1">
      <alignment horizontal="center"/>
    </xf>
    <xf numFmtId="39" fontId="5" fillId="0" borderId="0" xfId="4" applyNumberFormat="1" applyFont="1" applyAlignment="1">
      <alignment horizontal="center"/>
    </xf>
    <xf numFmtId="39" fontId="10" fillId="0" borderId="0" xfId="12" applyFont="1"/>
    <xf numFmtId="39" fontId="10" fillId="0" borderId="0" xfId="4" applyNumberFormat="1" applyFont="1" applyAlignment="1" applyProtection="1">
      <alignment horizontal="center"/>
    </xf>
    <xf numFmtId="165" fontId="21" fillId="0" borderId="0" xfId="0" quotePrefix="1" applyNumberFormat="1" applyFont="1" applyAlignment="1">
      <alignment horizontal="center"/>
    </xf>
    <xf numFmtId="165" fontId="21" fillId="0" borderId="0" xfId="0" applyNumberFormat="1" applyFont="1" applyAlignment="1">
      <alignment horizontal="center"/>
    </xf>
    <xf numFmtId="39" fontId="10" fillId="0" borderId="0" xfId="12" applyFont="1" applyAlignment="1">
      <alignment horizontal="left"/>
    </xf>
    <xf numFmtId="164" fontId="5" fillId="0" borderId="0" xfId="4" applyNumberFormat="1" applyFont="1"/>
    <xf numFmtId="164" fontId="5" fillId="0" borderId="0" xfId="4" applyNumberFormat="1" applyFont="1" applyProtection="1"/>
    <xf numFmtId="164" fontId="5" fillId="0" borderId="0" xfId="4" applyNumberFormat="1" applyFont="1" applyAlignment="1" applyProtection="1">
      <alignment horizontal="right"/>
    </xf>
    <xf numFmtId="164" fontId="5" fillId="0" borderId="1" xfId="4" applyNumberFormat="1" applyFont="1" applyFill="1" applyBorder="1"/>
    <xf numFmtId="164" fontId="5" fillId="0" borderId="0" xfId="4" applyNumberFormat="1" applyFont="1" applyBorder="1"/>
    <xf numFmtId="164" fontId="5" fillId="0" borderId="1" xfId="4" applyNumberFormat="1" applyFont="1" applyBorder="1"/>
    <xf numFmtId="164" fontId="5" fillId="0" borderId="0" xfId="0" applyNumberFormat="1" applyFont="1"/>
    <xf numFmtId="164" fontId="5" fillId="0" borderId="0" xfId="12" applyNumberFormat="1" applyFont="1"/>
    <xf numFmtId="164" fontId="5" fillId="0" borderId="0" xfId="4" applyNumberFormat="1" applyFont="1" applyFill="1"/>
    <xf numFmtId="164" fontId="5" fillId="0" borderId="0" xfId="12" applyNumberFormat="1" applyFont="1" applyAlignment="1">
      <alignment horizontal="right"/>
    </xf>
    <xf numFmtId="164" fontId="5" fillId="0" borderId="0" xfId="4" applyNumberFormat="1" applyFont="1" applyFill="1" applyProtection="1"/>
    <xf numFmtId="164" fontId="5" fillId="0" borderId="2" xfId="4" applyNumberFormat="1" applyFont="1" applyFill="1" applyBorder="1"/>
    <xf numFmtId="164" fontId="5" fillId="0" borderId="2" xfId="4" applyNumberFormat="1" applyFont="1" applyBorder="1"/>
    <xf numFmtId="39" fontId="5" fillId="0" borderId="0" xfId="4" applyNumberFormat="1" applyFont="1" applyFill="1" applyBorder="1"/>
    <xf numFmtId="39" fontId="5" fillId="0" borderId="0" xfId="4" applyNumberFormat="1" applyFont="1" applyBorder="1"/>
    <xf numFmtId="39" fontId="5" fillId="0" borderId="0" xfId="4" applyNumberFormat="1" applyFont="1"/>
    <xf numFmtId="39" fontId="5" fillId="0" borderId="0" xfId="4" quotePrefix="1" applyNumberFormat="1" applyFont="1" applyAlignment="1">
      <alignment horizontal="center"/>
    </xf>
    <xf numFmtId="164" fontId="5" fillId="0" borderId="0" xfId="4" applyNumberFormat="1" applyFont="1" applyFill="1" applyBorder="1"/>
    <xf numFmtId="164" fontId="5" fillId="0" borderId="3" xfId="4" applyNumberFormat="1" applyFont="1" applyFill="1" applyBorder="1"/>
    <xf numFmtId="164" fontId="5" fillId="0" borderId="3" xfId="4" applyNumberFormat="1" applyFont="1" applyBorder="1"/>
    <xf numFmtId="39" fontId="5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 applyProtection="1">
      <alignment horizontal="center"/>
    </xf>
    <xf numFmtId="164" fontId="5" fillId="0" borderId="4" xfId="4" applyNumberFormat="1" applyFont="1" applyFill="1" applyBorder="1" applyProtection="1"/>
    <xf numFmtId="164" fontId="5" fillId="0" borderId="0" xfId="4" applyNumberFormat="1" applyFont="1" applyFill="1" applyBorder="1" applyProtection="1"/>
    <xf numFmtId="164" fontId="5" fillId="0" borderId="3" xfId="4" applyNumberFormat="1" applyFont="1" applyFill="1" applyBorder="1" applyProtection="1"/>
    <xf numFmtId="164" fontId="5" fillId="0" borderId="3" xfId="12" applyNumberFormat="1" applyFont="1" applyBorder="1"/>
    <xf numFmtId="164" fontId="5" fillId="0" borderId="5" xfId="4" applyNumberFormat="1" applyFont="1" applyFill="1" applyBorder="1" applyProtection="1"/>
    <xf numFmtId="164" fontId="5" fillId="0" borderId="5" xfId="4" applyNumberFormat="1" applyFont="1" applyBorder="1" applyProtection="1"/>
    <xf numFmtId="39" fontId="11" fillId="0" borderId="0" xfId="12" applyFont="1" applyAlignment="1">
      <alignment horizontal="left"/>
    </xf>
    <xf numFmtId="39" fontId="11" fillId="0" borderId="0" xfId="0" applyNumberFormat="1" applyFont="1"/>
    <xf numFmtId="39" fontId="11" fillId="0" borderId="0" xfId="4" applyNumberFormat="1" applyFont="1" applyAlignment="1">
      <alignment horizontal="center"/>
    </xf>
    <xf numFmtId="39" fontId="11" fillId="0" borderId="0" xfId="12" applyFont="1"/>
    <xf numFmtId="165" fontId="11" fillId="0" borderId="0" xfId="12" applyNumberFormat="1" applyFont="1"/>
    <xf numFmtId="39" fontId="11" fillId="0" borderId="0" xfId="12" applyFont="1" applyAlignment="1">
      <alignment horizontal="center"/>
    </xf>
    <xf numFmtId="164" fontId="11" fillId="0" borderId="0" xfId="0" applyNumberFormat="1" applyFont="1"/>
    <xf numFmtId="164" fontId="11" fillId="0" borderId="0" xfId="12" applyNumberFormat="1" applyFont="1"/>
    <xf numFmtId="164" fontId="11" fillId="0" borderId="5" xfId="12" applyNumberFormat="1" applyFont="1" applyBorder="1"/>
    <xf numFmtId="39" fontId="22" fillId="0" borderId="0" xfId="12" applyFont="1" applyAlignment="1">
      <alignment horizontal="left"/>
    </xf>
    <xf numFmtId="39" fontId="22" fillId="0" borderId="0" xfId="12" applyFont="1"/>
    <xf numFmtId="39" fontId="22" fillId="0" borderId="0" xfId="4" applyNumberFormat="1" applyFont="1" applyAlignment="1">
      <alignment horizontal="center"/>
    </xf>
    <xf numFmtId="39" fontId="22" fillId="0" borderId="0" xfId="0" applyNumberFormat="1" applyFont="1"/>
    <xf numFmtId="39" fontId="12" fillId="0" borderId="0" xfId="12" applyFont="1" applyAlignment="1">
      <alignment horizontal="center"/>
    </xf>
    <xf numFmtId="39" fontId="12" fillId="0" borderId="0" xfId="12" applyFont="1" applyAlignment="1">
      <alignment horizontal="left"/>
    </xf>
    <xf numFmtId="39" fontId="12" fillId="0" borderId="0" xfId="12" applyFont="1"/>
    <xf numFmtId="39" fontId="11" fillId="0" borderId="4" xfId="12" applyFont="1" applyBorder="1" applyAlignment="1">
      <alignment horizontal="center" vertical="center"/>
    </xf>
    <xf numFmtId="39" fontId="11" fillId="0" borderId="0" xfId="12" applyFont="1" applyAlignment="1">
      <alignment horizontal="center" vertical="center"/>
    </xf>
    <xf numFmtId="167" fontId="22" fillId="0" borderId="0" xfId="12" applyNumberFormat="1" applyFont="1"/>
    <xf numFmtId="165" fontId="11" fillId="0" borderId="4" xfId="0" quotePrefix="1" applyNumberFormat="1" applyFont="1" applyBorder="1" applyAlignment="1">
      <alignment horizontal="center"/>
    </xf>
    <xf numFmtId="165" fontId="12" fillId="0" borderId="4" xfId="0" quotePrefix="1" applyNumberFormat="1" applyFont="1" applyBorder="1" applyAlignment="1">
      <alignment horizontal="center"/>
    </xf>
    <xf numFmtId="39" fontId="13" fillId="0" borderId="0" xfId="12" applyFont="1"/>
    <xf numFmtId="164" fontId="11" fillId="0" borderId="2" xfId="4" applyNumberFormat="1" applyFont="1" applyFill="1" applyBorder="1" applyProtection="1"/>
    <xf numFmtId="164" fontId="11" fillId="0" borderId="4" xfId="12" applyNumberFormat="1" applyFont="1" applyBorder="1"/>
    <xf numFmtId="39" fontId="11" fillId="0" borderId="0" xfId="4" quotePrefix="1" applyNumberFormat="1" applyFont="1" applyFill="1" applyAlignment="1" applyProtection="1">
      <alignment horizontal="center"/>
    </xf>
    <xf numFmtId="39" fontId="11" fillId="0" borderId="0" xfId="4" quotePrefix="1" applyNumberFormat="1" applyFont="1" applyFill="1" applyAlignment="1">
      <alignment horizontal="center"/>
    </xf>
    <xf numFmtId="39" fontId="23" fillId="0" borderId="0" xfId="4" quotePrefix="1" applyNumberFormat="1" applyFont="1" applyFill="1" applyAlignment="1" applyProtection="1">
      <alignment horizontal="center"/>
    </xf>
    <xf numFmtId="39" fontId="23" fillId="0" borderId="0" xfId="4" applyNumberFormat="1" applyFont="1" applyFill="1" applyAlignment="1">
      <alignment horizontal="center"/>
    </xf>
    <xf numFmtId="39" fontId="23" fillId="0" borderId="0" xfId="4" quotePrefix="1" applyNumberFormat="1" applyFont="1" applyFill="1" applyAlignment="1">
      <alignment horizontal="center"/>
    </xf>
    <xf numFmtId="39" fontId="11" fillId="0" borderId="0" xfId="2" quotePrefix="1" applyNumberFormat="1" applyFont="1" applyFill="1" applyAlignment="1">
      <alignment horizontal="center"/>
    </xf>
    <xf numFmtId="39" fontId="12" fillId="0" borderId="4" xfId="0" quotePrefix="1" applyNumberFormat="1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8" applyNumberFormat="1" applyFont="1" applyFill="1" applyAlignment="1">
      <alignment horizontal="center"/>
    </xf>
    <xf numFmtId="39" fontId="12" fillId="0" borderId="0" xfId="8" applyNumberFormat="1" applyFont="1" applyFill="1" applyAlignment="1" applyProtection="1">
      <alignment horizontal="center"/>
    </xf>
    <xf numFmtId="39" fontId="12" fillId="0" borderId="0" xfId="0" quotePrefix="1" applyNumberFormat="1" applyFont="1" applyAlignment="1">
      <alignment horizontal="center"/>
    </xf>
    <xf numFmtId="39" fontId="11" fillId="0" borderId="0" xfId="8" quotePrefix="1" applyNumberFormat="1" applyFont="1" applyFill="1" applyAlignment="1" applyProtection="1">
      <alignment horizontal="center"/>
    </xf>
    <xf numFmtId="164" fontId="11" fillId="0" borderId="4" xfId="0" applyNumberFormat="1" applyFont="1" applyBorder="1"/>
    <xf numFmtId="164" fontId="11" fillId="0" borderId="1" xfId="12" applyNumberFormat="1" applyFont="1" applyBorder="1"/>
    <xf numFmtId="164" fontId="11" fillId="0" borderId="3" xfId="12" applyNumberFormat="1" applyFont="1" applyBorder="1"/>
    <xf numFmtId="39" fontId="11" fillId="0" borderId="0" xfId="8" applyNumberFormat="1" applyFont="1" applyFill="1"/>
    <xf numFmtId="165" fontId="12" fillId="0" borderId="4" xfId="12" quotePrefix="1" applyNumberFormat="1" applyFont="1" applyBorder="1" applyAlignment="1">
      <alignment horizontal="center"/>
    </xf>
    <xf numFmtId="165" fontId="12" fillId="0" borderId="0" xfId="12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0" fontId="11" fillId="0" borderId="0" xfId="0" applyFont="1"/>
    <xf numFmtId="39" fontId="15" fillId="0" borderId="0" xfId="7" applyNumberFormat="1" applyFont="1"/>
    <xf numFmtId="164" fontId="23" fillId="0" borderId="0" xfId="4" applyNumberFormat="1" applyFont="1"/>
    <xf numFmtId="164" fontId="23" fillId="0" borderId="0" xfId="4" applyNumberFormat="1" applyFont="1" applyProtection="1"/>
    <xf numFmtId="164" fontId="23" fillId="0" borderId="0" xfId="0" applyNumberFormat="1" applyFont="1"/>
    <xf numFmtId="164" fontId="23" fillId="0" borderId="0" xfId="12" applyNumberFormat="1" applyFont="1"/>
    <xf numFmtId="164" fontId="23" fillId="0" borderId="0" xfId="4" applyNumberFormat="1" applyFont="1" applyFill="1"/>
    <xf numFmtId="164" fontId="23" fillId="0" borderId="0" xfId="4" applyNumberFormat="1" applyFont="1" applyBorder="1"/>
    <xf numFmtId="164" fontId="5" fillId="0" borderId="0" xfId="6" applyNumberFormat="1" applyFont="1"/>
    <xf numFmtId="164" fontId="5" fillId="0" borderId="3" xfId="6" applyNumberFormat="1" applyFont="1" applyBorder="1"/>
    <xf numFmtId="39" fontId="11" fillId="0" borderId="0" xfId="12" applyFont="1" applyAlignment="1">
      <alignment vertical="center"/>
    </xf>
    <xf numFmtId="39" fontId="11" fillId="0" borderId="1" xfId="12" applyFont="1" applyBorder="1" applyAlignment="1">
      <alignment horizontal="center" vertical="center"/>
    </xf>
    <xf numFmtId="165" fontId="11" fillId="0" borderId="0" xfId="0" applyNumberFormat="1" applyFont="1"/>
    <xf numFmtId="165" fontId="11" fillId="0" borderId="0" xfId="12" applyNumberFormat="1" applyFont="1" applyAlignment="1">
      <alignment horizontal="left"/>
    </xf>
    <xf numFmtId="165" fontId="11" fillId="0" borderId="5" xfId="12" applyNumberFormat="1" applyFont="1" applyBorder="1"/>
    <xf numFmtId="39" fontId="11" fillId="0" borderId="0" xfId="12" applyFont="1" applyAlignment="1">
      <alignment horizontal="center" vertical="top"/>
    </xf>
    <xf numFmtId="39" fontId="11" fillId="0" borderId="4" xfId="13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9" fontId="11" fillId="0" borderId="0" xfId="13" applyFont="1" applyAlignment="1">
      <alignment horizontal="center" vertical="center"/>
    </xf>
    <xf numFmtId="39" fontId="11" fillId="0" borderId="0" xfId="13" applyFont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/>
    </xf>
    <xf numFmtId="39" fontId="11" fillId="0" borderId="0" xfId="12" applyFont="1" applyAlignment="1">
      <alignment horizontal="center" vertical="center" wrapText="1"/>
    </xf>
    <xf numFmtId="39" fontId="11" fillId="0" borderId="3" xfId="0" applyNumberFormat="1" applyFont="1" applyBorder="1" applyAlignment="1">
      <alignment vertical="center"/>
    </xf>
    <xf numFmtId="39" fontId="11" fillId="0" borderId="3" xfId="12" applyFont="1" applyBorder="1"/>
    <xf numFmtId="39" fontId="11" fillId="0" borderId="3" xfId="12" applyFont="1" applyBorder="1" applyAlignment="1">
      <alignment vertical="center"/>
    </xf>
    <xf numFmtId="39" fontId="11" fillId="0" borderId="3" xfId="13" applyFont="1" applyBorder="1" applyAlignment="1">
      <alignment vertical="center"/>
    </xf>
    <xf numFmtId="39" fontId="11" fillId="0" borderId="3" xfId="12" applyFont="1" applyBorder="1" applyAlignment="1">
      <alignment horizontal="center"/>
    </xf>
    <xf numFmtId="39" fontId="11" fillId="0" borderId="3" xfId="12" applyFont="1" applyBorder="1" applyAlignment="1">
      <alignment vertical="center" wrapText="1"/>
    </xf>
    <xf numFmtId="39" fontId="11" fillId="0" borderId="3" xfId="0" applyNumberFormat="1" applyFont="1" applyBorder="1"/>
    <xf numFmtId="39" fontId="11" fillId="0" borderId="0" xfId="12" quotePrefix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39" fontId="15" fillId="0" borderId="0" xfId="12" applyFont="1" applyAlignment="1">
      <alignment horizontal="center"/>
    </xf>
    <xf numFmtId="39" fontId="15" fillId="0" borderId="0" xfId="0" applyNumberFormat="1" applyFont="1"/>
    <xf numFmtId="39" fontId="15" fillId="0" borderId="0" xfId="12" applyFont="1"/>
    <xf numFmtId="39" fontId="15" fillId="0" borderId="0" xfId="12" applyFont="1" applyAlignment="1">
      <alignment horizontal="center" vertical="center"/>
    </xf>
    <xf numFmtId="39" fontId="19" fillId="0" borderId="4" xfId="12" applyFont="1" applyBorder="1" applyAlignment="1">
      <alignment horizontal="center" vertical="center"/>
    </xf>
    <xf numFmtId="39" fontId="15" fillId="0" borderId="4" xfId="12" applyFont="1" applyBorder="1" applyAlignment="1">
      <alignment horizontal="center" vertical="center"/>
    </xf>
    <xf numFmtId="39" fontId="19" fillId="0" borderId="0" xfId="12" applyFont="1" applyAlignment="1">
      <alignment horizontal="center" vertical="center"/>
    </xf>
    <xf numFmtId="39" fontId="15" fillId="0" borderId="0" xfId="12" applyFont="1" applyAlignment="1">
      <alignment vertical="center"/>
    </xf>
    <xf numFmtId="39" fontId="15" fillId="0" borderId="3" xfId="12" applyFont="1" applyBorder="1" applyAlignment="1">
      <alignment horizontal="center" vertical="center"/>
    </xf>
    <xf numFmtId="164" fontId="15" fillId="0" borderId="4" xfId="12" applyNumberFormat="1" applyFont="1" applyBorder="1"/>
    <xf numFmtId="164" fontId="15" fillId="0" borderId="0" xfId="12" applyNumberFormat="1" applyFont="1"/>
    <xf numFmtId="164" fontId="15" fillId="0" borderId="0" xfId="2" applyNumberFormat="1" applyFont="1" applyFill="1" applyBorder="1" applyAlignment="1" applyProtection="1">
      <alignment horizontal="right"/>
    </xf>
    <xf numFmtId="165" fontId="15" fillId="0" borderId="0" xfId="12" applyNumberFormat="1" applyFont="1"/>
    <xf numFmtId="164" fontId="15" fillId="0" borderId="5" xfId="12" applyNumberFormat="1" applyFont="1" applyBorder="1"/>
    <xf numFmtId="39" fontId="20" fillId="0" borderId="0" xfId="12" applyFont="1"/>
    <xf numFmtId="164" fontId="15" fillId="0" borderId="0" xfId="0" applyNumberFormat="1" applyFont="1"/>
    <xf numFmtId="39" fontId="15" fillId="0" borderId="0" xfId="12" applyFont="1" applyAlignment="1">
      <alignment horizontal="left"/>
    </xf>
    <xf numFmtId="39" fontId="15" fillId="0" borderId="0" xfId="9" applyNumberFormat="1" applyFont="1" applyFill="1" applyAlignment="1">
      <alignment horizontal="center"/>
    </xf>
    <xf numFmtId="39" fontId="15" fillId="0" borderId="0" xfId="6" applyNumberFormat="1" applyFont="1"/>
    <xf numFmtId="39" fontId="18" fillId="0" borderId="3" xfId="12" applyFont="1" applyBorder="1" applyAlignment="1">
      <alignment horizontal="center"/>
    </xf>
    <xf numFmtId="39" fontId="18" fillId="0" borderId="4" xfId="0" quotePrefix="1" applyNumberFormat="1" applyFont="1" applyBorder="1" applyAlignment="1">
      <alignment horizontal="center"/>
    </xf>
    <xf numFmtId="39" fontId="18" fillId="0" borderId="0" xfId="0" quotePrefix="1" applyNumberFormat="1" applyFont="1" applyAlignment="1">
      <alignment horizontal="center"/>
    </xf>
    <xf numFmtId="164" fontId="15" fillId="0" borderId="0" xfId="6" applyNumberFormat="1" applyFont="1"/>
    <xf numFmtId="164" fontId="15" fillId="0" borderId="0" xfId="2" applyNumberFormat="1" applyFont="1" applyFill="1"/>
    <xf numFmtId="164" fontId="15" fillId="0" borderId="3" xfId="6" applyNumberFormat="1" applyFont="1" applyBorder="1"/>
    <xf numFmtId="164" fontId="15" fillId="0" borderId="3" xfId="12" applyNumberFormat="1" applyFont="1" applyBorder="1"/>
    <xf numFmtId="164" fontId="15" fillId="0" borderId="1" xfId="12" applyNumberFormat="1" applyFont="1" applyBorder="1"/>
    <xf numFmtId="168" fontId="11" fillId="0" borderId="0" xfId="12" applyNumberFormat="1" applyFont="1"/>
    <xf numFmtId="168" fontId="11" fillId="0" borderId="0" xfId="8" applyNumberFormat="1" applyFont="1" applyFill="1"/>
    <xf numFmtId="168" fontId="11" fillId="0" borderId="2" xfId="0" applyNumberFormat="1" applyFont="1" applyBorder="1"/>
    <xf numFmtId="168" fontId="11" fillId="0" borderId="6" xfId="8" applyNumberFormat="1" applyFont="1" applyFill="1" applyBorder="1"/>
    <xf numFmtId="166" fontId="22" fillId="0" borderId="0" xfId="12" applyNumberFormat="1" applyFont="1"/>
    <xf numFmtId="165" fontId="5" fillId="0" borderId="0" xfId="12" applyNumberFormat="1" applyFont="1" applyAlignment="1">
      <alignment horizontal="left"/>
    </xf>
    <xf numFmtId="39" fontId="25" fillId="0" borderId="3" xfId="12" applyFont="1" applyBorder="1" applyAlignment="1">
      <alignment horizontal="center"/>
    </xf>
    <xf numFmtId="39" fontId="26" fillId="0" borderId="0" xfId="12" applyFont="1" applyAlignment="1">
      <alignment horizontal="center"/>
    </xf>
    <xf numFmtId="164" fontId="24" fillId="0" borderId="0" xfId="12" applyNumberFormat="1" applyFont="1"/>
    <xf numFmtId="39" fontId="24" fillId="0" borderId="2" xfId="0" applyNumberFormat="1" applyFont="1" applyBorder="1"/>
    <xf numFmtId="39" fontId="24" fillId="0" borderId="0" xfId="4" quotePrefix="1" applyNumberFormat="1" applyFont="1" applyFill="1" applyAlignment="1">
      <alignment horizontal="center"/>
    </xf>
    <xf numFmtId="39" fontId="15" fillId="0" borderId="0" xfId="4" quotePrefix="1" applyNumberFormat="1" applyFont="1" applyFill="1" applyAlignment="1">
      <alignment horizontal="center"/>
    </xf>
    <xf numFmtId="39" fontId="11" fillId="0" borderId="0" xfId="11" quotePrefix="1" applyNumberFormat="1" applyFont="1" applyFill="1" applyAlignment="1">
      <alignment horizontal="center"/>
    </xf>
    <xf numFmtId="169" fontId="24" fillId="0" borderId="2" xfId="12" applyNumberFormat="1" applyFont="1" applyBorder="1"/>
    <xf numFmtId="169" fontId="24" fillId="0" borderId="6" xfId="12" applyNumberFormat="1" applyFont="1" applyBorder="1"/>
    <xf numFmtId="39" fontId="23" fillId="0" borderId="0" xfId="12" quotePrefix="1" applyFont="1" applyAlignment="1">
      <alignment horizontal="center"/>
    </xf>
    <xf numFmtId="165" fontId="5" fillId="0" borderId="0" xfId="12" quotePrefix="1" applyNumberFormat="1" applyFont="1" applyAlignment="1">
      <alignment horizontal="center"/>
    </xf>
    <xf numFmtId="39" fontId="24" fillId="0" borderId="0" xfId="4" quotePrefix="1" applyNumberFormat="1" applyFont="1" applyFill="1" applyAlignment="1" applyProtection="1">
      <alignment horizontal="center"/>
    </xf>
    <xf numFmtId="0" fontId="15" fillId="0" borderId="0" xfId="4" quotePrefix="1" applyNumberFormat="1" applyFont="1" applyFill="1" applyAlignment="1">
      <alignment horizontal="center"/>
    </xf>
    <xf numFmtId="39" fontId="15" fillId="0" borderId="0" xfId="12" applyFont="1" applyAlignment="1">
      <alignment horizontal="left" indent="2"/>
    </xf>
    <xf numFmtId="39" fontId="12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39" fontId="5" fillId="0" borderId="0" xfId="12" quotePrefix="1" applyFont="1" applyAlignment="1">
      <alignment horizontal="center"/>
    </xf>
    <xf numFmtId="39" fontId="11" fillId="0" borderId="0" xfId="12" applyFont="1" applyAlignment="1">
      <alignment horizontal="center"/>
    </xf>
    <xf numFmtId="39" fontId="10" fillId="0" borderId="3" xfId="12" applyFont="1" applyBorder="1" applyAlignment="1">
      <alignment horizontal="center"/>
    </xf>
    <xf numFmtId="39" fontId="16" fillId="0" borderId="3" xfId="12" applyFont="1" applyBorder="1" applyAlignment="1">
      <alignment horizontal="center"/>
    </xf>
    <xf numFmtId="39" fontId="16" fillId="0" borderId="0" xfId="12" applyFont="1" applyAlignment="1">
      <alignment horizontal="center"/>
    </xf>
    <xf numFmtId="39" fontId="12" fillId="0" borderId="3" xfId="12" applyFont="1" applyBorder="1" applyAlignment="1">
      <alignment horizontal="center"/>
    </xf>
    <xf numFmtId="39" fontId="11" fillId="0" borderId="1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8" fillId="0" borderId="0" xfId="12" applyFont="1" applyAlignment="1">
      <alignment horizontal="center"/>
    </xf>
    <xf numFmtId="39" fontId="18" fillId="0" borderId="3" xfId="12" applyFont="1" applyBorder="1" applyAlignment="1">
      <alignment horizontal="center"/>
    </xf>
    <xf numFmtId="39" fontId="15" fillId="0" borderId="1" xfId="12" applyFont="1" applyBorder="1" applyAlignment="1">
      <alignment horizontal="center" vertical="center"/>
    </xf>
    <xf numFmtId="39" fontId="25" fillId="0" borderId="3" xfId="12" applyFont="1" applyBorder="1" applyAlignment="1">
      <alignment horizontal="center"/>
    </xf>
    <xf numFmtId="39" fontId="15" fillId="0" borderId="0" xfId="12" quotePrefix="1" applyFont="1" applyAlignment="1">
      <alignment horizontal="center"/>
    </xf>
  </cellXfs>
  <cellStyles count="22">
    <cellStyle name="Comma" xfId="8" builtinId="3"/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" xfId="0" builtinId="0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opLeftCell="A82" zoomScaleNormal="100" zoomScaleSheetLayoutView="91" workbookViewId="0">
      <selection activeCell="Q4" sqref="Q4"/>
    </sheetView>
  </sheetViews>
  <sheetFormatPr defaultColWidth="9.125" defaultRowHeight="27" customHeight="1" x14ac:dyDescent="0.55000000000000004"/>
  <cols>
    <col min="1" max="3" width="9.125" style="1" customWidth="1"/>
    <col min="4" max="4" width="8.125" style="1" customWidth="1"/>
    <col min="5" max="5" width="8" style="9" customWidth="1"/>
    <col min="6" max="6" width="16.75" style="1" customWidth="1"/>
    <col min="7" max="7" width="1.25" style="1" customWidth="1"/>
    <col min="8" max="8" width="16.75" style="1" customWidth="1"/>
    <col min="9" max="9" width="1.25" style="1" customWidth="1"/>
    <col min="10" max="10" width="16.75" style="1" customWidth="1"/>
    <col min="11" max="11" width="1.125" style="1" customWidth="1"/>
    <col min="12" max="12" width="16.75" style="1" customWidth="1"/>
    <col min="13" max="13" width="2.375" style="1" customWidth="1"/>
    <col min="14" max="16384" width="9.125" style="1"/>
  </cols>
  <sheetData>
    <row r="1" spans="1:12" ht="25.5" customHeight="1" x14ac:dyDescent="0.5500000000000000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5.5" customHeight="1" x14ac:dyDescent="0.6">
      <c r="A2" s="168" t="s">
        <v>13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5.5" customHeight="1" x14ac:dyDescent="0.55000000000000004">
      <c r="A3" s="172" t="s">
        <v>192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5.5" customHeight="1" x14ac:dyDescent="0.55000000000000004">
      <c r="A4" s="6"/>
      <c r="B4" s="6"/>
      <c r="C4" s="6"/>
      <c r="D4" s="6"/>
      <c r="E4" s="8"/>
      <c r="F4" s="6"/>
      <c r="G4" s="6"/>
      <c r="H4" s="6"/>
      <c r="I4" s="6"/>
      <c r="J4" s="6"/>
      <c r="K4" s="6"/>
      <c r="L4" s="6"/>
    </row>
    <row r="5" spans="1:12" ht="25.5" customHeight="1" x14ac:dyDescent="0.6">
      <c r="A5" s="3"/>
      <c r="B5" s="3"/>
      <c r="C5" s="3"/>
      <c r="D5" s="3"/>
      <c r="F5" s="173" t="s">
        <v>14</v>
      </c>
      <c r="G5" s="173"/>
      <c r="H5" s="173"/>
      <c r="I5" s="10"/>
      <c r="J5" s="170" t="s">
        <v>15</v>
      </c>
      <c r="K5" s="170"/>
      <c r="L5" s="170"/>
    </row>
    <row r="6" spans="1:12" s="44" customFormat="1" ht="25.5" customHeight="1" x14ac:dyDescent="0.6">
      <c r="A6" s="168"/>
      <c r="B6" s="168"/>
      <c r="C6" s="168"/>
      <c r="D6" s="56"/>
      <c r="E6" s="56" t="s">
        <v>16</v>
      </c>
      <c r="F6" s="84" t="s">
        <v>194</v>
      </c>
      <c r="G6" s="62"/>
      <c r="H6" s="63" t="s">
        <v>195</v>
      </c>
      <c r="I6" s="64"/>
      <c r="J6" s="84" t="s">
        <v>194</v>
      </c>
      <c r="K6" s="62"/>
      <c r="L6" s="63" t="s">
        <v>195</v>
      </c>
    </row>
    <row r="7" spans="1:12" s="44" customFormat="1" ht="25.5" customHeight="1" x14ac:dyDescent="0.6">
      <c r="A7" s="56"/>
      <c r="B7" s="56"/>
      <c r="C7" s="56"/>
      <c r="D7" s="56"/>
      <c r="E7" s="56"/>
      <c r="F7" s="85" t="s">
        <v>142</v>
      </c>
      <c r="G7" s="86"/>
      <c r="H7" s="87" t="s">
        <v>143</v>
      </c>
      <c r="I7" s="64"/>
      <c r="J7" s="85" t="s">
        <v>142</v>
      </c>
      <c r="K7" s="86"/>
      <c r="L7" s="87" t="s">
        <v>143</v>
      </c>
    </row>
    <row r="8" spans="1:12" s="44" customFormat="1" ht="25.5" customHeight="1" x14ac:dyDescent="0.6">
      <c r="A8" s="56"/>
      <c r="B8" s="56"/>
      <c r="C8" s="56"/>
      <c r="D8" s="56"/>
      <c r="E8" s="56"/>
      <c r="F8" s="85" t="s">
        <v>144</v>
      </c>
      <c r="G8" s="86"/>
      <c r="H8" s="87"/>
      <c r="I8" s="64"/>
      <c r="J8" s="85" t="s">
        <v>144</v>
      </c>
      <c r="K8" s="86"/>
      <c r="L8" s="87"/>
    </row>
    <row r="9" spans="1:12" ht="25.5" customHeight="1" x14ac:dyDescent="0.6">
      <c r="A9" s="168" t="s">
        <v>17</v>
      </c>
      <c r="B9" s="168"/>
      <c r="C9" s="168"/>
      <c r="D9" s="56"/>
      <c r="E9" s="56"/>
      <c r="F9" s="12"/>
      <c r="G9" s="13"/>
      <c r="H9" s="12"/>
      <c r="I9" s="3"/>
      <c r="J9" s="12"/>
      <c r="K9" s="13"/>
      <c r="L9" s="12"/>
    </row>
    <row r="10" spans="1:12" ht="25.5" customHeight="1" x14ac:dyDescent="0.6">
      <c r="A10" s="57" t="s">
        <v>18</v>
      </c>
      <c r="B10" s="3"/>
      <c r="C10" s="3"/>
      <c r="D10" s="3"/>
      <c r="G10" s="3"/>
      <c r="I10" s="3"/>
      <c r="K10" s="3"/>
    </row>
    <row r="11" spans="1:12" ht="25.5" customHeight="1" x14ac:dyDescent="0.55000000000000004">
      <c r="A11" s="43" t="s">
        <v>19</v>
      </c>
      <c r="C11" s="3"/>
      <c r="D11" s="3"/>
      <c r="E11" s="69" t="s">
        <v>109</v>
      </c>
      <c r="F11" s="90">
        <v>89936020.329999998</v>
      </c>
      <c r="G11" s="16"/>
      <c r="H11" s="15">
        <v>74328820.969999999</v>
      </c>
      <c r="I11" s="17"/>
      <c r="J11" s="91">
        <v>35304088.82</v>
      </c>
      <c r="K11" s="15"/>
      <c r="L11" s="16">
        <v>27103188.41</v>
      </c>
    </row>
    <row r="12" spans="1:12" ht="25.5" customHeight="1" x14ac:dyDescent="0.55000000000000004">
      <c r="A12" s="2" t="s">
        <v>23</v>
      </c>
      <c r="C12" s="3"/>
      <c r="D12" s="3"/>
      <c r="E12" s="69" t="s">
        <v>2</v>
      </c>
      <c r="F12" s="90">
        <v>127918266.78999999</v>
      </c>
      <c r="G12" s="16"/>
      <c r="H12" s="15">
        <v>123227682.14999996</v>
      </c>
      <c r="I12" s="17"/>
      <c r="J12" s="91">
        <v>74839605.609999999</v>
      </c>
      <c r="K12" s="15"/>
      <c r="L12" s="16">
        <v>65539527.060000002</v>
      </c>
    </row>
    <row r="13" spans="1:12" ht="25.5" customHeight="1" x14ac:dyDescent="0.55000000000000004">
      <c r="A13" s="43" t="s">
        <v>20</v>
      </c>
      <c r="C13" s="3"/>
      <c r="D13" s="3"/>
      <c r="E13" s="69" t="s">
        <v>147</v>
      </c>
      <c r="F13" s="90">
        <v>0</v>
      </c>
      <c r="G13" s="16"/>
      <c r="H13" s="15">
        <v>0</v>
      </c>
      <c r="I13" s="17"/>
      <c r="J13" s="91">
        <v>146000000</v>
      </c>
      <c r="K13" s="15"/>
      <c r="L13" s="16">
        <v>132000000</v>
      </c>
    </row>
    <row r="14" spans="1:12" ht="25.5" customHeight="1" x14ac:dyDescent="0.55000000000000004">
      <c r="A14" s="43" t="s">
        <v>21</v>
      </c>
      <c r="C14" s="3"/>
      <c r="D14" s="3"/>
      <c r="E14" s="69" t="s">
        <v>139</v>
      </c>
      <c r="F14" s="90">
        <v>1658336201.0100002</v>
      </c>
      <c r="G14" s="15"/>
      <c r="H14" s="15">
        <v>1639073052.8799996</v>
      </c>
      <c r="I14" s="17"/>
      <c r="J14" s="90">
        <v>75511252.890000001</v>
      </c>
      <c r="K14" s="15"/>
      <c r="L14" s="15">
        <v>71591656.559999987</v>
      </c>
    </row>
    <row r="15" spans="1:12" ht="25.5" customHeight="1" x14ac:dyDescent="0.6">
      <c r="A15" s="3"/>
      <c r="B15" s="57" t="s">
        <v>22</v>
      </c>
      <c r="E15" s="70"/>
      <c r="F15" s="18">
        <f>SUM(F11:F14)</f>
        <v>1876190488.1300001</v>
      </c>
      <c r="G15" s="19"/>
      <c r="H15" s="18">
        <f>SUM(H11:H14)</f>
        <v>1836629555.9999995</v>
      </c>
      <c r="I15" s="15"/>
      <c r="J15" s="18">
        <f>SUM(J11:J14)</f>
        <v>331654947.31999999</v>
      </c>
      <c r="K15" s="15"/>
      <c r="L15" s="18">
        <f>SUM(L11:L14)</f>
        <v>296234372.02999997</v>
      </c>
    </row>
    <row r="16" spans="1:12" ht="25.5" customHeight="1" x14ac:dyDescent="0.6">
      <c r="A16" s="57" t="s">
        <v>24</v>
      </c>
      <c r="C16" s="2"/>
      <c r="D16" s="2"/>
      <c r="E16" s="70"/>
      <c r="F16" s="21"/>
      <c r="G16" s="22"/>
      <c r="H16" s="21"/>
      <c r="I16" s="22"/>
      <c r="J16" s="22"/>
      <c r="K16" s="22"/>
      <c r="L16" s="22"/>
    </row>
    <row r="17" spans="1:12" ht="25.5" customHeight="1" x14ac:dyDescent="0.55000000000000004">
      <c r="A17" s="43" t="s">
        <v>138</v>
      </c>
      <c r="C17" s="2"/>
      <c r="D17" s="2"/>
      <c r="E17" s="71"/>
      <c r="F17" s="92">
        <v>2178335.79</v>
      </c>
      <c r="G17" s="22"/>
      <c r="H17" s="21">
        <v>2219873.0499999998</v>
      </c>
      <c r="I17" s="22"/>
      <c r="J17" s="93">
        <v>0</v>
      </c>
      <c r="K17" s="22"/>
      <c r="L17" s="22">
        <v>0</v>
      </c>
    </row>
    <row r="18" spans="1:12" ht="25.5" customHeight="1" x14ac:dyDescent="0.55000000000000004">
      <c r="A18" s="43" t="s">
        <v>135</v>
      </c>
      <c r="C18" s="2"/>
      <c r="D18" s="2"/>
      <c r="E18" s="165" t="s">
        <v>110</v>
      </c>
      <c r="F18" s="92">
        <v>841973512.89999998</v>
      </c>
      <c r="G18" s="22"/>
      <c r="H18" s="21">
        <v>845129926.32999992</v>
      </c>
      <c r="I18" s="22"/>
      <c r="J18" s="90">
        <v>714080321.62</v>
      </c>
      <c r="K18" s="15"/>
      <c r="L18" s="15">
        <v>714080321.62</v>
      </c>
    </row>
    <row r="19" spans="1:12" ht="25.5" customHeight="1" x14ac:dyDescent="0.55000000000000004">
      <c r="A19" s="43" t="s">
        <v>25</v>
      </c>
      <c r="C19" s="2"/>
      <c r="D19" s="2"/>
      <c r="E19" s="165"/>
      <c r="F19" s="92">
        <v>0</v>
      </c>
      <c r="G19" s="22"/>
      <c r="H19" s="21">
        <v>0</v>
      </c>
      <c r="I19" s="22"/>
      <c r="J19" s="90">
        <v>1962063420.71</v>
      </c>
      <c r="K19" s="15"/>
      <c r="L19" s="15">
        <v>1962063420.71</v>
      </c>
    </row>
    <row r="20" spans="1:12" ht="25.5" customHeight="1" x14ac:dyDescent="0.55000000000000004">
      <c r="A20" s="43" t="s">
        <v>26</v>
      </c>
      <c r="B20" s="2"/>
      <c r="C20" s="3"/>
      <c r="D20" s="3"/>
      <c r="E20" s="165" t="s">
        <v>3</v>
      </c>
      <c r="F20" s="90">
        <v>500201466.33000004</v>
      </c>
      <c r="G20" s="15"/>
      <c r="H20" s="15">
        <v>503347871.02000004</v>
      </c>
      <c r="I20" s="22"/>
      <c r="J20" s="90">
        <v>0</v>
      </c>
      <c r="K20" s="22"/>
      <c r="L20" s="22">
        <v>0</v>
      </c>
    </row>
    <row r="21" spans="1:12" ht="25.5" customHeight="1" x14ac:dyDescent="0.55000000000000004">
      <c r="A21" s="43" t="s">
        <v>27</v>
      </c>
      <c r="B21" s="2"/>
      <c r="C21" s="3"/>
      <c r="D21" s="3"/>
      <c r="E21" s="165" t="s">
        <v>4</v>
      </c>
      <c r="F21" s="90">
        <v>430875425.30999988</v>
      </c>
      <c r="G21" s="16"/>
      <c r="H21" s="15">
        <v>438549963.06999987</v>
      </c>
      <c r="I21" s="24"/>
      <c r="J21" s="93">
        <v>291851419.48999959</v>
      </c>
      <c r="K21" s="22"/>
      <c r="L21" s="21">
        <v>296655439.36999971</v>
      </c>
    </row>
    <row r="22" spans="1:12" ht="25.5" customHeight="1" x14ac:dyDescent="0.55000000000000004">
      <c r="A22" s="43" t="s">
        <v>112</v>
      </c>
      <c r="B22" s="2"/>
      <c r="C22" s="3"/>
      <c r="D22" s="3"/>
      <c r="E22" s="165" t="s">
        <v>5</v>
      </c>
      <c r="F22" s="90">
        <v>19871251.759999998</v>
      </c>
      <c r="G22" s="16"/>
      <c r="H22" s="15">
        <v>20204292.530000001</v>
      </c>
      <c r="I22" s="24"/>
      <c r="J22" s="90">
        <v>0</v>
      </c>
      <c r="K22" s="16"/>
      <c r="L22" s="15">
        <v>0</v>
      </c>
    </row>
    <row r="23" spans="1:12" ht="25.5" customHeight="1" x14ac:dyDescent="0.55000000000000004">
      <c r="A23" s="43" t="s">
        <v>92</v>
      </c>
      <c r="B23" s="3"/>
      <c r="C23" s="3"/>
      <c r="D23" s="3"/>
      <c r="E23" s="69"/>
      <c r="F23" s="90">
        <v>1882810.3699999992</v>
      </c>
      <c r="G23" s="16"/>
      <c r="H23" s="15">
        <v>2043688.7299999986</v>
      </c>
      <c r="I23" s="24"/>
      <c r="J23" s="94">
        <v>122143.40000000037</v>
      </c>
      <c r="K23" s="25"/>
      <c r="L23" s="23">
        <v>131312.0700000003</v>
      </c>
    </row>
    <row r="24" spans="1:12" ht="25.5" customHeight="1" x14ac:dyDescent="0.55000000000000004">
      <c r="A24" s="43" t="s">
        <v>28</v>
      </c>
      <c r="B24" s="2"/>
      <c r="C24" s="2"/>
      <c r="D24" s="2"/>
      <c r="E24" s="69"/>
      <c r="F24" s="90">
        <v>7484844.3299999991</v>
      </c>
      <c r="G24" s="16"/>
      <c r="H24" s="15">
        <v>8000659.71</v>
      </c>
      <c r="I24" s="24"/>
      <c r="J24" s="92">
        <v>6822377.7699999996</v>
      </c>
      <c r="K24" s="22"/>
      <c r="L24" s="21">
        <v>7338193.1500000004</v>
      </c>
    </row>
    <row r="25" spans="1:12" ht="25.5" customHeight="1" x14ac:dyDescent="0.55000000000000004">
      <c r="A25" s="43" t="s">
        <v>111</v>
      </c>
      <c r="B25" s="2"/>
      <c r="C25" s="3"/>
      <c r="D25" s="3"/>
      <c r="E25" s="165" t="s">
        <v>6</v>
      </c>
      <c r="F25" s="90">
        <v>158171288.93000001</v>
      </c>
      <c r="G25" s="15"/>
      <c r="H25" s="15">
        <v>160865472.45000002</v>
      </c>
      <c r="I25" s="22"/>
      <c r="J25" s="92">
        <v>1756605.76</v>
      </c>
      <c r="K25" s="15"/>
      <c r="L25" s="21">
        <v>1756605.76</v>
      </c>
    </row>
    <row r="26" spans="1:12" ht="25.5" customHeight="1" x14ac:dyDescent="0.6">
      <c r="B26" s="57" t="s">
        <v>29</v>
      </c>
      <c r="F26" s="20">
        <f>SUM(F17:F25)</f>
        <v>1962638935.7199998</v>
      </c>
      <c r="G26" s="19"/>
      <c r="H26" s="20">
        <f>SUM(H17:H25)</f>
        <v>1980361746.8899999</v>
      </c>
      <c r="I26" s="15"/>
      <c r="J26" s="20">
        <f>SUM(J17:J25)</f>
        <v>2976696288.75</v>
      </c>
      <c r="K26" s="15"/>
      <c r="L26" s="20">
        <f>SUM(L17:L25)</f>
        <v>2982025292.6800003</v>
      </c>
    </row>
    <row r="27" spans="1:12" ht="25.5" customHeight="1" thickBot="1" x14ac:dyDescent="0.65">
      <c r="A27" s="57" t="s">
        <v>30</v>
      </c>
      <c r="B27" s="3"/>
      <c r="C27" s="3"/>
      <c r="D27" s="3"/>
      <c r="F27" s="26">
        <f>+F15+F26</f>
        <v>3838829423.8499999</v>
      </c>
      <c r="G27" s="19"/>
      <c r="H27" s="27">
        <f>+H15+H26</f>
        <v>3816991302.8899994</v>
      </c>
      <c r="I27" s="15"/>
      <c r="J27" s="26">
        <f>+J15+J26</f>
        <v>3308351236.0700002</v>
      </c>
      <c r="K27" s="15"/>
      <c r="L27" s="27">
        <f>+L15+L26</f>
        <v>3278259664.71</v>
      </c>
    </row>
    <row r="28" spans="1:12" ht="25.5" customHeight="1" thickTop="1" x14ac:dyDescent="0.6">
      <c r="A28" s="14"/>
      <c r="B28" s="3"/>
      <c r="C28" s="3"/>
      <c r="D28" s="3"/>
      <c r="F28" s="28"/>
      <c r="G28" s="29"/>
      <c r="H28" s="29"/>
      <c r="I28" s="30"/>
      <c r="J28" s="28"/>
      <c r="K28" s="30"/>
      <c r="L28" s="29"/>
    </row>
    <row r="29" spans="1:12" ht="25.5" customHeight="1" x14ac:dyDescent="0.6">
      <c r="A29" s="14"/>
      <c r="B29" s="3"/>
      <c r="C29" s="3"/>
      <c r="D29" s="3"/>
      <c r="F29" s="28"/>
      <c r="G29" s="29"/>
      <c r="H29" s="28"/>
      <c r="I29" s="30"/>
      <c r="J29" s="28"/>
      <c r="K29" s="30"/>
      <c r="L29" s="28"/>
    </row>
    <row r="30" spans="1:12" s="5" customFormat="1" ht="25.5" customHeight="1" x14ac:dyDescent="0.55000000000000004">
      <c r="B30" s="3"/>
      <c r="C30" s="3"/>
      <c r="D30" s="3"/>
      <c r="E30" s="4"/>
      <c r="F30" s="3"/>
      <c r="G30" s="3"/>
      <c r="H30" s="3"/>
      <c r="I30" s="3"/>
      <c r="J30" s="3"/>
      <c r="K30" s="3"/>
      <c r="L30" s="3"/>
    </row>
    <row r="31" spans="1:12" s="5" customFormat="1" ht="25.5" customHeight="1" x14ac:dyDescent="0.55000000000000004">
      <c r="B31" s="3"/>
      <c r="C31" s="3"/>
      <c r="D31" s="3"/>
      <c r="E31" s="4"/>
      <c r="F31" s="3"/>
      <c r="G31" s="3"/>
      <c r="H31" s="3"/>
      <c r="I31" s="3"/>
      <c r="J31" s="3"/>
      <c r="K31" s="3"/>
      <c r="L31" s="3"/>
    </row>
    <row r="32" spans="1:12" s="5" customFormat="1" ht="25.5" customHeight="1" x14ac:dyDescent="0.55000000000000004">
      <c r="A32" s="43" t="s">
        <v>187</v>
      </c>
      <c r="B32" s="3"/>
      <c r="C32" s="3"/>
      <c r="D32" s="3"/>
      <c r="E32" s="9"/>
      <c r="F32" s="3"/>
      <c r="G32" s="3"/>
      <c r="H32" s="3"/>
      <c r="I32" s="3"/>
      <c r="J32" s="3"/>
      <c r="K32" s="3"/>
      <c r="L32" s="3"/>
    </row>
    <row r="33" spans="1:12" s="5" customFormat="1" ht="26.25" customHeight="1" x14ac:dyDescent="0.55000000000000004">
      <c r="B33" s="2"/>
      <c r="C33" s="3"/>
      <c r="D33" s="3"/>
      <c r="E33" s="4"/>
      <c r="F33" s="3"/>
      <c r="G33" s="3"/>
      <c r="H33" s="3"/>
      <c r="I33" s="3"/>
      <c r="J33" s="3"/>
      <c r="K33" s="3"/>
      <c r="L33" s="3"/>
    </row>
    <row r="34" spans="1:12" s="5" customFormat="1" ht="26.25" customHeight="1" x14ac:dyDescent="0.55000000000000004">
      <c r="B34" s="2"/>
      <c r="C34" s="3"/>
      <c r="D34" s="3"/>
      <c r="E34" s="4"/>
      <c r="F34" s="3"/>
      <c r="G34" s="3"/>
      <c r="H34" s="3"/>
      <c r="I34" s="3"/>
      <c r="J34" s="3"/>
      <c r="K34" s="3"/>
      <c r="L34" s="3"/>
    </row>
    <row r="35" spans="1:12" s="5" customFormat="1" ht="26.25" customHeight="1" x14ac:dyDescent="0.55000000000000004">
      <c r="B35" s="2"/>
      <c r="C35" s="3"/>
      <c r="D35" s="3"/>
      <c r="E35" s="4"/>
      <c r="F35" s="3"/>
      <c r="G35" s="3"/>
      <c r="H35" s="3"/>
      <c r="I35" s="3"/>
      <c r="J35" s="3"/>
      <c r="K35" s="3"/>
      <c r="L35" s="3"/>
    </row>
    <row r="36" spans="1:12" s="5" customFormat="1" ht="26.25" customHeight="1" x14ac:dyDescent="0.55000000000000004">
      <c r="B36" s="2"/>
      <c r="C36" s="3"/>
      <c r="D36" s="3"/>
      <c r="E36" s="4"/>
      <c r="F36" s="3"/>
      <c r="G36" s="3"/>
      <c r="H36" s="3"/>
      <c r="I36" s="3"/>
      <c r="J36" s="3"/>
      <c r="K36" s="3"/>
      <c r="L36" s="3"/>
    </row>
    <row r="37" spans="1:12" s="5" customFormat="1" ht="26.25" customHeight="1" x14ac:dyDescent="0.55000000000000004">
      <c r="B37" s="2"/>
      <c r="C37" s="3"/>
      <c r="D37" s="3"/>
      <c r="E37" s="4"/>
      <c r="F37" s="3"/>
      <c r="G37" s="3"/>
      <c r="H37" s="3"/>
      <c r="I37" s="3"/>
      <c r="J37" s="3"/>
      <c r="K37" s="3"/>
      <c r="L37" s="3"/>
    </row>
    <row r="38" spans="1:12" ht="25.5" customHeight="1" x14ac:dyDescent="0.55000000000000004">
      <c r="A38" s="171" t="s">
        <v>1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</row>
    <row r="39" spans="1:12" ht="25.5" customHeight="1" x14ac:dyDescent="0.55000000000000004">
      <c r="A39" s="172" t="s">
        <v>12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2" ht="25.5" customHeight="1" x14ac:dyDescent="0.6">
      <c r="A40" s="168" t="s">
        <v>31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2" ht="25.5" customHeight="1" x14ac:dyDescent="0.55000000000000004">
      <c r="A41" s="169" t="str">
        <f>A3</f>
        <v>AS AT MARCH 31, 2025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2" ht="25.5" customHeight="1" x14ac:dyDescent="0.55000000000000004">
      <c r="A42" s="6"/>
      <c r="B42" s="6"/>
      <c r="C42" s="6"/>
      <c r="D42" s="6"/>
      <c r="E42" s="8"/>
      <c r="F42" s="6"/>
      <c r="G42" s="6"/>
      <c r="H42" s="6"/>
      <c r="I42" s="6"/>
      <c r="J42" s="6"/>
      <c r="K42" s="6"/>
      <c r="L42" s="6"/>
    </row>
    <row r="43" spans="1:12" ht="25.5" customHeight="1" x14ac:dyDescent="0.6">
      <c r="A43" s="3"/>
      <c r="B43" s="3"/>
      <c r="C43" s="3"/>
      <c r="D43" s="3"/>
      <c r="F43" s="173" t="s">
        <v>14</v>
      </c>
      <c r="G43" s="173"/>
      <c r="H43" s="173"/>
      <c r="I43" s="10"/>
      <c r="J43" s="170" t="s">
        <v>15</v>
      </c>
      <c r="K43" s="170"/>
      <c r="L43" s="170"/>
    </row>
    <row r="44" spans="1:12" s="44" customFormat="1" ht="25.5" customHeight="1" x14ac:dyDescent="0.6">
      <c r="A44" s="168"/>
      <c r="B44" s="168"/>
      <c r="C44" s="168"/>
      <c r="D44" s="56"/>
      <c r="E44" s="56" t="s">
        <v>16</v>
      </c>
      <c r="F44" s="84" t="s">
        <v>194</v>
      </c>
      <c r="G44" s="62"/>
      <c r="H44" s="63" t="s">
        <v>195</v>
      </c>
      <c r="I44" s="64"/>
      <c r="J44" s="84" t="s">
        <v>194</v>
      </c>
      <c r="K44" s="62"/>
      <c r="L44" s="63" t="s">
        <v>195</v>
      </c>
    </row>
    <row r="45" spans="1:12" s="44" customFormat="1" ht="25.5" customHeight="1" x14ac:dyDescent="0.6">
      <c r="A45" s="56"/>
      <c r="B45" s="56"/>
      <c r="C45" s="56"/>
      <c r="D45" s="56"/>
      <c r="E45" s="56"/>
      <c r="F45" s="85" t="s">
        <v>142</v>
      </c>
      <c r="G45" s="86"/>
      <c r="H45" s="87" t="s">
        <v>143</v>
      </c>
      <c r="I45" s="64"/>
      <c r="J45" s="85" t="s">
        <v>142</v>
      </c>
      <c r="K45" s="86"/>
      <c r="L45" s="87" t="s">
        <v>143</v>
      </c>
    </row>
    <row r="46" spans="1:12" s="44" customFormat="1" ht="25.5" customHeight="1" x14ac:dyDescent="0.6">
      <c r="A46" s="56"/>
      <c r="B46" s="56"/>
      <c r="C46" s="56"/>
      <c r="D46" s="56"/>
      <c r="E46" s="56"/>
      <c r="F46" s="85" t="s">
        <v>144</v>
      </c>
      <c r="G46" s="86"/>
      <c r="H46" s="87"/>
      <c r="I46" s="64"/>
      <c r="J46" s="85" t="s">
        <v>144</v>
      </c>
      <c r="K46" s="86"/>
      <c r="L46" s="87"/>
    </row>
    <row r="47" spans="1:12" ht="25.5" customHeight="1" x14ac:dyDescent="0.6">
      <c r="A47" s="57" t="s">
        <v>136</v>
      </c>
      <c r="B47" s="56"/>
      <c r="C47" s="56"/>
      <c r="D47" s="56"/>
      <c r="E47" s="56"/>
      <c r="F47" s="12"/>
      <c r="G47" s="13"/>
      <c r="H47" s="12"/>
      <c r="I47" s="3"/>
      <c r="J47" s="12"/>
      <c r="K47" s="13"/>
      <c r="L47" s="12"/>
    </row>
    <row r="48" spans="1:12" ht="25.5" customHeight="1" x14ac:dyDescent="0.6">
      <c r="A48" s="57" t="s">
        <v>32</v>
      </c>
      <c r="B48" s="3"/>
      <c r="C48" s="3"/>
      <c r="D48" s="3"/>
      <c r="I48" s="3"/>
      <c r="J48" s="3"/>
      <c r="K48" s="3"/>
      <c r="L48" s="3"/>
    </row>
    <row r="49" spans="1:12" ht="25.5" customHeight="1" x14ac:dyDescent="0.55000000000000004">
      <c r="A49" s="43" t="s">
        <v>94</v>
      </c>
      <c r="B49" s="3"/>
      <c r="C49" s="3"/>
      <c r="D49" s="3"/>
      <c r="I49" s="3"/>
      <c r="J49" s="3"/>
      <c r="K49" s="3"/>
      <c r="L49" s="3"/>
    </row>
    <row r="50" spans="1:12" ht="25.5" customHeight="1" x14ac:dyDescent="0.55000000000000004">
      <c r="A50" s="43" t="s">
        <v>33</v>
      </c>
      <c r="C50" s="3"/>
      <c r="D50" s="3"/>
      <c r="E50" s="158" t="s">
        <v>7</v>
      </c>
      <c r="F50" s="90">
        <v>210724989.58000001</v>
      </c>
      <c r="G50" s="15"/>
      <c r="H50" s="15">
        <v>180233563.47999999</v>
      </c>
      <c r="I50" s="15"/>
      <c r="J50" s="90">
        <v>210724989.58000001</v>
      </c>
      <c r="K50" s="15"/>
      <c r="L50" s="15">
        <v>180233563.47999999</v>
      </c>
    </row>
    <row r="51" spans="1:12" ht="25.5" customHeight="1" x14ac:dyDescent="0.55000000000000004">
      <c r="A51" s="2" t="s">
        <v>34</v>
      </c>
      <c r="C51" s="3"/>
      <c r="D51" s="3"/>
      <c r="E51" s="158" t="s">
        <v>8</v>
      </c>
      <c r="F51" s="94">
        <v>172868700.39000002</v>
      </c>
      <c r="G51" s="15"/>
      <c r="H51" s="23">
        <v>160764441.36999997</v>
      </c>
      <c r="I51" s="15"/>
      <c r="J51" s="94">
        <v>93238425.709999993</v>
      </c>
      <c r="K51" s="15"/>
      <c r="L51" s="23">
        <v>82887919.180000007</v>
      </c>
    </row>
    <row r="52" spans="1:12" ht="25.5" customHeight="1" x14ac:dyDescent="0.55000000000000004">
      <c r="A52" s="2" t="s">
        <v>163</v>
      </c>
      <c r="C52" s="3"/>
      <c r="D52" s="3"/>
      <c r="E52" s="158" t="s">
        <v>9</v>
      </c>
      <c r="F52" s="94">
        <v>258849579.31</v>
      </c>
      <c r="G52" s="15"/>
      <c r="H52" s="23">
        <v>220457079.31</v>
      </c>
      <c r="I52" s="15"/>
      <c r="J52" s="94">
        <v>0</v>
      </c>
      <c r="K52" s="15"/>
      <c r="L52" s="23">
        <v>0</v>
      </c>
    </row>
    <row r="53" spans="1:12" ht="25.5" customHeight="1" x14ac:dyDescent="0.55000000000000004">
      <c r="A53" s="43" t="s">
        <v>113</v>
      </c>
      <c r="C53" s="3"/>
      <c r="D53" s="3"/>
      <c r="E53" s="158" t="s">
        <v>10</v>
      </c>
      <c r="F53" s="92">
        <v>1050456.8600000001</v>
      </c>
      <c r="G53" s="15"/>
      <c r="H53" s="21">
        <v>1038468.64</v>
      </c>
      <c r="I53" s="15"/>
      <c r="J53" s="94">
        <v>0</v>
      </c>
      <c r="K53" s="15"/>
      <c r="L53" s="21">
        <v>0</v>
      </c>
    </row>
    <row r="54" spans="1:12" ht="25.5" customHeight="1" x14ac:dyDescent="0.55000000000000004">
      <c r="A54" s="43" t="s">
        <v>180</v>
      </c>
      <c r="C54" s="3"/>
      <c r="D54" s="3"/>
      <c r="F54" s="90">
        <v>5555396.4800000004</v>
      </c>
      <c r="G54" s="23"/>
      <c r="H54" s="15">
        <v>3822606.0300000003</v>
      </c>
      <c r="I54" s="23"/>
      <c r="J54" s="92">
        <v>3300430.63</v>
      </c>
      <c r="K54" s="15"/>
      <c r="L54" s="15">
        <v>2548500.7200000002</v>
      </c>
    </row>
    <row r="55" spans="1:12" ht="25.5" customHeight="1" x14ac:dyDescent="0.6">
      <c r="A55" s="3"/>
      <c r="B55" s="57" t="s">
        <v>38</v>
      </c>
      <c r="F55" s="18">
        <f>SUM(F50:F54)</f>
        <v>649049122.62</v>
      </c>
      <c r="G55" s="32"/>
      <c r="H55" s="18">
        <f>SUM(H50:H54)</f>
        <v>566316158.82999992</v>
      </c>
      <c r="I55" s="23"/>
      <c r="J55" s="18">
        <f>SUM(J50:J54)</f>
        <v>307263845.92000002</v>
      </c>
      <c r="K55" s="15"/>
      <c r="L55" s="18">
        <f>SUM(L50:L54)</f>
        <v>265669983.38</v>
      </c>
    </row>
    <row r="56" spans="1:12" ht="25.5" customHeight="1" x14ac:dyDescent="0.6">
      <c r="A56" s="57" t="s">
        <v>37</v>
      </c>
      <c r="C56" s="2"/>
      <c r="D56" s="2"/>
      <c r="F56" s="15"/>
      <c r="G56" s="15"/>
      <c r="H56" s="15"/>
      <c r="I56" s="15"/>
      <c r="J56" s="19"/>
      <c r="K56" s="15"/>
      <c r="L56" s="19"/>
    </row>
    <row r="57" spans="1:12" ht="25.5" customHeight="1" x14ac:dyDescent="0.55000000000000004">
      <c r="A57" s="43" t="s">
        <v>184</v>
      </c>
      <c r="C57" s="2"/>
      <c r="D57" s="2"/>
      <c r="E57" s="158" t="s">
        <v>9</v>
      </c>
      <c r="F57" s="15">
        <v>32259481.349999979</v>
      </c>
      <c r="G57" s="15"/>
      <c r="H57" s="15">
        <v>70651981.349999979</v>
      </c>
      <c r="I57" s="15"/>
      <c r="J57" s="19">
        <v>0</v>
      </c>
      <c r="K57" s="15"/>
      <c r="L57" s="19">
        <v>0</v>
      </c>
    </row>
    <row r="58" spans="1:12" ht="25.5" customHeight="1" x14ac:dyDescent="0.55000000000000004">
      <c r="A58" s="46" t="s">
        <v>114</v>
      </c>
      <c r="C58" s="2"/>
      <c r="D58" s="2"/>
      <c r="E58" s="158" t="s">
        <v>10</v>
      </c>
      <c r="F58" s="95">
        <v>20934627.100000001</v>
      </c>
      <c r="G58" s="15"/>
      <c r="H58" s="19">
        <v>21201779.899999999</v>
      </c>
      <c r="I58" s="15"/>
      <c r="J58" s="95">
        <v>0</v>
      </c>
      <c r="K58" s="15"/>
      <c r="L58" s="19">
        <v>0</v>
      </c>
    </row>
    <row r="59" spans="1:12" ht="25.5" customHeight="1" x14ac:dyDescent="0.55000000000000004">
      <c r="A59" s="46" t="s">
        <v>202</v>
      </c>
      <c r="C59" s="2"/>
      <c r="D59" s="2"/>
      <c r="E59" s="159" t="s">
        <v>11</v>
      </c>
      <c r="F59" s="95">
        <v>378098131.51000005</v>
      </c>
      <c r="G59" s="15"/>
      <c r="H59" s="19">
        <v>398839444.54000002</v>
      </c>
      <c r="I59" s="15"/>
      <c r="J59" s="95">
        <v>378098131.51000005</v>
      </c>
      <c r="K59" s="15"/>
      <c r="L59" s="19">
        <v>398839444.54000002</v>
      </c>
    </row>
    <row r="60" spans="1:12" ht="25.5" customHeight="1" x14ac:dyDescent="0.55000000000000004">
      <c r="A60" s="46" t="s">
        <v>203</v>
      </c>
      <c r="C60" s="2"/>
      <c r="D60" s="2"/>
      <c r="E60" s="159" t="s">
        <v>11</v>
      </c>
      <c r="F60" s="95">
        <v>1785608.5</v>
      </c>
      <c r="G60" s="15"/>
      <c r="H60" s="19">
        <v>0</v>
      </c>
      <c r="I60" s="15"/>
      <c r="J60" s="95">
        <v>1785608.5</v>
      </c>
      <c r="K60" s="15"/>
      <c r="L60" s="19">
        <v>0</v>
      </c>
    </row>
    <row r="61" spans="1:12" ht="25.5" customHeight="1" x14ac:dyDescent="0.55000000000000004">
      <c r="A61" s="46" t="s">
        <v>35</v>
      </c>
      <c r="C61" s="2"/>
      <c r="D61" s="2"/>
      <c r="E61" s="69"/>
      <c r="F61" s="95">
        <v>12529967.77</v>
      </c>
      <c r="G61" s="15"/>
      <c r="H61" s="32">
        <v>11969554.199999999</v>
      </c>
      <c r="I61" s="15"/>
      <c r="J61" s="95">
        <v>12529967.77</v>
      </c>
      <c r="K61" s="15"/>
      <c r="L61" s="32">
        <v>11969554.199999999</v>
      </c>
    </row>
    <row r="62" spans="1:12" ht="25.5" customHeight="1" x14ac:dyDescent="0.55000000000000004">
      <c r="A62" s="3" t="s">
        <v>95</v>
      </c>
      <c r="C62" s="2"/>
      <c r="D62" s="2"/>
      <c r="E62" s="67"/>
      <c r="F62" s="19"/>
      <c r="G62" s="15"/>
      <c r="H62" s="32"/>
      <c r="I62" s="15"/>
      <c r="J62" s="19"/>
      <c r="K62" s="15"/>
      <c r="L62" s="32"/>
    </row>
    <row r="63" spans="1:12" ht="25.5" customHeight="1" x14ac:dyDescent="0.55000000000000004">
      <c r="A63" s="43" t="s">
        <v>96</v>
      </c>
      <c r="C63" s="2"/>
      <c r="D63" s="2"/>
      <c r="E63" s="158" t="s">
        <v>209</v>
      </c>
      <c r="F63" s="90">
        <v>22370876.350000001</v>
      </c>
      <c r="G63" s="19"/>
      <c r="H63" s="22">
        <v>24099321.070000004</v>
      </c>
      <c r="I63" s="22"/>
      <c r="J63" s="95">
        <v>17522586.950000003</v>
      </c>
      <c r="K63" s="22"/>
      <c r="L63" s="22">
        <v>19491331.850000001</v>
      </c>
    </row>
    <row r="64" spans="1:12" ht="25.5" customHeight="1" x14ac:dyDescent="0.55000000000000004">
      <c r="A64" s="43" t="s">
        <v>36</v>
      </c>
      <c r="C64" s="2"/>
      <c r="D64" s="2"/>
      <c r="E64" s="31"/>
      <c r="F64" s="90">
        <v>6007999.2000000002</v>
      </c>
      <c r="G64" s="19"/>
      <c r="H64" s="15">
        <v>5894169.2000000002</v>
      </c>
      <c r="I64" s="22"/>
      <c r="J64" s="93">
        <v>0</v>
      </c>
      <c r="K64" s="22"/>
      <c r="L64" s="22">
        <v>0</v>
      </c>
    </row>
    <row r="65" spans="1:12" ht="25.5" customHeight="1" x14ac:dyDescent="0.6">
      <c r="A65" s="3"/>
      <c r="B65" s="57" t="s">
        <v>39</v>
      </c>
      <c r="F65" s="20">
        <f>SUM(F57:F64)</f>
        <v>473986691.78000003</v>
      </c>
      <c r="G65" s="19"/>
      <c r="H65" s="20">
        <f>SUM(H57:H64)</f>
        <v>532656250.25999993</v>
      </c>
      <c r="I65" s="22"/>
      <c r="J65" s="20">
        <f>SUM(J58:J64)</f>
        <v>409936294.73000002</v>
      </c>
      <c r="K65" s="15"/>
      <c r="L65" s="20">
        <f>SUM(L58:L64)</f>
        <v>430300330.59000003</v>
      </c>
    </row>
    <row r="66" spans="1:12" ht="25.5" customHeight="1" x14ac:dyDescent="0.6">
      <c r="A66" s="3"/>
      <c r="B66" s="57" t="s">
        <v>40</v>
      </c>
      <c r="F66" s="33">
        <f>+F55+F65</f>
        <v>1123035814.4000001</v>
      </c>
      <c r="G66" s="32"/>
      <c r="H66" s="33">
        <f>+H55+H65</f>
        <v>1098972409.0899999</v>
      </c>
      <c r="I66" s="22"/>
      <c r="J66" s="33">
        <f>+J55+J65</f>
        <v>717200140.6500001</v>
      </c>
      <c r="K66" s="15"/>
      <c r="L66" s="34">
        <f>+L55+L65</f>
        <v>695970313.97000003</v>
      </c>
    </row>
    <row r="67" spans="1:12" ht="25.5" customHeight="1" x14ac:dyDescent="0.6">
      <c r="A67" s="3"/>
      <c r="B67" s="14"/>
      <c r="F67" s="32"/>
      <c r="G67" s="32"/>
      <c r="H67" s="32"/>
      <c r="I67" s="22"/>
      <c r="J67" s="32"/>
      <c r="K67" s="15"/>
      <c r="L67" s="19"/>
    </row>
    <row r="68" spans="1:12" ht="25.5" customHeight="1" x14ac:dyDescent="0.6">
      <c r="A68" s="3"/>
      <c r="B68" s="14"/>
      <c r="F68" s="32"/>
      <c r="G68" s="32"/>
      <c r="H68" s="32"/>
      <c r="I68" s="22"/>
      <c r="J68" s="32"/>
      <c r="K68" s="15"/>
      <c r="L68" s="19"/>
    </row>
    <row r="69" spans="1:12" ht="25.5" customHeight="1" x14ac:dyDescent="0.6">
      <c r="A69" s="3"/>
      <c r="B69" s="14"/>
      <c r="F69" s="32"/>
      <c r="G69" s="32"/>
      <c r="H69" s="32"/>
      <c r="I69" s="22"/>
      <c r="J69" s="32"/>
      <c r="K69" s="15"/>
      <c r="L69" s="19"/>
    </row>
    <row r="70" spans="1:12" ht="25.5" customHeight="1" x14ac:dyDescent="0.55000000000000004">
      <c r="A70" s="43" t="s">
        <v>187</v>
      </c>
      <c r="B70" s="3"/>
      <c r="C70" s="3"/>
      <c r="D70" s="3"/>
      <c r="F70" s="3"/>
      <c r="G70" s="3"/>
      <c r="H70" s="3"/>
      <c r="I70" s="3"/>
      <c r="J70" s="3"/>
      <c r="K70" s="3"/>
      <c r="L70" s="3"/>
    </row>
    <row r="71" spans="1:12" ht="26.25" customHeight="1" x14ac:dyDescent="0.55000000000000004">
      <c r="B71" s="3"/>
      <c r="C71" s="3"/>
      <c r="D71" s="3"/>
      <c r="F71" s="3"/>
      <c r="G71" s="3"/>
      <c r="H71" s="3"/>
      <c r="I71" s="3"/>
      <c r="J71" s="3"/>
      <c r="K71" s="3"/>
      <c r="L71" s="3"/>
    </row>
    <row r="72" spans="1:12" ht="26.25" customHeight="1" x14ac:dyDescent="0.55000000000000004">
      <c r="B72" s="3"/>
      <c r="C72" s="3"/>
      <c r="D72" s="3"/>
      <c r="F72" s="3"/>
      <c r="G72" s="3"/>
      <c r="H72" s="3"/>
      <c r="I72" s="3"/>
      <c r="J72" s="3"/>
      <c r="K72" s="3"/>
      <c r="L72" s="3"/>
    </row>
    <row r="73" spans="1:12" ht="26.25" customHeight="1" x14ac:dyDescent="0.55000000000000004">
      <c r="B73" s="3"/>
      <c r="C73" s="3"/>
      <c r="D73" s="3"/>
      <c r="F73" s="3"/>
      <c r="G73" s="3"/>
      <c r="H73" s="3"/>
      <c r="I73" s="3"/>
      <c r="J73" s="3"/>
      <c r="K73" s="3"/>
      <c r="L73" s="3"/>
    </row>
    <row r="74" spans="1:12" ht="26.25" customHeight="1" x14ac:dyDescent="0.55000000000000004">
      <c r="B74" s="3"/>
      <c r="C74" s="3"/>
      <c r="D74" s="3"/>
      <c r="F74" s="3"/>
      <c r="G74" s="3"/>
      <c r="H74" s="3"/>
      <c r="I74" s="3"/>
      <c r="J74" s="3"/>
      <c r="K74" s="3"/>
      <c r="L74" s="3"/>
    </row>
    <row r="75" spans="1:12" ht="25.5" customHeight="1" x14ac:dyDescent="0.55000000000000004">
      <c r="A75" s="171" t="s">
        <v>0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</row>
    <row r="76" spans="1:12" ht="25.5" customHeight="1" x14ac:dyDescent="0.55000000000000004">
      <c r="A76" s="172" t="s">
        <v>12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</row>
    <row r="77" spans="1:12" ht="25.5" customHeight="1" x14ac:dyDescent="0.6">
      <c r="A77" s="168" t="s">
        <v>31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</row>
    <row r="78" spans="1:12" ht="25.5" customHeight="1" x14ac:dyDescent="0.55000000000000004">
      <c r="A78" s="169" t="str">
        <f>A3</f>
        <v>AS AT MARCH 31, 2025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</row>
    <row r="79" spans="1:12" ht="25.5" customHeight="1" x14ac:dyDescent="0.55000000000000004">
      <c r="A79" s="6"/>
      <c r="B79" s="6"/>
      <c r="C79" s="6"/>
      <c r="D79" s="6"/>
      <c r="E79" s="8"/>
      <c r="F79" s="6"/>
      <c r="G79" s="6"/>
      <c r="H79" s="6"/>
      <c r="I79" s="6"/>
      <c r="J79" s="6"/>
      <c r="K79" s="6"/>
      <c r="L79" s="6"/>
    </row>
    <row r="80" spans="1:12" ht="25.5" customHeight="1" x14ac:dyDescent="0.6">
      <c r="A80" s="3"/>
      <c r="B80" s="3"/>
      <c r="C80" s="3"/>
      <c r="D80" s="3"/>
      <c r="F80" s="173" t="s">
        <v>14</v>
      </c>
      <c r="G80" s="173"/>
      <c r="H80" s="173"/>
      <c r="I80" s="10"/>
      <c r="J80" s="170" t="s">
        <v>15</v>
      </c>
      <c r="K80" s="170"/>
      <c r="L80" s="170"/>
    </row>
    <row r="81" spans="1:12" s="44" customFormat="1" ht="25.5" customHeight="1" x14ac:dyDescent="0.6">
      <c r="A81" s="168"/>
      <c r="B81" s="168"/>
      <c r="C81" s="168"/>
      <c r="D81" s="56"/>
      <c r="E81" s="56" t="s">
        <v>16</v>
      </c>
      <c r="F81" s="84" t="s">
        <v>194</v>
      </c>
      <c r="G81" s="62"/>
      <c r="H81" s="63" t="s">
        <v>195</v>
      </c>
      <c r="I81" s="64"/>
      <c r="J81" s="84" t="s">
        <v>194</v>
      </c>
      <c r="K81" s="62"/>
      <c r="L81" s="63" t="s">
        <v>195</v>
      </c>
    </row>
    <row r="82" spans="1:12" s="44" customFormat="1" ht="25.5" customHeight="1" x14ac:dyDescent="0.6">
      <c r="A82" s="56"/>
      <c r="B82" s="56"/>
      <c r="C82" s="56"/>
      <c r="D82" s="56"/>
      <c r="E82" s="56"/>
      <c r="F82" s="85" t="s">
        <v>142</v>
      </c>
      <c r="G82" s="86"/>
      <c r="H82" s="87" t="s">
        <v>143</v>
      </c>
      <c r="I82" s="64"/>
      <c r="J82" s="85" t="s">
        <v>142</v>
      </c>
      <c r="K82" s="86"/>
      <c r="L82" s="87" t="s">
        <v>143</v>
      </c>
    </row>
    <row r="83" spans="1:12" s="44" customFormat="1" ht="25.5" customHeight="1" x14ac:dyDescent="0.6">
      <c r="A83" s="56"/>
      <c r="B83" s="56"/>
      <c r="C83" s="56"/>
      <c r="D83" s="56"/>
      <c r="E83" s="56"/>
      <c r="F83" s="85" t="s">
        <v>144</v>
      </c>
      <c r="G83" s="86"/>
      <c r="H83" s="87"/>
      <c r="I83" s="64"/>
      <c r="J83" s="85" t="s">
        <v>144</v>
      </c>
      <c r="K83" s="86"/>
      <c r="L83" s="87"/>
    </row>
    <row r="84" spans="1:12" ht="25.5" customHeight="1" x14ac:dyDescent="0.6">
      <c r="A84" s="58" t="s">
        <v>41</v>
      </c>
      <c r="B84" s="7"/>
      <c r="C84" s="7"/>
      <c r="D84" s="7"/>
      <c r="E84" s="11"/>
      <c r="F84" s="12"/>
      <c r="G84" s="13"/>
      <c r="H84" s="12"/>
      <c r="I84" s="3"/>
      <c r="J84" s="12"/>
      <c r="K84" s="13"/>
      <c r="L84" s="12"/>
    </row>
    <row r="85" spans="1:12" ht="25.5" customHeight="1" x14ac:dyDescent="0.6">
      <c r="A85" s="57" t="s">
        <v>42</v>
      </c>
      <c r="B85" s="3"/>
      <c r="C85" s="3"/>
      <c r="D85" s="3"/>
      <c r="I85" s="3"/>
      <c r="J85" s="3"/>
      <c r="K85" s="3"/>
      <c r="L85" s="3"/>
    </row>
    <row r="86" spans="1:12" ht="25.5" customHeight="1" x14ac:dyDescent="0.55000000000000004">
      <c r="A86" s="43" t="s">
        <v>43</v>
      </c>
      <c r="B86" s="3"/>
      <c r="C86" s="3"/>
      <c r="D86" s="3"/>
      <c r="E86" s="67"/>
      <c r="I86" s="3"/>
      <c r="J86" s="3"/>
      <c r="K86" s="3"/>
      <c r="L86" s="3"/>
    </row>
    <row r="87" spans="1:12" ht="25.5" customHeight="1" x14ac:dyDescent="0.55000000000000004">
      <c r="A87" s="43" t="s">
        <v>44</v>
      </c>
      <c r="B87" s="3"/>
      <c r="C87" s="3"/>
      <c r="D87" s="3"/>
      <c r="I87" s="3"/>
      <c r="J87" s="3"/>
      <c r="K87" s="3"/>
      <c r="L87" s="3"/>
    </row>
    <row r="88" spans="1:12" ht="25.5" customHeight="1" x14ac:dyDescent="0.55000000000000004">
      <c r="A88" s="43"/>
      <c r="B88" s="43" t="s">
        <v>204</v>
      </c>
      <c r="C88" s="3"/>
      <c r="D88" s="3"/>
      <c r="I88" s="3"/>
      <c r="J88" s="3"/>
      <c r="K88" s="3"/>
      <c r="L88" s="3"/>
    </row>
    <row r="89" spans="1:12" ht="25.5" customHeight="1" thickBot="1" x14ac:dyDescent="0.6">
      <c r="A89" s="43"/>
      <c r="B89" s="43" t="s">
        <v>45</v>
      </c>
      <c r="C89" s="3"/>
      <c r="D89" s="3"/>
      <c r="E89" s="71"/>
      <c r="F89" s="157">
        <v>806634039.60000002</v>
      </c>
      <c r="H89" s="65">
        <v>806634039.60000002</v>
      </c>
      <c r="I89" s="3"/>
      <c r="J89" s="65">
        <v>806634039.60000002</v>
      </c>
      <c r="K89" s="3"/>
      <c r="L89" s="65">
        <v>806634039.60000002</v>
      </c>
    </row>
    <row r="90" spans="1:12" ht="25.5" customHeight="1" thickTop="1" x14ac:dyDescent="0.55000000000000004">
      <c r="A90" s="2" t="s">
        <v>46</v>
      </c>
      <c r="B90" s="3"/>
      <c r="C90" s="3"/>
      <c r="D90" s="3"/>
      <c r="G90" s="21"/>
      <c r="H90" s="21"/>
      <c r="I90" s="22"/>
      <c r="J90" s="3"/>
      <c r="K90" s="22"/>
      <c r="L90" s="22"/>
    </row>
    <row r="91" spans="1:12" ht="25.5" customHeight="1" x14ac:dyDescent="0.55000000000000004">
      <c r="A91" s="2"/>
      <c r="B91" s="43" t="s">
        <v>108</v>
      </c>
      <c r="C91" s="3"/>
      <c r="D91" s="3"/>
      <c r="F91" s="21"/>
      <c r="G91" s="21"/>
      <c r="H91" s="21"/>
      <c r="I91" s="22"/>
      <c r="J91" s="22"/>
      <c r="K91" s="22"/>
      <c r="L91" s="22"/>
    </row>
    <row r="92" spans="1:12" ht="25.5" customHeight="1" x14ac:dyDescent="0.55000000000000004">
      <c r="A92" s="2"/>
      <c r="B92" s="43" t="s">
        <v>45</v>
      </c>
      <c r="C92" s="3"/>
      <c r="D92" s="3"/>
      <c r="F92" s="25">
        <f>งบเปลี่ยนแปลงรวม!F21</f>
        <v>538634039.60000002</v>
      </c>
      <c r="G92" s="25"/>
      <c r="H92" s="25">
        <f>งบเปลี่ยนแปลงรวม!F14</f>
        <v>538634039.60000002</v>
      </c>
      <c r="I92" s="23"/>
      <c r="J92" s="25">
        <f>งบเฉพาะกิจการ!F16</f>
        <v>538634039.60000002</v>
      </c>
      <c r="K92" s="23"/>
      <c r="L92" s="25">
        <f>งบเฉพาะกิจการ!F10</f>
        <v>538634039.60000002</v>
      </c>
    </row>
    <row r="93" spans="1:12" ht="25.5" customHeight="1" x14ac:dyDescent="0.55000000000000004">
      <c r="A93" s="2" t="s">
        <v>104</v>
      </c>
      <c r="B93" s="2"/>
      <c r="C93" s="3"/>
      <c r="D93" s="3"/>
      <c r="E93" s="31"/>
      <c r="F93" s="23">
        <f>งบเปลี่ยนแปลงรวม!H21</f>
        <v>1325756836.1400001</v>
      </c>
      <c r="G93" s="23"/>
      <c r="H93" s="23">
        <f>งบเปลี่ยนแปลงรวม!H14</f>
        <v>1325756836.1400001</v>
      </c>
      <c r="I93" s="23"/>
      <c r="J93" s="23">
        <f>งบเฉพาะกิจการ!H16</f>
        <v>1325756836.1399999</v>
      </c>
      <c r="K93" s="23"/>
      <c r="L93" s="23">
        <f>งบเฉพาะกิจการ!H10</f>
        <v>1325756836.1399999</v>
      </c>
    </row>
    <row r="94" spans="1:12" ht="25.5" customHeight="1" x14ac:dyDescent="0.55000000000000004">
      <c r="A94" s="2" t="s">
        <v>203</v>
      </c>
      <c r="B94" s="2"/>
      <c r="C94" s="3"/>
      <c r="D94" s="3"/>
      <c r="E94" s="159" t="s">
        <v>11</v>
      </c>
      <c r="F94" s="23">
        <v>0</v>
      </c>
      <c r="G94" s="23"/>
      <c r="H94" s="23">
        <v>1548065.05</v>
      </c>
      <c r="I94" s="23"/>
      <c r="J94" s="23">
        <v>0</v>
      </c>
      <c r="K94" s="23"/>
      <c r="L94" s="23">
        <v>1548065.05</v>
      </c>
    </row>
    <row r="95" spans="1:12" ht="25.5" customHeight="1" x14ac:dyDescent="0.55000000000000004">
      <c r="A95" s="2" t="s">
        <v>171</v>
      </c>
      <c r="B95" s="2"/>
      <c r="C95" s="3"/>
      <c r="D95" s="3"/>
      <c r="E95" s="166" t="s">
        <v>212</v>
      </c>
      <c r="F95" s="23">
        <f>งบเปลี่ยนแปลงรวม!J21</f>
        <v>11682760.029999999</v>
      </c>
      <c r="G95" s="23"/>
      <c r="H95" s="23">
        <f>งบเปลี่ยนแปลงรวม!J14</f>
        <v>6970235.1499999994</v>
      </c>
      <c r="I95" s="23"/>
      <c r="J95" s="23">
        <f>งบเฉพาะกิจการ!J16</f>
        <v>11682760.029999999</v>
      </c>
      <c r="K95" s="23"/>
      <c r="L95" s="23">
        <f>งบเฉพาะกิจการ!J10</f>
        <v>6970235.1499999994</v>
      </c>
    </row>
    <row r="96" spans="1:12" ht="25.5" customHeight="1" x14ac:dyDescent="0.55000000000000004">
      <c r="A96" s="2" t="s">
        <v>47</v>
      </c>
      <c r="B96" s="2"/>
      <c r="C96" s="3"/>
      <c r="D96" s="3"/>
      <c r="E96" s="36"/>
      <c r="F96" s="23"/>
      <c r="G96" s="23"/>
      <c r="H96" s="23"/>
      <c r="I96" s="23"/>
      <c r="J96" s="25"/>
      <c r="K96" s="23"/>
      <c r="L96" s="25"/>
    </row>
    <row r="97" spans="1:14" ht="25.5" customHeight="1" x14ac:dyDescent="0.55000000000000004">
      <c r="A97" s="2" t="s">
        <v>148</v>
      </c>
      <c r="B97" s="3"/>
      <c r="C97" s="3"/>
      <c r="D97" s="3"/>
      <c r="E97" s="68"/>
      <c r="F97" s="23">
        <f>งบเปลี่ยนแปลงรวม!L21</f>
        <v>68053516.989999995</v>
      </c>
      <c r="G97" s="23"/>
      <c r="H97" s="23">
        <f>งบเปลี่ยนแปลงรวม!L14</f>
        <v>67768652.75</v>
      </c>
      <c r="I97" s="23"/>
      <c r="J97" s="23">
        <f>งบเฉพาะกิจการ!L16</f>
        <v>68053516.989999995</v>
      </c>
      <c r="K97" s="23"/>
      <c r="L97" s="23">
        <f>งบเฉพาะกิจการ!L10</f>
        <v>67768652.75</v>
      </c>
    </row>
    <row r="98" spans="1:14" ht="25.5" customHeight="1" x14ac:dyDescent="0.55000000000000004">
      <c r="A98" s="2" t="s">
        <v>48</v>
      </c>
      <c r="B98" s="3"/>
      <c r="C98" s="3"/>
      <c r="D98" s="3"/>
      <c r="E98" s="68"/>
      <c r="F98" s="23">
        <f>งบเปลี่ยนแปลงรวม!N21</f>
        <v>729744071.6900003</v>
      </c>
      <c r="G98" s="23"/>
      <c r="H98" s="23">
        <f>งบเปลี่ยนแปลงรวม!N14</f>
        <v>737207885.17000031</v>
      </c>
      <c r="I98" s="23"/>
      <c r="J98" s="23">
        <f>งบเฉพาะกิจการ!N16</f>
        <v>647023942.65999973</v>
      </c>
      <c r="K98" s="23"/>
      <c r="L98" s="23">
        <f>งบเฉพาะกิจการ!N10</f>
        <v>641611522.04999971</v>
      </c>
    </row>
    <row r="99" spans="1:14" ht="25.5" customHeight="1" x14ac:dyDescent="0.55000000000000004">
      <c r="A99" s="2" t="s">
        <v>49</v>
      </c>
      <c r="B99" s="3"/>
      <c r="C99" s="3"/>
      <c r="D99" s="3"/>
      <c r="E99" s="36"/>
      <c r="F99" s="23">
        <f>+งบเปลี่ยนแปลงรวม!T21</f>
        <v>-3485952.8600000003</v>
      </c>
      <c r="G99" s="23"/>
      <c r="H99" s="23">
        <f>+งบเปลี่ยนแปลงรวม!T14</f>
        <v>-5013026.29</v>
      </c>
      <c r="I99" s="23"/>
      <c r="J99" s="23">
        <v>0</v>
      </c>
      <c r="K99" s="23"/>
      <c r="L99" s="23">
        <v>0</v>
      </c>
    </row>
    <row r="100" spans="1:14" ht="25.5" customHeight="1" x14ac:dyDescent="0.6">
      <c r="B100" s="14" t="s">
        <v>50</v>
      </c>
      <c r="E100" s="35"/>
      <c r="F100" s="37">
        <f>SUM(F91:F99)</f>
        <v>2670385271.5900006</v>
      </c>
      <c r="G100" s="38"/>
      <c r="H100" s="37">
        <f>SUM(H92:H99)</f>
        <v>2672872687.5700006</v>
      </c>
      <c r="I100" s="23"/>
      <c r="J100" s="37">
        <f>SUM(J91:J99)</f>
        <v>2591151095.4199996</v>
      </c>
      <c r="K100" s="38"/>
      <c r="L100" s="37">
        <f>SUM(L91:L99)</f>
        <v>2582289350.7399998</v>
      </c>
    </row>
    <row r="101" spans="1:14" ht="25.5" customHeight="1" x14ac:dyDescent="0.55000000000000004">
      <c r="A101" s="3" t="s">
        <v>51</v>
      </c>
      <c r="B101" s="3"/>
      <c r="C101" s="3"/>
      <c r="D101" s="3"/>
      <c r="E101" s="35"/>
      <c r="F101" s="39">
        <f>งบเปลี่ยนแปลงรวม!X21</f>
        <v>45408337.860000007</v>
      </c>
      <c r="G101" s="38"/>
      <c r="H101" s="39">
        <f>งบเปลี่ยนแปลงรวม!X14</f>
        <v>45146206.230000004</v>
      </c>
      <c r="I101" s="22"/>
      <c r="J101" s="40">
        <v>0</v>
      </c>
      <c r="K101" s="22"/>
      <c r="L101" s="40">
        <v>0</v>
      </c>
    </row>
    <row r="102" spans="1:14" ht="25.5" customHeight="1" x14ac:dyDescent="0.6">
      <c r="B102" s="14" t="s">
        <v>52</v>
      </c>
      <c r="E102" s="35"/>
      <c r="F102" s="38">
        <f>SUM(F100:F101)</f>
        <v>2715793609.4500008</v>
      </c>
      <c r="G102" s="38"/>
      <c r="H102" s="38">
        <f>SUM(H100:H101)</f>
        <v>2718018893.8000007</v>
      </c>
      <c r="I102" s="23"/>
      <c r="J102" s="38">
        <f>SUM(J100:J101)</f>
        <v>2591151095.4199996</v>
      </c>
      <c r="K102" s="38"/>
      <c r="L102" s="38">
        <f>SUM(L100:L101)</f>
        <v>2582289350.7399998</v>
      </c>
    </row>
    <row r="103" spans="1:14" ht="25.5" customHeight="1" thickBot="1" x14ac:dyDescent="0.65">
      <c r="A103" s="14" t="s">
        <v>53</v>
      </c>
      <c r="B103" s="3"/>
      <c r="C103" s="3"/>
      <c r="D103" s="3"/>
      <c r="F103" s="41">
        <f>+F66+F102</f>
        <v>3838829423.8500009</v>
      </c>
      <c r="G103" s="38"/>
      <c r="H103" s="41">
        <f>+H66+H102</f>
        <v>3816991302.8900003</v>
      </c>
      <c r="I103" s="23"/>
      <c r="J103" s="41">
        <f>+J66+J102</f>
        <v>3308351236.0699997</v>
      </c>
      <c r="K103" s="15"/>
      <c r="L103" s="42">
        <f>+L66+L102</f>
        <v>3278259664.71</v>
      </c>
    </row>
    <row r="104" spans="1:14" s="55" customFormat="1" ht="25.5" customHeight="1" thickTop="1" x14ac:dyDescent="0.55000000000000004">
      <c r="A104" s="52"/>
      <c r="B104" s="53"/>
      <c r="C104" s="53"/>
      <c r="D104" s="53"/>
      <c r="E104" s="54"/>
      <c r="F104" s="152"/>
      <c r="G104" s="152"/>
      <c r="H104" s="152"/>
      <c r="I104" s="152"/>
      <c r="J104" s="152"/>
      <c r="K104" s="152"/>
      <c r="L104" s="152"/>
      <c r="M104" s="152"/>
      <c r="N104" s="152"/>
    </row>
    <row r="105" spans="1:14" s="55" customFormat="1" ht="25.5" customHeight="1" x14ac:dyDescent="0.55000000000000004">
      <c r="A105" s="52"/>
      <c r="B105" s="53"/>
      <c r="C105" s="53"/>
      <c r="D105" s="53"/>
      <c r="E105" s="54"/>
      <c r="F105" s="152"/>
      <c r="G105" s="152"/>
      <c r="H105" s="152"/>
      <c r="I105" s="152"/>
      <c r="J105" s="152"/>
      <c r="K105" s="152"/>
      <c r="L105" s="152"/>
      <c r="M105" s="61"/>
    </row>
    <row r="106" spans="1:14" s="55" customFormat="1" ht="25.5" customHeight="1" x14ac:dyDescent="0.55000000000000004">
      <c r="A106" s="52"/>
      <c r="B106" s="53"/>
      <c r="C106" s="53"/>
      <c r="D106" s="53"/>
      <c r="E106" s="54"/>
      <c r="F106" s="152"/>
      <c r="G106" s="152"/>
      <c r="H106" s="152"/>
      <c r="I106" s="152"/>
      <c r="J106" s="152"/>
      <c r="K106" s="152"/>
      <c r="L106" s="152"/>
      <c r="M106" s="61"/>
    </row>
    <row r="107" spans="1:14" s="55" customFormat="1" ht="25.5" customHeight="1" x14ac:dyDescent="0.55000000000000004">
      <c r="A107" s="43" t="s">
        <v>187</v>
      </c>
      <c r="B107" s="3"/>
      <c r="C107" s="3"/>
      <c r="D107" s="3"/>
      <c r="E107" s="9"/>
      <c r="F107" s="3"/>
      <c r="G107" s="3"/>
      <c r="H107" s="3"/>
      <c r="I107" s="3"/>
      <c r="J107" s="3"/>
      <c r="K107" s="53"/>
      <c r="L107" s="53"/>
      <c r="M107" s="53"/>
    </row>
    <row r="108" spans="1:14" ht="26.25" customHeight="1" x14ac:dyDescent="0.55000000000000004">
      <c r="B108" s="3"/>
      <c r="C108" s="3"/>
      <c r="D108" s="3"/>
      <c r="F108" s="3"/>
      <c r="G108" s="3"/>
      <c r="H108" s="3"/>
      <c r="I108" s="3"/>
      <c r="J108" s="3"/>
      <c r="K108" s="3"/>
      <c r="L108" s="3"/>
    </row>
    <row r="109" spans="1:14" ht="26.25" customHeight="1" x14ac:dyDescent="0.55000000000000004">
      <c r="A109" s="2"/>
      <c r="B109" s="3"/>
      <c r="C109" s="3"/>
      <c r="D109" s="3"/>
      <c r="F109" s="3"/>
      <c r="G109" s="3"/>
      <c r="H109" s="3"/>
      <c r="I109" s="3"/>
      <c r="J109" s="3"/>
      <c r="K109" s="3"/>
      <c r="L109" s="3"/>
    </row>
    <row r="110" spans="1:14" s="44" customFormat="1" ht="26.25" customHeight="1" x14ac:dyDescent="0.55000000000000004">
      <c r="A110" s="43"/>
      <c r="E110" s="45"/>
      <c r="G110" s="46"/>
      <c r="H110" s="46"/>
      <c r="I110" s="46"/>
      <c r="J110" s="46"/>
      <c r="K110" s="46"/>
      <c r="L110" s="46"/>
    </row>
    <row r="111" spans="1:14" s="44" customFormat="1" ht="26.25" customHeight="1" x14ac:dyDescent="0.55000000000000004">
      <c r="A111" s="43"/>
      <c r="C111" s="46"/>
      <c r="D111" s="46"/>
      <c r="E111" s="45"/>
      <c r="G111" s="46"/>
      <c r="H111" s="46"/>
      <c r="I111" s="46"/>
      <c r="J111" s="46"/>
      <c r="K111" s="46"/>
      <c r="L111" s="46"/>
    </row>
    <row r="112" spans="1:14" ht="26.25" customHeight="1" x14ac:dyDescent="0.55000000000000004">
      <c r="B112" s="3"/>
      <c r="C112" s="3"/>
      <c r="D112" s="3"/>
      <c r="F112" s="3"/>
      <c r="G112" s="3"/>
      <c r="H112" s="3"/>
      <c r="I112" s="3"/>
      <c r="J112" s="3"/>
      <c r="K112" s="3"/>
      <c r="L112" s="3"/>
    </row>
    <row r="113" spans="1:12" ht="27" customHeight="1" x14ac:dyDescent="0.55000000000000004">
      <c r="A113" s="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</sheetData>
  <protectedRanges>
    <protectedRange sqref="F50:F52" name="ช่วง1_2_2"/>
  </protectedRanges>
  <mergeCells count="21">
    <mergeCell ref="A81:C81"/>
    <mergeCell ref="A76:L76"/>
    <mergeCell ref="A77:L77"/>
    <mergeCell ref="A78:L78"/>
    <mergeCell ref="F43:H43"/>
    <mergeCell ref="A44:C44"/>
    <mergeCell ref="J80:L80"/>
    <mergeCell ref="F80:H80"/>
    <mergeCell ref="A75:L75"/>
    <mergeCell ref="A1:L1"/>
    <mergeCell ref="A2:L2"/>
    <mergeCell ref="A3:L3"/>
    <mergeCell ref="F5:H5"/>
    <mergeCell ref="J5:L5"/>
    <mergeCell ref="A6:C6"/>
    <mergeCell ref="A41:L41"/>
    <mergeCell ref="J43:L43"/>
    <mergeCell ref="A40:L40"/>
    <mergeCell ref="A38:L38"/>
    <mergeCell ref="A9:C9"/>
    <mergeCell ref="A39:L39"/>
  </mergeCells>
  <phoneticPr fontId="27" type="noConversion"/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4"/>
  <sheetViews>
    <sheetView topLeftCell="A31" zoomScaleNormal="100" zoomScaleSheetLayoutView="100" workbookViewId="0">
      <selection activeCell="B46" sqref="B46"/>
    </sheetView>
  </sheetViews>
  <sheetFormatPr defaultColWidth="9.125" defaultRowHeight="21.9" customHeight="1" x14ac:dyDescent="0.55000000000000004"/>
  <cols>
    <col min="1" max="4" width="9.125" style="44" customWidth="1"/>
    <col min="5" max="5" width="4.625" style="44" customWidth="1"/>
    <col min="6" max="6" width="9.125" style="76" customWidth="1"/>
    <col min="7" max="7" width="15.75" style="44" customWidth="1"/>
    <col min="8" max="8" width="1.25" style="44" customWidth="1"/>
    <col min="9" max="9" width="15.75" style="44" customWidth="1"/>
    <col min="10" max="10" width="1.25" style="44" customWidth="1"/>
    <col min="11" max="11" width="15.75" style="44" customWidth="1"/>
    <col min="12" max="12" width="1.125" style="44" customWidth="1"/>
    <col min="13" max="13" width="15.75" style="44" customWidth="1"/>
    <col min="14" max="14" width="1.125" style="44" customWidth="1"/>
    <col min="15" max="16384" width="9.125" style="44"/>
  </cols>
  <sheetData>
    <row r="1" spans="1:13" ht="22.5" customHeight="1" x14ac:dyDescent="0.5500000000000000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2.5" customHeight="1" x14ac:dyDescent="0.6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2.5" customHeight="1" x14ac:dyDescent="0.55000000000000004">
      <c r="A3" s="172" t="s">
        <v>193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2.5" customHeight="1" x14ac:dyDescent="0.55000000000000004">
      <c r="A4" s="172" t="s">
        <v>145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22.5" customHeight="1" x14ac:dyDescent="0.55000000000000004">
      <c r="A5" s="48"/>
      <c r="B5" s="48"/>
      <c r="C5" s="48"/>
      <c r="D5" s="48"/>
      <c r="E5" s="48"/>
      <c r="F5" s="75"/>
      <c r="G5" s="48"/>
      <c r="H5" s="48"/>
      <c r="I5" s="48"/>
      <c r="J5" s="48"/>
      <c r="K5" s="48"/>
      <c r="L5" s="48"/>
      <c r="M5" s="48"/>
    </row>
    <row r="6" spans="1:13" ht="22.5" customHeight="1" x14ac:dyDescent="0.55000000000000004">
      <c r="A6" s="46"/>
      <c r="B6" s="46"/>
      <c r="C6" s="46"/>
      <c r="D6" s="46"/>
      <c r="E6" s="46"/>
      <c r="G6" s="175" t="s">
        <v>14</v>
      </c>
      <c r="H6" s="175"/>
      <c r="I6" s="175"/>
      <c r="J6" s="46"/>
      <c r="K6" s="174" t="s">
        <v>59</v>
      </c>
      <c r="L6" s="174"/>
      <c r="M6" s="174"/>
    </row>
    <row r="7" spans="1:13" ht="22.5" customHeight="1" x14ac:dyDescent="0.6">
      <c r="A7" s="46"/>
      <c r="B7" s="46"/>
      <c r="C7" s="46"/>
      <c r="D7" s="46"/>
      <c r="E7" s="46"/>
      <c r="F7" s="77" t="s">
        <v>16</v>
      </c>
      <c r="G7" s="73" t="s">
        <v>196</v>
      </c>
      <c r="H7" s="74"/>
      <c r="I7" s="73" t="s">
        <v>173</v>
      </c>
      <c r="J7" s="78"/>
      <c r="K7" s="73" t="s">
        <v>196</v>
      </c>
      <c r="L7" s="74"/>
      <c r="M7" s="73" t="s">
        <v>173</v>
      </c>
    </row>
    <row r="8" spans="1:13" ht="22.5" customHeight="1" x14ac:dyDescent="0.55000000000000004">
      <c r="A8" s="43" t="s">
        <v>175</v>
      </c>
      <c r="C8" s="46"/>
      <c r="D8" s="46"/>
      <c r="E8" s="46"/>
      <c r="F8" s="79"/>
      <c r="G8" s="49">
        <v>248852875.07000002</v>
      </c>
      <c r="H8" s="50"/>
      <c r="I8" s="49">
        <v>316114223.05999994</v>
      </c>
      <c r="J8" s="50"/>
      <c r="K8" s="49">
        <v>161944980.06</v>
      </c>
      <c r="L8" s="50"/>
      <c r="M8" s="50">
        <v>243121919.98999998</v>
      </c>
    </row>
    <row r="9" spans="1:13" ht="22.5" customHeight="1" x14ac:dyDescent="0.55000000000000004">
      <c r="A9" s="43" t="s">
        <v>176</v>
      </c>
      <c r="C9" s="46"/>
      <c r="D9" s="46"/>
      <c r="E9" s="46"/>
      <c r="G9" s="50">
        <v>-176547964.36000001</v>
      </c>
      <c r="H9" s="50"/>
      <c r="I9" s="50">
        <v>-212527728.59</v>
      </c>
      <c r="J9" s="50"/>
      <c r="K9" s="50">
        <v>-109168853.24000001</v>
      </c>
      <c r="L9" s="50"/>
      <c r="M9" s="50">
        <v>-159771441.76000005</v>
      </c>
    </row>
    <row r="10" spans="1:13" ht="22.5" customHeight="1" x14ac:dyDescent="0.6">
      <c r="A10" s="57" t="s">
        <v>55</v>
      </c>
      <c r="F10" s="79"/>
      <c r="G10" s="80">
        <f>SUM(G8:G9)</f>
        <v>72304910.710000008</v>
      </c>
      <c r="H10" s="49"/>
      <c r="I10" s="80">
        <f>SUM(I8:I9)</f>
        <v>103586494.46999994</v>
      </c>
      <c r="J10" s="49"/>
      <c r="K10" s="80">
        <f>SUM(K8:K9)</f>
        <v>52776126.819999993</v>
      </c>
      <c r="L10" s="49"/>
      <c r="M10" s="80">
        <f>SUM(M8:M9)</f>
        <v>83350478.22999993</v>
      </c>
    </row>
    <row r="11" spans="1:13" ht="22.5" customHeight="1" x14ac:dyDescent="0.55000000000000004">
      <c r="A11" s="43" t="s">
        <v>56</v>
      </c>
      <c r="C11" s="46"/>
      <c r="D11" s="46"/>
      <c r="E11" s="46"/>
      <c r="F11" s="79"/>
      <c r="G11" s="49"/>
      <c r="H11" s="50"/>
      <c r="I11" s="49"/>
      <c r="J11" s="50"/>
      <c r="K11" s="50"/>
      <c r="L11" s="50"/>
      <c r="M11" s="49"/>
    </row>
    <row r="12" spans="1:13" ht="22.5" customHeight="1" x14ac:dyDescent="0.55000000000000004">
      <c r="A12" s="43" t="s">
        <v>213</v>
      </c>
      <c r="C12" s="46"/>
      <c r="D12" s="46"/>
      <c r="E12" s="46"/>
      <c r="F12" s="79"/>
      <c r="G12" s="49">
        <v>0</v>
      </c>
      <c r="H12" s="50"/>
      <c r="I12" s="49">
        <v>10527568.1</v>
      </c>
      <c r="J12" s="50"/>
      <c r="K12" s="50">
        <v>0</v>
      </c>
      <c r="L12" s="50"/>
      <c r="M12" s="49">
        <v>0</v>
      </c>
    </row>
    <row r="13" spans="1:13" ht="22.5" customHeight="1" x14ac:dyDescent="0.55000000000000004">
      <c r="A13" s="43" t="s">
        <v>153</v>
      </c>
      <c r="C13" s="46"/>
      <c r="D13" s="46"/>
      <c r="E13" s="46"/>
      <c r="F13" s="79"/>
      <c r="G13" s="49">
        <v>3317585.8300000005</v>
      </c>
      <c r="H13" s="50"/>
      <c r="I13" s="49">
        <v>5558128.0799999991</v>
      </c>
      <c r="J13" s="50"/>
      <c r="K13" s="50">
        <v>3571176.12</v>
      </c>
      <c r="L13" s="50"/>
      <c r="M13" s="49">
        <v>5946292.5099999998</v>
      </c>
    </row>
    <row r="14" spans="1:13" ht="22.5" customHeight="1" x14ac:dyDescent="0.55000000000000004">
      <c r="A14" s="43" t="s">
        <v>93</v>
      </c>
      <c r="C14" s="46"/>
      <c r="D14" s="46"/>
      <c r="E14" s="46"/>
      <c r="F14" s="79"/>
      <c r="G14" s="50">
        <v>-35771870.359999999</v>
      </c>
      <c r="H14" s="50"/>
      <c r="I14" s="50">
        <v>-43661420.5</v>
      </c>
      <c r="J14" s="50"/>
      <c r="K14" s="50">
        <v>-27261222.609999999</v>
      </c>
      <c r="L14" s="50"/>
      <c r="M14" s="50">
        <v>-33947172.739999995</v>
      </c>
    </row>
    <row r="15" spans="1:13" ht="22.5" customHeight="1" x14ac:dyDescent="0.55000000000000004">
      <c r="A15" s="43" t="s">
        <v>57</v>
      </c>
      <c r="C15" s="46"/>
      <c r="D15" s="46"/>
      <c r="E15" s="46"/>
      <c r="F15" s="79"/>
      <c r="G15" s="50">
        <v>-25453083.109999999</v>
      </c>
      <c r="H15" s="50"/>
      <c r="I15" s="50">
        <v>-22908530.699999999</v>
      </c>
      <c r="J15" s="50"/>
      <c r="K15" s="50">
        <v>-12718831.34</v>
      </c>
      <c r="L15" s="50"/>
      <c r="M15" s="50">
        <v>-14554270.429999998</v>
      </c>
    </row>
    <row r="16" spans="1:13" ht="22.5" customHeight="1" x14ac:dyDescent="0.55000000000000004">
      <c r="A16" s="43" t="s">
        <v>115</v>
      </c>
      <c r="C16" s="46"/>
      <c r="D16" s="46"/>
      <c r="E16" s="46"/>
      <c r="F16" s="79"/>
      <c r="G16" s="66">
        <f>SUM(G10:G15)</f>
        <v>14397543.070000008</v>
      </c>
      <c r="H16" s="50"/>
      <c r="I16" s="66">
        <f>SUM(I10:I15)</f>
        <v>53102239.449999928</v>
      </c>
      <c r="J16" s="50"/>
      <c r="K16" s="66">
        <f>SUM(K10:K15)</f>
        <v>16367248.989999991</v>
      </c>
      <c r="L16" s="50"/>
      <c r="M16" s="66">
        <f>SUM(M10:M15)</f>
        <v>40795327.569999941</v>
      </c>
    </row>
    <row r="17" spans="1:13" ht="22.5" customHeight="1" x14ac:dyDescent="0.55000000000000004">
      <c r="A17" s="43" t="s">
        <v>214</v>
      </c>
      <c r="C17" s="46"/>
      <c r="D17" s="46"/>
      <c r="E17" s="46"/>
      <c r="F17" s="79"/>
      <c r="G17" s="50">
        <v>-4683486.8600000003</v>
      </c>
      <c r="H17" s="50"/>
      <c r="I17" s="50">
        <v>3864644.02</v>
      </c>
      <c r="J17" s="50"/>
      <c r="K17" s="50">
        <v>0</v>
      </c>
      <c r="L17" s="50"/>
      <c r="M17" s="50">
        <v>0</v>
      </c>
    </row>
    <row r="18" spans="1:13" ht="22.5" customHeight="1" x14ac:dyDescent="0.55000000000000004">
      <c r="A18" s="43" t="s">
        <v>116</v>
      </c>
      <c r="C18" s="46"/>
      <c r="D18" s="46"/>
      <c r="E18" s="46"/>
      <c r="F18" s="79"/>
      <c r="G18" s="50">
        <v>7541.7600000000093</v>
      </c>
      <c r="H18" s="50"/>
      <c r="I18" s="50">
        <v>15395.78</v>
      </c>
      <c r="J18" s="50"/>
      <c r="K18" s="50">
        <v>1293843.07</v>
      </c>
      <c r="L18" s="50"/>
      <c r="M18" s="50">
        <v>10435451.09</v>
      </c>
    </row>
    <row r="19" spans="1:13" ht="22.5" customHeight="1" x14ac:dyDescent="0.55000000000000004">
      <c r="A19" s="43" t="s">
        <v>58</v>
      </c>
      <c r="F19" s="44"/>
      <c r="G19" s="50">
        <v>-13593566.550000001</v>
      </c>
      <c r="H19" s="49"/>
      <c r="I19" s="50">
        <v>-11132212.859999999</v>
      </c>
      <c r="J19" s="49"/>
      <c r="K19" s="50">
        <v>-9900755.5600000005</v>
      </c>
      <c r="L19" s="49"/>
      <c r="M19" s="50">
        <v>-7319440.9700000007</v>
      </c>
    </row>
    <row r="20" spans="1:13" ht="22.5" customHeight="1" x14ac:dyDescent="0.6">
      <c r="A20" s="57" t="s">
        <v>215</v>
      </c>
      <c r="G20" s="66">
        <f>SUM(G16:G19)</f>
        <v>-3871968.5799999926</v>
      </c>
      <c r="H20" s="50"/>
      <c r="I20" s="66">
        <f>SUM(I16:I19)</f>
        <v>45850066.389999934</v>
      </c>
      <c r="J20" s="50"/>
      <c r="K20" s="66">
        <f>SUM(K16:K19)</f>
        <v>7760336.4999999907</v>
      </c>
      <c r="L20" s="50"/>
      <c r="M20" s="66">
        <f>SUM(M16:M19)</f>
        <v>43911337.689999938</v>
      </c>
    </row>
    <row r="21" spans="1:13" ht="22.5" customHeight="1" x14ac:dyDescent="0.55000000000000004">
      <c r="A21" s="43" t="s">
        <v>97</v>
      </c>
      <c r="B21" s="43"/>
      <c r="C21" s="46"/>
      <c r="D21" s="46"/>
      <c r="E21" s="46"/>
      <c r="F21" s="72" t="s">
        <v>183</v>
      </c>
      <c r="G21" s="50">
        <v>-3044849.03</v>
      </c>
      <c r="H21" s="50"/>
      <c r="I21" s="50">
        <v>-11582096.16</v>
      </c>
      <c r="J21" s="50"/>
      <c r="K21" s="50">
        <v>-2063051.65</v>
      </c>
      <c r="L21" s="50"/>
      <c r="M21" s="50">
        <v>-9115054.8599999994</v>
      </c>
    </row>
    <row r="22" spans="1:13" ht="22.5" customHeight="1" x14ac:dyDescent="0.55000000000000004">
      <c r="A22" s="88" t="s">
        <v>216</v>
      </c>
      <c r="B22" s="43"/>
      <c r="C22" s="46"/>
      <c r="D22" s="46"/>
      <c r="E22" s="46"/>
      <c r="F22" s="79"/>
      <c r="G22" s="81">
        <f>SUM(G20:G21)</f>
        <v>-6916817.609999992</v>
      </c>
      <c r="H22" s="50"/>
      <c r="I22" s="81">
        <f>SUM(I20:I21)</f>
        <v>34267970.22999993</v>
      </c>
      <c r="J22" s="50"/>
      <c r="K22" s="81">
        <f>SUM(K20:K21)</f>
        <v>5697284.8499999903</v>
      </c>
      <c r="L22" s="50"/>
      <c r="M22" s="81">
        <f>SUM(M20:M21)</f>
        <v>34796282.829999939</v>
      </c>
    </row>
    <row r="23" spans="1:13" ht="22.5" customHeight="1" x14ac:dyDescent="0.55000000000000004">
      <c r="A23" s="43" t="s">
        <v>117</v>
      </c>
      <c r="B23" s="43"/>
      <c r="C23" s="46"/>
      <c r="D23" s="46"/>
      <c r="E23" s="46"/>
      <c r="F23" s="79"/>
      <c r="G23" s="50"/>
      <c r="H23" s="50"/>
      <c r="I23" s="50"/>
      <c r="J23" s="50"/>
      <c r="K23" s="50"/>
      <c r="L23" s="50"/>
      <c r="M23" s="50"/>
    </row>
    <row r="24" spans="1:13" ht="22.5" customHeight="1" x14ac:dyDescent="0.55000000000000004">
      <c r="A24" s="43" t="s">
        <v>185</v>
      </c>
      <c r="B24" s="43"/>
      <c r="C24" s="46"/>
      <c r="D24" s="46"/>
      <c r="E24" s="46"/>
      <c r="F24" s="79"/>
      <c r="G24" s="50"/>
      <c r="H24" s="50"/>
      <c r="I24" s="50"/>
      <c r="J24" s="50"/>
      <c r="K24" s="50"/>
      <c r="L24" s="50"/>
      <c r="M24" s="50"/>
    </row>
    <row r="25" spans="1:13" ht="22.5" customHeight="1" x14ac:dyDescent="0.55000000000000004">
      <c r="A25" s="43" t="s">
        <v>186</v>
      </c>
      <c r="B25" s="43"/>
      <c r="C25" s="46"/>
      <c r="D25" s="46"/>
      <c r="E25" s="46"/>
      <c r="F25" s="79"/>
      <c r="G25" s="50"/>
      <c r="H25" s="50"/>
      <c r="I25" s="50"/>
      <c r="J25" s="50"/>
      <c r="K25" s="50"/>
      <c r="L25" s="50"/>
      <c r="M25" s="50"/>
    </row>
    <row r="26" spans="1:13" ht="22.5" customHeight="1" x14ac:dyDescent="0.55000000000000004">
      <c r="A26" s="43" t="s">
        <v>188</v>
      </c>
      <c r="B26" s="43"/>
      <c r="C26" s="46"/>
      <c r="D26" s="46"/>
      <c r="E26" s="46"/>
      <c r="F26" s="79"/>
      <c r="G26" s="82">
        <v>1527073.43</v>
      </c>
      <c r="H26" s="50"/>
      <c r="I26" s="82">
        <v>-670751.59</v>
      </c>
      <c r="J26" s="50"/>
      <c r="K26" s="82">
        <v>0</v>
      </c>
      <c r="L26" s="50"/>
      <c r="M26" s="82">
        <v>0</v>
      </c>
    </row>
    <row r="27" spans="1:13" ht="22.5" customHeight="1" x14ac:dyDescent="0.6">
      <c r="A27" s="57" t="s">
        <v>217</v>
      </c>
      <c r="B27" s="43"/>
      <c r="C27" s="46"/>
      <c r="D27" s="46"/>
      <c r="E27" s="46"/>
      <c r="F27" s="79"/>
      <c r="G27" s="50"/>
      <c r="H27" s="50"/>
      <c r="I27" s="50"/>
      <c r="J27" s="50"/>
      <c r="K27" s="50"/>
      <c r="L27" s="50"/>
      <c r="M27" s="50"/>
    </row>
    <row r="28" spans="1:13" ht="22.5" customHeight="1" x14ac:dyDescent="0.6">
      <c r="A28" s="57" t="s">
        <v>218</v>
      </c>
      <c r="B28" s="43"/>
      <c r="C28" s="46"/>
      <c r="D28" s="46"/>
      <c r="E28" s="46"/>
      <c r="F28" s="79"/>
      <c r="G28" s="50">
        <f>SUM(G25:G26)</f>
        <v>1527073.43</v>
      </c>
      <c r="H28" s="50"/>
      <c r="I28" s="50">
        <f>SUM(I25:I26)</f>
        <v>-670751.59</v>
      </c>
      <c r="J28" s="50"/>
      <c r="K28" s="50">
        <f>SUM(K25:K26)</f>
        <v>0</v>
      </c>
      <c r="L28" s="50"/>
      <c r="M28" s="50">
        <f>SUM(M25:M26)</f>
        <v>0</v>
      </c>
    </row>
    <row r="29" spans="1:13" ht="22.5" customHeight="1" thickBot="1" x14ac:dyDescent="0.65">
      <c r="A29" s="57" t="s">
        <v>219</v>
      </c>
      <c r="C29" s="46"/>
      <c r="D29" s="46"/>
      <c r="E29" s="46"/>
      <c r="G29" s="51">
        <f>+G22+G28</f>
        <v>-5389744.1799999923</v>
      </c>
      <c r="H29" s="49"/>
      <c r="I29" s="51">
        <f>+I22+I28</f>
        <v>33597218.639999926</v>
      </c>
      <c r="J29" s="49"/>
      <c r="K29" s="51">
        <f>+K22+K28</f>
        <v>5697284.8499999903</v>
      </c>
      <c r="L29" s="49"/>
      <c r="M29" s="51">
        <f>+M22+M28</f>
        <v>34796282.829999939</v>
      </c>
    </row>
    <row r="30" spans="1:13" ht="22.5" customHeight="1" thickTop="1" x14ac:dyDescent="0.55000000000000004">
      <c r="A30" s="100" t="s">
        <v>90</v>
      </c>
      <c r="B30" s="100"/>
      <c r="C30" s="47"/>
      <c r="D30" s="47"/>
      <c r="E30" s="47"/>
      <c r="F30" s="47"/>
      <c r="G30" s="47"/>
      <c r="H30" s="47"/>
      <c r="I30" s="100"/>
      <c r="J30" s="47"/>
      <c r="K30" s="100"/>
      <c r="L30" s="47"/>
      <c r="M30" s="47"/>
    </row>
    <row r="31" spans="1:13" ht="22.5" customHeight="1" x14ac:dyDescent="0.55000000000000004">
      <c r="A31" s="101" t="s">
        <v>91</v>
      </c>
      <c r="B31" s="100"/>
      <c r="C31" s="47"/>
      <c r="D31" s="47"/>
      <c r="E31" s="47"/>
      <c r="F31" s="47"/>
      <c r="G31" s="47">
        <f>G33-G32</f>
        <v>-7178949.2399999918</v>
      </c>
      <c r="H31" s="47"/>
      <c r="I31" s="100">
        <f>I33-I32</f>
        <v>35576337.519999929</v>
      </c>
      <c r="J31" s="47"/>
      <c r="K31" s="49">
        <f>K33-K32</f>
        <v>5697284.8499999903</v>
      </c>
      <c r="L31" s="47"/>
      <c r="M31" s="100">
        <f>M33-M32</f>
        <v>34796282.829999939</v>
      </c>
    </row>
    <row r="32" spans="1:13" ht="22.5" customHeight="1" x14ac:dyDescent="0.55000000000000004">
      <c r="A32" s="101" t="s">
        <v>88</v>
      </c>
      <c r="B32" s="100"/>
      <c r="C32" s="47"/>
      <c r="D32" s="47"/>
      <c r="E32" s="47"/>
      <c r="F32" s="47"/>
      <c r="G32" s="50">
        <v>262131.63</v>
      </c>
      <c r="H32" s="50"/>
      <c r="I32" s="49">
        <v>-1308367.29</v>
      </c>
      <c r="J32" s="47"/>
      <c r="K32" s="100">
        <v>0</v>
      </c>
      <c r="L32" s="47"/>
      <c r="M32" s="100">
        <v>0</v>
      </c>
    </row>
    <row r="33" spans="1:13" ht="22.5" customHeight="1" thickBot="1" x14ac:dyDescent="0.6">
      <c r="A33" s="101"/>
      <c r="B33" s="100" t="s">
        <v>89</v>
      </c>
      <c r="C33" s="47"/>
      <c r="D33" s="47"/>
      <c r="E33" s="47"/>
      <c r="F33" s="47"/>
      <c r="G33" s="102">
        <f>G22</f>
        <v>-6916817.609999992</v>
      </c>
      <c r="H33" s="47"/>
      <c r="I33" s="102">
        <f>I22</f>
        <v>34267970.22999993</v>
      </c>
      <c r="J33" s="47"/>
      <c r="K33" s="102">
        <f>K22</f>
        <v>5697284.8499999903</v>
      </c>
      <c r="L33" s="47"/>
      <c r="M33" s="102">
        <f>M22</f>
        <v>34796282.829999939</v>
      </c>
    </row>
    <row r="34" spans="1:13" ht="22.5" customHeight="1" thickTop="1" x14ac:dyDescent="0.55000000000000004">
      <c r="A34" s="100" t="s">
        <v>151</v>
      </c>
      <c r="B34" s="101"/>
      <c r="C34" s="47"/>
      <c r="D34" s="47"/>
      <c r="E34" s="47"/>
      <c r="F34" s="47"/>
      <c r="G34" s="47"/>
      <c r="H34" s="100"/>
      <c r="I34" s="100"/>
      <c r="J34" s="100"/>
      <c r="K34" s="100"/>
      <c r="L34" s="47"/>
      <c r="M34" s="47"/>
    </row>
    <row r="35" spans="1:13" ht="22.5" customHeight="1" x14ac:dyDescent="0.55000000000000004">
      <c r="A35" s="101" t="s">
        <v>91</v>
      </c>
      <c r="B35" s="101"/>
      <c r="C35" s="47"/>
      <c r="D35" s="47"/>
      <c r="E35" s="47"/>
      <c r="F35" s="47"/>
      <c r="G35" s="100">
        <f>+G29-G36</f>
        <v>-5651875.8099999921</v>
      </c>
      <c r="H35" s="47"/>
      <c r="I35" s="100">
        <f>+I29-I36</f>
        <v>34905585.929999925</v>
      </c>
      <c r="J35" s="47"/>
      <c r="K35" s="100">
        <f>+K29</f>
        <v>5697284.8499999903</v>
      </c>
      <c r="L35" s="47"/>
      <c r="M35" s="100">
        <f>+M29</f>
        <v>34796282.829999939</v>
      </c>
    </row>
    <row r="36" spans="1:13" ht="22.5" customHeight="1" x14ac:dyDescent="0.55000000000000004">
      <c r="A36" s="101" t="s">
        <v>88</v>
      </c>
      <c r="B36" s="101"/>
      <c r="C36" s="47"/>
      <c r="D36" s="47"/>
      <c r="E36" s="47"/>
      <c r="F36" s="47"/>
      <c r="G36" s="50">
        <v>262131.63</v>
      </c>
      <c r="H36" s="49"/>
      <c r="I36" s="49">
        <v>-1308367.29</v>
      </c>
      <c r="J36" s="47"/>
      <c r="K36" s="100">
        <v>0</v>
      </c>
      <c r="L36" s="47"/>
      <c r="M36" s="47">
        <v>0</v>
      </c>
    </row>
    <row r="37" spans="1:13" ht="22.5" customHeight="1" thickBot="1" x14ac:dyDescent="0.6">
      <c r="A37" s="101"/>
      <c r="B37" s="100" t="s">
        <v>89</v>
      </c>
      <c r="C37" s="47"/>
      <c r="D37" s="47"/>
      <c r="E37" s="47"/>
      <c r="F37" s="47"/>
      <c r="G37" s="102">
        <f>SUM(G35:G36)</f>
        <v>-5389744.1799999923</v>
      </c>
      <c r="H37" s="47"/>
      <c r="I37" s="102">
        <f>SUM(I35:I36)</f>
        <v>33597218.639999926</v>
      </c>
      <c r="J37" s="47"/>
      <c r="K37" s="102">
        <f>SUM(K35:K36)</f>
        <v>5697284.8499999903</v>
      </c>
      <c r="L37" s="47"/>
      <c r="M37" s="102">
        <f>SUM(M35:M36)</f>
        <v>34796282.829999939</v>
      </c>
    </row>
    <row r="38" spans="1:13" ht="22.5" customHeight="1" thickTop="1" x14ac:dyDescent="0.55000000000000004">
      <c r="A38" s="43"/>
      <c r="C38" s="46"/>
      <c r="D38" s="46"/>
      <c r="E38" s="46"/>
      <c r="G38" s="50"/>
      <c r="H38" s="49"/>
      <c r="I38" s="49"/>
      <c r="J38" s="49"/>
      <c r="K38" s="50"/>
      <c r="L38" s="49"/>
      <c r="M38" s="49"/>
    </row>
    <row r="39" spans="1:13" ht="22.5" customHeight="1" x14ac:dyDescent="0.55000000000000004">
      <c r="A39" s="43" t="s">
        <v>220</v>
      </c>
      <c r="B39" s="46"/>
      <c r="C39" s="46"/>
      <c r="D39" s="46"/>
      <c r="E39" s="46"/>
      <c r="H39" s="46"/>
      <c r="J39" s="46"/>
      <c r="K39" s="46"/>
      <c r="L39" s="46"/>
      <c r="M39" s="46"/>
    </row>
    <row r="40" spans="1:13" ht="22.5" customHeight="1" thickBot="1" x14ac:dyDescent="0.6">
      <c r="A40" s="43" t="s">
        <v>221</v>
      </c>
      <c r="C40" s="46"/>
      <c r="D40" s="46"/>
      <c r="E40" s="46"/>
      <c r="F40" s="160" t="s">
        <v>158</v>
      </c>
      <c r="G40" s="161">
        <v>-1.2999999999999999E-3</v>
      </c>
      <c r="H40" s="148"/>
      <c r="I40" s="150">
        <v>6.6E-3</v>
      </c>
      <c r="J40" s="148"/>
      <c r="K40" s="150">
        <v>1.1000000000000001E-3</v>
      </c>
      <c r="L40" s="148"/>
      <c r="M40" s="150">
        <v>6.4999999999999997E-3</v>
      </c>
    </row>
    <row r="41" spans="1:13" ht="22.5" customHeight="1" thickTop="1" thickBot="1" x14ac:dyDescent="0.6">
      <c r="A41" s="43" t="s">
        <v>222</v>
      </c>
      <c r="C41" s="46"/>
      <c r="D41" s="46"/>
      <c r="E41" s="46"/>
      <c r="F41" s="160" t="s">
        <v>158</v>
      </c>
      <c r="G41" s="162">
        <v>-1.2999999999999999E-3</v>
      </c>
      <c r="H41" s="149"/>
      <c r="I41" s="151">
        <v>6.1999999999999998E-3</v>
      </c>
      <c r="J41" s="149"/>
      <c r="K41" s="151">
        <v>1.1000000000000001E-3</v>
      </c>
      <c r="L41" s="149"/>
      <c r="M41" s="151">
        <v>6.1000000000000004E-3</v>
      </c>
    </row>
    <row r="42" spans="1:13" ht="22.5" customHeight="1" thickTop="1" x14ac:dyDescent="0.55000000000000004">
      <c r="A42" s="46"/>
      <c r="B42" s="43"/>
      <c r="C42" s="46"/>
      <c r="D42" s="46"/>
      <c r="E42" s="46"/>
      <c r="F42" s="79"/>
      <c r="G42" s="83"/>
      <c r="H42" s="83"/>
      <c r="I42" s="83"/>
      <c r="J42" s="83"/>
      <c r="K42" s="83"/>
      <c r="L42" s="83"/>
      <c r="M42" s="83"/>
    </row>
    <row r="43" spans="1:13" ht="22.5" customHeight="1" x14ac:dyDescent="0.55000000000000004">
      <c r="A43" s="43" t="s">
        <v>187</v>
      </c>
      <c r="B43" s="3"/>
      <c r="C43" s="3"/>
      <c r="D43" s="3"/>
      <c r="E43" s="9"/>
      <c r="F43" s="3"/>
      <c r="G43" s="3"/>
      <c r="H43" s="3"/>
      <c r="I43" s="3"/>
      <c r="J43" s="3"/>
    </row>
    <row r="44" spans="1:13" ht="21.9" customHeight="1" x14ac:dyDescent="0.55000000000000004">
      <c r="A44" s="43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2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topLeftCell="A10" zoomScale="85" zoomScaleNormal="85" zoomScaleSheetLayoutView="85" workbookViewId="0">
      <selection activeCell="E18" sqref="E18"/>
    </sheetView>
  </sheetViews>
  <sheetFormatPr defaultColWidth="9.125" defaultRowHeight="26.1" customHeight="1" x14ac:dyDescent="0.55000000000000004"/>
  <cols>
    <col min="1" max="4" width="9.125" style="44" customWidth="1"/>
    <col min="5" max="5" width="9.125" style="110" customWidth="1"/>
    <col min="6" max="6" width="15.75" style="44" customWidth="1"/>
    <col min="7" max="7" width="0.875" style="44" customWidth="1"/>
    <col min="8" max="8" width="15.75" style="44" customWidth="1"/>
    <col min="9" max="9" width="0.875" style="44" customWidth="1"/>
    <col min="10" max="10" width="15.75" style="44" customWidth="1"/>
    <col min="11" max="11" width="0.875" style="44" customWidth="1"/>
    <col min="12" max="12" width="15.75" style="44" customWidth="1"/>
    <col min="13" max="13" width="0.875" style="44" customWidth="1"/>
    <col min="14" max="14" width="15.75" style="44" customWidth="1"/>
    <col min="15" max="15" width="1" style="44" customWidth="1"/>
    <col min="16" max="16" width="15.75" style="44" customWidth="1"/>
    <col min="17" max="17" width="1" style="44" customWidth="1"/>
    <col min="18" max="18" width="15.75" style="44" customWidth="1"/>
    <col min="19" max="19" width="1" style="44" customWidth="1"/>
    <col min="20" max="20" width="15.75" style="44" customWidth="1"/>
    <col min="21" max="21" width="0.875" style="44" customWidth="1"/>
    <col min="22" max="22" width="15.75" style="44" customWidth="1"/>
    <col min="23" max="23" width="1.125" style="44" customWidth="1"/>
    <col min="24" max="24" width="15.75" style="44" customWidth="1"/>
    <col min="25" max="25" width="0.875" style="44" customWidth="1"/>
    <col min="26" max="26" width="15.75" style="44" customWidth="1"/>
    <col min="27" max="27" width="1.25" style="44" customWidth="1"/>
    <col min="28" max="16384" width="9.125" style="44"/>
  </cols>
  <sheetData>
    <row r="1" spans="1:28" ht="25.5" customHeight="1" x14ac:dyDescent="0.5500000000000000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8" ht="25.5" customHeight="1" x14ac:dyDescent="0.6">
      <c r="A2" s="168" t="s">
        <v>61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8" ht="25.5" customHeight="1" x14ac:dyDescent="0.55000000000000004">
      <c r="A3" s="172" t="str">
        <f>PL!A3</f>
        <v>FOR THE THREE-MONTH PERIODS ENDED MARCH 31, 2025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8" ht="25.5" customHeight="1" x14ac:dyDescent="0.55000000000000004">
      <c r="A4" s="172" t="s">
        <v>145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8" ht="25.5" customHeight="1" x14ac:dyDescent="0.55000000000000004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8" ht="25.5" customHeight="1" x14ac:dyDescent="0.6">
      <c r="A6" s="46"/>
      <c r="B6" s="46"/>
      <c r="C6" s="46"/>
      <c r="D6" s="46"/>
      <c r="E6" s="48"/>
      <c r="F6" s="176" t="s">
        <v>62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58"/>
      <c r="AB6" s="58"/>
    </row>
    <row r="7" spans="1:28" ht="25.5" customHeight="1" x14ac:dyDescent="0.6">
      <c r="A7" s="46"/>
      <c r="B7" s="46"/>
      <c r="C7" s="46"/>
      <c r="D7" s="46"/>
      <c r="E7" s="103"/>
      <c r="F7" s="177" t="s">
        <v>60</v>
      </c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56"/>
      <c r="X7" s="104" t="s">
        <v>124</v>
      </c>
      <c r="Y7" s="56"/>
      <c r="Z7" s="105" t="s">
        <v>63</v>
      </c>
    </row>
    <row r="8" spans="1:28" ht="25.5" customHeight="1" x14ac:dyDescent="0.6">
      <c r="A8" s="46"/>
      <c r="B8" s="46"/>
      <c r="C8" s="46"/>
      <c r="D8" s="46"/>
      <c r="E8" s="103"/>
      <c r="F8" s="106" t="s">
        <v>121</v>
      </c>
      <c r="G8" s="48"/>
      <c r="H8" s="59" t="s">
        <v>98</v>
      </c>
      <c r="I8" s="60"/>
      <c r="J8" s="60" t="s">
        <v>164</v>
      </c>
      <c r="K8" s="48"/>
      <c r="L8" s="99"/>
      <c r="M8" s="99" t="s">
        <v>65</v>
      </c>
      <c r="N8" s="99"/>
      <c r="O8" s="48"/>
      <c r="P8" s="177" t="s">
        <v>100</v>
      </c>
      <c r="Q8" s="177"/>
      <c r="R8" s="177"/>
      <c r="S8" s="177"/>
      <c r="T8" s="177"/>
      <c r="U8" s="48"/>
      <c r="V8" s="104" t="s">
        <v>122</v>
      </c>
      <c r="W8" s="56"/>
      <c r="X8" s="107" t="s">
        <v>125</v>
      </c>
      <c r="Y8" s="46"/>
      <c r="Z8" s="105" t="s">
        <v>64</v>
      </c>
    </row>
    <row r="9" spans="1:28" ht="25.5" customHeight="1" x14ac:dyDescent="0.6">
      <c r="A9" s="46"/>
      <c r="B9" s="46"/>
      <c r="C9" s="46"/>
      <c r="D9" s="46"/>
      <c r="E9" s="103"/>
      <c r="F9" s="105" t="s">
        <v>120</v>
      </c>
      <c r="G9" s="48"/>
      <c r="H9" s="98"/>
      <c r="I9" s="98"/>
      <c r="J9" s="60" t="s">
        <v>165</v>
      </c>
      <c r="K9" s="48"/>
      <c r="L9" s="60" t="s">
        <v>66</v>
      </c>
      <c r="M9" s="60"/>
      <c r="N9" s="107" t="s">
        <v>67</v>
      </c>
      <c r="O9" s="48"/>
      <c r="P9" s="48" t="s">
        <v>167</v>
      </c>
      <c r="Q9" s="48"/>
      <c r="R9" s="48" t="s">
        <v>126</v>
      </c>
      <c r="S9" s="48"/>
      <c r="T9" s="60" t="s">
        <v>63</v>
      </c>
      <c r="U9" s="60"/>
      <c r="V9" s="107" t="s">
        <v>123</v>
      </c>
      <c r="W9" s="56"/>
      <c r="X9" s="108"/>
    </row>
    <row r="10" spans="1:28" ht="25.5" customHeight="1" x14ac:dyDescent="0.6">
      <c r="A10" s="46"/>
      <c r="B10" s="46"/>
      <c r="C10" s="46"/>
      <c r="D10" s="46"/>
      <c r="E10" s="103"/>
      <c r="F10" s="109"/>
      <c r="G10" s="48"/>
      <c r="H10" s="98"/>
      <c r="I10" s="98"/>
      <c r="J10" s="60" t="s">
        <v>166</v>
      </c>
      <c r="K10" s="48"/>
      <c r="L10" s="98"/>
      <c r="M10" s="60"/>
      <c r="N10" s="108"/>
      <c r="O10" s="48"/>
      <c r="P10" s="110" t="s">
        <v>101</v>
      </c>
      <c r="Q10" s="110"/>
      <c r="R10" s="110" t="s">
        <v>127</v>
      </c>
      <c r="S10" s="110"/>
      <c r="T10" s="111"/>
      <c r="U10" s="111"/>
      <c r="V10" s="108"/>
      <c r="W10" s="56"/>
      <c r="X10" s="108"/>
    </row>
    <row r="11" spans="1:28" ht="25.5" customHeight="1" x14ac:dyDescent="0.55000000000000004">
      <c r="A11" s="46"/>
      <c r="B11" s="46"/>
      <c r="C11" s="46"/>
      <c r="D11" s="46"/>
      <c r="E11" s="103"/>
      <c r="F11" s="109"/>
      <c r="G11" s="46"/>
      <c r="H11" s="98"/>
      <c r="I11" s="98"/>
      <c r="J11" s="60"/>
      <c r="K11" s="46"/>
      <c r="L11" s="98"/>
      <c r="M11" s="98"/>
      <c r="N11" s="108"/>
      <c r="O11" s="48"/>
      <c r="P11" s="48" t="s">
        <v>102</v>
      </c>
      <c r="Q11" s="48"/>
      <c r="R11" s="48" t="s">
        <v>128</v>
      </c>
      <c r="S11" s="48"/>
      <c r="T11" s="111"/>
      <c r="U11" s="111"/>
      <c r="V11" s="108"/>
      <c r="X11" s="108"/>
    </row>
    <row r="12" spans="1:28" ht="25.5" customHeight="1" x14ac:dyDescent="0.55000000000000004">
      <c r="A12" s="46"/>
      <c r="B12" s="46"/>
      <c r="C12" s="46"/>
      <c r="D12" s="46"/>
      <c r="E12" s="103"/>
      <c r="F12" s="109"/>
      <c r="G12" s="46"/>
      <c r="H12" s="98"/>
      <c r="I12" s="98"/>
      <c r="J12" s="98"/>
      <c r="K12" s="46"/>
      <c r="L12" s="98"/>
      <c r="M12" s="98"/>
      <c r="N12" s="108"/>
      <c r="O12" s="48"/>
      <c r="P12" s="48" t="s">
        <v>103</v>
      </c>
      <c r="Q12" s="48"/>
      <c r="R12" s="48" t="s">
        <v>129</v>
      </c>
      <c r="S12" s="48"/>
      <c r="T12" s="111"/>
      <c r="U12" s="111"/>
      <c r="V12" s="108"/>
      <c r="X12" s="108"/>
    </row>
    <row r="13" spans="1:28" ht="25.5" customHeight="1" x14ac:dyDescent="0.6">
      <c r="A13" s="46"/>
      <c r="B13" s="46"/>
      <c r="C13" s="46"/>
      <c r="D13" s="46"/>
      <c r="E13" s="77" t="s">
        <v>16</v>
      </c>
      <c r="F13" s="112"/>
      <c r="G13" s="113"/>
      <c r="H13" s="114"/>
      <c r="I13" s="114"/>
      <c r="J13" s="114"/>
      <c r="K13" s="113"/>
      <c r="L13" s="114"/>
      <c r="M13" s="114"/>
      <c r="N13" s="115"/>
      <c r="O13" s="116"/>
      <c r="P13" s="116"/>
      <c r="Q13" s="116"/>
      <c r="R13" s="116" t="s">
        <v>130</v>
      </c>
      <c r="S13" s="116"/>
      <c r="T13" s="117"/>
      <c r="U13" s="117"/>
      <c r="V13" s="115"/>
      <c r="W13" s="118"/>
      <c r="X13" s="115"/>
      <c r="Y13" s="118"/>
      <c r="Z13" s="118"/>
    </row>
    <row r="14" spans="1:28" ht="25.5" customHeight="1" x14ac:dyDescent="0.55000000000000004">
      <c r="A14" s="46" t="s">
        <v>197</v>
      </c>
      <c r="B14" s="46"/>
      <c r="C14" s="46"/>
      <c r="D14" s="46"/>
      <c r="E14" s="119"/>
      <c r="F14" s="50">
        <v>538634039.60000002</v>
      </c>
      <c r="G14" s="50"/>
      <c r="H14" s="50">
        <v>1325756836.1400001</v>
      </c>
      <c r="I14" s="50"/>
      <c r="J14" s="50">
        <v>6970235.1499999994</v>
      </c>
      <c r="K14" s="50"/>
      <c r="L14" s="50">
        <v>67768652.75</v>
      </c>
      <c r="M14" s="50"/>
      <c r="N14" s="50">
        <v>737207885.17000031</v>
      </c>
      <c r="O14" s="50"/>
      <c r="P14" s="50">
        <v>-5992404.6299999999</v>
      </c>
      <c r="Q14" s="50"/>
      <c r="R14" s="50">
        <v>979378.34000000008</v>
      </c>
      <c r="S14" s="50"/>
      <c r="T14" s="50">
        <f>SUM(P14:R14)</f>
        <v>-5013026.29</v>
      </c>
      <c r="U14" s="50"/>
      <c r="V14" s="50">
        <f>F14+H14+L14+N14+T14+J14</f>
        <v>2671324622.5200009</v>
      </c>
      <c r="W14" s="49"/>
      <c r="X14" s="50">
        <v>45146206.230000004</v>
      </c>
      <c r="Y14" s="50"/>
      <c r="Z14" s="66">
        <f>SUM(V14:Y14)</f>
        <v>2716470828.750001</v>
      </c>
    </row>
    <row r="15" spans="1:28" ht="25.5" customHeight="1" x14ac:dyDescent="0.55000000000000004">
      <c r="A15" s="46" t="s">
        <v>146</v>
      </c>
      <c r="B15" s="46"/>
      <c r="C15" s="46"/>
      <c r="D15" s="46"/>
      <c r="E15" s="119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49"/>
      <c r="X15" s="50"/>
      <c r="Y15" s="50"/>
      <c r="Z15" s="50"/>
    </row>
    <row r="16" spans="1:28" ht="25.5" customHeight="1" x14ac:dyDescent="0.55000000000000004">
      <c r="A16" s="123" t="s">
        <v>200</v>
      </c>
      <c r="B16" s="46"/>
      <c r="C16" s="46"/>
      <c r="D16" s="46"/>
      <c r="E16" s="11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49"/>
      <c r="X16" s="50"/>
      <c r="Y16" s="50"/>
      <c r="Z16" s="50"/>
    </row>
    <row r="17" spans="1:26" ht="25.5" customHeight="1" x14ac:dyDescent="0.55000000000000004">
      <c r="A17" s="123" t="s">
        <v>181</v>
      </c>
      <c r="B17" s="46"/>
      <c r="C17" s="46"/>
      <c r="D17" s="46"/>
      <c r="E17" s="163" t="s">
        <v>212</v>
      </c>
      <c r="F17" s="50">
        <v>0</v>
      </c>
      <c r="G17" s="50"/>
      <c r="H17" s="50">
        <v>0</v>
      </c>
      <c r="I17" s="50"/>
      <c r="J17" s="50">
        <v>4712524.88</v>
      </c>
      <c r="K17" s="50"/>
      <c r="L17" s="50">
        <v>0</v>
      </c>
      <c r="M17" s="50"/>
      <c r="N17" s="50">
        <v>0</v>
      </c>
      <c r="O17" s="50"/>
      <c r="P17" s="50">
        <v>0</v>
      </c>
      <c r="Q17" s="50"/>
      <c r="R17" s="50">
        <v>0</v>
      </c>
      <c r="S17" s="50"/>
      <c r="T17" s="50">
        <f>SUM(P17:R17)</f>
        <v>0</v>
      </c>
      <c r="U17" s="50"/>
      <c r="V17" s="50">
        <f t="shared" ref="V17:V18" si="0">F17+H17+L17+N17+T17+J17</f>
        <v>4712524.88</v>
      </c>
      <c r="W17" s="49"/>
      <c r="X17" s="50">
        <v>0</v>
      </c>
      <c r="Y17" s="50"/>
      <c r="Z17" s="50">
        <f t="shared" ref="Z17:Z20" si="1">SUM(V17:Y17)</f>
        <v>4712524.88</v>
      </c>
    </row>
    <row r="18" spans="1:26" ht="25.5" customHeight="1" x14ac:dyDescent="0.55000000000000004">
      <c r="A18" s="47" t="s">
        <v>160</v>
      </c>
      <c r="B18" s="46"/>
      <c r="C18" s="46"/>
      <c r="D18" s="46"/>
      <c r="E18" s="119"/>
      <c r="F18" s="50">
        <v>0</v>
      </c>
      <c r="G18" s="50"/>
      <c r="H18" s="50">
        <v>0</v>
      </c>
      <c r="I18" s="50"/>
      <c r="J18" s="50">
        <v>0</v>
      </c>
      <c r="K18" s="50"/>
      <c r="L18" s="156">
        <v>284864.24</v>
      </c>
      <c r="M18" s="50"/>
      <c r="N18" s="156">
        <f>-L18</f>
        <v>-284864.24</v>
      </c>
      <c r="O18" s="50"/>
      <c r="P18" s="50">
        <v>0</v>
      </c>
      <c r="Q18" s="50"/>
      <c r="R18" s="50">
        <v>0</v>
      </c>
      <c r="S18" s="50"/>
      <c r="T18" s="50">
        <f t="shared" ref="T18:T20" si="2">SUM(P18:R18)</f>
        <v>0</v>
      </c>
      <c r="U18" s="50"/>
      <c r="V18" s="50">
        <f t="shared" si="0"/>
        <v>0</v>
      </c>
      <c r="W18" s="49"/>
      <c r="X18" s="50">
        <v>0</v>
      </c>
      <c r="Y18" s="50"/>
      <c r="Z18" s="50">
        <f t="shared" si="1"/>
        <v>0</v>
      </c>
    </row>
    <row r="19" spans="1:26" ht="25.5" customHeight="1" x14ac:dyDescent="0.55000000000000004">
      <c r="A19" s="46" t="s">
        <v>155</v>
      </c>
      <c r="B19" s="46"/>
      <c r="C19" s="46"/>
      <c r="D19" s="46"/>
      <c r="E19" s="120"/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f>PL!G31</f>
        <v>-7178949.2399999918</v>
      </c>
      <c r="O19" s="50"/>
      <c r="P19" s="50">
        <v>0</v>
      </c>
      <c r="Q19" s="50"/>
      <c r="R19" s="50">
        <v>0</v>
      </c>
      <c r="S19" s="50"/>
      <c r="T19" s="50">
        <f t="shared" si="2"/>
        <v>0</v>
      </c>
      <c r="U19" s="50"/>
      <c r="V19" s="50">
        <f>F19+H19+L19+N19+T19</f>
        <v>-7178949.2399999918</v>
      </c>
      <c r="W19" s="49"/>
      <c r="X19" s="50">
        <f>PL!G36</f>
        <v>262131.63</v>
      </c>
      <c r="Y19" s="50"/>
      <c r="Z19" s="50">
        <f t="shared" si="1"/>
        <v>-6916817.609999992</v>
      </c>
    </row>
    <row r="20" spans="1:26" ht="25.5" customHeight="1" x14ac:dyDescent="0.55000000000000004">
      <c r="A20" s="46" t="s">
        <v>118</v>
      </c>
      <c r="B20" s="46"/>
      <c r="C20" s="46"/>
      <c r="D20" s="46"/>
      <c r="E20" s="120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50"/>
      <c r="P20" s="50">
        <v>0</v>
      </c>
      <c r="Q20" s="50"/>
      <c r="R20" s="50">
        <f>PL!G26</f>
        <v>1527073.43</v>
      </c>
      <c r="S20" s="50"/>
      <c r="T20" s="50">
        <f t="shared" si="2"/>
        <v>1527073.43</v>
      </c>
      <c r="U20" s="50"/>
      <c r="V20" s="50">
        <f>F20+H20+L20+N20+T20</f>
        <v>1527073.43</v>
      </c>
      <c r="W20" s="49"/>
      <c r="X20" s="50">
        <v>0</v>
      </c>
      <c r="Y20" s="50"/>
      <c r="Z20" s="50">
        <f t="shared" si="1"/>
        <v>1527073.43</v>
      </c>
    </row>
    <row r="21" spans="1:26" ht="25.5" customHeight="1" thickBot="1" x14ac:dyDescent="0.6">
      <c r="A21" s="46" t="s">
        <v>198</v>
      </c>
      <c r="B21" s="46"/>
      <c r="C21" s="46"/>
      <c r="D21" s="46"/>
      <c r="E21" s="119"/>
      <c r="F21" s="51">
        <f>SUM(F14:F20)</f>
        <v>538634039.60000002</v>
      </c>
      <c r="G21" s="50"/>
      <c r="H21" s="51">
        <f>SUM(H14:H20)</f>
        <v>1325756836.1400001</v>
      </c>
      <c r="I21" s="50"/>
      <c r="J21" s="51">
        <f>SUM(J14:J20)</f>
        <v>11682760.029999999</v>
      </c>
      <c r="K21" s="50"/>
      <c r="L21" s="51">
        <f>SUM(L14:L20)</f>
        <v>68053516.989999995</v>
      </c>
      <c r="M21" s="50"/>
      <c r="N21" s="51">
        <f>SUM(N14:N20)</f>
        <v>729744071.6900003</v>
      </c>
      <c r="O21" s="50"/>
      <c r="P21" s="51">
        <f>SUM(P14:P20)</f>
        <v>-5992404.6299999999</v>
      </c>
      <c r="Q21" s="50"/>
      <c r="R21" s="51">
        <f>SUM(R14:R20)</f>
        <v>2506451.77</v>
      </c>
      <c r="S21" s="50"/>
      <c r="T21" s="51">
        <f>SUM(T14:T20)</f>
        <v>-3485952.8600000003</v>
      </c>
      <c r="U21" s="50"/>
      <c r="V21" s="51">
        <f>SUM(V14:V20)</f>
        <v>2670385271.5900011</v>
      </c>
      <c r="W21" s="49"/>
      <c r="X21" s="51">
        <f>SUM(X14:X20)</f>
        <v>45408337.860000007</v>
      </c>
      <c r="Y21" s="50"/>
      <c r="Z21" s="51">
        <f>SUM(Z14:Z20)</f>
        <v>2715793609.4500008</v>
      </c>
    </row>
    <row r="22" spans="1:26" ht="25.5" customHeight="1" thickTop="1" x14ac:dyDescent="0.55000000000000004">
      <c r="A22" s="46"/>
      <c r="B22" s="46"/>
      <c r="C22" s="46"/>
      <c r="D22" s="46"/>
      <c r="E22" s="119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X22" s="46"/>
      <c r="Y22" s="46"/>
      <c r="Z22" s="46"/>
    </row>
    <row r="23" spans="1:26" ht="25.5" customHeight="1" x14ac:dyDescent="0.55000000000000004">
      <c r="A23" s="46" t="s">
        <v>174</v>
      </c>
      <c r="B23" s="46"/>
      <c r="C23" s="46"/>
      <c r="D23" s="46"/>
      <c r="E23" s="48"/>
      <c r="F23" s="50">
        <v>538634039.60000002</v>
      </c>
      <c r="G23" s="50"/>
      <c r="H23" s="50">
        <v>1325756836.1400001</v>
      </c>
      <c r="I23" s="50"/>
      <c r="J23" s="50">
        <v>6970235.1499999994</v>
      </c>
      <c r="K23" s="50"/>
      <c r="L23" s="50">
        <v>64086661.340000004</v>
      </c>
      <c r="M23" s="50"/>
      <c r="N23" s="50">
        <v>789443695.42000008</v>
      </c>
      <c r="O23" s="50"/>
      <c r="P23" s="50">
        <v>-5992404.6299999999</v>
      </c>
      <c r="Q23" s="50"/>
      <c r="R23" s="50">
        <v>1737301.55</v>
      </c>
      <c r="S23" s="50"/>
      <c r="T23" s="50">
        <f>SUM(P23:R23)</f>
        <v>-4255103.08</v>
      </c>
      <c r="U23" s="50"/>
      <c r="V23" s="50">
        <f>F23+H23+L23+N23+T23+J23</f>
        <v>2720636364.5700002</v>
      </c>
      <c r="W23" s="49"/>
      <c r="X23" s="50">
        <v>36270443.030000001</v>
      </c>
      <c r="Y23" s="50"/>
      <c r="Z23" s="50">
        <f>SUM(V23:Y23)</f>
        <v>2756906807.6000004</v>
      </c>
    </row>
    <row r="24" spans="1:26" ht="25.5" customHeight="1" x14ac:dyDescent="0.55000000000000004">
      <c r="A24" s="46" t="s">
        <v>146</v>
      </c>
      <c r="B24" s="46"/>
      <c r="C24" s="46"/>
      <c r="D24" s="46"/>
      <c r="E24" s="48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49"/>
      <c r="X24" s="50"/>
      <c r="Y24" s="50"/>
      <c r="Z24" s="50"/>
    </row>
    <row r="25" spans="1:26" ht="25.5" customHeight="1" x14ac:dyDescent="0.55000000000000004">
      <c r="A25" s="123" t="s">
        <v>200</v>
      </c>
      <c r="B25" s="46"/>
      <c r="C25" s="46"/>
      <c r="D25" s="46"/>
      <c r="E25" s="48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49"/>
      <c r="X25" s="50"/>
      <c r="Y25" s="50"/>
      <c r="Z25" s="50"/>
    </row>
    <row r="26" spans="1:26" ht="25.5" customHeight="1" x14ac:dyDescent="0.55000000000000004">
      <c r="A26" s="123" t="s">
        <v>160</v>
      </c>
      <c r="B26" s="46"/>
      <c r="C26" s="46"/>
      <c r="D26" s="46"/>
      <c r="E26" s="48"/>
      <c r="F26" s="50">
        <v>0</v>
      </c>
      <c r="G26" s="50"/>
      <c r="H26" s="50">
        <v>0</v>
      </c>
      <c r="I26" s="50"/>
      <c r="J26" s="50">
        <v>0</v>
      </c>
      <c r="K26" s="50"/>
      <c r="L26" s="50">
        <v>1739814.14</v>
      </c>
      <c r="M26" s="50"/>
      <c r="N26" s="50">
        <f>-L26</f>
        <v>-1739814.14</v>
      </c>
      <c r="O26" s="50"/>
      <c r="P26" s="50">
        <v>0</v>
      </c>
      <c r="Q26" s="50"/>
      <c r="R26" s="50">
        <v>0</v>
      </c>
      <c r="S26" s="50"/>
      <c r="T26" s="50">
        <v>0</v>
      </c>
      <c r="U26" s="50"/>
      <c r="V26" s="50">
        <f t="shared" ref="V26:V28" si="3">F26+H26+L26+N26+T26+J26</f>
        <v>0</v>
      </c>
      <c r="W26" s="49"/>
      <c r="X26" s="50">
        <v>0</v>
      </c>
      <c r="Y26" s="50"/>
      <c r="Z26" s="50">
        <f t="shared" ref="Z26" si="4">SUM(V26:Y26)</f>
        <v>0</v>
      </c>
    </row>
    <row r="27" spans="1:26" ht="25.5" customHeight="1" x14ac:dyDescent="0.55000000000000004">
      <c r="A27" s="46" t="s">
        <v>155</v>
      </c>
      <c r="B27" s="46"/>
      <c r="C27" s="46"/>
      <c r="D27" s="46"/>
      <c r="E27" s="119"/>
      <c r="F27" s="50">
        <v>0</v>
      </c>
      <c r="G27" s="50"/>
      <c r="H27" s="50">
        <v>0</v>
      </c>
      <c r="I27" s="50"/>
      <c r="J27" s="50">
        <v>0</v>
      </c>
      <c r="K27" s="50"/>
      <c r="L27" s="50">
        <v>0</v>
      </c>
      <c r="M27" s="50"/>
      <c r="N27" s="50">
        <f>+PL!I31</f>
        <v>35576337.519999929</v>
      </c>
      <c r="O27" s="50"/>
      <c r="P27" s="50">
        <v>0</v>
      </c>
      <c r="Q27" s="50"/>
      <c r="R27" s="50">
        <v>0</v>
      </c>
      <c r="S27" s="50"/>
      <c r="T27" s="50">
        <f>SUM(P27:R27)</f>
        <v>0</v>
      </c>
      <c r="U27" s="50"/>
      <c r="V27" s="50">
        <f t="shared" si="3"/>
        <v>35576337.519999929</v>
      </c>
      <c r="W27" s="49"/>
      <c r="X27" s="50">
        <f>+PL!I36</f>
        <v>-1308367.29</v>
      </c>
      <c r="Y27" s="50"/>
      <c r="Z27" s="50">
        <f>SUM(V27:Y27)</f>
        <v>34267970.22999993</v>
      </c>
    </row>
    <row r="28" spans="1:26" ht="25.5" customHeight="1" x14ac:dyDescent="0.55000000000000004">
      <c r="A28" s="46" t="s">
        <v>118</v>
      </c>
      <c r="B28" s="46"/>
      <c r="C28" s="46"/>
      <c r="D28" s="46"/>
      <c r="E28" s="119"/>
      <c r="F28" s="50">
        <v>0</v>
      </c>
      <c r="G28" s="50"/>
      <c r="H28" s="50">
        <v>0</v>
      </c>
      <c r="I28" s="50"/>
      <c r="J28" s="50">
        <v>0</v>
      </c>
      <c r="K28" s="50"/>
      <c r="L28" s="50">
        <v>0</v>
      </c>
      <c r="M28" s="50"/>
      <c r="N28" s="50">
        <v>0</v>
      </c>
      <c r="O28" s="50"/>
      <c r="P28" s="50">
        <v>0</v>
      </c>
      <c r="Q28" s="50"/>
      <c r="R28" s="50">
        <f>PL!I28</f>
        <v>-670751.59</v>
      </c>
      <c r="S28" s="50"/>
      <c r="T28" s="50">
        <f>SUM(P28:R28)</f>
        <v>-670751.59</v>
      </c>
      <c r="U28" s="50"/>
      <c r="V28" s="50">
        <f t="shared" si="3"/>
        <v>-670751.59</v>
      </c>
      <c r="W28" s="49"/>
      <c r="X28" s="50">
        <v>0</v>
      </c>
      <c r="Y28" s="50"/>
      <c r="Z28" s="50">
        <f>SUM(V28:Y28)</f>
        <v>-670751.59</v>
      </c>
    </row>
    <row r="29" spans="1:26" ht="25.5" customHeight="1" thickBot="1" x14ac:dyDescent="0.6">
      <c r="A29" s="123" t="s">
        <v>199</v>
      </c>
      <c r="B29" s="46"/>
      <c r="C29" s="46"/>
      <c r="D29" s="46"/>
      <c r="E29" s="119"/>
      <c r="F29" s="51">
        <f>SUM(F23:F28)</f>
        <v>538634039.60000002</v>
      </c>
      <c r="G29" s="50"/>
      <c r="H29" s="51">
        <f>SUM(H23:H28)</f>
        <v>1325756836.1400001</v>
      </c>
      <c r="I29" s="50"/>
      <c r="J29" s="51">
        <f>SUM(J23:J28)</f>
        <v>6970235.1499999994</v>
      </c>
      <c r="K29" s="50"/>
      <c r="L29" s="51">
        <f>SUM(L23:L28)</f>
        <v>65826475.480000004</v>
      </c>
      <c r="M29" s="50"/>
      <c r="N29" s="51">
        <f>SUM(N23:N28)</f>
        <v>823280218.80000007</v>
      </c>
      <c r="O29" s="50"/>
      <c r="P29" s="51">
        <f>SUM(P23:P28)</f>
        <v>-5992404.6299999999</v>
      </c>
      <c r="Q29" s="50"/>
      <c r="R29" s="51">
        <f>SUM(R23:R28)</f>
        <v>1066549.96</v>
      </c>
      <c r="S29" s="50"/>
      <c r="T29" s="51">
        <f>SUM(T23:T28)</f>
        <v>-4925854.67</v>
      </c>
      <c r="U29" s="50"/>
      <c r="V29" s="51">
        <f>SUM(V23:V28)</f>
        <v>2755541950.5</v>
      </c>
      <c r="W29" s="49"/>
      <c r="X29" s="51">
        <f>SUM(X23:X28)</f>
        <v>34962075.740000002</v>
      </c>
      <c r="Y29" s="50"/>
      <c r="Z29" s="51">
        <f>SUM(Z23:Z28)</f>
        <v>2790504026.2400002</v>
      </c>
    </row>
    <row r="30" spans="1:26" ht="25.5" customHeight="1" thickTop="1" x14ac:dyDescent="0.55000000000000004">
      <c r="A30" s="46"/>
      <c r="B30" s="46"/>
      <c r="C30" s="46"/>
      <c r="D30" s="46"/>
      <c r="E30" s="119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49"/>
      <c r="X30" s="50"/>
      <c r="Y30" s="50"/>
      <c r="Z30" s="50"/>
    </row>
    <row r="31" spans="1:26" ht="25.5" customHeight="1" x14ac:dyDescent="0.55000000000000004">
      <c r="A31" s="43" t="s">
        <v>187</v>
      </c>
      <c r="B31" s="3"/>
      <c r="C31" s="3"/>
      <c r="D31" s="3"/>
      <c r="E31" s="9"/>
      <c r="F31" s="3"/>
      <c r="G31" s="3"/>
      <c r="H31" s="3"/>
      <c r="I31" s="3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X31" s="46"/>
      <c r="Y31" s="46"/>
      <c r="Z31" s="46"/>
    </row>
    <row r="32" spans="1:26" ht="26.1" customHeight="1" x14ac:dyDescent="0.55000000000000004">
      <c r="A32" s="46"/>
      <c r="B32" s="46"/>
      <c r="C32" s="46"/>
      <c r="D32" s="46"/>
      <c r="E32" s="119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X32" s="46"/>
      <c r="Y32" s="46"/>
      <c r="Z32" s="46"/>
    </row>
    <row r="33" spans="1:26" ht="26.1" customHeight="1" x14ac:dyDescent="0.55000000000000004">
      <c r="A33" s="46"/>
      <c r="B33" s="46"/>
      <c r="C33" s="46"/>
      <c r="D33" s="46"/>
      <c r="E33" s="119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X33" s="46"/>
      <c r="Y33" s="46"/>
      <c r="Z33" s="46"/>
    </row>
    <row r="34" spans="1:26" ht="26.1" customHeight="1" x14ac:dyDescent="0.55000000000000004">
      <c r="B34" s="43"/>
      <c r="C34" s="43"/>
      <c r="D34" s="46"/>
      <c r="E34" s="119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X34" s="46"/>
      <c r="Y34" s="46"/>
      <c r="Z34" s="46"/>
    </row>
    <row r="35" spans="1:26" ht="26.1" customHeight="1" x14ac:dyDescent="0.55000000000000004">
      <c r="D35" s="46"/>
      <c r="E35" s="119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X35" s="46"/>
      <c r="Y35" s="46"/>
      <c r="Z35" s="46"/>
    </row>
    <row r="36" spans="1:26" ht="26.1" customHeight="1" x14ac:dyDescent="0.55000000000000004">
      <c r="A36" s="43"/>
      <c r="B36" s="43"/>
      <c r="C36" s="43"/>
      <c r="D36" s="46"/>
      <c r="E36" s="119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X36" s="46"/>
      <c r="Y36" s="46"/>
      <c r="Z36" s="46"/>
    </row>
    <row r="37" spans="1:26" ht="26.1" customHeight="1" x14ac:dyDescent="0.55000000000000004">
      <c r="A37" s="43"/>
      <c r="B37" s="43"/>
      <c r="C37" s="43"/>
      <c r="D37" s="46"/>
      <c r="E37" s="119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X37" s="46"/>
      <c r="Y37" s="46"/>
      <c r="Z37" s="46"/>
    </row>
    <row r="38" spans="1:26" ht="26.1" customHeight="1" x14ac:dyDescent="0.55000000000000004">
      <c r="A38" s="43"/>
      <c r="B38" s="43"/>
      <c r="C38" s="43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</row>
    <row r="39" spans="1:26" ht="26.1" customHeight="1" x14ac:dyDescent="0.55000000000000004">
      <c r="A39" s="43"/>
      <c r="B39" s="43"/>
      <c r="C39" s="43"/>
      <c r="D39" s="46"/>
      <c r="H39" s="46"/>
      <c r="I39" s="46"/>
      <c r="J39" s="46"/>
      <c r="K39" s="43"/>
      <c r="L39" s="43"/>
      <c r="M39" s="43"/>
      <c r="N39" s="46"/>
      <c r="O39" s="46"/>
      <c r="P39" s="46"/>
      <c r="Q39" s="46"/>
      <c r="R39" s="46"/>
      <c r="S39" s="46"/>
      <c r="T39" s="46"/>
      <c r="U39" s="46"/>
      <c r="V39" s="46"/>
      <c r="W39" s="46"/>
    </row>
    <row r="40" spans="1:26" ht="26.1" customHeight="1" x14ac:dyDescent="0.55000000000000004">
      <c r="D40" s="46"/>
      <c r="E40" s="119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X40" s="46"/>
      <c r="Y40" s="46"/>
      <c r="Z40" s="46"/>
    </row>
    <row r="41" spans="1:26" ht="26.1" customHeight="1" x14ac:dyDescent="0.55000000000000004">
      <c r="A41" s="46"/>
      <c r="B41" s="46"/>
      <c r="C41" s="46"/>
      <c r="E41" s="48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</row>
    <row r="42" spans="1:26" ht="26.1" customHeight="1" x14ac:dyDescent="0.55000000000000004">
      <c r="E42" s="48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</row>
    <row r="43" spans="1:26" ht="26.1" customHeight="1" x14ac:dyDescent="0.55000000000000004">
      <c r="A43" s="46"/>
      <c r="B43" s="46"/>
      <c r="C43" s="46"/>
      <c r="D43" s="46"/>
      <c r="E43" s="119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X43" s="46"/>
      <c r="Y43" s="46"/>
      <c r="Z43" s="46"/>
    </row>
    <row r="44" spans="1:26" ht="26.1" customHeight="1" x14ac:dyDescent="0.55000000000000004">
      <c r="A44" s="46"/>
      <c r="B44" s="46"/>
      <c r="C44" s="46"/>
      <c r="D44" s="46"/>
      <c r="E44" s="119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X44" s="46"/>
      <c r="Y44" s="46"/>
      <c r="Z44" s="46"/>
    </row>
    <row r="45" spans="1:26" ht="26.1" customHeight="1" x14ac:dyDescent="0.55000000000000004">
      <c r="A45" s="46"/>
      <c r="B45" s="46"/>
      <c r="C45" s="46"/>
      <c r="D45" s="46"/>
      <c r="E45" s="119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X45" s="46"/>
      <c r="Y45" s="46"/>
      <c r="Z45" s="46"/>
    </row>
    <row r="46" spans="1:26" ht="26.1" customHeight="1" x14ac:dyDescent="0.55000000000000004">
      <c r="D46" s="46"/>
      <c r="E46" s="48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X46" s="46"/>
      <c r="Y46" s="46"/>
      <c r="Z46" s="46"/>
    </row>
    <row r="47" spans="1:26" ht="26.1" customHeight="1" x14ac:dyDescent="0.55000000000000004">
      <c r="A47" s="46"/>
      <c r="B47" s="46"/>
      <c r="C47" s="46"/>
      <c r="D47" s="46"/>
      <c r="E47" s="48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X47" s="46"/>
      <c r="Y47" s="46"/>
      <c r="Z47" s="46"/>
    </row>
    <row r="48" spans="1:26" ht="26.1" customHeight="1" x14ac:dyDescent="0.55000000000000004">
      <c r="D48" s="43"/>
      <c r="E48" s="48"/>
      <c r="F48" s="43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50" spans="1:3" ht="26.1" customHeight="1" x14ac:dyDescent="0.55000000000000004">
      <c r="A50" s="43"/>
      <c r="B50" s="43"/>
      <c r="C50" s="43"/>
    </row>
  </sheetData>
  <mergeCells count="7">
    <mergeCell ref="F6:Z6"/>
    <mergeCell ref="A1:Z1"/>
    <mergeCell ref="A2:Z2"/>
    <mergeCell ref="A3:Z3"/>
    <mergeCell ref="P8:T8"/>
    <mergeCell ref="F7:V7"/>
    <mergeCell ref="A4:Z4"/>
  </mergeCells>
  <phoneticPr fontId="17" type="noConversion"/>
  <pageMargins left="0.56999999999999995" right="0.19685039370078741" top="0.59055118110236227" bottom="0.39370078740157483" header="0.27559055118110237" footer="0.35433070866141736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zoomScale="80" zoomScaleNormal="80" zoomScaleSheetLayoutView="85" workbookViewId="0">
      <selection activeCell="E14" sqref="E14"/>
    </sheetView>
  </sheetViews>
  <sheetFormatPr defaultColWidth="9.125" defaultRowHeight="22.5" customHeight="1" x14ac:dyDescent="0.55000000000000004"/>
  <cols>
    <col min="1" max="5" width="9.125" style="122" customWidth="1"/>
    <col min="6" max="6" width="16.25" style="122" customWidth="1"/>
    <col min="7" max="7" width="0.875" style="122" customWidth="1"/>
    <col min="8" max="8" width="16.25" style="122" customWidth="1"/>
    <col min="9" max="9" width="0.75" style="122" customWidth="1"/>
    <col min="10" max="10" width="16.25" style="122" customWidth="1"/>
    <col min="11" max="11" width="0.875" style="122" customWidth="1"/>
    <col min="12" max="12" width="16.25" style="122" customWidth="1"/>
    <col min="13" max="13" width="0.875" style="122" customWidth="1"/>
    <col min="14" max="14" width="16.25" style="122" customWidth="1"/>
    <col min="15" max="15" width="0.875" style="122" customWidth="1"/>
    <col min="16" max="16" width="16.25" style="122" customWidth="1"/>
    <col min="17" max="17" width="6.125" style="122" customWidth="1"/>
    <col min="18" max="18" width="15.25" style="122" customWidth="1"/>
    <col min="19" max="16384" width="9.125" style="122"/>
  </cols>
  <sheetData>
    <row r="1" spans="1:18" ht="23.1" customHeight="1" x14ac:dyDescent="0.55000000000000004">
      <c r="A1" s="178" t="s">
        <v>12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8" ht="23.1" customHeight="1" x14ac:dyDescent="0.6">
      <c r="A2" s="179" t="s">
        <v>87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8" ht="23.1" customHeight="1" x14ac:dyDescent="0.55000000000000004">
      <c r="A3" s="169" t="str">
        <f>งบเปลี่ยนแปลงรวม!A3</f>
        <v>FOR THE THREE-MONTH PERIODS ENDED MARCH 31, 2025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23"/>
      <c r="R3" s="123"/>
    </row>
    <row r="4" spans="1:18" ht="23.1" customHeight="1" x14ac:dyDescent="0.55000000000000004">
      <c r="A4" s="169" t="s">
        <v>145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23"/>
      <c r="R4" s="123"/>
    </row>
    <row r="5" spans="1:18" ht="23.1" customHeight="1" x14ac:dyDescent="0.55000000000000004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8" ht="23.1" customHeight="1" x14ac:dyDescent="0.6">
      <c r="A6" s="123"/>
      <c r="B6" s="123"/>
      <c r="C6" s="123"/>
      <c r="D6" s="123"/>
      <c r="E6" s="123"/>
      <c r="F6" s="180" t="s">
        <v>15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8" ht="23.1" customHeight="1" x14ac:dyDescent="0.55000000000000004">
      <c r="A7" s="123"/>
      <c r="B7" s="123"/>
      <c r="C7" s="123"/>
      <c r="D7" s="123"/>
      <c r="E7" s="123"/>
      <c r="F7" s="125" t="s">
        <v>121</v>
      </c>
      <c r="G7" s="123"/>
      <c r="H7" s="126" t="s">
        <v>137</v>
      </c>
      <c r="I7" s="124"/>
      <c r="J7" s="124" t="s">
        <v>168</v>
      </c>
      <c r="K7" s="123"/>
      <c r="L7" s="181" t="s">
        <v>65</v>
      </c>
      <c r="M7" s="181"/>
      <c r="N7" s="181"/>
      <c r="O7" s="124"/>
      <c r="P7" s="126" t="s">
        <v>63</v>
      </c>
    </row>
    <row r="8" spans="1:18" ht="23.1" customHeight="1" x14ac:dyDescent="0.55000000000000004">
      <c r="A8" s="123"/>
      <c r="B8" s="123"/>
      <c r="C8" s="123"/>
      <c r="D8" s="123"/>
      <c r="E8" s="123"/>
      <c r="F8" s="127" t="s">
        <v>119</v>
      </c>
      <c r="G8" s="123"/>
      <c r="H8" s="128"/>
      <c r="I8" s="128"/>
      <c r="J8" s="124" t="s">
        <v>169</v>
      </c>
      <c r="K8" s="123"/>
      <c r="L8" s="124" t="s">
        <v>66</v>
      </c>
      <c r="M8" s="121"/>
      <c r="N8" s="124" t="s">
        <v>67</v>
      </c>
      <c r="O8" s="124"/>
      <c r="P8" s="124" t="s">
        <v>64</v>
      </c>
    </row>
    <row r="9" spans="1:18" ht="23.1" customHeight="1" x14ac:dyDescent="0.6">
      <c r="A9" s="123"/>
      <c r="B9" s="123"/>
      <c r="C9" s="123"/>
      <c r="D9" s="123"/>
      <c r="E9" s="77" t="s">
        <v>16</v>
      </c>
      <c r="F9" s="127"/>
      <c r="G9" s="123"/>
      <c r="H9" s="128"/>
      <c r="I9" s="128"/>
      <c r="J9" s="129" t="s">
        <v>170</v>
      </c>
      <c r="K9" s="123"/>
      <c r="L9" s="124"/>
      <c r="M9" s="121"/>
      <c r="N9" s="124"/>
      <c r="O9" s="124"/>
      <c r="P9" s="124"/>
    </row>
    <row r="10" spans="1:18" ht="23.1" customHeight="1" x14ac:dyDescent="0.55000000000000004">
      <c r="A10" s="123" t="s">
        <v>197</v>
      </c>
      <c r="B10" s="123"/>
      <c r="C10" s="123"/>
      <c r="D10" s="123"/>
      <c r="E10" s="123"/>
      <c r="F10" s="130">
        <v>538634039.60000002</v>
      </c>
      <c r="G10" s="131"/>
      <c r="H10" s="130">
        <v>1325756836.1399999</v>
      </c>
      <c r="I10" s="131"/>
      <c r="J10" s="131">
        <v>6970235.1499999994</v>
      </c>
      <c r="K10" s="131"/>
      <c r="L10" s="130">
        <v>67768652.75</v>
      </c>
      <c r="M10" s="131"/>
      <c r="N10" s="130">
        <v>641611522.04999971</v>
      </c>
      <c r="O10" s="131"/>
      <c r="P10" s="130">
        <f>SUM(F10:N10)</f>
        <v>2580741285.6899996</v>
      </c>
    </row>
    <row r="11" spans="1:18" ht="23.1" customHeight="1" x14ac:dyDescent="0.55000000000000004">
      <c r="A11" s="123" t="s">
        <v>154</v>
      </c>
      <c r="B11" s="123"/>
      <c r="C11" s="123"/>
      <c r="D11" s="123"/>
      <c r="E11" s="123"/>
      <c r="F11" s="131"/>
      <c r="G11" s="131"/>
      <c r="H11" s="131"/>
      <c r="I11" s="131"/>
      <c r="J11" s="131"/>
      <c r="K11" s="131"/>
      <c r="L11" s="132"/>
      <c r="M11" s="131"/>
      <c r="N11" s="131"/>
      <c r="O11" s="131"/>
      <c r="P11" s="131"/>
    </row>
    <row r="12" spans="1:18" ht="23.1" customHeight="1" x14ac:dyDescent="0.55000000000000004">
      <c r="A12" s="123" t="s">
        <v>201</v>
      </c>
      <c r="B12" s="123"/>
      <c r="C12" s="123"/>
      <c r="D12" s="123"/>
      <c r="E12" s="123"/>
      <c r="F12" s="131"/>
      <c r="G12" s="131"/>
      <c r="H12" s="131"/>
      <c r="I12" s="131"/>
      <c r="J12" s="131"/>
      <c r="K12" s="131"/>
      <c r="L12" s="132"/>
      <c r="M12" s="131"/>
      <c r="N12" s="131"/>
      <c r="O12" s="131"/>
      <c r="P12" s="131"/>
    </row>
    <row r="13" spans="1:18" ht="23.1" customHeight="1" x14ac:dyDescent="0.55000000000000004">
      <c r="A13" s="123" t="s">
        <v>181</v>
      </c>
      <c r="B13" s="123"/>
      <c r="C13" s="123"/>
      <c r="D13" s="123"/>
      <c r="E13" s="163" t="s">
        <v>212</v>
      </c>
      <c r="F13" s="131">
        <v>0</v>
      </c>
      <c r="G13" s="131"/>
      <c r="H13" s="131">
        <v>0</v>
      </c>
      <c r="I13" s="131"/>
      <c r="J13" s="131">
        <v>4712524.88</v>
      </c>
      <c r="K13" s="131"/>
      <c r="L13" s="132">
        <v>0</v>
      </c>
      <c r="M13" s="131"/>
      <c r="N13" s="131">
        <v>0</v>
      </c>
      <c r="O13" s="131"/>
      <c r="P13" s="131">
        <f>SUM(F13:O13)</f>
        <v>4712524.88</v>
      </c>
    </row>
    <row r="14" spans="1:18" ht="23.1" customHeight="1" x14ac:dyDescent="0.55000000000000004">
      <c r="A14" s="123" t="s">
        <v>160</v>
      </c>
      <c r="B14" s="123"/>
      <c r="C14" s="123"/>
      <c r="D14" s="123"/>
      <c r="E14" s="123"/>
      <c r="F14" s="131">
        <v>0</v>
      </c>
      <c r="G14" s="131"/>
      <c r="H14" s="131">
        <v>0</v>
      </c>
      <c r="I14" s="131"/>
      <c r="J14" s="131">
        <v>0</v>
      </c>
      <c r="K14" s="131"/>
      <c r="L14" s="132">
        <v>284864.24</v>
      </c>
      <c r="M14" s="131"/>
      <c r="N14" s="131">
        <f>-L14</f>
        <v>-284864.24</v>
      </c>
      <c r="O14" s="131"/>
      <c r="P14" s="131">
        <f>SUM(F14:O14)</f>
        <v>0</v>
      </c>
    </row>
    <row r="15" spans="1:18" ht="23.1" customHeight="1" x14ac:dyDescent="0.55000000000000004">
      <c r="A15" s="133" t="s">
        <v>155</v>
      </c>
      <c r="B15" s="123"/>
      <c r="C15" s="123"/>
      <c r="D15" s="123"/>
      <c r="E15" s="123"/>
      <c r="F15" s="131">
        <v>0</v>
      </c>
      <c r="G15" s="131"/>
      <c r="H15" s="131">
        <v>0</v>
      </c>
      <c r="I15" s="131"/>
      <c r="J15" s="131">
        <v>0</v>
      </c>
      <c r="K15" s="131"/>
      <c r="L15" s="132">
        <v>0</v>
      </c>
      <c r="M15" s="131"/>
      <c r="N15" s="131">
        <f>+PL!K31</f>
        <v>5697284.8499999903</v>
      </c>
      <c r="O15" s="131"/>
      <c r="P15" s="131">
        <f>SUM(F15:O15)</f>
        <v>5697284.8499999903</v>
      </c>
    </row>
    <row r="16" spans="1:18" ht="23.1" customHeight="1" thickBot="1" x14ac:dyDescent="0.6">
      <c r="A16" s="46" t="s">
        <v>198</v>
      </c>
      <c r="B16" s="123"/>
      <c r="C16" s="123"/>
      <c r="D16" s="123"/>
      <c r="E16" s="123"/>
      <c r="F16" s="134">
        <f>SUM(F10:F15)</f>
        <v>538634039.60000002</v>
      </c>
      <c r="G16" s="131"/>
      <c r="H16" s="134">
        <f>SUM(H10:H15)</f>
        <v>1325756836.1399999</v>
      </c>
      <c r="I16" s="131"/>
      <c r="J16" s="134">
        <f>SUM(J10:J15)</f>
        <v>11682760.029999999</v>
      </c>
      <c r="K16" s="131"/>
      <c r="L16" s="134">
        <f>SUM(L10:L15)</f>
        <v>68053516.989999995</v>
      </c>
      <c r="M16" s="131"/>
      <c r="N16" s="134">
        <f>SUM(N10:N15)</f>
        <v>647023942.65999973</v>
      </c>
      <c r="O16" s="131"/>
      <c r="P16" s="134">
        <f>SUM(P10:P15)</f>
        <v>2591151095.4199996</v>
      </c>
    </row>
    <row r="17" spans="1:16" ht="23.1" customHeight="1" thickTop="1" x14ac:dyDescent="0.55000000000000004">
      <c r="A17" s="133"/>
      <c r="B17" s="123"/>
      <c r="C17" s="123"/>
      <c r="D17" s="123"/>
      <c r="E17" s="123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6" ht="23.1" customHeight="1" x14ac:dyDescent="0.6">
      <c r="A18" s="135" t="s">
        <v>174</v>
      </c>
      <c r="B18" s="123"/>
      <c r="C18" s="123"/>
      <c r="D18" s="123"/>
      <c r="E18" s="123"/>
      <c r="F18" s="131">
        <v>538634039.60000002</v>
      </c>
      <c r="G18" s="131"/>
      <c r="H18" s="131">
        <v>1325756836.1399999</v>
      </c>
      <c r="I18" s="131"/>
      <c r="J18" s="136">
        <v>6970235.1499999994</v>
      </c>
      <c r="K18" s="131"/>
      <c r="L18" s="131">
        <v>64086661.339999996</v>
      </c>
      <c r="M18" s="131"/>
      <c r="N18" s="131">
        <v>679380172.09999967</v>
      </c>
      <c r="O18" s="131"/>
      <c r="P18" s="131">
        <f>SUM(F18:O18)</f>
        <v>2614827944.3299994</v>
      </c>
    </row>
    <row r="19" spans="1:16" ht="23.1" customHeight="1" x14ac:dyDescent="0.55000000000000004">
      <c r="A19" s="123" t="s">
        <v>154</v>
      </c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1"/>
    </row>
    <row r="20" spans="1:16" ht="23.1" customHeight="1" x14ac:dyDescent="0.55000000000000004">
      <c r="A20" s="123" t="s">
        <v>201</v>
      </c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1"/>
    </row>
    <row r="21" spans="1:16" ht="23.1" customHeight="1" x14ac:dyDescent="0.55000000000000004">
      <c r="A21" s="123" t="s">
        <v>160</v>
      </c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1739814.14</v>
      </c>
      <c r="M21" s="136"/>
      <c r="N21" s="136">
        <f>-L21</f>
        <v>-1739814.14</v>
      </c>
      <c r="O21" s="136"/>
      <c r="P21" s="131">
        <f t="shared" ref="P21" si="0">SUM(F21:O21)</f>
        <v>0</v>
      </c>
    </row>
    <row r="22" spans="1:16" ht="23.1" customHeight="1" x14ac:dyDescent="0.55000000000000004">
      <c r="A22" s="133" t="s">
        <v>155</v>
      </c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36"/>
      <c r="N22" s="136">
        <f>+PL!M31</f>
        <v>34796282.829999939</v>
      </c>
      <c r="O22" s="136"/>
      <c r="P22" s="136">
        <f>SUM(F22:O22)</f>
        <v>34796282.829999939</v>
      </c>
    </row>
    <row r="23" spans="1:16" ht="23.1" customHeight="1" thickBot="1" x14ac:dyDescent="0.6">
      <c r="A23" s="46" t="s">
        <v>199</v>
      </c>
      <c r="B23" s="123"/>
      <c r="C23" s="123"/>
      <c r="D23" s="123"/>
      <c r="E23" s="123"/>
      <c r="F23" s="134">
        <f>SUM(F18:F22)</f>
        <v>538634039.60000002</v>
      </c>
      <c r="G23" s="131"/>
      <c r="H23" s="134">
        <f>SUM(H18:H22)</f>
        <v>1325756836.1399999</v>
      </c>
      <c r="I23" s="131"/>
      <c r="J23" s="134">
        <f>SUM(J18:J22)</f>
        <v>6970235.1499999994</v>
      </c>
      <c r="K23" s="131"/>
      <c r="L23" s="134">
        <f>SUM(L18:L22)</f>
        <v>65826475.479999997</v>
      </c>
      <c r="M23" s="131"/>
      <c r="N23" s="134">
        <f>SUM(N18:N22)</f>
        <v>712436640.7899996</v>
      </c>
      <c r="O23" s="131"/>
      <c r="P23" s="134">
        <f>SUM(P18:P22)</f>
        <v>2649624227.1599994</v>
      </c>
    </row>
    <row r="24" spans="1:16" ht="23.1" customHeight="1" thickTop="1" x14ac:dyDescent="0.55000000000000004">
      <c r="A24" s="123"/>
      <c r="B24" s="123"/>
      <c r="C24" s="123"/>
      <c r="D24" s="123"/>
      <c r="E24" s="123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16" ht="23.1" customHeight="1" x14ac:dyDescent="0.55000000000000004">
      <c r="A25" s="43" t="s">
        <v>187</v>
      </c>
      <c r="B25" s="3"/>
      <c r="C25" s="3"/>
      <c r="D25" s="3"/>
      <c r="E25" s="9"/>
      <c r="F25" s="3"/>
      <c r="G25" s="3"/>
      <c r="H25" s="3"/>
      <c r="I25" s="3"/>
      <c r="J25" s="131"/>
      <c r="K25" s="131"/>
      <c r="L25" s="131"/>
      <c r="M25" s="131"/>
      <c r="N25" s="131"/>
      <c r="O25" s="131"/>
      <c r="P25" s="131"/>
    </row>
    <row r="31" spans="1:16" ht="22.5" customHeight="1" x14ac:dyDescent="0.55000000000000004">
      <c r="A31" s="137"/>
      <c r="F31" s="138"/>
      <c r="G31" s="123"/>
      <c r="H31" s="123"/>
      <c r="I31" s="123"/>
      <c r="J31" s="123"/>
      <c r="K31" s="123"/>
      <c r="L31" s="123"/>
      <c r="M31" s="123"/>
      <c r="N31" s="123"/>
      <c r="O31" s="123"/>
    </row>
    <row r="32" spans="1:16" ht="22.5" customHeight="1" x14ac:dyDescent="0.55000000000000004">
      <c r="A32" s="137"/>
      <c r="C32" s="123"/>
      <c r="D32" s="123"/>
      <c r="E32" s="123"/>
      <c r="F32" s="137"/>
      <c r="G32" s="137"/>
      <c r="H32" s="137"/>
      <c r="I32" s="137"/>
      <c r="J32" s="137"/>
      <c r="K32" s="137"/>
      <c r="L32" s="123"/>
      <c r="M32" s="123"/>
      <c r="N32" s="123"/>
      <c r="O32" s="123"/>
    </row>
  </sheetData>
  <mergeCells count="6">
    <mergeCell ref="A1:P1"/>
    <mergeCell ref="A2:P2"/>
    <mergeCell ref="A3:P3"/>
    <mergeCell ref="F6:P6"/>
    <mergeCell ref="L7:N7"/>
    <mergeCell ref="A4:P4"/>
  </mergeCells>
  <pageMargins left="1.0900000000000001" right="0.19685039370078741" top="0.59055118110236227" bottom="0.27559055118110237" header="0.27559055118110237" footer="0.3937007874015748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5"/>
  <sheetViews>
    <sheetView tabSelected="1" topLeftCell="A65" zoomScaleNormal="100" zoomScaleSheetLayoutView="91" workbookViewId="0">
      <selection activeCell="G69" sqref="G69"/>
    </sheetView>
  </sheetViews>
  <sheetFormatPr defaultColWidth="9.125" defaultRowHeight="24" customHeight="1" x14ac:dyDescent="0.55000000000000004"/>
  <cols>
    <col min="1" max="1" width="7.75" style="139" customWidth="1"/>
    <col min="2" max="2" width="9.125" style="139"/>
    <col min="3" max="5" width="9.125" style="139" customWidth="1"/>
    <col min="6" max="6" width="5.625" style="139" customWidth="1"/>
    <col min="7" max="7" width="14.75" style="139" customWidth="1"/>
    <col min="8" max="8" width="1.25" style="139" customWidth="1"/>
    <col min="9" max="9" width="14.75" style="139" customWidth="1"/>
    <col min="10" max="10" width="1.25" style="139" customWidth="1"/>
    <col min="11" max="11" width="14.75" style="139" customWidth="1"/>
    <col min="12" max="12" width="1.375" style="139" customWidth="1"/>
    <col min="13" max="13" width="14.75" style="139" customWidth="1"/>
    <col min="14" max="14" width="1.125" style="139" customWidth="1"/>
    <col min="15" max="17" width="9.125" style="139" customWidth="1"/>
    <col min="18" max="16384" width="9.125" style="139"/>
  </cols>
  <sheetData>
    <row r="1" spans="1:14" ht="23.4" customHeight="1" x14ac:dyDescent="0.55000000000000004">
      <c r="A1" s="178" t="s">
        <v>12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4" ht="23.4" customHeight="1" x14ac:dyDescent="0.6">
      <c r="A2" s="179" t="s">
        <v>99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4" ht="23.4" customHeight="1" x14ac:dyDescent="0.55000000000000004">
      <c r="A3" s="178" t="str">
        <f>งบเฉพาะกิจการ!A3</f>
        <v>FOR THE THREE-MONTH PERIODS ENDED MARCH 31, 2025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23"/>
    </row>
    <row r="4" spans="1:14" ht="23.4" customHeight="1" x14ac:dyDescent="0.55000000000000004">
      <c r="A4" s="178" t="s">
        <v>145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23"/>
    </row>
    <row r="5" spans="1:14" ht="23.4" customHeight="1" x14ac:dyDescent="0.55000000000000004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3"/>
    </row>
    <row r="6" spans="1:14" ht="23.4" customHeight="1" x14ac:dyDescent="0.55000000000000004">
      <c r="A6" s="121"/>
      <c r="B6" s="121"/>
      <c r="C6" s="121"/>
      <c r="D6" s="121"/>
      <c r="E6" s="121"/>
      <c r="F6" s="121"/>
      <c r="G6" s="154"/>
      <c r="H6" s="154" t="s">
        <v>14</v>
      </c>
      <c r="I6" s="154"/>
      <c r="J6" s="155"/>
      <c r="K6" s="182" t="s">
        <v>15</v>
      </c>
      <c r="L6" s="182"/>
      <c r="M6" s="182"/>
    </row>
    <row r="7" spans="1:14" ht="23.4" customHeight="1" x14ac:dyDescent="0.6">
      <c r="A7" s="137"/>
      <c r="B7" s="123"/>
      <c r="C7" s="123"/>
      <c r="D7" s="123"/>
      <c r="E7" s="123"/>
      <c r="F7" s="121"/>
      <c r="G7" s="141" t="s">
        <v>196</v>
      </c>
      <c r="H7" s="141"/>
      <c r="I7" s="141" t="s">
        <v>173</v>
      </c>
      <c r="J7" s="142"/>
      <c r="K7" s="141" t="s">
        <v>196</v>
      </c>
      <c r="L7" s="141"/>
      <c r="M7" s="141" t="s">
        <v>173</v>
      </c>
    </row>
    <row r="8" spans="1:14" ht="23.4" customHeight="1" x14ac:dyDescent="0.55000000000000004">
      <c r="A8" s="123" t="s">
        <v>68</v>
      </c>
      <c r="B8" s="137"/>
      <c r="C8" s="137"/>
      <c r="D8" s="123"/>
      <c r="E8" s="123"/>
      <c r="F8" s="123"/>
      <c r="H8" s="123"/>
      <c r="J8" s="123"/>
      <c r="K8" s="123"/>
      <c r="L8" s="123"/>
      <c r="M8" s="123"/>
    </row>
    <row r="9" spans="1:14" ht="23.4" customHeight="1" x14ac:dyDescent="0.55000000000000004">
      <c r="A9" s="123" t="s">
        <v>207</v>
      </c>
      <c r="B9" s="137"/>
      <c r="C9" s="137"/>
      <c r="D9" s="123"/>
      <c r="E9" s="123"/>
      <c r="F9" s="123"/>
      <c r="G9" s="143">
        <f>PL!G22</f>
        <v>-6916817.609999992</v>
      </c>
      <c r="H9" s="144"/>
      <c r="I9" s="143">
        <f>PL!I22</f>
        <v>34267970.22999993</v>
      </c>
      <c r="J9" s="144"/>
      <c r="K9" s="143">
        <f>PL!K22</f>
        <v>5697284.8499999903</v>
      </c>
      <c r="L9" s="144"/>
      <c r="M9" s="143">
        <f>PL!M22</f>
        <v>34796282.829999939</v>
      </c>
    </row>
    <row r="10" spans="1:14" ht="23.4" customHeight="1" x14ac:dyDescent="0.55000000000000004">
      <c r="A10" s="123" t="s">
        <v>152</v>
      </c>
      <c r="B10" s="137"/>
      <c r="C10" s="137"/>
      <c r="D10" s="123"/>
      <c r="E10" s="123"/>
      <c r="F10" s="123"/>
      <c r="G10" s="143"/>
      <c r="H10" s="131"/>
      <c r="I10" s="143"/>
      <c r="J10" s="131"/>
      <c r="K10" s="143"/>
      <c r="L10" s="131"/>
      <c r="M10" s="131"/>
    </row>
    <row r="11" spans="1:14" ht="23.4" customHeight="1" x14ac:dyDescent="0.55000000000000004">
      <c r="A11" s="123"/>
      <c r="B11" s="137" t="s">
        <v>131</v>
      </c>
      <c r="C11" s="137"/>
      <c r="D11" s="123"/>
      <c r="E11" s="123"/>
      <c r="F11" s="123"/>
      <c r="G11" s="96">
        <v>3044849.03</v>
      </c>
      <c r="H11" s="131"/>
      <c r="I11" s="143">
        <v>11582096.159999998</v>
      </c>
      <c r="J11" s="131"/>
      <c r="K11" s="96">
        <v>2063051.65</v>
      </c>
      <c r="L11" s="131"/>
      <c r="M11" s="131">
        <v>9115054.8599999994</v>
      </c>
    </row>
    <row r="12" spans="1:14" ht="23.4" customHeight="1" x14ac:dyDescent="0.55000000000000004">
      <c r="A12" s="123"/>
      <c r="B12" s="137" t="s">
        <v>206</v>
      </c>
      <c r="C12" s="137"/>
      <c r="D12" s="123"/>
      <c r="E12" s="123"/>
      <c r="F12" s="123"/>
      <c r="G12" s="96">
        <v>666080.5</v>
      </c>
      <c r="H12" s="131"/>
      <c r="I12" s="143">
        <v>0</v>
      </c>
      <c r="J12" s="131"/>
      <c r="K12" s="96">
        <v>0</v>
      </c>
      <c r="L12" s="131"/>
      <c r="M12" s="131">
        <v>0</v>
      </c>
    </row>
    <row r="13" spans="1:14" ht="23.4" customHeight="1" x14ac:dyDescent="0.55000000000000004">
      <c r="A13" s="123"/>
      <c r="B13" s="137" t="s">
        <v>132</v>
      </c>
      <c r="C13" s="137"/>
      <c r="D13" s="123"/>
      <c r="E13" s="123"/>
      <c r="F13" s="123"/>
      <c r="G13" s="96">
        <v>1105461.9899999984</v>
      </c>
      <c r="H13" s="131"/>
      <c r="I13" s="143">
        <v>-679113.91000000015</v>
      </c>
      <c r="J13" s="131"/>
      <c r="K13" s="96">
        <v>-411886.66999999993</v>
      </c>
      <c r="L13" s="131"/>
      <c r="M13" s="131">
        <v>-699116.86</v>
      </c>
    </row>
    <row r="14" spans="1:14" ht="23.4" customHeight="1" x14ac:dyDescent="0.55000000000000004">
      <c r="A14" s="123"/>
      <c r="B14" s="137" t="s">
        <v>149</v>
      </c>
      <c r="C14" s="137"/>
      <c r="D14" s="123"/>
      <c r="E14" s="123"/>
      <c r="F14" s="123"/>
      <c r="G14" s="96">
        <v>-392381.6100000001</v>
      </c>
      <c r="H14" s="131"/>
      <c r="I14" s="143">
        <v>-1293253.8400000001</v>
      </c>
      <c r="J14" s="131"/>
      <c r="K14" s="96">
        <v>-392381.6100000001</v>
      </c>
      <c r="L14" s="131"/>
      <c r="M14" s="131">
        <v>-1293253.8400000001</v>
      </c>
    </row>
    <row r="15" spans="1:14" ht="23.4" customHeight="1" x14ac:dyDescent="0.55000000000000004">
      <c r="A15" s="123"/>
      <c r="B15" s="137" t="s">
        <v>140</v>
      </c>
      <c r="C15" s="137"/>
      <c r="D15" s="123"/>
      <c r="E15" s="123"/>
      <c r="F15" s="123"/>
      <c r="G15" s="96">
        <v>41537.26</v>
      </c>
      <c r="H15" s="131"/>
      <c r="I15" s="143">
        <v>65445.45</v>
      </c>
      <c r="J15" s="131"/>
      <c r="K15" s="96">
        <v>0</v>
      </c>
      <c r="L15" s="131"/>
      <c r="M15" s="131">
        <v>0</v>
      </c>
    </row>
    <row r="16" spans="1:14" ht="23.4" customHeight="1" x14ac:dyDescent="0.55000000000000004">
      <c r="A16" s="123"/>
      <c r="B16" s="137" t="s">
        <v>177</v>
      </c>
      <c r="C16" s="137"/>
      <c r="D16" s="123"/>
      <c r="E16" s="123"/>
      <c r="F16" s="123"/>
      <c r="G16" s="96">
        <v>4683486.8600000003</v>
      </c>
      <c r="H16" s="131"/>
      <c r="I16" s="143">
        <v>-3864644.02</v>
      </c>
      <c r="J16" s="131"/>
      <c r="K16" s="96">
        <v>0</v>
      </c>
      <c r="L16" s="131"/>
      <c r="M16" s="131">
        <v>0</v>
      </c>
    </row>
    <row r="17" spans="1:13" ht="23.4" customHeight="1" x14ac:dyDescent="0.55000000000000004">
      <c r="A17" s="123"/>
      <c r="B17" s="137" t="s">
        <v>69</v>
      </c>
      <c r="C17" s="137"/>
      <c r="D17" s="123"/>
      <c r="E17" s="123"/>
      <c r="F17" s="123"/>
      <c r="G17" s="96">
        <v>13597368.979999978</v>
      </c>
      <c r="H17" s="131"/>
      <c r="I17" s="143">
        <v>13256970.930000011</v>
      </c>
      <c r="J17" s="131"/>
      <c r="K17" s="96">
        <v>5910124.3200000003</v>
      </c>
      <c r="L17" s="131"/>
      <c r="M17" s="131">
        <v>6025757.2300000004</v>
      </c>
    </row>
    <row r="18" spans="1:13" ht="23.4" customHeight="1" x14ac:dyDescent="0.55000000000000004">
      <c r="A18" s="123"/>
      <c r="B18" s="137" t="s">
        <v>172</v>
      </c>
      <c r="C18" s="137"/>
      <c r="D18" s="123"/>
      <c r="E18" s="123"/>
      <c r="F18" s="123"/>
      <c r="G18" s="96">
        <v>0</v>
      </c>
      <c r="H18" s="131"/>
      <c r="I18" s="143">
        <v>-10305263.280000007</v>
      </c>
      <c r="J18" s="131"/>
      <c r="K18" s="96">
        <v>0</v>
      </c>
      <c r="L18" s="131"/>
      <c r="M18" s="131">
        <v>0</v>
      </c>
    </row>
    <row r="19" spans="1:13" ht="23.4" customHeight="1" x14ac:dyDescent="0.55000000000000004">
      <c r="A19" s="123"/>
      <c r="B19" s="122" t="s">
        <v>223</v>
      </c>
      <c r="C19" s="137"/>
      <c r="D19" s="123"/>
      <c r="E19" s="123"/>
      <c r="F19" s="123"/>
      <c r="G19" s="96">
        <v>-95671.08</v>
      </c>
      <c r="H19" s="131"/>
      <c r="I19" s="143">
        <v>-602100.94999999995</v>
      </c>
      <c r="J19" s="131"/>
      <c r="K19" s="96">
        <v>-95674.08</v>
      </c>
      <c r="L19" s="131"/>
      <c r="M19" s="131">
        <v>-602594.13</v>
      </c>
    </row>
    <row r="20" spans="1:13" ht="23.4" customHeight="1" x14ac:dyDescent="0.55000000000000004">
      <c r="A20" s="123"/>
      <c r="B20" s="137" t="s">
        <v>105</v>
      </c>
      <c r="C20" s="137"/>
      <c r="D20" s="123"/>
      <c r="E20" s="123"/>
      <c r="F20" s="123"/>
      <c r="G20" s="96">
        <v>160878.3599999994</v>
      </c>
      <c r="H20" s="131"/>
      <c r="I20" s="143">
        <v>295406.12</v>
      </c>
      <c r="J20" s="131"/>
      <c r="K20" s="96">
        <v>9168.6700000008568</v>
      </c>
      <c r="L20" s="131"/>
      <c r="M20" s="143">
        <v>10797.68</v>
      </c>
    </row>
    <row r="21" spans="1:13" ht="23.4" customHeight="1" x14ac:dyDescent="0.55000000000000004">
      <c r="A21" s="123"/>
      <c r="B21" s="153" t="s">
        <v>182</v>
      </c>
      <c r="C21" s="137"/>
      <c r="D21" s="123"/>
      <c r="E21" s="123"/>
      <c r="F21" s="123"/>
      <c r="G21" s="96">
        <v>463656.45</v>
      </c>
      <c r="H21" s="131"/>
      <c r="I21" s="143">
        <v>0</v>
      </c>
      <c r="J21" s="131"/>
      <c r="K21" s="96">
        <v>0</v>
      </c>
      <c r="L21" s="131"/>
      <c r="M21" s="143">
        <v>0</v>
      </c>
    </row>
    <row r="22" spans="1:13" ht="23.4" customHeight="1" x14ac:dyDescent="0.55000000000000004">
      <c r="A22" s="123"/>
      <c r="B22" s="89" t="s">
        <v>150</v>
      </c>
      <c r="C22" s="137"/>
      <c r="D22" s="123"/>
      <c r="E22" s="123"/>
      <c r="F22" s="123"/>
      <c r="G22" s="96">
        <v>646710.46999999508</v>
      </c>
      <c r="H22" s="131"/>
      <c r="I22" s="143">
        <v>651576.22</v>
      </c>
      <c r="J22" s="131"/>
      <c r="K22" s="96">
        <v>444459.81</v>
      </c>
      <c r="L22" s="131"/>
      <c r="M22" s="131">
        <v>452268</v>
      </c>
    </row>
    <row r="23" spans="1:13" ht="23.4" customHeight="1" x14ac:dyDescent="0.55000000000000004">
      <c r="A23" s="123"/>
      <c r="B23" s="139" t="s">
        <v>205</v>
      </c>
      <c r="C23" s="137"/>
      <c r="D23" s="123"/>
      <c r="E23" s="123"/>
      <c r="F23" s="123"/>
      <c r="G23" s="97">
        <v>13584623.480000002</v>
      </c>
      <c r="H23" s="131"/>
      <c r="I23" s="145">
        <v>11132212.860000001</v>
      </c>
      <c r="J23" s="131"/>
      <c r="K23" s="97">
        <v>9900755.5600000005</v>
      </c>
      <c r="L23" s="131"/>
      <c r="M23" s="145">
        <v>7319440.9700000007</v>
      </c>
    </row>
    <row r="24" spans="1:13" ht="23.4" customHeight="1" x14ac:dyDescent="0.55000000000000004">
      <c r="A24" s="123"/>
      <c r="C24" s="137"/>
      <c r="D24" s="123"/>
      <c r="E24" s="123"/>
      <c r="F24" s="123"/>
      <c r="G24" s="139">
        <f>SUM(G9:G23)</f>
        <v>30589783.079999983</v>
      </c>
      <c r="H24" s="143">
        <f>SUM(H9:H23)</f>
        <v>0</v>
      </c>
      <c r="I24" s="143">
        <f>SUM(I9:I23)</f>
        <v>54507301.969999924</v>
      </c>
      <c r="J24" s="143">
        <f>SUM(J9:J23)</f>
        <v>0</v>
      </c>
      <c r="K24" s="143">
        <f>SUM(K9:K23)</f>
        <v>23124902.499999993</v>
      </c>
      <c r="L24" s="143"/>
      <c r="M24" s="143">
        <f>SUM(M9:M23)</f>
        <v>55124636.739999935</v>
      </c>
    </row>
    <row r="25" spans="1:13" ht="23.4" customHeight="1" x14ac:dyDescent="0.55000000000000004">
      <c r="A25" s="123" t="s">
        <v>70</v>
      </c>
      <c r="C25" s="137"/>
      <c r="D25" s="123"/>
      <c r="E25" s="123"/>
      <c r="F25" s="123"/>
      <c r="G25" s="143"/>
      <c r="H25" s="131"/>
      <c r="I25" s="143"/>
      <c r="J25" s="131"/>
      <c r="K25" s="131"/>
      <c r="L25" s="131"/>
      <c r="M25" s="131"/>
    </row>
    <row r="26" spans="1:13" ht="23.4" customHeight="1" x14ac:dyDescent="0.55000000000000004">
      <c r="A26" s="123"/>
      <c r="B26" s="137" t="s">
        <v>74</v>
      </c>
      <c r="C26" s="137"/>
      <c r="D26" s="123"/>
      <c r="E26" s="123"/>
      <c r="F26" s="123"/>
      <c r="G26" s="22">
        <v>-5795804.430000037</v>
      </c>
      <c r="H26" s="131"/>
      <c r="I26" s="131">
        <v>13158637.689999968</v>
      </c>
      <c r="J26" s="131"/>
      <c r="K26" s="22">
        <v>-8888191.8799999952</v>
      </c>
      <c r="L26" s="131"/>
      <c r="M26" s="131">
        <v>21019421.429999962</v>
      </c>
    </row>
    <row r="27" spans="1:13" ht="23.4" customHeight="1" x14ac:dyDescent="0.55000000000000004">
      <c r="A27" s="123"/>
      <c r="B27" s="137" t="s">
        <v>71</v>
      </c>
      <c r="C27" s="137"/>
      <c r="D27" s="123"/>
      <c r="E27" s="123"/>
      <c r="F27" s="123"/>
      <c r="G27" s="22">
        <v>-17867772</v>
      </c>
      <c r="H27" s="131"/>
      <c r="I27" s="131">
        <v>-47190167.240000002</v>
      </c>
      <c r="J27" s="131"/>
      <c r="K27" s="22">
        <v>-3527214.72</v>
      </c>
      <c r="L27" s="131"/>
      <c r="M27" s="131">
        <v>3397158.39</v>
      </c>
    </row>
    <row r="28" spans="1:13" ht="23.4" customHeight="1" x14ac:dyDescent="0.55000000000000004">
      <c r="A28" s="123"/>
      <c r="B28" s="137" t="s">
        <v>72</v>
      </c>
      <c r="C28" s="137"/>
      <c r="D28" s="123"/>
      <c r="E28" s="123"/>
      <c r="F28" s="123"/>
      <c r="G28" s="22">
        <v>-1035039.6899999976</v>
      </c>
      <c r="H28" s="131"/>
      <c r="I28" s="131">
        <v>-1686810.6899999976</v>
      </c>
      <c r="J28" s="131"/>
      <c r="K28" s="22">
        <v>0</v>
      </c>
      <c r="L28" s="131"/>
      <c r="M28" s="131">
        <v>0</v>
      </c>
    </row>
    <row r="29" spans="1:13" ht="23.4" customHeight="1" x14ac:dyDescent="0.55000000000000004">
      <c r="A29" s="123" t="s">
        <v>73</v>
      </c>
      <c r="C29" s="137"/>
      <c r="D29" s="123"/>
      <c r="E29" s="123"/>
      <c r="F29" s="123"/>
      <c r="G29" s="143"/>
      <c r="H29" s="131"/>
      <c r="I29" s="131"/>
      <c r="J29" s="131"/>
      <c r="K29" s="131"/>
      <c r="L29" s="131"/>
      <c r="M29" s="131"/>
    </row>
    <row r="30" spans="1:13" ht="23.4" customHeight="1" x14ac:dyDescent="0.55000000000000004">
      <c r="A30" s="123"/>
      <c r="B30" s="137" t="s">
        <v>75</v>
      </c>
      <c r="C30" s="137"/>
      <c r="D30" s="123"/>
      <c r="E30" s="123"/>
      <c r="F30" s="123"/>
      <c r="G30" s="96">
        <v>11863176.550000042</v>
      </c>
      <c r="H30" s="131"/>
      <c r="I30" s="131">
        <v>-23048232.599999994</v>
      </c>
      <c r="J30" s="131"/>
      <c r="K30" s="22">
        <v>10109424.059999987</v>
      </c>
      <c r="L30" s="131"/>
      <c r="M30" s="131">
        <v>-8764626.3599999994</v>
      </c>
    </row>
    <row r="31" spans="1:13" ht="23.4" customHeight="1" x14ac:dyDescent="0.55000000000000004">
      <c r="A31" s="123"/>
      <c r="B31" s="137" t="s">
        <v>76</v>
      </c>
      <c r="C31" s="137"/>
      <c r="D31" s="123"/>
      <c r="E31" s="123"/>
      <c r="F31" s="123"/>
      <c r="G31" s="40">
        <v>113830</v>
      </c>
      <c r="H31" s="131"/>
      <c r="I31" s="146">
        <v>-50000</v>
      </c>
      <c r="J31" s="131"/>
      <c r="K31" s="40">
        <v>0</v>
      </c>
      <c r="L31" s="131"/>
      <c r="M31" s="146">
        <v>0</v>
      </c>
    </row>
    <row r="32" spans="1:13" ht="23.4" customHeight="1" x14ac:dyDescent="0.55000000000000004">
      <c r="A32" s="137" t="s">
        <v>77</v>
      </c>
      <c r="C32" s="137"/>
      <c r="D32" s="123"/>
      <c r="E32" s="123"/>
      <c r="F32" s="123"/>
      <c r="G32" s="131">
        <f>SUM(G24:G31)</f>
        <v>17868173.50999999</v>
      </c>
      <c r="H32" s="131"/>
      <c r="I32" s="131">
        <f>SUM(I24:I31)</f>
        <v>-4309270.8700001016</v>
      </c>
      <c r="J32" s="131"/>
      <c r="K32" s="131">
        <f>SUM(K24:K31)</f>
        <v>20818919.959999986</v>
      </c>
      <c r="L32" s="131"/>
      <c r="M32" s="131">
        <f>SUM(M24:M31)</f>
        <v>70776590.199999899</v>
      </c>
    </row>
    <row r="33" spans="1:14" ht="23.4" customHeight="1" x14ac:dyDescent="0.55000000000000004">
      <c r="A33" s="137"/>
      <c r="B33" s="139" t="s">
        <v>78</v>
      </c>
      <c r="C33" s="137"/>
      <c r="D33" s="123"/>
      <c r="E33" s="123"/>
      <c r="F33" s="123"/>
      <c r="G33" s="22">
        <v>-2325614</v>
      </c>
      <c r="H33" s="131"/>
      <c r="I33" s="131">
        <v>-1226107</v>
      </c>
      <c r="J33" s="131"/>
      <c r="K33" s="22">
        <v>-2325614</v>
      </c>
      <c r="L33" s="131"/>
      <c r="M33" s="131">
        <v>-1226107</v>
      </c>
    </row>
    <row r="34" spans="1:14" ht="23.4" customHeight="1" x14ac:dyDescent="0.55000000000000004">
      <c r="B34" s="137" t="s">
        <v>161</v>
      </c>
      <c r="C34" s="137"/>
      <c r="D34" s="123"/>
      <c r="E34" s="123"/>
      <c r="F34" s="123"/>
      <c r="G34" s="96">
        <v>-14900321.419999978</v>
      </c>
      <c r="H34" s="131"/>
      <c r="I34" s="143">
        <v>-9704350.2700000033</v>
      </c>
      <c r="J34" s="131"/>
      <c r="K34" s="22">
        <v>-10251508.499999976</v>
      </c>
      <c r="L34" s="131"/>
      <c r="M34" s="131">
        <v>-5237151.3400000008</v>
      </c>
    </row>
    <row r="35" spans="1:14" ht="23.4" customHeight="1" x14ac:dyDescent="0.55000000000000004">
      <c r="B35" s="139" t="s">
        <v>224</v>
      </c>
      <c r="C35" s="137"/>
      <c r="D35" s="123"/>
      <c r="E35" s="123"/>
      <c r="F35" s="123"/>
      <c r="G35" s="96">
        <v>3866266.64</v>
      </c>
      <c r="H35" s="131"/>
      <c r="I35" s="143">
        <v>0</v>
      </c>
      <c r="J35" s="131"/>
      <c r="K35" s="22">
        <v>0</v>
      </c>
      <c r="L35" s="131"/>
      <c r="M35" s="131">
        <v>0</v>
      </c>
    </row>
    <row r="36" spans="1:14" ht="23.4" customHeight="1" x14ac:dyDescent="0.55000000000000004">
      <c r="B36" s="139" t="s">
        <v>79</v>
      </c>
      <c r="G36" s="96">
        <v>-1502852.2100000007</v>
      </c>
      <c r="H36" s="131"/>
      <c r="I36" s="143">
        <v>-1599972.5699999966</v>
      </c>
      <c r="J36" s="131"/>
      <c r="K36" s="40">
        <v>-234892.79000000004</v>
      </c>
      <c r="L36" s="131"/>
      <c r="M36" s="146">
        <v>-155337.91000000015</v>
      </c>
    </row>
    <row r="37" spans="1:14" ht="23.4" customHeight="1" x14ac:dyDescent="0.55000000000000004">
      <c r="A37" s="123" t="s">
        <v>80</v>
      </c>
      <c r="B37" s="137"/>
      <c r="C37" s="137"/>
      <c r="D37" s="123"/>
      <c r="E37" s="123"/>
      <c r="F37" s="123"/>
      <c r="G37" s="147">
        <f>SUM(G32:G36)</f>
        <v>3005652.5200000126</v>
      </c>
      <c r="H37" s="131"/>
      <c r="I37" s="147">
        <f>SUM(I32:I36)</f>
        <v>-16839700.710000101</v>
      </c>
      <c r="J37" s="131"/>
      <c r="K37" s="147">
        <f>SUM(K32:K36)</f>
        <v>8006904.6700000102</v>
      </c>
      <c r="L37" s="131"/>
      <c r="M37" s="147">
        <f>SUM(M32:M36)</f>
        <v>64157993.949999899</v>
      </c>
    </row>
    <row r="38" spans="1:14" ht="23.4" customHeight="1" x14ac:dyDescent="0.55000000000000004">
      <c r="A38" s="123"/>
      <c r="B38" s="137"/>
      <c r="C38" s="137"/>
      <c r="D38" s="123"/>
      <c r="E38" s="123"/>
      <c r="F38" s="123"/>
      <c r="G38" s="123"/>
      <c r="H38" s="123"/>
      <c r="I38" s="123"/>
      <c r="J38" s="123"/>
      <c r="K38" s="123"/>
      <c r="L38" s="123"/>
      <c r="M38" s="123"/>
    </row>
    <row r="39" spans="1:14" ht="23.4" customHeight="1" x14ac:dyDescent="0.55000000000000004">
      <c r="A39" s="43" t="s">
        <v>187</v>
      </c>
      <c r="B39" s="3"/>
      <c r="C39" s="3"/>
      <c r="D39" s="3"/>
      <c r="E39" s="9"/>
      <c r="F39" s="3"/>
      <c r="G39" s="3"/>
      <c r="H39" s="3"/>
      <c r="I39" s="3"/>
      <c r="J39" s="3"/>
      <c r="K39" s="123"/>
      <c r="L39" s="123"/>
      <c r="M39" s="123"/>
    </row>
    <row r="40" spans="1:14" ht="23.4" customHeight="1" x14ac:dyDescent="0.55000000000000004">
      <c r="A40" s="183" t="s">
        <v>1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</row>
    <row r="41" spans="1:14" ht="23.4" customHeight="1" x14ac:dyDescent="0.55000000000000004">
      <c r="A41" s="178" t="s">
        <v>12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</row>
    <row r="42" spans="1:14" ht="23.4" customHeight="1" x14ac:dyDescent="0.6">
      <c r="A42" s="179" t="s">
        <v>81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</row>
    <row r="43" spans="1:14" ht="23.4" customHeight="1" x14ac:dyDescent="0.55000000000000004">
      <c r="A43" s="178" t="str">
        <f>A3</f>
        <v>FOR THE THREE-MONTH PERIODS ENDED MARCH 31, 2025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23"/>
    </row>
    <row r="44" spans="1:14" ht="23.4" customHeight="1" x14ac:dyDescent="0.55000000000000004">
      <c r="A44" s="178" t="s">
        <v>145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23"/>
    </row>
    <row r="45" spans="1:14" ht="23.4" customHeight="1" x14ac:dyDescent="0.55000000000000004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</row>
    <row r="46" spans="1:14" ht="23.4" customHeight="1" x14ac:dyDescent="0.6">
      <c r="A46" s="121"/>
      <c r="B46" s="137"/>
      <c r="C46" s="121"/>
      <c r="D46" s="121"/>
      <c r="E46" s="121"/>
      <c r="F46" s="121"/>
      <c r="G46" s="140"/>
      <c r="H46" s="140" t="s">
        <v>14</v>
      </c>
      <c r="I46" s="140"/>
      <c r="J46" s="121"/>
      <c r="K46" s="180" t="s">
        <v>15</v>
      </c>
      <c r="L46" s="180"/>
      <c r="M46" s="180"/>
    </row>
    <row r="47" spans="1:14" ht="23.4" customHeight="1" x14ac:dyDescent="0.6">
      <c r="A47" s="137"/>
      <c r="B47" s="122"/>
      <c r="C47" s="123"/>
      <c r="D47" s="123"/>
      <c r="E47" s="123"/>
      <c r="F47" s="121"/>
      <c r="G47" s="141" t="s">
        <v>196</v>
      </c>
      <c r="H47" s="141"/>
      <c r="I47" s="141" t="s">
        <v>173</v>
      </c>
      <c r="J47" s="142"/>
      <c r="K47" s="141" t="s">
        <v>196</v>
      </c>
      <c r="L47" s="141"/>
      <c r="M47" s="141" t="s">
        <v>173</v>
      </c>
    </row>
    <row r="48" spans="1:14" ht="23.4" customHeight="1" x14ac:dyDescent="0.55000000000000004">
      <c r="A48" s="123" t="s">
        <v>82</v>
      </c>
      <c r="B48" s="137"/>
      <c r="C48" s="137"/>
      <c r="D48" s="123"/>
      <c r="E48" s="123"/>
      <c r="F48" s="123"/>
      <c r="H48" s="123"/>
      <c r="J48" s="123"/>
      <c r="K48" s="123"/>
      <c r="L48" s="123"/>
      <c r="M48" s="123"/>
    </row>
    <row r="49" spans="1:13" ht="23.4" customHeight="1" x14ac:dyDescent="0.55000000000000004">
      <c r="A49" s="123"/>
      <c r="B49" s="137" t="s">
        <v>106</v>
      </c>
      <c r="C49" s="137"/>
      <c r="D49" s="123"/>
      <c r="E49" s="123"/>
      <c r="F49" s="123"/>
      <c r="G49" s="96">
        <v>0</v>
      </c>
      <c r="H49" s="131"/>
      <c r="I49" s="143">
        <v>0</v>
      </c>
      <c r="J49" s="131"/>
      <c r="K49" s="22">
        <v>0</v>
      </c>
      <c r="L49" s="131"/>
      <c r="M49" s="131">
        <v>41000000</v>
      </c>
    </row>
    <row r="50" spans="1:13" ht="23.4" customHeight="1" x14ac:dyDescent="0.55000000000000004">
      <c r="A50" s="123"/>
      <c r="B50" s="137" t="s">
        <v>107</v>
      </c>
      <c r="C50" s="137"/>
      <c r="D50" s="123"/>
      <c r="E50" s="123"/>
      <c r="F50" s="123"/>
      <c r="G50" s="96">
        <v>0</v>
      </c>
      <c r="H50" s="131"/>
      <c r="I50" s="143">
        <v>0</v>
      </c>
      <c r="J50" s="131"/>
      <c r="K50" s="22">
        <v>-14000000</v>
      </c>
      <c r="L50" s="131"/>
      <c r="M50" s="131">
        <v>-87500000</v>
      </c>
    </row>
    <row r="51" spans="1:13" ht="23.4" customHeight="1" x14ac:dyDescent="0.55000000000000004">
      <c r="A51" s="123"/>
      <c r="B51" s="137" t="s">
        <v>141</v>
      </c>
      <c r="C51" s="137"/>
      <c r="D51" s="123"/>
      <c r="E51" s="123"/>
      <c r="F51" s="123"/>
      <c r="G51" s="96">
        <v>0</v>
      </c>
      <c r="H51" s="131"/>
      <c r="I51" s="143">
        <v>13500000</v>
      </c>
      <c r="J51" s="131"/>
      <c r="K51" s="22">
        <v>0</v>
      </c>
      <c r="L51" s="131"/>
      <c r="M51" s="143">
        <v>0</v>
      </c>
    </row>
    <row r="52" spans="1:13" ht="23.4" customHeight="1" x14ac:dyDescent="0.55000000000000004">
      <c r="A52" s="123"/>
      <c r="B52" s="137" t="s">
        <v>226</v>
      </c>
      <c r="C52" s="137"/>
      <c r="D52" s="123"/>
      <c r="E52" s="123"/>
      <c r="F52" s="123"/>
      <c r="G52" s="96">
        <v>-26345</v>
      </c>
      <c r="H52" s="131"/>
      <c r="I52" s="143">
        <v>0</v>
      </c>
      <c r="J52" s="131"/>
      <c r="K52" s="22">
        <v>0</v>
      </c>
      <c r="L52" s="131"/>
      <c r="M52" s="143">
        <v>0</v>
      </c>
    </row>
    <row r="53" spans="1:13" ht="23.4" customHeight="1" x14ac:dyDescent="0.55000000000000004">
      <c r="A53" s="123"/>
      <c r="B53" s="137" t="s">
        <v>133</v>
      </c>
      <c r="C53" s="137"/>
      <c r="D53" s="123"/>
      <c r="E53" s="123"/>
      <c r="F53" s="123"/>
      <c r="G53" s="22">
        <v>118000</v>
      </c>
      <c r="H53" s="131"/>
      <c r="I53" s="143">
        <v>602598.12999999989</v>
      </c>
      <c r="J53" s="131"/>
      <c r="K53" s="22">
        <v>118000</v>
      </c>
      <c r="L53" s="131"/>
      <c r="M53" s="143">
        <v>602598.12999999989</v>
      </c>
    </row>
    <row r="54" spans="1:13" ht="23.4" customHeight="1" x14ac:dyDescent="0.55000000000000004">
      <c r="A54" s="123"/>
      <c r="B54" s="137" t="s">
        <v>189</v>
      </c>
      <c r="C54" s="137"/>
      <c r="D54" s="123"/>
      <c r="E54" s="123"/>
      <c r="F54" s="123"/>
      <c r="G54" s="96">
        <v>-2439369.6800000668</v>
      </c>
      <c r="H54" s="131"/>
      <c r="I54" s="143">
        <v>-6806248.6699999999</v>
      </c>
      <c r="J54" s="131"/>
      <c r="K54" s="22">
        <v>-1128430.3599996567</v>
      </c>
      <c r="L54" s="131"/>
      <c r="M54" s="143">
        <v>-2921153.24</v>
      </c>
    </row>
    <row r="55" spans="1:13" ht="23.4" customHeight="1" x14ac:dyDescent="0.55000000000000004">
      <c r="A55" s="123"/>
      <c r="B55" s="137" t="s">
        <v>157</v>
      </c>
      <c r="C55" s="137"/>
      <c r="D55" s="123"/>
      <c r="E55" s="123"/>
      <c r="F55" s="123"/>
      <c r="G55" s="96">
        <v>0</v>
      </c>
      <c r="H55" s="131"/>
      <c r="I55" s="143">
        <v>-917973.6</v>
      </c>
      <c r="J55" s="131"/>
      <c r="K55" s="22">
        <v>0</v>
      </c>
      <c r="L55" s="131"/>
      <c r="M55" s="143">
        <v>-16000</v>
      </c>
    </row>
    <row r="56" spans="1:13" ht="23.4" customHeight="1" x14ac:dyDescent="0.55000000000000004">
      <c r="A56" s="123" t="s">
        <v>83</v>
      </c>
      <c r="B56" s="137"/>
      <c r="C56" s="137"/>
      <c r="D56" s="123"/>
      <c r="E56" s="123"/>
      <c r="F56" s="123"/>
      <c r="G56" s="147">
        <f>SUM(G49:G55)</f>
        <v>-2347714.6800000668</v>
      </c>
      <c r="H56" s="131"/>
      <c r="I56" s="147">
        <f>SUM(I49:I55)</f>
        <v>6378375.8599999994</v>
      </c>
      <c r="J56" s="131"/>
      <c r="K56" s="147">
        <f>SUM(K49:K55)</f>
        <v>-15010430.359999657</v>
      </c>
      <c r="L56" s="131"/>
      <c r="M56" s="147">
        <f>SUM(M49:M55)</f>
        <v>-48834555.109999999</v>
      </c>
    </row>
    <row r="57" spans="1:13" ht="23.4" customHeight="1" x14ac:dyDescent="0.55000000000000004">
      <c r="A57" s="123" t="s">
        <v>84</v>
      </c>
      <c r="B57" s="137"/>
      <c r="C57" s="137"/>
      <c r="D57" s="123"/>
      <c r="E57" s="123"/>
      <c r="F57" s="123"/>
      <c r="G57" s="143"/>
      <c r="H57" s="131"/>
      <c r="I57" s="143"/>
      <c r="J57" s="131"/>
      <c r="K57" s="131"/>
      <c r="L57" s="131"/>
      <c r="M57" s="131"/>
    </row>
    <row r="58" spans="1:13" ht="23.4" customHeight="1" x14ac:dyDescent="0.55000000000000004">
      <c r="A58" s="123"/>
      <c r="B58" s="137" t="s">
        <v>178</v>
      </c>
      <c r="C58" s="137"/>
      <c r="D58" s="123"/>
      <c r="E58" s="123"/>
      <c r="F58" s="123"/>
      <c r="G58" s="143"/>
      <c r="H58" s="131"/>
      <c r="I58" s="143"/>
      <c r="J58" s="131"/>
      <c r="K58" s="131"/>
      <c r="L58" s="131"/>
      <c r="M58" s="143"/>
    </row>
    <row r="59" spans="1:13" ht="23.4" customHeight="1" x14ac:dyDescent="0.55000000000000004">
      <c r="A59" s="123"/>
      <c r="B59" s="137" t="s">
        <v>159</v>
      </c>
      <c r="C59" s="137"/>
      <c r="D59" s="123"/>
      <c r="E59" s="123"/>
      <c r="F59" s="123"/>
      <c r="G59" s="96">
        <v>30491426.100000024</v>
      </c>
      <c r="H59" s="131"/>
      <c r="I59" s="143">
        <v>2108688.6400000006</v>
      </c>
      <c r="J59" s="131"/>
      <c r="K59" s="22">
        <v>30491426.100000024</v>
      </c>
      <c r="L59" s="131"/>
      <c r="M59" s="131">
        <v>-326529.39</v>
      </c>
    </row>
    <row r="60" spans="1:13" ht="23.4" customHeight="1" x14ac:dyDescent="0.55000000000000004">
      <c r="A60" s="123"/>
      <c r="B60" s="137" t="s">
        <v>156</v>
      </c>
      <c r="C60" s="137"/>
      <c r="D60" s="123"/>
      <c r="E60" s="123"/>
      <c r="F60" s="123"/>
      <c r="G60" s="96">
        <v>0</v>
      </c>
      <c r="H60" s="131"/>
      <c r="I60" s="143">
        <v>26200000</v>
      </c>
      <c r="J60" s="131"/>
      <c r="K60" s="22">
        <v>0</v>
      </c>
      <c r="L60" s="131"/>
      <c r="M60" s="131">
        <v>0</v>
      </c>
    </row>
    <row r="61" spans="1:13" ht="23.4" customHeight="1" x14ac:dyDescent="0.55000000000000004">
      <c r="A61" s="123"/>
      <c r="B61" s="137" t="s">
        <v>162</v>
      </c>
      <c r="C61" s="137"/>
      <c r="D61" s="123"/>
      <c r="E61" s="123"/>
      <c r="F61" s="123"/>
      <c r="G61" s="96">
        <v>0</v>
      </c>
      <c r="H61" s="131"/>
      <c r="I61" s="143">
        <v>-6423550</v>
      </c>
      <c r="J61" s="131"/>
      <c r="K61" s="22">
        <v>0</v>
      </c>
      <c r="L61" s="131"/>
      <c r="M61" s="131">
        <v>0</v>
      </c>
    </row>
    <row r="62" spans="1:13" ht="23.4" customHeight="1" x14ac:dyDescent="0.55000000000000004">
      <c r="A62" s="123"/>
      <c r="B62" s="137" t="s">
        <v>134</v>
      </c>
      <c r="C62" s="137"/>
      <c r="D62" s="123"/>
      <c r="E62" s="123"/>
      <c r="F62" s="123"/>
      <c r="G62" s="96">
        <v>-255164.57999999821</v>
      </c>
      <c r="H62" s="131"/>
      <c r="I62" s="143">
        <v>-243714.31</v>
      </c>
      <c r="J62" s="131"/>
      <c r="K62" s="22">
        <v>0</v>
      </c>
      <c r="L62" s="131"/>
      <c r="M62" s="131">
        <v>0</v>
      </c>
    </row>
    <row r="63" spans="1:13" ht="23.4" customHeight="1" x14ac:dyDescent="0.55000000000000004">
      <c r="A63" s="123"/>
      <c r="B63" s="137" t="s">
        <v>190</v>
      </c>
      <c r="C63" s="137"/>
      <c r="D63" s="123"/>
      <c r="E63" s="123"/>
      <c r="F63" s="123"/>
      <c r="G63" s="96">
        <v>384713000</v>
      </c>
      <c r="H63" s="131"/>
      <c r="I63" s="143">
        <v>0</v>
      </c>
      <c r="J63" s="131"/>
      <c r="K63" s="22">
        <v>384713000</v>
      </c>
      <c r="L63" s="131"/>
      <c r="M63" s="131">
        <v>0</v>
      </c>
    </row>
    <row r="64" spans="1:13" ht="23.4" customHeight="1" x14ac:dyDescent="0.55000000000000004">
      <c r="A64" s="123"/>
      <c r="B64" s="137" t="s">
        <v>208</v>
      </c>
      <c r="C64" s="137"/>
      <c r="D64" s="123"/>
      <c r="E64" s="123"/>
      <c r="F64" s="123"/>
      <c r="G64" s="96">
        <v>-400000000</v>
      </c>
      <c r="H64" s="131"/>
      <c r="I64" s="143">
        <v>0</v>
      </c>
      <c r="J64" s="131"/>
      <c r="K64" s="22">
        <v>-400000000</v>
      </c>
      <c r="L64" s="131"/>
      <c r="M64" s="131">
        <v>0</v>
      </c>
    </row>
    <row r="65" spans="1:13" ht="23.4" customHeight="1" x14ac:dyDescent="0.55000000000000004">
      <c r="A65" s="123" t="s">
        <v>85</v>
      </c>
      <c r="B65" s="137"/>
      <c r="C65" s="137"/>
      <c r="D65" s="123"/>
      <c r="E65" s="123"/>
      <c r="F65" s="123"/>
      <c r="G65" s="147">
        <f>SUM(G59:G64)</f>
        <v>14949261.520000041</v>
      </c>
      <c r="H65" s="131"/>
      <c r="I65" s="147">
        <f>SUM(I59:I64)</f>
        <v>21641424.330000002</v>
      </c>
      <c r="J65" s="131"/>
      <c r="K65" s="147">
        <f>SUM(K59:K64)</f>
        <v>15204426.100000024</v>
      </c>
      <c r="L65" s="131"/>
      <c r="M65" s="147">
        <f>SUM(M59:M64)</f>
        <v>-326529.39</v>
      </c>
    </row>
    <row r="66" spans="1:13" ht="23.4" customHeight="1" x14ac:dyDescent="0.55000000000000004">
      <c r="A66" s="123" t="s">
        <v>86</v>
      </c>
      <c r="B66" s="137"/>
      <c r="C66" s="137"/>
      <c r="D66" s="123"/>
      <c r="E66" s="123"/>
      <c r="F66" s="123"/>
      <c r="G66" s="131">
        <f>G65+G56+G37</f>
        <v>15607199.359999986</v>
      </c>
      <c r="H66" s="131"/>
      <c r="I66" s="131">
        <f>I65+I56+I37</f>
        <v>11180099.4799999</v>
      </c>
      <c r="J66" s="131"/>
      <c r="K66" s="131">
        <f>K65+K56+K37</f>
        <v>8200900.4100003773</v>
      </c>
      <c r="L66" s="131"/>
      <c r="M66" s="131">
        <f>M65+M56+M37</f>
        <v>14996909.449999899</v>
      </c>
    </row>
    <row r="67" spans="1:13" ht="23.4" customHeight="1" x14ac:dyDescent="0.55000000000000004">
      <c r="A67" s="123" t="s">
        <v>179</v>
      </c>
      <c r="B67" s="137"/>
      <c r="C67" s="137"/>
      <c r="D67" s="123"/>
      <c r="E67" s="123"/>
      <c r="F67" s="123"/>
      <c r="G67" s="143">
        <v>74328820.969999999</v>
      </c>
      <c r="H67" s="131"/>
      <c r="I67" s="143">
        <v>70249609.350000009</v>
      </c>
      <c r="J67" s="131"/>
      <c r="K67" s="131">
        <v>27103188.41</v>
      </c>
      <c r="L67" s="131"/>
      <c r="M67" s="131">
        <v>40441466.140000001</v>
      </c>
    </row>
    <row r="68" spans="1:13" ht="23.4" customHeight="1" thickBot="1" x14ac:dyDescent="0.6">
      <c r="A68" s="123" t="s">
        <v>191</v>
      </c>
      <c r="B68" s="137"/>
      <c r="C68" s="137"/>
      <c r="D68" s="123"/>
      <c r="E68" s="123"/>
      <c r="F68" s="164"/>
      <c r="G68" s="134">
        <f>SUM(G66:G67)</f>
        <v>89936020.329999983</v>
      </c>
      <c r="H68" s="131"/>
      <c r="I68" s="134">
        <f>SUM(I66:I67)</f>
        <v>81429708.829999909</v>
      </c>
      <c r="J68" s="131"/>
      <c r="K68" s="134">
        <f>SUM(K66:K67)</f>
        <v>35304088.82000038</v>
      </c>
      <c r="L68" s="131"/>
      <c r="M68" s="134">
        <f>SUM(M66:M67)</f>
        <v>55438375.589999899</v>
      </c>
    </row>
    <row r="69" spans="1:13" ht="23.4" customHeight="1" thickTop="1" x14ac:dyDescent="0.55000000000000004">
      <c r="A69" s="123"/>
      <c r="B69" s="137"/>
      <c r="C69" s="137"/>
      <c r="D69" s="123"/>
      <c r="E69" s="123"/>
      <c r="F69" s="123"/>
      <c r="G69" s="123"/>
      <c r="H69" s="123"/>
      <c r="I69" s="123"/>
      <c r="J69" s="123"/>
      <c r="K69" s="123"/>
      <c r="L69" s="123"/>
      <c r="M69" s="123"/>
    </row>
    <row r="70" spans="1:13" ht="23.4" customHeight="1" x14ac:dyDescent="0.55000000000000004">
      <c r="A70" s="123" t="s">
        <v>211</v>
      </c>
      <c r="B70" s="137"/>
      <c r="C70" s="137"/>
      <c r="D70" s="123"/>
      <c r="E70" s="123"/>
      <c r="F70" s="123"/>
      <c r="G70" s="123"/>
      <c r="H70" s="123"/>
      <c r="I70" s="123"/>
      <c r="J70" s="123"/>
      <c r="K70" s="123"/>
      <c r="L70" s="123"/>
      <c r="M70" s="123"/>
    </row>
    <row r="71" spans="1:13" ht="23.4" customHeight="1" x14ac:dyDescent="0.55000000000000004">
      <c r="A71" s="139" t="s">
        <v>225</v>
      </c>
      <c r="B71" s="137"/>
      <c r="C71" s="137"/>
      <c r="D71" s="123"/>
      <c r="E71" s="123"/>
      <c r="F71" s="123"/>
      <c r="G71" s="123"/>
      <c r="H71" s="123"/>
      <c r="I71" s="123"/>
      <c r="J71" s="123"/>
      <c r="K71" s="123"/>
      <c r="L71" s="123"/>
      <c r="M71" s="123"/>
    </row>
    <row r="72" spans="1:13" ht="23.4" customHeight="1" x14ac:dyDescent="0.55000000000000004">
      <c r="A72" s="167" t="s">
        <v>210</v>
      </c>
      <c r="B72" s="137"/>
      <c r="C72" s="137"/>
      <c r="D72" s="123"/>
      <c r="E72" s="123"/>
      <c r="F72" s="123"/>
      <c r="G72" s="96">
        <v>1002994.52</v>
      </c>
      <c r="H72" s="123"/>
      <c r="I72" s="96">
        <v>686782.74</v>
      </c>
      <c r="J72" s="123"/>
      <c r="K72" s="22">
        <v>0</v>
      </c>
      <c r="L72" s="123"/>
      <c r="M72" s="22">
        <v>0</v>
      </c>
    </row>
    <row r="73" spans="1:13" ht="23.4" customHeight="1" x14ac:dyDescent="0.55000000000000004">
      <c r="A73" s="123"/>
      <c r="B73" s="137"/>
      <c r="C73" s="137"/>
      <c r="D73" s="123"/>
      <c r="E73" s="123"/>
      <c r="F73" s="123"/>
      <c r="G73" s="123"/>
      <c r="H73" s="123"/>
      <c r="I73" s="123"/>
      <c r="J73" s="123"/>
      <c r="K73" s="123"/>
      <c r="L73" s="123"/>
      <c r="M73" s="123"/>
    </row>
    <row r="74" spans="1:13" ht="23.4" customHeight="1" x14ac:dyDescent="0.55000000000000004">
      <c r="A74" s="123"/>
      <c r="B74" s="137"/>
      <c r="C74" s="137"/>
      <c r="D74" s="123"/>
      <c r="E74" s="123"/>
      <c r="F74" s="123"/>
      <c r="G74" s="123"/>
      <c r="H74" s="123"/>
      <c r="I74" s="123"/>
      <c r="J74" s="123"/>
      <c r="K74" s="123"/>
      <c r="L74" s="123"/>
      <c r="M74" s="123"/>
    </row>
    <row r="75" spans="1:13" ht="23.4" customHeight="1" x14ac:dyDescent="0.55000000000000004">
      <c r="A75" s="43" t="s">
        <v>187</v>
      </c>
      <c r="B75" s="3"/>
      <c r="C75" s="3"/>
      <c r="D75" s="3"/>
      <c r="E75" s="9"/>
      <c r="F75" s="3"/>
      <c r="G75" s="3"/>
      <c r="H75" s="3"/>
      <c r="I75" s="3"/>
      <c r="J75" s="3"/>
    </row>
  </sheetData>
  <mergeCells count="11">
    <mergeCell ref="A44:M44"/>
    <mergeCell ref="A40:M40"/>
    <mergeCell ref="A42:M42"/>
    <mergeCell ref="K46:M46"/>
    <mergeCell ref="A41:M41"/>
    <mergeCell ref="A43:M43"/>
    <mergeCell ref="A1:M1"/>
    <mergeCell ref="A2:M2"/>
    <mergeCell ref="K6:M6"/>
    <mergeCell ref="A3:M3"/>
    <mergeCell ref="A4:M4"/>
  </mergeCells>
  <phoneticPr fontId="7" type="noConversion"/>
  <pageMargins left="0.76" right="0.19685039370078741" top="0.59055118110236227" bottom="0.47244094488188981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3e8da65-4c28-496b-ba53-dbd16646681b" xsi:nil="true"/>
    <Preparer_x0020_Sign_x002d_off xmlns="e3e8da65-4c28-496b-ba53-dbd1664668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31E5827F6234690508676C678CAFA" ma:contentTypeVersion="5" ma:contentTypeDescription="Create a new document." ma:contentTypeScope="" ma:versionID="ed86d5d85ef6ade19660c8f59c6d45d7">
  <xsd:schema xmlns:xsd="http://www.w3.org/2001/XMLSchema" xmlns:xs="http://www.w3.org/2001/XMLSchema" xmlns:p="http://schemas.microsoft.com/office/2006/metadata/properties" xmlns:ns2="e3e8da65-4c28-496b-ba53-dbd16646681b" targetNamespace="http://schemas.microsoft.com/office/2006/metadata/properties" ma:root="true" ma:fieldsID="56afccd4478882e90925e899517bb7c6" ns2:_="">
    <xsd:import namespace="e3e8da65-4c28-496b-ba53-dbd16646681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da65-4c28-496b-ba53-dbd16646681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5C598-64E7-455A-9EA0-20CE5419E390}">
  <ds:schemaRefs>
    <ds:schemaRef ds:uri="http://schemas.microsoft.com/office/2006/documentManagement/types"/>
    <ds:schemaRef ds:uri="e3e8da65-4c28-496b-ba53-dbd16646681b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60FA58B-C11A-4641-B75B-F9B574B92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da65-4c28-496b-ba53-dbd166466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อนุชา สุธาทิพารักษ์</cp:lastModifiedBy>
  <cp:lastPrinted>2025-05-09T02:05:30Z</cp:lastPrinted>
  <dcterms:created xsi:type="dcterms:W3CDTF">1998-10-22T15:15:08Z</dcterms:created>
  <dcterms:modified xsi:type="dcterms:W3CDTF">2025-05-13T02:32:07Z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0x0101003CD31E5827F6234690508676C678CAFA</vt:lpwstr>
  </property>
</Properties>
</file>