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60aSjS5k8uM5WI0LwstjN8fJKuK1fCwj\G.Health Q1'68\HEALTH\FS - ส่งลูกค้า\TH\"/>
    </mc:Choice>
  </mc:AlternateContent>
  <xr:revisionPtr revIDLastSave="0" documentId="13_ncr:1_{73CC27D5-765B-470E-BACE-B4B3C32BFFB9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" sheetId="84" r:id="rId2"/>
    <sheet name="CH CONSO" sheetId="76" r:id="rId3"/>
    <sheet name="CH SEP" sheetId="83" r:id="rId4"/>
    <sheet name="CASH FLOW" sheetId="80" r:id="rId5"/>
  </sheets>
  <definedNames>
    <definedName name="_xlnm.Print_Area" localSheetId="0">'BS '!$A$1:$L$82</definedName>
    <definedName name="_xlnm.Print_Area" localSheetId="4">'CASH FLOW'!$A$1:$L$74</definedName>
    <definedName name="_xlnm.Print_Area" localSheetId="2">'CH CONSO'!$A$1:$U$26</definedName>
    <definedName name="_xlnm.Print_Area" localSheetId="3">'CH SEP'!$A$1:$Q$22</definedName>
    <definedName name="_xlnm.Print_Area" localSheetId="1">PL3M!$A$1:$L$49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84" l="1"/>
  <c r="J13" i="84"/>
  <c r="Q14" i="76"/>
  <c r="Q15" i="76" s="1"/>
  <c r="M15" i="76"/>
  <c r="S15" i="76"/>
  <c r="U14" i="76" l="1"/>
  <c r="U15" i="76" s="1"/>
  <c r="E15" i="76" l="1"/>
  <c r="E18" i="76" s="1"/>
  <c r="O15" i="76"/>
  <c r="O18" i="76" s="1"/>
  <c r="K15" i="76"/>
  <c r="K18" i="76" s="1"/>
  <c r="I15" i="76"/>
  <c r="I18" i="76" s="1"/>
  <c r="G15" i="76"/>
  <c r="G18" i="76" s="1"/>
  <c r="L13" i="84"/>
  <c r="F13" i="84" l="1"/>
  <c r="S25" i="76"/>
  <c r="Q22" i="76"/>
  <c r="S18" i="76" l="1"/>
  <c r="Q13" i="76"/>
  <c r="U13" i="76" l="1"/>
  <c r="F20" i="84"/>
  <c r="F24" i="84" s="1"/>
  <c r="O15" i="83"/>
  <c r="K15" i="83"/>
  <c r="E15" i="83"/>
  <c r="F65" i="75" l="1"/>
  <c r="F58" i="75"/>
  <c r="F34" i="75"/>
  <c r="F21" i="75"/>
  <c r="I21" i="83"/>
  <c r="G21" i="83"/>
  <c r="E21" i="83"/>
  <c r="M21" i="83"/>
  <c r="O21" i="83"/>
  <c r="Q17" i="83"/>
  <c r="Q20" i="83"/>
  <c r="K21" i="83"/>
  <c r="Q23" i="76"/>
  <c r="Q20" i="76"/>
  <c r="Q24" i="76"/>
  <c r="U24" i="76" s="1"/>
  <c r="N18" i="76"/>
  <c r="O25" i="76" l="1"/>
  <c r="E25" i="76" l="1"/>
  <c r="G25" i="76"/>
  <c r="I25" i="76"/>
  <c r="K25" i="76"/>
  <c r="M25" i="76"/>
  <c r="L20" i="84" l="1"/>
  <c r="H20" i="84"/>
  <c r="Q19" i="83" l="1"/>
  <c r="Q21" i="83" s="1"/>
  <c r="U23" i="76"/>
  <c r="U22" i="76"/>
  <c r="P18" i="76"/>
  <c r="F18" i="76"/>
  <c r="H18" i="76"/>
  <c r="J18" i="76"/>
  <c r="L18" i="76"/>
  <c r="J39" i="76"/>
  <c r="J41" i="76" s="1"/>
  <c r="R18" i="76"/>
  <c r="T18" i="76"/>
  <c r="A3" i="80" l="1"/>
  <c r="F26" i="84" l="1"/>
  <c r="F28" i="84" s="1"/>
  <c r="J34" i="75"/>
  <c r="J58" i="75" l="1"/>
  <c r="J21" i="75"/>
  <c r="J20" i="84" l="1"/>
  <c r="J79" i="75" l="1"/>
  <c r="J81" i="75" s="1"/>
  <c r="J65" i="75" l="1"/>
  <c r="J35" i="75"/>
  <c r="F69" i="80"/>
  <c r="J66" i="75" l="1"/>
  <c r="L61" i="80"/>
  <c r="J61" i="80"/>
  <c r="H61" i="80"/>
  <c r="F61" i="80"/>
  <c r="H24" i="84"/>
  <c r="J69" i="80" l="1"/>
  <c r="F36" i="80" l="1"/>
  <c r="F41" i="80" s="1"/>
  <c r="F39" i="84"/>
  <c r="A32" i="84"/>
  <c r="J24" i="84"/>
  <c r="J26" i="84" s="1"/>
  <c r="J28" i="84" s="1"/>
  <c r="L24" i="84" l="1"/>
  <c r="J39" i="84"/>
  <c r="L26" i="84" l="1"/>
  <c r="H26" i="84"/>
  <c r="M18" i="76"/>
  <c r="F44" i="84"/>
  <c r="J47" i="84"/>
  <c r="L39" i="84" l="1"/>
  <c r="L28" i="84"/>
  <c r="L44" i="84" s="1"/>
  <c r="H28" i="84"/>
  <c r="H44" i="84" s="1"/>
  <c r="Q14" i="83"/>
  <c r="Q15" i="83" s="1"/>
  <c r="M15" i="83"/>
  <c r="Q17" i="76"/>
  <c r="Q18" i="76" s="1"/>
  <c r="J44" i="84"/>
  <c r="H39" i="84"/>
  <c r="F47" i="84"/>
  <c r="L47" i="84" l="1"/>
  <c r="U17" i="76"/>
  <c r="U18" i="76" s="1"/>
  <c r="H47" i="84"/>
  <c r="F79" i="75" l="1"/>
  <c r="F81" i="75" s="1"/>
  <c r="L58" i="75" l="1"/>
  <c r="H58" i="75"/>
  <c r="G15" i="83" l="1"/>
  <c r="I15" i="83"/>
  <c r="H48" i="80" l="1"/>
  <c r="L48" i="80" s="1"/>
  <c r="F48" i="80"/>
  <c r="J48" i="80" s="1"/>
  <c r="J6" i="80" l="1"/>
  <c r="L6" i="80" l="1"/>
  <c r="A3" i="83" l="1"/>
  <c r="F15" i="83"/>
  <c r="H15" i="83"/>
  <c r="J15" i="83"/>
  <c r="L15" i="83"/>
  <c r="P15" i="83"/>
  <c r="H79" i="75" l="1"/>
  <c r="H81" i="75" s="1"/>
  <c r="F70" i="80" l="1"/>
  <c r="L79" i="75"/>
  <c r="L81" i="75" s="1"/>
  <c r="J36" i="80" l="1"/>
  <c r="J41" i="80" s="1"/>
  <c r="J70" i="80" l="1"/>
  <c r="J82" i="75"/>
  <c r="L69" i="80" l="1"/>
  <c r="A45" i="80" l="1"/>
  <c r="H34" i="75" l="1"/>
  <c r="L21" i="75"/>
  <c r="H21" i="75"/>
  <c r="H35" i="75" l="1"/>
  <c r="H69" i="80" l="1"/>
  <c r="H36" i="80" l="1"/>
  <c r="H41" i="80" s="1"/>
  <c r="J73" i="80" l="1"/>
  <c r="L34" i="75"/>
  <c r="F35" i="75" l="1"/>
  <c r="H70" i="80" l="1"/>
  <c r="H73" i="80" s="1"/>
  <c r="L36" i="80" l="1"/>
  <c r="H65" i="75"/>
  <c r="A39" i="75"/>
  <c r="L41" i="80" l="1"/>
  <c r="L70" i="80" l="1"/>
  <c r="L73" i="80" s="1"/>
  <c r="L65" i="75" l="1"/>
  <c r="F66" i="75"/>
  <c r="H66" i="75"/>
  <c r="H82" i="75" s="1"/>
  <c r="G52" i="75"/>
  <c r="L35" i="75"/>
  <c r="F82" i="75" l="1"/>
  <c r="L66" i="75"/>
  <c r="L82" i="75" l="1"/>
  <c r="F73" i="80" l="1"/>
  <c r="Q25" i="76" l="1"/>
  <c r="U20" i="76"/>
  <c r="U25" i="76" s="1"/>
</calcChain>
</file>

<file path=xl/sharedStrings.xml><?xml version="1.0" encoding="utf-8"?>
<sst xmlns="http://schemas.openxmlformats.org/spreadsheetml/2006/main" count="309" uniqueCount="206">
  <si>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</si>
  <si>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</si>
  <si>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</si>
  <si>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</si>
  <si>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</si>
  <si>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</si>
  <si>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</si>
  <si>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</si>
  <si>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</si>
  <si>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</si>
  <si>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</si>
  <si>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</si>
  <si>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</si>
  <si>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</si>
  <si>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</si>
  <si>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</si>
  <si>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</si>
  <si>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</si>
  <si>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</si>
  <si>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</si>
  <si>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</si>
  <si>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</si>
  <si>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</si>
  <si>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</si>
  <si>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</si>
  <si>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</si>
  <si>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</si>
  <si>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</si>
  <si>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</si>
  <si>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</si>
  <si>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</si>
  <si>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</si>
  <si>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</si>
  <si>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</si>
  <si>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</si>
  <si>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</si>
  <si>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</si>
  <si>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</si>
  <si>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</si>
  <si>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</si>
  <si>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</si>
  <si>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</si>
  <si>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</si>
  <si>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</si>
  <si>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</si>
  <si>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</si>
  <si>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</si>
  <si>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</si>
  <si>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</si>
  <si>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</si>
  <si>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</si>
  <si>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</si>
  <si>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</si>
  <si>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</si>
  <si>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</si>
  <si>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</si>
  <si>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</si>
  <si>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</si>
  <si>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</si>
  <si>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</si>
  <si>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</si>
  <si>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</si>
  <si>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</si>
  <si>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</si>
  <si>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</si>
  <si>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</si>
  <si>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- หุ้นสามัญ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</si>
  <si>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</si>
  <si>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</si>
  <si>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</si>
  <si>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</si>
  <si>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</si>
  <si>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</si>
  <si>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</si>
  <si>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</si>
  <si>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</si>
  <si>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</si>
  <si>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</si>
  <si>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</si>
  <si>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</si>
  <si>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</si>
  <si>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</si>
  <si>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</si>
  <si>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</si>
  <si>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</si>
  <si>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</si>
  <si>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</si>
  <si>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</si>
  <si>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</si>
  <si>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</si>
  <si>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</si>
  <si>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</si>
  <si>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</si>
  <si>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</si>
  <si>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</si>
  <si>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</si>
  <si>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</si>
  <si>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</si>
  <si>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</si>
  <si>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</si>
  <si>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</si>
  <si>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</si>
  <si>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</si>
  <si>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</si>
  <si>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</si>
  <si>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สินทรัพย์ไม่หมุนเวียนอื่นลดลง (เพิ่มขึ้น)</t>
  </si>
  <si>
    <t>หนี้สินไม่หมุนเวียนอื่นเพิ่มขึ้น (ลดลง)</t>
  </si>
  <si>
    <t>ออกหุ้นสามัญเพิ่มทุน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</si>
  <si>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</si>
  <si>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</si>
  <si>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</si>
  <si>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</si>
  <si>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เงินรับล่วงหน้า</t>
  </si>
  <si>
    <t>ค่าหุ้นสามัญ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</si>
  <si>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</si>
  <si>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</si>
  <si>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</si>
  <si>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</si>
  <si>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</si>
  <si>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</si>
  <si>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2567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</si>
  <si>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</si>
  <si>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</si>
  <si>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</si>
  <si>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</si>
  <si>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</si>
  <si>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>2,4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</si>
  <si>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</si>
  <si>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</si>
  <si>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</si>
  <si>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</si>
  <si>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</si>
  <si>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</si>
  <si>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</si>
  <si>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</si>
  <si>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</si>
  <si>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</si>
  <si>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เงินสดจ่ายค่าซื้อเงินลงทุนในบริษัทร่วม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</si>
  <si>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</si>
  <si>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</si>
  <si>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</si>
  <si>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</si>
  <si>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</si>
  <si>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</si>
  <si>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</si>
  <si>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</si>
  <si>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</si>
  <si>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</si>
  <si>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</si>
  <si>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กำไรจากการเปลี่ยนแปลงมูลค่ายุติธรรมของหลักทรัพย์</t>
  </si>
  <si>
    <t>ขาดทุนจากการเปลี่ยนแปลงสัญญา</t>
  </si>
  <si>
    <t>จ่ายภาษีเงินได้นิติบุคคล</t>
  </si>
  <si>
    <t>31 มีนาคม 2568</t>
  </si>
  <si>
    <t>31 ธันวาคม 2567</t>
  </si>
  <si>
    <t>ณ วันที่ 31 มีนาคม 2568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</si>
  <si>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</si>
  <si>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</si>
  <si>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เงินกู้ยืมจากบุคคลอื่น</t>
  </si>
  <si>
    <t>ภาษีเงินได้นิติบุคคลค้างจ่าย</t>
  </si>
  <si>
    <t>สำหรับงวดสามเดือนสิ้นสุดวันที่ 31 มีนาคม 2568</t>
  </si>
  <si>
    <t>2568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</si>
  <si>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</si>
  <si>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</si>
  <si>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</si>
  <si>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</si>
  <si>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</si>
  <si>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</si>
  <si>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</si>
  <si>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</si>
  <si>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</si>
  <si>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</si>
  <si>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31 มีนาคม 2568</t>
  </si>
  <si>
    <t>(กำไร) ขาดทุนจากการจำหน่ายส่วนปรับปรุงอาคารและอุปกรณ์</t>
  </si>
  <si>
    <t>(กำไร) ขาดทุนจากการเพิ่มและลดค่าเช่า</t>
  </si>
  <si>
    <t>ค่าตัดจำหน่ายสินทรัพย์ไม่มีตัวตนอื่น</t>
  </si>
  <si>
    <t>(กำไร) จากการเปลี่ยนสัดส่วนการลงทุน</t>
  </si>
  <si>
    <t>ขาดทุนจากการด้อยค่าของสินทรัพย์ไม่หมุนเวียนอื่น</t>
  </si>
  <si>
    <t>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</si>
  <si>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</si>
  <si>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</si>
  <si>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สินทรัพย์ภาษีเงินได้รอการตัดบัญชี</t>
  </si>
  <si>
    <t>กำไร (ขาดทุน) ต่อหุ้นขั้นพื้นฐาน (บาท)</t>
  </si>
  <si>
    <t>รายได้จากการบริหารจัดการ</t>
  </si>
  <si>
    <t>งบฐานะการเงิน (ต่อ)</t>
  </si>
  <si>
    <t>ค่าเผื่อปรับลดมูลค่าสินค้าคงเหลือ (กลับรายการ)</t>
  </si>
  <si>
    <t>ขาดทุน (กำไร) จากการขายเงินลงทุนในบริษัทร่วม</t>
  </si>
  <si>
    <t xml:space="preserve">ค่าใช้จ่ายผลประโยชน์พนักงาน </t>
  </si>
  <si>
    <t>กำไร (ขาดทุน) ก่อนภาษีเงินได้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</si>
  <si>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</si>
  <si>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</si>
  <si>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ค่าเผื่อผลขาดทุนด้านเครดิต (กลับรายการ)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</si>
  <si>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</si>
  <si>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</si>
  <si>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>ส่วนแบ่ง (กำไร) ขาดทุนในบริษัทร่วม</t>
  </si>
  <si>
    <t>รายได้ภาษีเงินได้</t>
  </si>
  <si>
    <t>สินค้าคงเหลือลดลง</t>
  </si>
  <si>
    <t>สินทรัพย์หมุนเวียนอื่นลดลง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</si>
  <si>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</si>
  <si>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</si>
  <si>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</si>
  <si>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เงินสดสุทธิ (ใช้ไปใน) กิจกรรมจัดหาเงิน</t>
  </si>
  <si>
    <t>"ปรับปรุงใหม่"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</si>
  <si>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</si>
  <si>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</si>
  <si>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</si>
  <si>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หนี้สินหมุนเวียนอื่น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</si>
</sst>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6" xfId="34" applyNumberFormat="1" applyFont="1" applyFill="1" applyBorder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191" fontId="2" fillId="0" borderId="0" xfId="17" applyNumberFormat="1" applyFont="1" applyAlignment="1">
      <alignment horizontal="right"/>
    </xf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0" fontId="17" fillId="0" borderId="0" xfId="5" applyNumberFormat="1" applyFont="1" applyFill="1" applyAlignment="1"/>
    <xf numFmtId="190" fontId="17" fillId="0" borderId="7" xfId="5" quotePrefix="1" applyNumberFormat="1" applyFont="1" applyFill="1" applyBorder="1" applyAlignment="1">
      <alignment horizontal="center"/>
    </xf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17" fillId="0" borderId="0" xfId="17" applyNumberFormat="1" applyFont="1"/>
    <xf numFmtId="190" fontId="2" fillId="0" borderId="0" xfId="17" applyNumberFormat="1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0" fontId="2" fillId="6" borderId="0" xfId="5" applyNumberFormat="1" applyFont="1" applyFill="1" applyBorder="1"/>
    <xf numFmtId="190" fontId="2" fillId="6" borderId="0" xfId="17" applyNumberFormat="1" applyFont="1" applyFill="1" applyAlignment="1">
      <alignment horizontal="center"/>
    </xf>
    <xf numFmtId="190" fontId="2" fillId="6" borderId="0" xfId="5" applyNumberFormat="1" applyFont="1" applyFill="1"/>
    <xf numFmtId="190" fontId="2" fillId="6" borderId="0" xfId="1" applyNumberFormat="1" applyFont="1" applyFill="1" applyAlignment="1">
      <alignment horizontal="center"/>
    </xf>
    <xf numFmtId="0" fontId="2" fillId="0" borderId="0" xfId="17" applyFont="1" applyAlignment="1">
      <alignment horizontal="left"/>
    </xf>
    <xf numFmtId="191" fontId="2" fillId="0" borderId="0" xfId="17" applyNumberFormat="1" applyFont="1"/>
    <xf numFmtId="191" fontId="17" fillId="0" borderId="0" xfId="17" applyNumberFormat="1" applyFont="1" applyAlignment="1">
      <alignment horizontal="right"/>
    </xf>
    <xf numFmtId="0" fontId="18" fillId="0" borderId="0" xfId="17" applyFont="1"/>
    <xf numFmtId="0" fontId="17" fillId="0" borderId="5" xfId="17" applyFont="1" applyBorder="1" applyAlignment="1">
      <alignment horizontal="center"/>
    </xf>
    <xf numFmtId="187" fontId="17" fillId="0" borderId="0" xfId="17" applyNumberFormat="1" applyFont="1"/>
    <xf numFmtId="190" fontId="17" fillId="0" borderId="0" xfId="17" applyNumberFormat="1" applyFont="1" applyAlignment="1">
      <alignment horizontal="right"/>
    </xf>
    <xf numFmtId="0" fontId="3" fillId="0" borderId="0" xfId="17" applyFont="1" applyAlignment="1">
      <alignment horizontal="center"/>
    </xf>
    <xf numFmtId="192" fontId="17" fillId="0" borderId="0" xfId="17" applyNumberFormat="1" applyFont="1"/>
    <xf numFmtId="190" fontId="22" fillId="0" borderId="0" xfId="40" applyNumberFormat="1" applyFont="1" applyAlignment="1">
      <alignment horizontal="right"/>
    </xf>
    <xf numFmtId="190" fontId="22" fillId="0" borderId="0" xfId="5" applyNumberFormat="1" applyFont="1" applyFill="1" applyAlignment="1">
      <alignment horizontal="right"/>
    </xf>
    <xf numFmtId="191" fontId="2" fillId="4" borderId="0" xfId="1" applyNumberFormat="1" applyFont="1" applyFill="1"/>
    <xf numFmtId="191" fontId="17" fillId="0" borderId="0" xfId="40" applyNumberFormat="1" applyFont="1"/>
    <xf numFmtId="49" fontId="17" fillId="0" borderId="0" xfId="40" applyNumberFormat="1" applyFont="1"/>
    <xf numFmtId="187" fontId="17" fillId="0" borderId="0" xfId="40" applyNumberFormat="1" applyFont="1"/>
    <xf numFmtId="187" fontId="2" fillId="0" borderId="0" xfId="40" applyNumberFormat="1" applyFont="1" applyAlignment="1">
      <alignment horizontal="right"/>
    </xf>
    <xf numFmtId="187" fontId="2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87" fontId="2" fillId="5" borderId="0" xfId="1" applyFont="1" applyFill="1"/>
    <xf numFmtId="190" fontId="17" fillId="0" borderId="0" xfId="46" applyNumberFormat="1" applyFont="1" applyFill="1" applyBorder="1" applyAlignment="1">
      <alignment horizontal="left" indent="1"/>
    </xf>
    <xf numFmtId="190" fontId="17" fillId="0" borderId="0" xfId="46" applyNumberFormat="1" applyFont="1" applyFill="1" applyBorder="1"/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0" fontId="17" fillId="0" borderId="0" xfId="80" applyFont="1"/>
    <xf numFmtId="0" fontId="2" fillId="0" borderId="0" xfId="80" applyFont="1"/>
    <xf numFmtId="0" fontId="1" fillId="0" borderId="0" xfId="80"/>
    <xf numFmtId="191" fontId="17" fillId="0" borderId="4" xfId="0" applyNumberFormat="1" applyFont="1" applyBorder="1" applyAlignment="1">
      <alignment horizontal="center"/>
    </xf>
    <xf numFmtId="49" fontId="17" fillId="0" borderId="0" xfId="0" applyNumberFormat="1" applyFont="1"/>
    <xf numFmtId="188" fontId="2" fillId="0" borderId="0" xfId="0" applyNumberFormat="1" applyFont="1"/>
    <xf numFmtId="191" fontId="2" fillId="0" borderId="0" xfId="59" applyNumberFormat="1" applyFont="1"/>
    <xf numFmtId="0" fontId="17" fillId="0" borderId="0" xfId="0" quotePrefix="1" applyFont="1"/>
    <xf numFmtId="190" fontId="2" fillId="0" borderId="0" xfId="78" applyNumberFormat="1" applyFont="1"/>
    <xf numFmtId="190" fontId="2" fillId="0" borderId="0" xfId="55" applyNumberFormat="1" applyFont="1"/>
    <xf numFmtId="190" fontId="2" fillId="0" borderId="0" xfId="79" applyNumberFormat="1" applyFont="1"/>
    <xf numFmtId="192" fontId="2" fillId="0" borderId="0" xfId="86" applyNumberFormat="1" applyFont="1"/>
    <xf numFmtId="192" fontId="2" fillId="0" borderId="0" xfId="88" applyNumberFormat="1" applyFont="1"/>
    <xf numFmtId="0" fontId="16" fillId="0" borderId="0" xfId="17" applyFont="1"/>
    <xf numFmtId="190" fontId="2" fillId="0" borderId="0" xfId="35" applyNumberFormat="1" applyFont="1" applyFill="1" applyAlignment="1"/>
    <xf numFmtId="190" fontId="2" fillId="0" borderId="5" xfId="35" applyNumberFormat="1" applyFont="1" applyFill="1" applyBorder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90" fontId="2" fillId="0" borderId="5" xfId="8" applyNumberFormat="1" applyFont="1" applyFill="1" applyBorder="1"/>
    <xf numFmtId="187" fontId="2" fillId="0" borderId="0" xfId="17" applyNumberFormat="1" applyFont="1" applyAlignment="1">
      <alignment horizontal="right"/>
    </xf>
    <xf numFmtId="190" fontId="2" fillId="0" borderId="0" xfId="1" quotePrefix="1" applyNumberFormat="1" applyFont="1" applyFill="1"/>
    <xf numFmtId="187" fontId="2" fillId="0" borderId="0" xfId="1" applyFont="1" applyFill="1" applyAlignment="1">
      <alignment horizontal="center"/>
    </xf>
    <xf numFmtId="43" fontId="2" fillId="0" borderId="0" xfId="17" applyNumberFormat="1" applyFont="1" applyAlignment="1">
      <alignment horizontal="center"/>
    </xf>
    <xf numFmtId="9" fontId="2" fillId="0" borderId="0" xfId="47" applyFont="1" applyFill="1" applyAlignment="1">
      <alignment horizontal="center"/>
    </xf>
    <xf numFmtId="43" fontId="2" fillId="0" borderId="0" xfId="0" applyNumberFormat="1" applyFont="1"/>
    <xf numFmtId="187" fontId="2" fillId="0" borderId="0" xfId="1" applyFont="1" applyFill="1" applyBorder="1" applyAlignment="1">
      <alignment horizontal="center" wrapText="1"/>
    </xf>
    <xf numFmtId="190" fontId="17" fillId="0" borderId="0" xfId="1" applyNumberFormat="1" applyFont="1" applyFill="1" applyBorder="1" applyAlignment="1">
      <alignment horizontal="center" wrapText="1"/>
    </xf>
    <xf numFmtId="190" fontId="2" fillId="0" borderId="0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 wrapText="1"/>
    </xf>
    <xf numFmtId="190" fontId="17" fillId="0" borderId="0" xfId="1" applyNumberFormat="1" applyFont="1" applyFill="1" applyAlignment="1">
      <alignment wrapText="1"/>
    </xf>
    <xf numFmtId="190" fontId="17" fillId="0" borderId="0" xfId="0" applyNumberFormat="1" applyFont="1" applyAlignment="1">
      <alignment wrapText="1"/>
    </xf>
    <xf numFmtId="187" fontId="17" fillId="0" borderId="0" xfId="1" applyFont="1" applyFill="1" applyBorder="1" applyAlignment="1">
      <alignment horizontal="center" wrapText="1"/>
    </xf>
    <xf numFmtId="187" fontId="17" fillId="0" borderId="0" xfId="1" applyFont="1" applyFill="1" applyAlignment="1">
      <alignment wrapText="1"/>
    </xf>
    <xf numFmtId="191" fontId="17" fillId="0" borderId="0" xfId="1" applyNumberFormat="1" applyFont="1" applyFill="1" applyBorder="1" applyAlignment="1">
      <alignment horizontal="center" wrapText="1"/>
    </xf>
    <xf numFmtId="4" fontId="17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>
      <alignment wrapText="1"/>
    </xf>
    <xf numFmtId="187" fontId="2" fillId="0" borderId="0" xfId="1" applyFont="1" applyFill="1" applyAlignment="1">
      <alignment wrapText="1"/>
    </xf>
    <xf numFmtId="0" fontId="0" fillId="0" borderId="0" xfId="0" applyAlignment="1">
      <alignment wrapText="1"/>
    </xf>
    <xf numFmtId="190" fontId="2" fillId="0" borderId="0" xfId="74" applyNumberFormat="1" applyFont="1" applyFill="1" applyBorder="1" applyAlignment="1">
      <alignment wrapText="1"/>
    </xf>
    <xf numFmtId="190" fontId="2" fillId="0" borderId="0" xfId="1" applyNumberFormat="1" applyFont="1" applyFill="1" applyAlignment="1">
      <alignment wrapText="1"/>
    </xf>
    <xf numFmtId="190" fontId="17" fillId="0" borderId="0" xfId="1" applyNumberFormat="1" applyFont="1" applyFill="1" applyBorder="1" applyAlignment="1"/>
    <xf numFmtId="190" fontId="17" fillId="0" borderId="0" xfId="34" applyNumberFormat="1" applyFont="1" applyFill="1" applyBorder="1" applyAlignment="1"/>
    <xf numFmtId="190" fontId="2" fillId="0" borderId="0" xfId="34" applyNumberFormat="1" applyFont="1" applyFill="1" applyBorder="1" applyAlignment="1"/>
    <xf numFmtId="190" fontId="2" fillId="0" borderId="0" xfId="74" applyNumberFormat="1" applyFont="1" applyFill="1" applyBorder="1" applyAlignment="1"/>
    <xf numFmtId="190" fontId="17" fillId="0" borderId="6" xfId="34" applyNumberFormat="1" applyFont="1" applyFill="1" applyBorder="1" applyAlignment="1"/>
    <xf numFmtId="190" fontId="17" fillId="0" borderId="6" xfId="34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horizontal="center"/>
    </xf>
    <xf numFmtId="190" fontId="2" fillId="0" borderId="0" xfId="34" applyNumberFormat="1" applyFont="1" applyFill="1" applyBorder="1" applyAlignment="1">
      <alignment horizontal="center"/>
    </xf>
    <xf numFmtId="190" fontId="17" fillId="0" borderId="0" xfId="35" applyNumberFormat="1" applyFont="1" applyFill="1" applyAlignment="1"/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17" fillId="0" borderId="6" xfId="1" applyNumberFormat="1" applyFont="1" applyFill="1" applyBorder="1" applyAlignment="1">
      <alignment horizontal="left"/>
    </xf>
    <xf numFmtId="190" fontId="17" fillId="0" borderId="5" xfId="1" applyNumberFormat="1" applyFont="1" applyFill="1" applyBorder="1" applyAlignment="1">
      <alignment horizontal="center" vertical="top"/>
    </xf>
    <xf numFmtId="190" fontId="17" fillId="0" borderId="5" xfId="35" applyNumberFormat="1" applyFont="1" applyFill="1" applyBorder="1" applyAlignment="1"/>
    <xf numFmtId="190" fontId="17" fillId="0" borderId="6" xfId="1" applyNumberFormat="1" applyFont="1" applyFill="1" applyBorder="1" applyAlignment="1">
      <alignment horizontal="left" vertical="center"/>
    </xf>
    <xf numFmtId="190" fontId="2" fillId="0" borderId="0" xfId="35" applyNumberFormat="1" applyFont="1" applyFill="1" applyBorder="1" applyAlignment="1">
      <alignment horizontal="center" vertical="top"/>
    </xf>
    <xf numFmtId="190" fontId="17" fillId="0" borderId="0" xfId="35" applyNumberFormat="1" applyFont="1" applyFill="1" applyAlignment="1">
      <alignment horizontal="left"/>
    </xf>
    <xf numFmtId="190" fontId="22" fillId="0" borderId="0" xfId="35" applyNumberFormat="1" applyFont="1" applyFill="1" applyBorder="1" applyAlignment="1">
      <alignment horizontal="center" vertical="top"/>
    </xf>
    <xf numFmtId="190" fontId="22" fillId="0" borderId="0" xfId="1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7" xfId="1" applyNumberFormat="1" applyFont="1" applyFill="1" applyBorder="1" applyAlignment="1">
      <alignment horizontal="center"/>
    </xf>
    <xf numFmtId="193" fontId="2" fillId="0" borderId="0" xfId="17" applyNumberFormat="1" applyFont="1" applyAlignment="1">
      <alignment horizontal="center"/>
    </xf>
    <xf numFmtId="0" fontId="22" fillId="0" borderId="0" xfId="0" applyFont="1"/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00FFFF"/>
      <color rgb="FFCCFF66"/>
      <color rgb="FFFFCCFF"/>
      <color rgb="FFCCFFFF"/>
      <color rgb="FFFF99CC"/>
      <color rgb="FFFF99FF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2"/>
  <sheetViews>
    <sheetView tabSelected="1" view="pageBreakPreview" zoomScaleNormal="110" zoomScaleSheetLayoutView="100" workbookViewId="0">
      <selection activeCell="F2" sqref="F2"/>
    </sheetView>
  </sheetViews>
  <sheetFormatPr defaultColWidth="9.125" defaultRowHeight="21" customHeight="1"/>
  <cols>
    <col min="1" max="1" width="1.875" style="85" customWidth="1"/>
    <col min="2" max="2" width="1.75" style="85" customWidth="1"/>
    <col min="3" max="3" width="42.625" style="85" customWidth="1"/>
    <col min="4" max="4" width="9" style="140" customWidth="1"/>
    <col min="5" max="5" width="1" style="79" customWidth="1"/>
    <col min="6" max="6" width="16.5" style="79" customWidth="1"/>
    <col min="7" max="7" width="1.125" style="79" customWidth="1"/>
    <col min="8" max="8" width="15.625" style="79" customWidth="1"/>
    <col min="9" max="9" width="1" style="85" customWidth="1"/>
    <col min="10" max="10" width="17.25" style="150" customWidth="1"/>
    <col min="11" max="11" width="1.125" style="85" customWidth="1"/>
    <col min="12" max="12" width="15.625" style="64" customWidth="1"/>
    <col min="13" max="13" width="0" style="85" hidden="1" customWidth="1"/>
    <col min="14" max="14" width="12.625" style="85" bestFit="1" customWidth="1"/>
    <col min="15" max="15" width="15.25" style="67" customWidth="1"/>
    <col min="16" max="16384" width="9.125" style="85"/>
  </cols>
  <sheetData>
    <row r="1" spans="1:12" ht="21" customHeight="1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134"/>
      <c r="K1" s="62"/>
      <c r="L1" s="62"/>
    </row>
    <row r="2" spans="1:12" ht="21" customHeight="1">
      <c r="A2" s="62" t="s">
        <v>115</v>
      </c>
      <c r="B2" s="62"/>
      <c r="C2" s="62"/>
      <c r="D2" s="62"/>
      <c r="E2" s="62"/>
      <c r="F2" s="62"/>
      <c r="G2" s="62"/>
      <c r="H2" s="62"/>
      <c r="I2" s="62"/>
      <c r="J2" s="134"/>
      <c r="K2" s="62"/>
      <c r="L2" s="62"/>
    </row>
    <row r="3" spans="1:12" ht="21" customHeight="1">
      <c r="A3" s="95" t="s">
        <v>154</v>
      </c>
      <c r="B3" s="81"/>
      <c r="C3" s="81"/>
      <c r="D3" s="81"/>
      <c r="E3" s="81"/>
      <c r="F3" s="81"/>
      <c r="G3" s="81"/>
      <c r="H3" s="81"/>
      <c r="I3" s="81"/>
      <c r="J3" s="144"/>
      <c r="K3" s="81"/>
      <c r="L3" s="81"/>
    </row>
    <row r="4" spans="1:12" ht="21" customHeight="1">
      <c r="A4" s="79"/>
      <c r="B4" s="79"/>
      <c r="C4" s="79"/>
      <c r="D4" s="139"/>
      <c r="E4" s="80"/>
      <c r="F4" s="244" t="s">
        <v>93</v>
      </c>
      <c r="G4" s="244"/>
      <c r="H4" s="244"/>
      <c r="I4" s="244"/>
      <c r="J4" s="244"/>
      <c r="K4" s="244"/>
      <c r="L4" s="244"/>
    </row>
    <row r="5" spans="1:12" ht="21" customHeight="1">
      <c r="D5" s="139"/>
      <c r="E5" s="80"/>
      <c r="F5" s="245" t="s">
        <v>15</v>
      </c>
      <c r="G5" s="245"/>
      <c r="H5" s="245"/>
      <c r="I5" s="81"/>
      <c r="J5" s="246" t="s">
        <v>70</v>
      </c>
      <c r="K5" s="246"/>
      <c r="L5" s="246"/>
    </row>
    <row r="6" spans="1:12" ht="21" customHeight="1">
      <c r="D6" s="139"/>
      <c r="E6" s="80"/>
      <c r="F6" s="247" t="s">
        <v>33</v>
      </c>
      <c r="G6" s="247"/>
      <c r="H6" s="247"/>
      <c r="I6" s="81"/>
      <c r="J6" s="247" t="s">
        <v>33</v>
      </c>
      <c r="K6" s="247"/>
      <c r="L6" s="247"/>
    </row>
    <row r="7" spans="1:12" ht="21" customHeight="1">
      <c r="E7" s="80"/>
      <c r="F7" s="106" t="s">
        <v>152</v>
      </c>
      <c r="G7" s="80"/>
      <c r="H7" s="106" t="s">
        <v>153</v>
      </c>
      <c r="I7" s="81"/>
      <c r="J7" s="106" t="s">
        <v>152</v>
      </c>
      <c r="K7" s="80"/>
      <c r="L7" s="106" t="s">
        <v>153</v>
      </c>
    </row>
    <row r="8" spans="1:12" ht="21" customHeight="1">
      <c r="D8" s="80"/>
      <c r="E8" s="80"/>
      <c r="F8" s="63" t="s">
        <v>117</v>
      </c>
      <c r="G8" s="80"/>
      <c r="H8" s="63" t="s">
        <v>119</v>
      </c>
      <c r="I8" s="81"/>
      <c r="J8" s="136" t="s">
        <v>117</v>
      </c>
      <c r="K8" s="80"/>
      <c r="L8" s="63" t="s">
        <v>119</v>
      </c>
    </row>
    <row r="9" spans="1:12" ht="21" customHeight="1">
      <c r="D9" s="156" t="s">
        <v>19</v>
      </c>
      <c r="E9" s="80"/>
      <c r="F9" s="107" t="s">
        <v>118</v>
      </c>
      <c r="G9" s="80"/>
      <c r="H9" s="105" t="s">
        <v>201</v>
      </c>
      <c r="I9" s="81"/>
      <c r="J9" s="137" t="s">
        <v>118</v>
      </c>
      <c r="K9" s="80"/>
      <c r="L9" s="105"/>
    </row>
    <row r="10" spans="1:12" ht="21" customHeight="1">
      <c r="D10" s="139"/>
      <c r="E10" s="80"/>
      <c r="F10" s="63"/>
      <c r="G10" s="80"/>
      <c r="H10" s="63"/>
      <c r="I10" s="81"/>
      <c r="J10" s="136"/>
      <c r="K10" s="80"/>
      <c r="L10" s="63"/>
    </row>
    <row r="11" spans="1:12" ht="21" customHeight="1">
      <c r="A11" s="243" t="s">
        <v>45</v>
      </c>
      <c r="B11" s="243"/>
      <c r="C11" s="243"/>
      <c r="F11" s="146"/>
      <c r="G11" s="110"/>
      <c r="H11" s="110"/>
      <c r="J11" s="145"/>
    </row>
    <row r="12" spans="1:12" ht="21" customHeight="1">
      <c r="A12" s="85" t="s">
        <v>46</v>
      </c>
      <c r="F12" s="147"/>
      <c r="G12" s="147"/>
      <c r="H12" s="147"/>
      <c r="J12" s="74"/>
    </row>
    <row r="13" spans="1:12" ht="21" customHeight="1">
      <c r="B13" s="85" t="s">
        <v>53</v>
      </c>
      <c r="D13" s="79"/>
      <c r="F13" s="66">
        <v>140792777</v>
      </c>
      <c r="G13" s="65"/>
      <c r="H13" s="66">
        <v>135571738</v>
      </c>
      <c r="I13" s="65"/>
      <c r="J13" s="66">
        <v>72583334</v>
      </c>
      <c r="K13" s="65"/>
      <c r="L13" s="66">
        <v>85677576</v>
      </c>
    </row>
    <row r="14" spans="1:12" ht="21" customHeight="1">
      <c r="B14" s="85" t="s">
        <v>61</v>
      </c>
      <c r="D14" s="79">
        <v>3</v>
      </c>
      <c r="F14" s="66">
        <v>5895526</v>
      </c>
      <c r="G14" s="65"/>
      <c r="H14" s="66">
        <v>9345420</v>
      </c>
      <c r="I14" s="65"/>
      <c r="J14" s="138">
        <v>3534430</v>
      </c>
      <c r="K14" s="65"/>
      <c r="L14" s="66">
        <v>6984324</v>
      </c>
    </row>
    <row r="15" spans="1:12" ht="21" customHeight="1">
      <c r="B15" s="85" t="s">
        <v>139</v>
      </c>
      <c r="D15" s="79" t="s">
        <v>126</v>
      </c>
      <c r="F15" s="66">
        <v>52117840</v>
      </c>
      <c r="G15" s="65"/>
      <c r="H15" s="66">
        <v>45870985</v>
      </c>
      <c r="I15" s="65"/>
      <c r="J15" s="138">
        <v>22448719</v>
      </c>
      <c r="K15" s="65"/>
      <c r="L15" s="66">
        <v>21373687</v>
      </c>
    </row>
    <row r="16" spans="1:12" ht="21" customHeight="1">
      <c r="B16" s="85" t="s">
        <v>76</v>
      </c>
      <c r="C16" s="86"/>
      <c r="D16" s="79">
        <v>2</v>
      </c>
      <c r="F16" s="224">
        <v>0</v>
      </c>
      <c r="G16" s="65"/>
      <c r="H16" s="224">
        <v>0</v>
      </c>
      <c r="I16" s="65"/>
      <c r="J16" s="66">
        <v>41192600</v>
      </c>
      <c r="K16" s="65"/>
      <c r="L16" s="66">
        <v>28192600</v>
      </c>
    </row>
    <row r="17" spans="1:15" ht="21" customHeight="1">
      <c r="B17" s="114" t="s">
        <v>155</v>
      </c>
      <c r="C17" s="86"/>
      <c r="D17" s="79">
        <v>5</v>
      </c>
      <c r="F17" s="66">
        <v>364500</v>
      </c>
      <c r="G17" s="65"/>
      <c r="H17" s="66">
        <v>258500</v>
      </c>
      <c r="I17" s="65"/>
      <c r="J17" s="224">
        <v>0</v>
      </c>
      <c r="K17" s="65"/>
      <c r="L17" s="224">
        <v>0</v>
      </c>
    </row>
    <row r="18" spans="1:15" ht="21" customHeight="1">
      <c r="B18" s="85" t="s">
        <v>140</v>
      </c>
      <c r="D18" s="79">
        <v>6</v>
      </c>
      <c r="F18" s="66">
        <v>4053643</v>
      </c>
      <c r="G18" s="65"/>
      <c r="H18" s="66">
        <v>4255847</v>
      </c>
      <c r="I18" s="65"/>
      <c r="J18" s="224">
        <v>0</v>
      </c>
      <c r="K18" s="65"/>
      <c r="L18" s="224">
        <v>0</v>
      </c>
    </row>
    <row r="19" spans="1:15" ht="21" customHeight="1">
      <c r="B19" s="85" t="s">
        <v>83</v>
      </c>
      <c r="D19" s="79"/>
      <c r="F19" s="66">
        <v>122059</v>
      </c>
      <c r="G19" s="65"/>
      <c r="H19" s="66">
        <v>680379</v>
      </c>
      <c r="I19" s="65"/>
      <c r="J19" s="138">
        <v>26945</v>
      </c>
      <c r="K19" s="65"/>
      <c r="L19" s="66">
        <v>144596</v>
      </c>
    </row>
    <row r="20" spans="1:15" ht="21" customHeight="1">
      <c r="B20" s="85" t="s">
        <v>25</v>
      </c>
      <c r="D20" s="79"/>
      <c r="F20" s="66">
        <v>306300</v>
      </c>
      <c r="G20" s="65"/>
      <c r="H20" s="66">
        <v>307900</v>
      </c>
      <c r="I20" s="65"/>
      <c r="J20" s="66">
        <v>171328</v>
      </c>
      <c r="K20" s="65"/>
      <c r="L20" s="66">
        <v>172928</v>
      </c>
    </row>
    <row r="21" spans="1:15" s="81" customFormat="1" ht="21" customHeight="1">
      <c r="C21" s="81" t="s">
        <v>54</v>
      </c>
      <c r="D21" s="139"/>
      <c r="E21" s="80"/>
      <c r="F21" s="68">
        <f>SUM(F13:F20)</f>
        <v>203652645</v>
      </c>
      <c r="G21" s="154"/>
      <c r="H21" s="68">
        <f>SUM(H13:H20)</f>
        <v>196290769</v>
      </c>
      <c r="J21" s="68">
        <f>SUM(J13:J20)</f>
        <v>139957356</v>
      </c>
      <c r="K21" s="160"/>
      <c r="L21" s="68">
        <f>SUM(L13:L20)</f>
        <v>142545711</v>
      </c>
      <c r="O21" s="69"/>
    </row>
    <row r="22" spans="1:15" ht="21" customHeight="1">
      <c r="F22" s="110"/>
      <c r="G22" s="110"/>
      <c r="H22" s="110"/>
      <c r="J22" s="74"/>
      <c r="K22" s="111"/>
    </row>
    <row r="23" spans="1:15" ht="21" customHeight="1">
      <c r="A23" s="85" t="s">
        <v>26</v>
      </c>
      <c r="F23" s="110"/>
      <c r="G23" s="110"/>
      <c r="H23" s="110"/>
      <c r="J23" s="74"/>
      <c r="K23" s="111"/>
    </row>
    <row r="24" spans="1:15" ht="21" customHeight="1">
      <c r="B24" s="114" t="s">
        <v>156</v>
      </c>
      <c r="D24" s="79">
        <v>7</v>
      </c>
      <c r="F24" s="66">
        <v>20000000</v>
      </c>
      <c r="G24" s="65"/>
      <c r="H24" s="66">
        <v>20000000</v>
      </c>
      <c r="I24" s="66"/>
      <c r="J24" s="66">
        <v>20000000</v>
      </c>
      <c r="K24" s="66"/>
      <c r="L24" s="66">
        <v>20000000</v>
      </c>
    </row>
    <row r="25" spans="1:15" ht="21" customHeight="1">
      <c r="B25" s="85" t="s">
        <v>141</v>
      </c>
      <c r="D25" s="79">
        <v>8</v>
      </c>
      <c r="F25" s="66">
        <v>20127460</v>
      </c>
      <c r="G25" s="66"/>
      <c r="H25" s="66">
        <v>20462890</v>
      </c>
      <c r="I25" s="66"/>
      <c r="J25" s="224">
        <v>0</v>
      </c>
      <c r="K25" s="66"/>
      <c r="L25" s="224">
        <v>0</v>
      </c>
    </row>
    <row r="26" spans="1:15" ht="21" customHeight="1">
      <c r="B26" s="85" t="s">
        <v>142</v>
      </c>
      <c r="D26" s="79">
        <v>9</v>
      </c>
      <c r="F26" s="224">
        <v>0</v>
      </c>
      <c r="G26" s="66"/>
      <c r="H26" s="224">
        <v>0</v>
      </c>
      <c r="I26" s="66"/>
      <c r="J26" s="66">
        <v>155591590</v>
      </c>
      <c r="K26" s="66"/>
      <c r="L26" s="66">
        <v>155591590</v>
      </c>
    </row>
    <row r="27" spans="1:15" ht="21" customHeight="1">
      <c r="B27" s="85" t="s">
        <v>143</v>
      </c>
      <c r="D27" s="79">
        <v>10</v>
      </c>
      <c r="F27" s="66">
        <v>9168633</v>
      </c>
      <c r="G27" s="65"/>
      <c r="H27" s="66">
        <v>9520303</v>
      </c>
      <c r="I27" s="66"/>
      <c r="J27" s="66">
        <v>9168633</v>
      </c>
      <c r="K27" s="66"/>
      <c r="L27" s="66">
        <v>9520303</v>
      </c>
    </row>
    <row r="28" spans="1:15" ht="21" customHeight="1">
      <c r="B28" s="85" t="s">
        <v>144</v>
      </c>
      <c r="D28" s="79">
        <v>11</v>
      </c>
      <c r="F28" s="66">
        <v>18763841</v>
      </c>
      <c r="G28" s="110"/>
      <c r="H28" s="66">
        <v>20175727</v>
      </c>
      <c r="I28" s="87"/>
      <c r="J28" s="66">
        <v>1497069</v>
      </c>
      <c r="K28" s="87"/>
      <c r="L28" s="66">
        <v>1709253</v>
      </c>
    </row>
    <row r="29" spans="1:15" ht="21" customHeight="1">
      <c r="B29" s="85" t="s">
        <v>145</v>
      </c>
      <c r="D29" s="79">
        <v>12</v>
      </c>
      <c r="F29" s="66">
        <v>36635003</v>
      </c>
      <c r="G29" s="65"/>
      <c r="H29" s="66">
        <v>37996269</v>
      </c>
      <c r="I29" s="66"/>
      <c r="J29" s="66">
        <v>207678</v>
      </c>
      <c r="K29" s="66"/>
      <c r="L29" s="66">
        <v>235857</v>
      </c>
    </row>
    <row r="30" spans="1:15" ht="21" customHeight="1">
      <c r="B30" s="242" t="s">
        <v>180</v>
      </c>
      <c r="D30" s="79"/>
      <c r="F30" s="66">
        <v>1374071</v>
      </c>
      <c r="G30" s="65"/>
      <c r="H30" s="224">
        <v>0</v>
      </c>
      <c r="I30" s="66"/>
      <c r="J30" s="224">
        <v>0</v>
      </c>
      <c r="K30" s="66"/>
      <c r="L30" s="224">
        <v>0</v>
      </c>
    </row>
    <row r="31" spans="1:15" ht="21" customHeight="1">
      <c r="B31" s="85" t="s">
        <v>146</v>
      </c>
      <c r="D31" s="79">
        <v>13</v>
      </c>
      <c r="F31" s="66">
        <v>4673944</v>
      </c>
      <c r="G31" s="65"/>
      <c r="H31" s="66">
        <v>2834472</v>
      </c>
      <c r="I31" s="66"/>
      <c r="J31" s="66">
        <v>1930272</v>
      </c>
      <c r="K31" s="66"/>
      <c r="L31" s="66">
        <v>2111235</v>
      </c>
    </row>
    <row r="32" spans="1:15" ht="21" customHeight="1">
      <c r="B32" s="85" t="s">
        <v>65</v>
      </c>
      <c r="D32" s="79">
        <v>14</v>
      </c>
      <c r="F32" s="66">
        <v>60035809</v>
      </c>
      <c r="G32" s="65"/>
      <c r="H32" s="66">
        <v>60035809</v>
      </c>
      <c r="I32" s="66"/>
      <c r="J32" s="224">
        <v>0</v>
      </c>
      <c r="K32" s="66"/>
      <c r="L32" s="224">
        <v>0</v>
      </c>
    </row>
    <row r="33" spans="1:15" ht="21" customHeight="1">
      <c r="B33" s="85" t="s">
        <v>27</v>
      </c>
      <c r="D33" s="79">
        <v>15</v>
      </c>
      <c r="F33" s="112">
        <v>10954322</v>
      </c>
      <c r="G33" s="110"/>
      <c r="H33" s="112">
        <v>10297587</v>
      </c>
      <c r="I33" s="87"/>
      <c r="J33" s="74">
        <v>681085</v>
      </c>
      <c r="K33" s="87"/>
      <c r="L33" s="112">
        <v>536489</v>
      </c>
    </row>
    <row r="34" spans="1:15" s="81" customFormat="1" ht="21" customHeight="1">
      <c r="C34" s="81" t="s">
        <v>55</v>
      </c>
      <c r="D34" s="139"/>
      <c r="E34" s="80"/>
      <c r="F34" s="68">
        <f>SUM(F24:F33)</f>
        <v>181733083</v>
      </c>
      <c r="G34" s="154"/>
      <c r="H34" s="68">
        <f>SUM(H24:H33)</f>
        <v>181323057</v>
      </c>
      <c r="I34" s="144"/>
      <c r="J34" s="68">
        <f>SUM(J24:J33)</f>
        <v>189076327</v>
      </c>
      <c r="K34" s="144"/>
      <c r="L34" s="68">
        <f>SUM(L24:L33)</f>
        <v>189704727</v>
      </c>
      <c r="O34" s="69"/>
    </row>
    <row r="35" spans="1:15" s="81" customFormat="1" ht="21" customHeight="1" thickBot="1">
      <c r="A35" s="81" t="s">
        <v>28</v>
      </c>
      <c r="D35" s="139"/>
      <c r="E35" s="80"/>
      <c r="F35" s="70">
        <f>+F34+F21</f>
        <v>385385728</v>
      </c>
      <c r="G35" s="154"/>
      <c r="H35" s="70">
        <f>+H34+H21</f>
        <v>377613826</v>
      </c>
      <c r="I35" s="144"/>
      <c r="J35" s="70">
        <f>+J34+J21</f>
        <v>329033683</v>
      </c>
      <c r="K35" s="144"/>
      <c r="L35" s="70">
        <f>+L34+L21</f>
        <v>332250438</v>
      </c>
      <c r="O35" s="69"/>
    </row>
    <row r="36" spans="1:15" ht="21" customHeight="1" thickTop="1">
      <c r="J36" s="66"/>
      <c r="K36" s="111"/>
      <c r="L36" s="71"/>
    </row>
    <row r="37" spans="1:15" s="81" customFormat="1" ht="21" customHeight="1">
      <c r="A37" s="62" t="s">
        <v>63</v>
      </c>
      <c r="B37" s="62"/>
      <c r="C37" s="62"/>
      <c r="D37" s="62"/>
      <c r="E37" s="62"/>
      <c r="F37" s="62"/>
      <c r="G37" s="62"/>
      <c r="H37" s="62"/>
      <c r="I37" s="62"/>
      <c r="J37" s="134"/>
      <c r="K37" s="62"/>
      <c r="L37" s="62"/>
      <c r="O37" s="69"/>
    </row>
    <row r="38" spans="1:15" s="81" customFormat="1" ht="21" customHeight="1">
      <c r="A38" s="62" t="s">
        <v>183</v>
      </c>
      <c r="B38" s="62"/>
      <c r="C38" s="62"/>
      <c r="D38" s="62"/>
      <c r="E38" s="62"/>
      <c r="F38" s="62"/>
      <c r="G38" s="62"/>
      <c r="H38" s="62"/>
      <c r="I38" s="62"/>
      <c r="J38" s="134"/>
      <c r="K38" s="62"/>
      <c r="L38" s="62"/>
      <c r="O38" s="69"/>
    </row>
    <row r="39" spans="1:15" s="81" customFormat="1" ht="21" customHeight="1">
      <c r="A39" s="81" t="str">
        <f>A3</f>
        <v>ณ วันที่ 31 มีนาคม 2568</v>
      </c>
      <c r="J39" s="144"/>
      <c r="O39" s="69"/>
    </row>
    <row r="40" spans="1:15" s="81" customFormat="1" ht="21" customHeight="1">
      <c r="D40" s="155"/>
      <c r="F40" s="244" t="s">
        <v>93</v>
      </c>
      <c r="G40" s="244"/>
      <c r="H40" s="244"/>
      <c r="I40" s="244"/>
      <c r="J40" s="244"/>
      <c r="K40" s="244"/>
      <c r="L40" s="244"/>
      <c r="O40" s="69"/>
    </row>
    <row r="41" spans="1:15" s="81" customFormat="1" ht="21" customHeight="1">
      <c r="D41" s="155"/>
      <c r="F41" s="247" t="s">
        <v>15</v>
      </c>
      <c r="G41" s="247"/>
      <c r="H41" s="247"/>
      <c r="J41" s="246" t="s">
        <v>70</v>
      </c>
      <c r="K41" s="246"/>
      <c r="L41" s="246"/>
      <c r="O41" s="69"/>
    </row>
    <row r="42" spans="1:15" s="81" customFormat="1" ht="21" customHeight="1">
      <c r="D42" s="155"/>
      <c r="F42" s="247" t="s">
        <v>33</v>
      </c>
      <c r="G42" s="247"/>
      <c r="H42" s="247"/>
      <c r="J42" s="247" t="s">
        <v>33</v>
      </c>
      <c r="K42" s="247"/>
      <c r="L42" s="247"/>
      <c r="O42" s="69"/>
    </row>
    <row r="43" spans="1:15" ht="21" customHeight="1">
      <c r="E43" s="80"/>
      <c r="F43" s="106" t="s">
        <v>152</v>
      </c>
      <c r="G43" s="80"/>
      <c r="H43" s="106" t="s">
        <v>153</v>
      </c>
      <c r="I43" s="81"/>
      <c r="J43" s="135" t="s">
        <v>152</v>
      </c>
      <c r="K43" s="80"/>
      <c r="L43" s="106" t="s">
        <v>153</v>
      </c>
    </row>
    <row r="44" spans="1:15" ht="21" customHeight="1">
      <c r="D44" s="80"/>
      <c r="E44" s="80"/>
      <c r="F44" s="63" t="s">
        <v>117</v>
      </c>
      <c r="G44" s="80"/>
      <c r="H44" s="63" t="s">
        <v>119</v>
      </c>
      <c r="I44" s="81"/>
      <c r="J44" s="136" t="s">
        <v>117</v>
      </c>
      <c r="K44" s="80"/>
      <c r="L44" s="63" t="s">
        <v>119</v>
      </c>
    </row>
    <row r="45" spans="1:15" ht="21" customHeight="1">
      <c r="D45" s="156" t="s">
        <v>19</v>
      </c>
      <c r="E45" s="80"/>
      <c r="F45" s="107" t="s">
        <v>118</v>
      </c>
      <c r="G45" s="80"/>
      <c r="H45" s="105" t="s">
        <v>201</v>
      </c>
      <c r="I45" s="81"/>
      <c r="J45" s="137" t="s">
        <v>118</v>
      </c>
      <c r="K45" s="80"/>
      <c r="L45" s="105"/>
    </row>
    <row r="46" spans="1:15" ht="21" customHeight="1">
      <c r="D46" s="80"/>
      <c r="E46" s="80"/>
      <c r="F46" s="63"/>
      <c r="G46" s="80"/>
      <c r="H46" s="63"/>
      <c r="I46" s="81"/>
      <c r="J46" s="136"/>
      <c r="K46" s="80"/>
      <c r="L46" s="63"/>
    </row>
    <row r="47" spans="1:15" ht="21" customHeight="1">
      <c r="A47" s="243" t="s">
        <v>49</v>
      </c>
      <c r="B47" s="243"/>
      <c r="C47" s="243"/>
      <c r="F47" s="146"/>
      <c r="G47" s="110"/>
      <c r="H47" s="110"/>
      <c r="J47" s="145"/>
    </row>
    <row r="48" spans="1:15" ht="21" customHeight="1">
      <c r="A48" s="85" t="s">
        <v>29</v>
      </c>
      <c r="F48" s="197"/>
      <c r="G48" s="110"/>
      <c r="H48" s="110"/>
      <c r="J48" s="112"/>
    </row>
    <row r="49" spans="1:15" ht="21" customHeight="1">
      <c r="B49" s="85" t="s">
        <v>147</v>
      </c>
      <c r="D49" s="2">
        <v>16</v>
      </c>
      <c r="F49" s="112">
        <v>16370000</v>
      </c>
      <c r="G49" s="110"/>
      <c r="H49" s="161">
        <v>16370000</v>
      </c>
      <c r="J49" s="224">
        <v>0</v>
      </c>
      <c r="L49" s="224">
        <v>0</v>
      </c>
    </row>
    <row r="50" spans="1:15" ht="21" customHeight="1">
      <c r="B50" s="85" t="s">
        <v>110</v>
      </c>
      <c r="D50" s="2"/>
      <c r="E50" s="141"/>
      <c r="F50" s="66">
        <v>41577892</v>
      </c>
      <c r="G50" s="65"/>
      <c r="H50" s="138">
        <v>35104208</v>
      </c>
      <c r="I50" s="66"/>
      <c r="J50" s="66">
        <v>1476839</v>
      </c>
      <c r="K50" s="66"/>
      <c r="L50" s="138">
        <v>1632973</v>
      </c>
    </row>
    <row r="51" spans="1:15" ht="21" customHeight="1">
      <c r="B51" s="85" t="s">
        <v>4</v>
      </c>
      <c r="D51" s="2"/>
      <c r="E51" s="141"/>
      <c r="F51" s="72"/>
      <c r="G51" s="110"/>
      <c r="H51" s="162"/>
      <c r="I51" s="87"/>
      <c r="J51" s="72"/>
      <c r="K51" s="87"/>
      <c r="L51" s="72"/>
    </row>
    <row r="52" spans="1:15" ht="21" customHeight="1">
      <c r="C52" s="86" t="s">
        <v>62</v>
      </c>
      <c r="D52" s="2">
        <v>17</v>
      </c>
      <c r="F52" s="66">
        <v>973102</v>
      </c>
      <c r="G52" s="65">
        <f>SUM(G50:G51)</f>
        <v>0</v>
      </c>
      <c r="H52" s="138">
        <v>947582</v>
      </c>
      <c r="I52" s="66"/>
      <c r="J52" s="66">
        <v>973102</v>
      </c>
      <c r="K52" s="66"/>
      <c r="L52" s="66">
        <v>947582</v>
      </c>
    </row>
    <row r="53" spans="1:15" ht="21" customHeight="1">
      <c r="C53" s="86" t="s">
        <v>78</v>
      </c>
      <c r="D53" s="2">
        <v>18</v>
      </c>
      <c r="F53" s="66">
        <v>2723016</v>
      </c>
      <c r="G53" s="65"/>
      <c r="H53" s="138">
        <v>1904585</v>
      </c>
      <c r="I53" s="66"/>
      <c r="J53" s="66">
        <v>656888</v>
      </c>
      <c r="K53" s="66"/>
      <c r="L53" s="138">
        <v>634922</v>
      </c>
    </row>
    <row r="54" spans="1:15" ht="21" customHeight="1">
      <c r="B54" s="85" t="s">
        <v>85</v>
      </c>
      <c r="C54" s="189"/>
      <c r="D54" s="2">
        <v>2</v>
      </c>
      <c r="E54" s="142"/>
      <c r="F54" s="66">
        <v>260000</v>
      </c>
      <c r="G54" s="73"/>
      <c r="H54" s="138">
        <v>260000</v>
      </c>
      <c r="I54" s="66"/>
      <c r="J54" s="224">
        <v>0</v>
      </c>
      <c r="K54" s="66"/>
      <c r="L54" s="224">
        <v>0</v>
      </c>
    </row>
    <row r="55" spans="1:15" ht="21" customHeight="1">
      <c r="B55" s="114" t="s">
        <v>157</v>
      </c>
      <c r="C55" s="189"/>
      <c r="D55" s="2">
        <v>19</v>
      </c>
      <c r="E55" s="142"/>
      <c r="F55" s="66">
        <v>119000</v>
      </c>
      <c r="G55" s="73"/>
      <c r="H55" s="138">
        <v>119000</v>
      </c>
      <c r="I55" s="66"/>
      <c r="J55" s="224">
        <v>0</v>
      </c>
      <c r="K55" s="66"/>
      <c r="L55" s="224">
        <v>0</v>
      </c>
    </row>
    <row r="56" spans="1:15" ht="21" customHeight="1">
      <c r="B56" s="114" t="s">
        <v>158</v>
      </c>
      <c r="C56" s="189"/>
      <c r="D56" s="2"/>
      <c r="E56" s="142"/>
      <c r="F56" s="66">
        <v>1294514</v>
      </c>
      <c r="G56" s="73"/>
      <c r="H56" s="138">
        <v>955607</v>
      </c>
      <c r="I56" s="66"/>
      <c r="J56" s="224">
        <v>0</v>
      </c>
      <c r="K56" s="66"/>
      <c r="L56" s="224">
        <v>0</v>
      </c>
    </row>
    <row r="57" spans="1:15" ht="21" customHeight="1">
      <c r="B57" s="85" t="s">
        <v>30</v>
      </c>
      <c r="D57" s="2"/>
      <c r="F57" s="66">
        <v>2616973</v>
      </c>
      <c r="G57" s="65"/>
      <c r="H57" s="138">
        <v>2995828</v>
      </c>
      <c r="I57" s="66"/>
      <c r="J57" s="66">
        <v>2183470</v>
      </c>
      <c r="K57" s="66"/>
      <c r="L57" s="66">
        <v>2562326</v>
      </c>
    </row>
    <row r="58" spans="1:15" s="81" customFormat="1" ht="21" customHeight="1">
      <c r="C58" s="81" t="s">
        <v>56</v>
      </c>
      <c r="D58" s="80"/>
      <c r="E58" s="80"/>
      <c r="F58" s="68">
        <f>SUM(F49:F57)</f>
        <v>65934497</v>
      </c>
      <c r="G58" s="154"/>
      <c r="H58" s="68">
        <f>SUM(H49:H57)</f>
        <v>58656810</v>
      </c>
      <c r="I58" s="144"/>
      <c r="J58" s="68">
        <f>SUM(J49:J57)</f>
        <v>5290299</v>
      </c>
      <c r="K58" s="144"/>
      <c r="L58" s="68">
        <f>SUM(L49:L57)</f>
        <v>5777803</v>
      </c>
      <c r="O58" s="69"/>
    </row>
    <row r="59" spans="1:15" ht="21" customHeight="1">
      <c r="A59" s="85" t="s">
        <v>31</v>
      </c>
      <c r="B59" s="152"/>
      <c r="D59" s="79"/>
      <c r="F59" s="110"/>
      <c r="G59" s="110"/>
      <c r="H59" s="110"/>
      <c r="I59" s="153"/>
      <c r="J59" s="74"/>
      <c r="K59" s="153"/>
    </row>
    <row r="60" spans="1:15" ht="21" customHeight="1">
      <c r="B60" s="85" t="s">
        <v>68</v>
      </c>
      <c r="D60" s="2">
        <v>17</v>
      </c>
      <c r="F60" s="66">
        <v>2788098</v>
      </c>
      <c r="G60" s="66"/>
      <c r="H60" s="66">
        <v>3046919</v>
      </c>
      <c r="I60" s="87"/>
      <c r="J60" s="66">
        <v>2788098</v>
      </c>
      <c r="K60" s="66"/>
      <c r="L60" s="138">
        <v>3046919</v>
      </c>
    </row>
    <row r="61" spans="1:15" ht="21" customHeight="1">
      <c r="B61" s="85" t="s">
        <v>77</v>
      </c>
      <c r="D61" s="2">
        <v>18</v>
      </c>
      <c r="E61" s="143"/>
      <c r="F61" s="72">
        <v>3039363</v>
      </c>
      <c r="G61" s="112"/>
      <c r="H61" s="72">
        <v>2236236</v>
      </c>
      <c r="I61" s="87"/>
      <c r="J61" s="72">
        <v>1297583</v>
      </c>
      <c r="K61" s="87"/>
      <c r="L61" s="72">
        <v>1473234</v>
      </c>
    </row>
    <row r="62" spans="1:15" ht="21" customHeight="1">
      <c r="B62" s="85" t="s">
        <v>75</v>
      </c>
      <c r="D62" s="2"/>
      <c r="E62" s="143"/>
      <c r="F62" s="66">
        <v>7367181</v>
      </c>
      <c r="G62" s="112"/>
      <c r="H62" s="66">
        <v>7256777</v>
      </c>
      <c r="I62" s="87"/>
      <c r="J62" s="66">
        <v>898664</v>
      </c>
      <c r="K62" s="87"/>
      <c r="L62" s="138">
        <v>863567</v>
      </c>
    </row>
    <row r="63" spans="1:15" ht="21" customHeight="1">
      <c r="B63" s="85" t="s">
        <v>72</v>
      </c>
      <c r="D63" s="2"/>
      <c r="E63" s="143"/>
      <c r="F63" s="66">
        <v>4571186</v>
      </c>
      <c r="G63" s="112"/>
      <c r="H63" s="66">
        <v>6398162</v>
      </c>
      <c r="I63" s="87"/>
      <c r="J63" s="72">
        <v>206177</v>
      </c>
      <c r="K63" s="87"/>
      <c r="L63" s="72">
        <v>206177</v>
      </c>
    </row>
    <row r="64" spans="1:15" ht="21" customHeight="1">
      <c r="B64" s="85" t="s">
        <v>9</v>
      </c>
      <c r="D64" s="2"/>
      <c r="F64" s="66">
        <v>1209121</v>
      </c>
      <c r="G64" s="66"/>
      <c r="H64" s="66">
        <v>1209121</v>
      </c>
      <c r="I64" s="66"/>
      <c r="J64" s="66">
        <v>1209121</v>
      </c>
      <c r="K64" s="66"/>
      <c r="L64" s="66">
        <v>1209121</v>
      </c>
    </row>
    <row r="65" spans="1:15" s="81" customFormat="1" ht="21" customHeight="1">
      <c r="C65" s="81" t="s">
        <v>57</v>
      </c>
      <c r="D65" s="80"/>
      <c r="E65" s="80"/>
      <c r="F65" s="68">
        <f>SUM(F60:F64)</f>
        <v>18974949</v>
      </c>
      <c r="G65" s="158"/>
      <c r="H65" s="68">
        <f>SUM(H60:H64)</f>
        <v>20147215</v>
      </c>
      <c r="I65" s="144"/>
      <c r="J65" s="68">
        <f>SUM(J60:J64)</f>
        <v>6399643</v>
      </c>
      <c r="K65" s="144"/>
      <c r="L65" s="68">
        <f>SUM(L60:L64)</f>
        <v>6799018</v>
      </c>
      <c r="O65" s="69"/>
    </row>
    <row r="66" spans="1:15" s="81" customFormat="1" ht="21" customHeight="1">
      <c r="C66" s="81" t="s">
        <v>58</v>
      </c>
      <c r="D66" s="80"/>
      <c r="E66" s="80"/>
      <c r="F66" s="68">
        <f>+F65+F58</f>
        <v>84909446</v>
      </c>
      <c r="G66" s="158"/>
      <c r="H66" s="68">
        <f>+H65+H58</f>
        <v>78804025</v>
      </c>
      <c r="I66" s="144"/>
      <c r="J66" s="68">
        <f>+J65+J58</f>
        <v>11689942</v>
      </c>
      <c r="K66" s="144"/>
      <c r="L66" s="68">
        <f>+L65+L58</f>
        <v>12576821</v>
      </c>
      <c r="O66" s="69"/>
    </row>
    <row r="67" spans="1:15" s="81" customFormat="1" ht="4.2" customHeight="1">
      <c r="D67" s="159"/>
      <c r="E67" s="80"/>
      <c r="F67" s="63"/>
      <c r="G67" s="80"/>
      <c r="H67" s="63"/>
      <c r="J67" s="136"/>
      <c r="K67" s="80"/>
      <c r="L67" s="63"/>
      <c r="O67" s="69"/>
    </row>
    <row r="68" spans="1:15" ht="21" customHeight="1">
      <c r="A68" s="81" t="s">
        <v>32</v>
      </c>
      <c r="D68" s="79"/>
      <c r="F68" s="146"/>
      <c r="G68" s="110"/>
      <c r="H68" s="110"/>
      <c r="J68" s="145"/>
    </row>
    <row r="69" spans="1:15" ht="21" customHeight="1">
      <c r="B69" s="85" t="s">
        <v>47</v>
      </c>
      <c r="D69" s="79"/>
      <c r="F69" s="197"/>
      <c r="G69" s="110"/>
      <c r="H69" s="110"/>
      <c r="J69" s="112"/>
    </row>
    <row r="70" spans="1:15" ht="21" customHeight="1">
      <c r="B70" s="85" t="s">
        <v>16</v>
      </c>
      <c r="D70" s="79"/>
      <c r="F70" s="110"/>
      <c r="G70" s="110"/>
      <c r="H70" s="110"/>
      <c r="J70" s="66"/>
    </row>
    <row r="71" spans="1:15" ht="21" customHeight="1" thickBot="1">
      <c r="C71" s="86" t="s">
        <v>66</v>
      </c>
      <c r="D71" s="79"/>
      <c r="F71" s="75">
        <v>603021545</v>
      </c>
      <c r="G71" s="110"/>
      <c r="H71" s="75">
        <v>603021545</v>
      </c>
      <c r="I71" s="87">
        <v>603021545</v>
      </c>
      <c r="J71" s="75">
        <v>603021545</v>
      </c>
      <c r="K71" s="87"/>
      <c r="L71" s="75">
        <v>603021545</v>
      </c>
    </row>
    <row r="72" spans="1:15" ht="21" customHeight="1" thickTop="1">
      <c r="B72" s="85" t="s">
        <v>5</v>
      </c>
      <c r="D72" s="79"/>
      <c r="F72" s="112"/>
      <c r="G72" s="110"/>
      <c r="H72" s="112"/>
      <c r="I72" s="87"/>
      <c r="J72" s="112"/>
      <c r="K72" s="87"/>
      <c r="L72" s="112"/>
    </row>
    <row r="73" spans="1:15" ht="21" customHeight="1">
      <c r="C73" s="86" t="s">
        <v>66</v>
      </c>
      <c r="D73" s="86"/>
      <c r="E73" s="86"/>
      <c r="F73" s="198">
        <v>422680522</v>
      </c>
      <c r="G73" s="110"/>
      <c r="H73" s="66">
        <v>422680522</v>
      </c>
      <c r="I73" s="87"/>
      <c r="J73" s="66">
        <v>422680522</v>
      </c>
      <c r="K73" s="87"/>
      <c r="L73" s="66">
        <v>422680522</v>
      </c>
    </row>
    <row r="74" spans="1:15" ht="21" customHeight="1">
      <c r="B74" s="85" t="s">
        <v>96</v>
      </c>
      <c r="D74" s="79"/>
      <c r="F74" s="66">
        <v>169011633</v>
      </c>
      <c r="G74" s="110"/>
      <c r="H74" s="66">
        <v>169011633</v>
      </c>
      <c r="I74" s="87"/>
      <c r="J74" s="66">
        <v>169011633</v>
      </c>
      <c r="K74" s="87"/>
      <c r="L74" s="66">
        <v>169011633</v>
      </c>
    </row>
    <row r="75" spans="1:15" ht="21" customHeight="1">
      <c r="B75" s="85" t="s">
        <v>97</v>
      </c>
      <c r="C75" s="86"/>
      <c r="D75" s="79"/>
      <c r="F75" s="112"/>
      <c r="G75" s="110"/>
      <c r="H75" s="112"/>
      <c r="I75" s="87"/>
      <c r="J75" s="112"/>
      <c r="K75" s="87"/>
      <c r="L75" s="112"/>
    </row>
    <row r="76" spans="1:15" ht="21" customHeight="1">
      <c r="C76" s="85" t="s">
        <v>17</v>
      </c>
      <c r="D76" s="79"/>
      <c r="F76" s="66">
        <v>23724562</v>
      </c>
      <c r="G76" s="110"/>
      <c r="H76" s="66">
        <v>23724562</v>
      </c>
      <c r="I76" s="87"/>
      <c r="J76" s="66">
        <v>23724562</v>
      </c>
      <c r="K76" s="87"/>
      <c r="L76" s="66">
        <v>23724562</v>
      </c>
    </row>
    <row r="77" spans="1:15" ht="21" customHeight="1">
      <c r="C77" s="85" t="s">
        <v>114</v>
      </c>
      <c r="D77" s="241"/>
      <c r="F77" s="66">
        <v>-338876987</v>
      </c>
      <c r="G77" s="110"/>
      <c r="H77" s="66">
        <v>-337917238</v>
      </c>
      <c r="I77" s="87"/>
      <c r="J77" s="66">
        <v>-297995562</v>
      </c>
      <c r="K77" s="87"/>
      <c r="L77" s="66">
        <v>-295665686</v>
      </c>
      <c r="N77" s="87"/>
    </row>
    <row r="78" spans="1:15" ht="21" customHeight="1">
      <c r="C78" s="85" t="s">
        <v>90</v>
      </c>
      <c r="D78" s="241"/>
      <c r="F78" s="76">
        <v>783190</v>
      </c>
      <c r="G78" s="110"/>
      <c r="H78" s="76">
        <v>783190</v>
      </c>
      <c r="I78" s="87"/>
      <c r="J78" s="76">
        <v>-77414</v>
      </c>
      <c r="K78" s="87"/>
      <c r="L78" s="76">
        <v>-77414</v>
      </c>
      <c r="N78" s="87"/>
    </row>
    <row r="79" spans="1:15" ht="21" customHeight="1">
      <c r="C79" s="85" t="s">
        <v>6</v>
      </c>
      <c r="D79" s="241"/>
      <c r="F79" s="77">
        <f>SUM(F73:F78)</f>
        <v>277322920</v>
      </c>
      <c r="G79" s="110"/>
      <c r="H79" s="77">
        <f>SUM(H73:H78)</f>
        <v>278282669</v>
      </c>
      <c r="I79" s="87"/>
      <c r="J79" s="77">
        <f>SUM(J73:J78)</f>
        <v>317343741</v>
      </c>
      <c r="K79" s="87"/>
      <c r="L79" s="77">
        <f>SUM(L73:M78)</f>
        <v>319673617</v>
      </c>
    </row>
    <row r="80" spans="1:15" ht="21" customHeight="1">
      <c r="B80" s="85" t="s">
        <v>37</v>
      </c>
      <c r="F80" s="76">
        <v>23153362</v>
      </c>
      <c r="G80" s="110"/>
      <c r="H80" s="76">
        <v>20527132</v>
      </c>
      <c r="I80" s="87"/>
      <c r="J80" s="224">
        <v>0</v>
      </c>
      <c r="K80" s="87"/>
      <c r="L80" s="224">
        <v>0</v>
      </c>
    </row>
    <row r="81" spans="1:15" s="81" customFormat="1" ht="21" customHeight="1">
      <c r="C81" s="81" t="s">
        <v>89</v>
      </c>
      <c r="D81" s="139"/>
      <c r="E81" s="80"/>
      <c r="F81" s="68">
        <f>SUM(F79:F80)</f>
        <v>300476282</v>
      </c>
      <c r="G81" s="154"/>
      <c r="H81" s="68">
        <f>SUM(H79:H80)</f>
        <v>298809801</v>
      </c>
      <c r="I81" s="144"/>
      <c r="J81" s="68">
        <f>SUM(J79:J80)</f>
        <v>317343741</v>
      </c>
      <c r="K81" s="144"/>
      <c r="L81" s="68">
        <f>SUM(L79:L80)</f>
        <v>319673617</v>
      </c>
      <c r="O81" s="69"/>
    </row>
    <row r="82" spans="1:15" s="81" customFormat="1" ht="21" customHeight="1" thickBot="1">
      <c r="A82" s="81" t="s">
        <v>18</v>
      </c>
      <c r="D82" s="139"/>
      <c r="E82" s="80"/>
      <c r="F82" s="70">
        <f>F81+F66</f>
        <v>385385728</v>
      </c>
      <c r="G82" s="154"/>
      <c r="H82" s="70">
        <f>H81+H66</f>
        <v>377613826</v>
      </c>
      <c r="I82" s="144"/>
      <c r="J82" s="70">
        <f>J81+J66</f>
        <v>329033683</v>
      </c>
      <c r="K82" s="144"/>
      <c r="L82" s="70">
        <f>L81+L66</f>
        <v>332250438</v>
      </c>
      <c r="M82" s="157"/>
      <c r="O82" s="69"/>
    </row>
    <row r="83" spans="1:15" ht="21" customHeight="1" thickTop="1">
      <c r="F83" s="71"/>
      <c r="G83" s="110"/>
      <c r="H83" s="71"/>
      <c r="J83" s="148"/>
      <c r="K83" s="111"/>
      <c r="L83" s="71"/>
    </row>
    <row r="84" spans="1:15" ht="21" customHeight="1">
      <c r="F84" s="146"/>
      <c r="H84" s="78"/>
      <c r="J84" s="149"/>
      <c r="L84" s="146"/>
    </row>
    <row r="85" spans="1:15" ht="21" customHeight="1">
      <c r="F85" s="199"/>
      <c r="H85" s="145"/>
      <c r="J85" s="151"/>
      <c r="L85" s="145"/>
    </row>
    <row r="87" spans="1:15" ht="21" customHeight="1">
      <c r="F87" s="145"/>
    </row>
    <row r="88" spans="1:15" ht="21" customHeight="1">
      <c r="F88" s="199"/>
    </row>
    <row r="89" spans="1:15" ht="21" customHeight="1">
      <c r="F89" s="200"/>
    </row>
    <row r="90" spans="1:15" ht="21" customHeight="1">
      <c r="F90" s="145"/>
      <c r="H90" s="145"/>
    </row>
    <row r="92" spans="1:15" ht="21" customHeight="1">
      <c r="F92" s="201"/>
    </row>
  </sheetData>
  <mergeCells count="12">
    <mergeCell ref="A47:C47"/>
    <mergeCell ref="F4:L4"/>
    <mergeCell ref="F5:H5"/>
    <mergeCell ref="J5:L5"/>
    <mergeCell ref="F6:H6"/>
    <mergeCell ref="J6:L6"/>
    <mergeCell ref="A11:C11"/>
    <mergeCell ref="F40:L40"/>
    <mergeCell ref="F41:H41"/>
    <mergeCell ref="J41:L41"/>
    <mergeCell ref="F42:H42"/>
    <mergeCell ref="J42:L42"/>
  </mergeCells>
  <pageMargins left="0.74803149606299202" right="0.511811023622047" top="0.74803149606299202" bottom="0.47244094488188998" header="0.31496062992126" footer="0.23622047244094499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50"/>
  <sheetViews>
    <sheetView view="pageBreakPreview" topLeftCell="A37" zoomScaleNormal="100" zoomScaleSheetLayoutView="100" zoomScalePageLayoutView="117" workbookViewId="0">
      <selection activeCell="C51" sqref="C51:J51"/>
    </sheetView>
  </sheetViews>
  <sheetFormatPr defaultColWidth="9.125" defaultRowHeight="21" customHeight="1"/>
  <cols>
    <col min="1" max="1" width="2.625" style="114" customWidth="1"/>
    <col min="2" max="2" width="3.5" style="114" customWidth="1"/>
    <col min="3" max="3" width="41.25" style="114" customWidth="1"/>
    <col min="4" max="4" width="9.875" style="122" customWidth="1"/>
    <col min="5" max="5" width="1.375" style="113" customWidth="1"/>
    <col min="6" max="6" width="16.125" style="113" customWidth="1"/>
    <col min="7" max="7" width="1.125" style="113" customWidth="1"/>
    <col min="8" max="8" width="16.125" style="113" customWidth="1"/>
    <col min="9" max="9" width="1.25" style="114" customWidth="1"/>
    <col min="10" max="10" width="16.125" style="163" customWidth="1"/>
    <col min="11" max="11" width="1.25" style="114" customWidth="1"/>
    <col min="12" max="12" width="16.125" style="6" customWidth="1"/>
    <col min="13" max="13" width="13.875" style="100" customWidth="1"/>
    <col min="14" max="14" width="2.75" style="114" customWidth="1"/>
    <col min="15" max="15" width="9.125" style="114"/>
    <col min="16" max="16" width="12.625" style="114" bestFit="1" customWidth="1"/>
    <col min="17" max="16384" width="9.125" style="114"/>
  </cols>
  <sheetData>
    <row r="1" spans="1:16" ht="21.45" customHeight="1">
      <c r="A1" s="164" t="s">
        <v>63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08" t="s">
        <v>117</v>
      </c>
      <c r="M1" s="4"/>
    </row>
    <row r="2" spans="1:16" ht="21.45" customHeight="1">
      <c r="A2" s="164" t="s">
        <v>40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15" t="s">
        <v>118</v>
      </c>
      <c r="M2" s="4"/>
    </row>
    <row r="3" spans="1:16" ht="21.45" customHeight="1">
      <c r="A3" s="116" t="s">
        <v>159</v>
      </c>
      <c r="B3" s="41"/>
      <c r="C3" s="41"/>
      <c r="D3" s="41"/>
      <c r="E3" s="164"/>
      <c r="F3" s="41"/>
      <c r="G3" s="41"/>
      <c r="H3" s="41"/>
      <c r="I3" s="41"/>
      <c r="J3" s="41"/>
      <c r="K3" s="41"/>
      <c r="L3" s="41"/>
      <c r="M3" s="4"/>
    </row>
    <row r="4" spans="1:16" s="95" customFormat="1" ht="21.45" customHeight="1">
      <c r="C4" s="21"/>
      <c r="D4" s="21"/>
      <c r="E4" s="164"/>
      <c r="F4" s="248" t="s">
        <v>93</v>
      </c>
      <c r="G4" s="248"/>
      <c r="H4" s="248"/>
      <c r="I4" s="248"/>
      <c r="J4" s="248"/>
      <c r="K4" s="248"/>
      <c r="L4" s="248"/>
      <c r="M4" s="28"/>
    </row>
    <row r="5" spans="1:16" s="95" customFormat="1" ht="21.45" customHeight="1">
      <c r="C5" s="95" t="s">
        <v>34</v>
      </c>
      <c r="D5" s="117"/>
      <c r="E5" s="164"/>
      <c r="F5" s="249" t="s">
        <v>15</v>
      </c>
      <c r="G5" s="249"/>
      <c r="H5" s="249"/>
      <c r="J5" s="250" t="s">
        <v>70</v>
      </c>
      <c r="K5" s="250"/>
      <c r="L5" s="250"/>
      <c r="M5" s="28"/>
    </row>
    <row r="6" spans="1:16" s="95" customFormat="1" ht="21.45" customHeight="1">
      <c r="D6" s="117"/>
      <c r="E6" s="164"/>
      <c r="F6" s="97" t="s">
        <v>160</v>
      </c>
      <c r="G6" s="26"/>
      <c r="H6" s="97" t="s">
        <v>120</v>
      </c>
      <c r="I6" s="165"/>
      <c r="J6" s="97" t="s">
        <v>160</v>
      </c>
      <c r="K6" s="26"/>
      <c r="L6" s="97" t="s">
        <v>120</v>
      </c>
      <c r="M6" s="28"/>
    </row>
    <row r="7" spans="1:16" ht="21.45" customHeight="1">
      <c r="A7" s="114" t="s">
        <v>20</v>
      </c>
      <c r="D7" s="113"/>
      <c r="E7" s="164"/>
      <c r="F7" s="16"/>
      <c r="G7" s="16"/>
      <c r="H7" s="16"/>
      <c r="J7" s="6"/>
      <c r="L7" s="16"/>
      <c r="M7" s="4"/>
    </row>
    <row r="8" spans="1:16" ht="21.45" customHeight="1">
      <c r="B8" s="114" t="s">
        <v>88</v>
      </c>
      <c r="D8" s="113"/>
      <c r="E8" s="118"/>
      <c r="F8" s="194">
        <v>25869218</v>
      </c>
      <c r="G8" s="16"/>
      <c r="H8" s="234">
        <v>5019949</v>
      </c>
      <c r="J8" s="194">
        <v>0</v>
      </c>
      <c r="L8" s="190">
        <v>0</v>
      </c>
    </row>
    <row r="9" spans="1:16" ht="21.45" customHeight="1">
      <c r="B9" s="114" t="s">
        <v>23</v>
      </c>
      <c r="D9" s="113"/>
      <c r="E9" s="118"/>
      <c r="F9" s="16"/>
      <c r="G9" s="16"/>
      <c r="H9" s="16"/>
      <c r="J9" s="6"/>
      <c r="L9"/>
      <c r="M9" s="4"/>
    </row>
    <row r="10" spans="1:16" ht="21.45" customHeight="1">
      <c r="C10" s="114" t="s">
        <v>44</v>
      </c>
      <c r="D10" s="113"/>
      <c r="E10" s="118"/>
      <c r="F10" s="237">
        <v>267936</v>
      </c>
      <c r="G10" s="16"/>
      <c r="H10" s="194">
        <v>512757</v>
      </c>
      <c r="J10" s="42">
        <v>267936</v>
      </c>
      <c r="L10" s="125">
        <v>512757</v>
      </c>
    </row>
    <row r="11" spans="1:16" ht="21.45" customHeight="1">
      <c r="C11" s="114" t="s">
        <v>182</v>
      </c>
      <c r="D11" s="113"/>
      <c r="E11" s="118"/>
      <c r="F11" s="237">
        <v>1040000</v>
      </c>
      <c r="G11" s="16"/>
      <c r="H11" s="194">
        <v>581692</v>
      </c>
      <c r="J11" s="42">
        <v>1040000</v>
      </c>
      <c r="L11" s="125">
        <v>1331692</v>
      </c>
    </row>
    <row r="12" spans="1:16" ht="21.45" customHeight="1">
      <c r="C12" s="114" t="s">
        <v>24</v>
      </c>
      <c r="D12" s="113"/>
      <c r="E12" s="118"/>
      <c r="F12" s="194">
        <v>250683</v>
      </c>
      <c r="G12" s="16"/>
      <c r="H12" s="194">
        <v>3292190</v>
      </c>
      <c r="J12" s="42">
        <v>461826</v>
      </c>
      <c r="L12" s="125">
        <v>6458719</v>
      </c>
      <c r="P12" s="100"/>
    </row>
    <row r="13" spans="1:16" s="95" customFormat="1" ht="21.45" customHeight="1">
      <c r="C13" s="95" t="s">
        <v>52</v>
      </c>
      <c r="D13" s="117"/>
      <c r="E13" s="115"/>
      <c r="F13" s="193">
        <f>SUM(F8:F12)</f>
        <v>27427837</v>
      </c>
      <c r="G13" s="27"/>
      <c r="H13" s="193">
        <f>SUM(H8:H12)</f>
        <v>9406588</v>
      </c>
      <c r="J13" s="193">
        <f>SUM(J8:J12)</f>
        <v>1769762</v>
      </c>
      <c r="L13" s="193">
        <f>SUM(L8:L12)</f>
        <v>8303168</v>
      </c>
      <c r="M13" s="28"/>
      <c r="P13" s="239"/>
    </row>
    <row r="14" spans="1:16" ht="21.45" customHeight="1">
      <c r="A14" s="114" t="s">
        <v>21</v>
      </c>
      <c r="D14" s="113"/>
      <c r="E14" s="118"/>
      <c r="F14" s="16"/>
      <c r="G14" s="16"/>
      <c r="H14" s="16"/>
      <c r="J14" s="6"/>
      <c r="M14" s="4"/>
      <c r="P14" s="238"/>
    </row>
    <row r="15" spans="1:16" ht="21.45" customHeight="1">
      <c r="B15" s="114" t="s">
        <v>82</v>
      </c>
      <c r="D15" s="113"/>
      <c r="E15" s="118"/>
      <c r="F15" s="194">
        <v>14370473</v>
      </c>
      <c r="G15" s="16"/>
      <c r="H15" s="234">
        <v>2795627</v>
      </c>
      <c r="J15" s="194">
        <v>0</v>
      </c>
      <c r="L15" s="190">
        <v>0</v>
      </c>
      <c r="P15" s="238"/>
    </row>
    <row r="16" spans="1:16" ht="21.45" customHeight="1">
      <c r="B16" s="114" t="s">
        <v>60</v>
      </c>
      <c r="D16" s="113"/>
      <c r="E16" s="118"/>
      <c r="F16" s="194">
        <v>2680389</v>
      </c>
      <c r="G16" s="16"/>
      <c r="H16" s="234">
        <v>1931887</v>
      </c>
      <c r="J16" s="194">
        <v>0</v>
      </c>
      <c r="L16" s="190">
        <v>0</v>
      </c>
    </row>
    <row r="17" spans="1:13" ht="21.45" customHeight="1">
      <c r="B17" s="114" t="s">
        <v>10</v>
      </c>
      <c r="D17" s="113"/>
      <c r="E17" s="118"/>
      <c r="F17" s="194">
        <v>10695993</v>
      </c>
      <c r="G17" s="16"/>
      <c r="H17" s="234">
        <v>15665974</v>
      </c>
      <c r="J17" s="44">
        <v>3998001</v>
      </c>
      <c r="L17" s="124">
        <v>6838583</v>
      </c>
    </row>
    <row r="18" spans="1:13" ht="21.45" customHeight="1">
      <c r="B18" s="114" t="s">
        <v>133</v>
      </c>
      <c r="D18" s="113"/>
      <c r="E18" s="118"/>
      <c r="F18" s="194">
        <v>0</v>
      </c>
      <c r="G18" s="16"/>
      <c r="H18" s="236">
        <v>3445354</v>
      </c>
      <c r="J18" s="194">
        <v>0</v>
      </c>
      <c r="L18" s="190">
        <v>0</v>
      </c>
    </row>
    <row r="19" spans="1:13" ht="21.45" customHeight="1">
      <c r="B19" s="114" t="s">
        <v>11</v>
      </c>
      <c r="D19" s="113"/>
      <c r="E19" s="118"/>
      <c r="F19" s="194">
        <v>249041</v>
      </c>
      <c r="G19" s="16"/>
      <c r="H19" s="234">
        <v>355393</v>
      </c>
      <c r="J19" s="42">
        <v>101637</v>
      </c>
      <c r="L19" s="125">
        <v>203613</v>
      </c>
    </row>
    <row r="20" spans="1:13" s="95" customFormat="1" ht="21.45" customHeight="1">
      <c r="C20" s="95" t="s">
        <v>35</v>
      </c>
      <c r="D20" s="117"/>
      <c r="E20" s="115"/>
      <c r="F20" s="193">
        <f>SUM(F15:F19)</f>
        <v>27995896</v>
      </c>
      <c r="G20" s="27"/>
      <c r="H20" s="193">
        <f>SUM(H15:H19)</f>
        <v>24194235</v>
      </c>
      <c r="J20" s="193">
        <f>SUM(J15:J19)</f>
        <v>4099638</v>
      </c>
      <c r="L20" s="193">
        <f>SUM(L15:L19)</f>
        <v>7042196</v>
      </c>
      <c r="M20" s="28"/>
    </row>
    <row r="21" spans="1:13" s="95" customFormat="1" ht="20.399999999999999">
      <c r="D21" s="117"/>
      <c r="E21" s="115"/>
      <c r="F21" s="45"/>
      <c r="G21" s="27"/>
      <c r="H21" s="45"/>
      <c r="J21" s="45"/>
      <c r="L21" s="45"/>
      <c r="M21" s="28"/>
    </row>
    <row r="22" spans="1:13" s="95" customFormat="1" ht="20.399999999999999">
      <c r="A22" s="95" t="s">
        <v>109</v>
      </c>
      <c r="D22" s="117"/>
      <c r="E22" s="115"/>
      <c r="F22" s="231">
        <v>-335430</v>
      </c>
      <c r="G22" s="27"/>
      <c r="H22" s="227">
        <v>2129479</v>
      </c>
      <c r="J22" s="231">
        <v>0</v>
      </c>
      <c r="L22" s="232">
        <v>0</v>
      </c>
      <c r="M22" s="28"/>
    </row>
    <row r="23" spans="1:13" s="95" customFormat="1" ht="20.399999999999999">
      <c r="D23" s="117"/>
      <c r="E23" s="115"/>
      <c r="F23" s="45"/>
      <c r="G23" s="27"/>
      <c r="H23" s="45"/>
      <c r="J23" s="45"/>
      <c r="L23" s="45"/>
      <c r="M23" s="28"/>
    </row>
    <row r="24" spans="1:13" s="95" customFormat="1" ht="21.45" customHeight="1">
      <c r="A24" s="20" t="s">
        <v>161</v>
      </c>
      <c r="D24" s="117"/>
      <c r="E24" s="115"/>
      <c r="F24" s="235">
        <f>F13-F20+F22</f>
        <v>-903489</v>
      </c>
      <c r="G24" s="27"/>
      <c r="H24" s="229">
        <f>H13-H20+H22</f>
        <v>-12658168</v>
      </c>
      <c r="J24" s="226">
        <f>J13-J20+J22</f>
        <v>-2329876</v>
      </c>
      <c r="L24" s="228">
        <f>L13-L20+L22</f>
        <v>1260972</v>
      </c>
      <c r="M24" s="28"/>
    </row>
    <row r="25" spans="1:13" ht="21.45" customHeight="1">
      <c r="A25" s="114" t="s">
        <v>194</v>
      </c>
      <c r="D25" s="113"/>
      <c r="E25" s="118"/>
      <c r="F25" s="194">
        <v>-2569970</v>
      </c>
      <c r="G25" s="22"/>
      <c r="H25" s="191">
        <v>0</v>
      </c>
      <c r="I25" s="4"/>
      <c r="J25" s="103">
        <v>0</v>
      </c>
      <c r="K25" s="4"/>
      <c r="L25" s="191">
        <v>0</v>
      </c>
    </row>
    <row r="26" spans="1:13" s="95" customFormat="1" ht="21.45" customHeight="1" thickBot="1">
      <c r="A26" s="20" t="s">
        <v>162</v>
      </c>
      <c r="D26" s="117"/>
      <c r="E26" s="115"/>
      <c r="F26" s="192">
        <f>F24-F25</f>
        <v>1666481</v>
      </c>
      <c r="G26" s="27"/>
      <c r="H26" s="195">
        <f>H24-H25</f>
        <v>-12658168</v>
      </c>
      <c r="J26" s="230">
        <f>+J24-J25</f>
        <v>-2329876</v>
      </c>
      <c r="L26" s="192">
        <f>+L24-L25</f>
        <v>1260972</v>
      </c>
      <c r="M26" s="28"/>
    </row>
    <row r="27" spans="1:13" thickTop="1">
      <c r="D27" s="113"/>
      <c r="E27" s="118"/>
      <c r="F27" s="16"/>
      <c r="G27" s="16"/>
      <c r="H27" s="16"/>
      <c r="J27" s="45"/>
      <c r="L27" s="45"/>
      <c r="M27" s="4"/>
    </row>
    <row r="28" spans="1:13" ht="21.45" customHeight="1" thickBot="1">
      <c r="A28" s="20" t="s">
        <v>163</v>
      </c>
      <c r="D28" s="113"/>
      <c r="E28" s="167"/>
      <c r="F28" s="192">
        <f>F26</f>
        <v>1666481</v>
      </c>
      <c r="G28" s="29"/>
      <c r="H28" s="233">
        <f>H26</f>
        <v>-12658168</v>
      </c>
      <c r="I28" s="166"/>
      <c r="J28" s="192">
        <f>J26</f>
        <v>-2329876</v>
      </c>
      <c r="K28" s="166"/>
      <c r="L28" s="192">
        <f>L26</f>
        <v>1260972</v>
      </c>
      <c r="M28" s="4"/>
    </row>
    <row r="29" spans="1:13" ht="21.45" customHeight="1" thickTop="1">
      <c r="D29" s="113"/>
      <c r="E29" s="167"/>
      <c r="F29" s="45"/>
      <c r="G29" s="17"/>
      <c r="H29" s="17"/>
      <c r="I29" s="168"/>
      <c r="J29" s="45"/>
      <c r="K29" s="168"/>
      <c r="L29" s="42"/>
      <c r="M29" s="4"/>
    </row>
    <row r="30" spans="1:13" s="169" customFormat="1" ht="21.45" customHeight="1">
      <c r="A30" s="164" t="s">
        <v>63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08" t="s">
        <v>117</v>
      </c>
      <c r="M30" s="170"/>
    </row>
    <row r="31" spans="1:13" s="169" customFormat="1" ht="21.45" customHeight="1">
      <c r="A31" s="164" t="s">
        <v>92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15" t="s">
        <v>118</v>
      </c>
      <c r="M31" s="170"/>
    </row>
    <row r="32" spans="1:13" s="169" customFormat="1" ht="21.45" customHeight="1">
      <c r="A32" s="41" t="str">
        <f>A3</f>
        <v>สำหรับงวดสามเดือนสิ้นสุดวันที่ 31 มีนาคม 2568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170"/>
    </row>
    <row r="33" spans="1:14" s="95" customFormat="1" ht="21.45" customHeight="1">
      <c r="C33" s="21"/>
      <c r="D33" s="21"/>
      <c r="E33" s="41"/>
      <c r="F33" s="248" t="s">
        <v>93</v>
      </c>
      <c r="G33" s="248"/>
      <c r="H33" s="248"/>
      <c r="I33" s="248"/>
      <c r="J33" s="248"/>
      <c r="K33" s="248"/>
      <c r="L33" s="248"/>
      <c r="M33" s="99"/>
    </row>
    <row r="34" spans="1:14" s="95" customFormat="1" ht="21.45" customHeight="1">
      <c r="C34" s="95" t="s">
        <v>34</v>
      </c>
      <c r="D34" s="117"/>
      <c r="E34" s="41"/>
      <c r="F34" s="249" t="s">
        <v>15</v>
      </c>
      <c r="G34" s="249"/>
      <c r="H34" s="249"/>
      <c r="J34" s="251" t="s">
        <v>70</v>
      </c>
      <c r="K34" s="251"/>
      <c r="L34" s="251"/>
      <c r="M34" s="99"/>
    </row>
    <row r="35" spans="1:14" s="95" customFormat="1" ht="21.45" customHeight="1">
      <c r="D35" s="117"/>
      <c r="E35" s="41"/>
      <c r="F35" s="97" t="s">
        <v>160</v>
      </c>
      <c r="G35" s="26"/>
      <c r="H35" s="97" t="s">
        <v>120</v>
      </c>
      <c r="I35" s="165"/>
      <c r="J35" s="97" t="s">
        <v>160</v>
      </c>
      <c r="K35" s="26"/>
      <c r="L35" s="97" t="s">
        <v>120</v>
      </c>
      <c r="M35" s="28"/>
    </row>
    <row r="36" spans="1:14" ht="21.45" customHeight="1">
      <c r="A36" s="164" t="s">
        <v>99</v>
      </c>
      <c r="B36" s="119"/>
      <c r="C36" s="119"/>
      <c r="D36" s="113"/>
      <c r="E36" s="118"/>
      <c r="F36" s="45"/>
      <c r="G36" s="118"/>
      <c r="H36" s="114"/>
      <c r="J36" s="45"/>
      <c r="K36" s="120"/>
      <c r="L36" s="44"/>
      <c r="M36" s="4"/>
    </row>
    <row r="37" spans="1:14" ht="21.45" customHeight="1">
      <c r="A37" s="164"/>
      <c r="B37" s="119" t="s">
        <v>169</v>
      </c>
      <c r="C37" s="119"/>
      <c r="D37" s="113"/>
      <c r="E37" s="118"/>
      <c r="F37" s="194">
        <v>-959749</v>
      </c>
      <c r="G37" s="118"/>
      <c r="H37" s="194">
        <v>-12278997</v>
      </c>
      <c r="J37" s="194">
        <v>-2329876</v>
      </c>
      <c r="K37" s="120"/>
      <c r="L37" s="194">
        <v>1260972</v>
      </c>
      <c r="M37" s="4"/>
    </row>
    <row r="38" spans="1:14" ht="21.45" customHeight="1">
      <c r="A38" s="119"/>
      <c r="B38" s="119" t="s">
        <v>170</v>
      </c>
      <c r="C38" s="119"/>
      <c r="D38" s="113"/>
      <c r="E38" s="118"/>
      <c r="F38" s="194">
        <v>2626230</v>
      </c>
      <c r="G38" s="118"/>
      <c r="H38" s="234">
        <v>-379171</v>
      </c>
      <c r="J38" s="224">
        <v>0</v>
      </c>
      <c r="K38" s="120"/>
      <c r="L38" s="224">
        <v>0</v>
      </c>
    </row>
    <row r="39" spans="1:14" ht="21.45" customHeight="1" thickBot="1">
      <c r="D39" s="113"/>
      <c r="E39" s="118"/>
      <c r="F39" s="192">
        <f>F26</f>
        <v>1666481</v>
      </c>
      <c r="G39" s="115"/>
      <c r="H39" s="192">
        <f>H26</f>
        <v>-12658168</v>
      </c>
      <c r="I39" s="95"/>
      <c r="J39" s="192">
        <f>J26</f>
        <v>-2329876</v>
      </c>
      <c r="K39" s="121"/>
      <c r="L39" s="192">
        <f>L26</f>
        <v>1260972</v>
      </c>
    </row>
    <row r="40" spans="1:14" ht="21.45" customHeight="1" thickTop="1">
      <c r="D40" s="113"/>
      <c r="E40" s="118"/>
      <c r="F40" s="45"/>
      <c r="G40" s="115"/>
      <c r="H40" s="45"/>
      <c r="I40" s="95"/>
      <c r="J40" s="45"/>
      <c r="K40" s="121"/>
      <c r="L40" s="45"/>
      <c r="M40" s="4"/>
    </row>
    <row r="41" spans="1:14" ht="21.45" customHeight="1">
      <c r="A41" s="164" t="s">
        <v>100</v>
      </c>
      <c r="B41" s="119"/>
      <c r="C41" s="119"/>
      <c r="D41" s="113"/>
      <c r="E41" s="118"/>
      <c r="F41" s="45"/>
      <c r="G41" s="118"/>
      <c r="H41" s="45"/>
      <c r="J41" s="45"/>
      <c r="K41" s="120"/>
      <c r="L41" s="45"/>
      <c r="M41" s="4"/>
    </row>
    <row r="42" spans="1:14" ht="21.45" customHeight="1">
      <c r="A42" s="119"/>
      <c r="B42" s="119" t="s">
        <v>169</v>
      </c>
      <c r="C42" s="119"/>
      <c r="D42" s="113"/>
      <c r="E42" s="118"/>
      <c r="F42" s="194">
        <v>-959749</v>
      </c>
      <c r="G42" s="7"/>
      <c r="H42" s="194">
        <v>-12278997</v>
      </c>
      <c r="I42" s="3"/>
      <c r="J42" s="194">
        <v>-2329876</v>
      </c>
      <c r="K42" s="3"/>
      <c r="L42" s="194">
        <v>1260972</v>
      </c>
      <c r="M42" s="4"/>
    </row>
    <row r="43" spans="1:14" ht="21.45" customHeight="1">
      <c r="A43" s="119"/>
      <c r="B43" s="119" t="s">
        <v>170</v>
      </c>
      <c r="C43" s="119"/>
      <c r="D43" s="113"/>
      <c r="E43" s="118"/>
      <c r="F43" s="194">
        <v>2626230</v>
      </c>
      <c r="G43" s="114"/>
      <c r="H43" s="234">
        <v>-379171</v>
      </c>
      <c r="J43" s="224">
        <v>0</v>
      </c>
      <c r="L43" s="224">
        <v>0</v>
      </c>
    </row>
    <row r="44" spans="1:14" ht="21.45" customHeight="1" thickBot="1">
      <c r="D44" s="113"/>
      <c r="E44" s="118"/>
      <c r="F44" s="192">
        <f>F28</f>
        <v>1666481</v>
      </c>
      <c r="G44" s="118"/>
      <c r="H44" s="46">
        <f>H28</f>
        <v>-12658168</v>
      </c>
      <c r="J44" s="192">
        <f>J28</f>
        <v>-2329876</v>
      </c>
      <c r="K44" s="120"/>
      <c r="L44" s="192">
        <f>L28</f>
        <v>1260972</v>
      </c>
    </row>
    <row r="45" spans="1:14" ht="21.45" customHeight="1" thickTop="1">
      <c r="D45" s="113"/>
      <c r="E45" s="118"/>
      <c r="F45" s="45"/>
      <c r="G45" s="118"/>
      <c r="H45" s="45"/>
      <c r="J45" s="45"/>
      <c r="K45" s="120"/>
      <c r="L45" s="45"/>
      <c r="M45" s="4"/>
    </row>
    <row r="46" spans="1:14" ht="21.45" customHeight="1">
      <c r="A46" s="164" t="s">
        <v>101</v>
      </c>
      <c r="B46" s="119"/>
      <c r="C46" s="119"/>
      <c r="D46" s="113"/>
      <c r="E46" s="118"/>
      <c r="F46" s="118"/>
      <c r="G46" s="118"/>
      <c r="H46" s="118"/>
      <c r="J46" s="10"/>
      <c r="K46" s="120"/>
      <c r="L46" s="10"/>
      <c r="M46" s="4"/>
    </row>
    <row r="47" spans="1:14" ht="21.45" customHeight="1" thickBot="1">
      <c r="A47" s="119"/>
      <c r="B47" s="119" t="s">
        <v>181</v>
      </c>
      <c r="C47" s="119"/>
      <c r="D47" s="114"/>
      <c r="F47" s="15">
        <f>F37/F48</f>
        <v>-2.2706250940042133E-3</v>
      </c>
      <c r="H47" s="15">
        <f>H37/H48</f>
        <v>-3.1956147940808331E-2</v>
      </c>
      <c r="I47" s="113"/>
      <c r="J47" s="15">
        <f>J37/J48</f>
        <v>-5.5121442288745921E-3</v>
      </c>
      <c r="K47" s="113"/>
      <c r="L47" s="15">
        <f>L37/L48</f>
        <v>3.2816856117170615E-3</v>
      </c>
      <c r="N47" s="3"/>
    </row>
    <row r="48" spans="1:14" ht="21.45" customHeight="1" thickTop="1" thickBot="1">
      <c r="A48" s="119"/>
      <c r="B48" s="119" t="s">
        <v>98</v>
      </c>
      <c r="C48" s="119"/>
      <c r="D48" s="114"/>
      <c r="F48" s="98">
        <v>422680522</v>
      </c>
      <c r="H48" s="126">
        <v>384245217</v>
      </c>
      <c r="I48" s="113"/>
      <c r="J48" s="98">
        <v>422680522</v>
      </c>
      <c r="K48" s="113"/>
      <c r="L48" s="126">
        <v>384245217</v>
      </c>
      <c r="N48" s="3"/>
    </row>
    <row r="49" spans="1:14" ht="21.45" customHeight="1" thickTop="1">
      <c r="A49" s="119"/>
      <c r="B49" s="119"/>
      <c r="C49" s="119"/>
      <c r="D49" s="114"/>
      <c r="E49" s="114"/>
      <c r="F49" s="169"/>
      <c r="G49" s="169"/>
      <c r="H49" s="169"/>
      <c r="J49" s="114"/>
      <c r="K49" s="169"/>
      <c r="L49" s="114"/>
      <c r="M49" s="4"/>
      <c r="N49" s="3"/>
    </row>
    <row r="50" spans="1:14" ht="21.45" customHeight="1"/>
  </sheetData>
  <mergeCells count="6">
    <mergeCell ref="F4:L4"/>
    <mergeCell ref="F33:L33"/>
    <mergeCell ref="F5:H5"/>
    <mergeCell ref="J5:L5"/>
    <mergeCell ref="F34:H34"/>
    <mergeCell ref="J34:L34"/>
  </mergeCells>
  <pageMargins left="0.74803149606299202" right="0.62992125984252001" top="0.74803149606299202" bottom="0.47244094488188998" header="0.31496062992126" footer="0.23622047244094499"/>
  <pageSetup paperSize="9" scale="75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29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52"/>
  <sheetViews>
    <sheetView view="pageBreakPreview" topLeftCell="B12" zoomScaleNormal="100" zoomScaleSheetLayoutView="100" workbookViewId="0">
      <selection activeCell="C28" sqref="C28:U30"/>
    </sheetView>
  </sheetViews>
  <sheetFormatPr defaultColWidth="9.125" defaultRowHeight="19.8"/>
  <cols>
    <col min="1" max="1" width="4.125" style="1" customWidth="1"/>
    <col min="2" max="2" width="40.87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22.25" style="1" customWidth="1"/>
    <col min="16" max="16" width="1" style="1" customWidth="1"/>
    <col min="17" max="17" width="14.875" style="1" customWidth="1"/>
    <col min="18" max="18" width="1" style="1" customWidth="1"/>
    <col min="19" max="19" width="15" style="1" customWidth="1"/>
    <col min="20" max="20" width="1" style="1" customWidth="1"/>
    <col min="21" max="21" width="15.25" style="1" customWidth="1"/>
    <col min="22" max="22" width="2.875" style="1" customWidth="1"/>
    <col min="23" max="23" width="14.375" style="1" hidden="1" customWidth="1"/>
    <col min="24" max="24" width="16.875" style="4" customWidth="1"/>
    <col min="25" max="25" width="14.75" style="1" bestFit="1" customWidth="1"/>
    <col min="26" max="16384" width="9.125" style="1"/>
  </cols>
  <sheetData>
    <row r="1" spans="1:25" ht="20.399999999999999">
      <c r="A1" s="41" t="s">
        <v>63</v>
      </c>
      <c r="B1" s="41"/>
      <c r="C1" s="2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108" t="s">
        <v>117</v>
      </c>
    </row>
    <row r="2" spans="1:25" ht="20.399999999999999">
      <c r="A2" s="24" t="s">
        <v>116</v>
      </c>
      <c r="B2" s="24"/>
      <c r="C2" s="3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3" t="s">
        <v>118</v>
      </c>
    </row>
    <row r="3" spans="1:25" ht="20.399999999999999">
      <c r="A3" s="24" t="s">
        <v>159</v>
      </c>
      <c r="B3" s="24"/>
      <c r="C3" s="3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5" ht="20.399999999999999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5" s="20" customFormat="1" ht="20.399999999999999">
      <c r="A5" s="32"/>
      <c r="B5" s="32"/>
      <c r="C5" s="32"/>
      <c r="D5" s="32"/>
      <c r="E5" s="252" t="s">
        <v>93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X5" s="28"/>
    </row>
    <row r="6" spans="1:25" s="20" customFormat="1" ht="20.399999999999999">
      <c r="A6" s="32"/>
      <c r="B6" s="32"/>
      <c r="C6" s="32"/>
      <c r="D6" s="32"/>
      <c r="E6" s="253" t="s">
        <v>15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X6" s="28"/>
    </row>
    <row r="7" spans="1:25" s="20" customFormat="1" ht="20.399999999999999">
      <c r="A7" s="33"/>
      <c r="B7" s="33"/>
      <c r="C7" s="88"/>
      <c r="D7" s="32"/>
      <c r="E7" s="254" t="s">
        <v>41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32"/>
      <c r="X7" s="28"/>
    </row>
    <row r="8" spans="1:25" ht="20.399999999999999">
      <c r="A8" s="18"/>
      <c r="B8" s="18"/>
      <c r="C8" s="89"/>
      <c r="D8" s="5"/>
      <c r="E8" s="34"/>
      <c r="F8" s="34"/>
      <c r="G8" s="34"/>
      <c r="H8" s="34"/>
      <c r="I8" s="34"/>
      <c r="J8" s="34"/>
      <c r="K8" s="34"/>
      <c r="L8" s="34"/>
      <c r="M8" s="34"/>
      <c r="N8" s="34"/>
      <c r="O8" s="34" t="s">
        <v>164</v>
      </c>
      <c r="P8" s="34"/>
      <c r="Q8" s="31"/>
      <c r="R8" s="32"/>
      <c r="S8" s="20"/>
      <c r="T8" s="20"/>
      <c r="U8" s="20"/>
    </row>
    <row r="9" spans="1:25" ht="20.399999999999999">
      <c r="A9" s="18"/>
      <c r="B9" s="18"/>
      <c r="C9" s="89"/>
      <c r="D9" s="5"/>
      <c r="E9" s="34"/>
      <c r="F9" s="34"/>
      <c r="G9" s="34"/>
      <c r="H9" s="34"/>
      <c r="I9" s="34"/>
      <c r="J9" s="34"/>
      <c r="K9" s="251" t="s">
        <v>103</v>
      </c>
      <c r="L9" s="251"/>
      <c r="M9" s="251"/>
      <c r="N9" s="34"/>
      <c r="O9" s="83" t="s">
        <v>165</v>
      </c>
      <c r="P9" s="34"/>
      <c r="Q9" s="19" t="s">
        <v>64</v>
      </c>
      <c r="R9" s="32"/>
      <c r="S9" s="32" t="s">
        <v>38</v>
      </c>
      <c r="T9" s="20"/>
      <c r="U9" s="20"/>
    </row>
    <row r="10" spans="1:25" ht="20.399999999999999">
      <c r="E10" s="28"/>
      <c r="F10" s="28"/>
      <c r="G10" s="28"/>
      <c r="H10" s="28"/>
      <c r="I10" s="28"/>
      <c r="J10" s="28"/>
      <c r="K10" s="19" t="s">
        <v>3</v>
      </c>
      <c r="N10" s="31"/>
      <c r="O10" s="19" t="s">
        <v>166</v>
      </c>
      <c r="P10" s="31"/>
      <c r="Q10" s="31" t="s">
        <v>1</v>
      </c>
      <c r="R10" s="39"/>
      <c r="S10" s="32" t="s">
        <v>42</v>
      </c>
      <c r="T10" s="20"/>
      <c r="U10" s="19" t="s">
        <v>12</v>
      </c>
    </row>
    <row r="11" spans="1:25" ht="20.399999999999999">
      <c r="E11" s="35" t="s">
        <v>2</v>
      </c>
      <c r="F11" s="35"/>
      <c r="G11" s="40" t="s">
        <v>112</v>
      </c>
      <c r="H11" s="35"/>
      <c r="I11" s="36" t="s">
        <v>102</v>
      </c>
      <c r="J11" s="28"/>
      <c r="K11" s="21" t="s">
        <v>81</v>
      </c>
      <c r="L11" s="37"/>
      <c r="M11" s="21"/>
      <c r="N11" s="21"/>
      <c r="O11" s="21" t="s">
        <v>167</v>
      </c>
      <c r="P11" s="21"/>
      <c r="Q11" s="19" t="s">
        <v>50</v>
      </c>
      <c r="R11" s="21"/>
      <c r="S11" s="21" t="s">
        <v>43</v>
      </c>
      <c r="T11" s="20"/>
      <c r="U11" s="19" t="s">
        <v>0</v>
      </c>
    </row>
    <row r="12" spans="1:25" ht="20.399999999999999">
      <c r="C12" s="82" t="s">
        <v>19</v>
      </c>
      <c r="E12" s="38" t="s">
        <v>7</v>
      </c>
      <c r="F12" s="40"/>
      <c r="G12" s="38" t="s">
        <v>113</v>
      </c>
      <c r="H12" s="40"/>
      <c r="I12" s="84" t="s">
        <v>8</v>
      </c>
      <c r="J12" s="28"/>
      <c r="K12" s="83" t="s">
        <v>71</v>
      </c>
      <c r="L12" s="37"/>
      <c r="M12" s="83" t="s">
        <v>36</v>
      </c>
      <c r="N12" s="31"/>
      <c r="O12" s="83" t="s">
        <v>168</v>
      </c>
      <c r="P12" s="31"/>
      <c r="Q12" s="82" t="s">
        <v>51</v>
      </c>
      <c r="R12" s="31"/>
      <c r="S12" s="83" t="s">
        <v>39</v>
      </c>
      <c r="T12" s="20"/>
      <c r="U12" s="82" t="s">
        <v>1</v>
      </c>
      <c r="X12" s="8"/>
    </row>
    <row r="13" spans="1:25" ht="20.399999999999999">
      <c r="A13" s="20" t="s">
        <v>202</v>
      </c>
      <c r="C13" s="19"/>
      <c r="E13" s="101">
        <v>422680522</v>
      </c>
      <c r="F13" s="40"/>
      <c r="G13" s="101">
        <v>0</v>
      </c>
      <c r="H13" s="40"/>
      <c r="I13" s="101">
        <v>169011633</v>
      </c>
      <c r="J13" s="102"/>
      <c r="K13" s="101">
        <v>23724562</v>
      </c>
      <c r="L13" s="102"/>
      <c r="M13" s="101">
        <v>-337910652</v>
      </c>
      <c r="N13" s="101"/>
      <c r="O13" s="47">
        <v>783190</v>
      </c>
      <c r="P13" s="101"/>
      <c r="Q13" s="47">
        <f>SUM(E13:P13)</f>
        <v>278289255</v>
      </c>
      <c r="R13" s="101"/>
      <c r="S13" s="101">
        <v>18421798</v>
      </c>
      <c r="T13" s="90"/>
      <c r="U13" s="47">
        <f>SUM(Q13:S13)</f>
        <v>296711053</v>
      </c>
      <c r="X13" s="8"/>
    </row>
    <row r="14" spans="1:25" ht="20.399999999999999">
      <c r="A14" s="20"/>
      <c r="B14" s="1" t="s">
        <v>203</v>
      </c>
      <c r="C14" s="2">
        <v>9.3000000000000007</v>
      </c>
      <c r="E14" s="103">
        <v>0</v>
      </c>
      <c r="F14" s="40"/>
      <c r="G14" s="103">
        <v>0</v>
      </c>
      <c r="H14" s="40"/>
      <c r="I14" s="103">
        <v>0</v>
      </c>
      <c r="J14" s="102"/>
      <c r="K14" s="103">
        <v>0</v>
      </c>
      <c r="L14" s="102"/>
      <c r="M14" s="103">
        <v>-6586</v>
      </c>
      <c r="N14" s="101"/>
      <c r="O14" s="123">
        <v>0</v>
      </c>
      <c r="P14" s="101"/>
      <c r="Q14" s="123">
        <f>SUM(E14:P14)</f>
        <v>-6586</v>
      </c>
      <c r="R14" s="101"/>
      <c r="S14" s="103">
        <v>2105334</v>
      </c>
      <c r="T14" s="90"/>
      <c r="U14" s="47">
        <f>SUM(Q14:S14)</f>
        <v>2098748</v>
      </c>
      <c r="X14" s="8"/>
    </row>
    <row r="15" spans="1:25" ht="20.399999999999999">
      <c r="A15" s="20" t="s">
        <v>204</v>
      </c>
      <c r="C15" s="19"/>
      <c r="E15" s="240">
        <f>SUM(E13:E14)</f>
        <v>422680522</v>
      </c>
      <c r="F15" s="40"/>
      <c r="G15" s="240">
        <f>SUM(G13:G14)</f>
        <v>0</v>
      </c>
      <c r="H15" s="40"/>
      <c r="I15" s="240">
        <f>SUM(I13:I14)</f>
        <v>169011633</v>
      </c>
      <c r="J15" s="102"/>
      <c r="K15" s="240">
        <f>SUM(K13:K14)</f>
        <v>23724562</v>
      </c>
      <c r="L15" s="102"/>
      <c r="M15" s="240">
        <f>SUM(M13:M14)</f>
        <v>-337917238</v>
      </c>
      <c r="N15" s="101"/>
      <c r="O15" s="240">
        <f>SUM(O13:O14)</f>
        <v>783190</v>
      </c>
      <c r="P15" s="101"/>
      <c r="Q15" s="240">
        <f>SUM(Q13:Q14)</f>
        <v>278282669</v>
      </c>
      <c r="R15" s="101"/>
      <c r="S15" s="240">
        <f>SUM(S13:S14)</f>
        <v>20527132</v>
      </c>
      <c r="T15" s="90"/>
      <c r="U15" s="240">
        <f>SUM(U13:U14)</f>
        <v>298809801</v>
      </c>
      <c r="X15" s="8"/>
      <c r="Y15" s="202"/>
    </row>
    <row r="16" spans="1:25" ht="20.399999999999999">
      <c r="A16" s="1" t="s">
        <v>122</v>
      </c>
      <c r="C16" s="19"/>
      <c r="E16" s="40"/>
      <c r="F16" s="40"/>
      <c r="G16" s="40"/>
      <c r="H16" s="40"/>
      <c r="I16" s="34"/>
      <c r="J16" s="28"/>
      <c r="K16" s="31"/>
      <c r="L16" s="37"/>
      <c r="M16" s="31"/>
      <c r="N16" s="31"/>
      <c r="O16" s="47"/>
      <c r="P16" s="31"/>
      <c r="Q16" s="47"/>
      <c r="R16" s="31"/>
      <c r="S16" s="31"/>
      <c r="T16" s="20"/>
      <c r="U16" s="47"/>
      <c r="X16" s="8"/>
    </row>
    <row r="17" spans="1:25" ht="20.399999999999999">
      <c r="B17" s="1" t="s">
        <v>177</v>
      </c>
      <c r="E17" s="224">
        <v>0</v>
      </c>
      <c r="F17" s="103"/>
      <c r="G17" s="224">
        <v>0</v>
      </c>
      <c r="H17" s="103"/>
      <c r="I17" s="224">
        <v>0</v>
      </c>
      <c r="J17" s="42"/>
      <c r="K17" s="224">
        <v>0</v>
      </c>
      <c r="L17" s="42"/>
      <c r="M17" s="103">
        <v>-959749</v>
      </c>
      <c r="N17" s="31"/>
      <c r="O17" s="224">
        <v>0</v>
      </c>
      <c r="P17" s="31"/>
      <c r="Q17" s="123">
        <f>SUM(E17:P17)</f>
        <v>-959749</v>
      </c>
      <c r="R17" s="103"/>
      <c r="S17" s="103">
        <v>2626230</v>
      </c>
      <c r="T17" s="20"/>
      <c r="U17" s="47">
        <f>SUM(Q17:S17)</f>
        <v>1666481</v>
      </c>
      <c r="X17" s="8"/>
      <c r="Y17" s="202"/>
    </row>
    <row r="18" spans="1:25" ht="21" thickBot="1">
      <c r="A18" s="20" t="s">
        <v>171</v>
      </c>
      <c r="B18" s="13"/>
      <c r="C18" s="19"/>
      <c r="E18" s="195">
        <f>SUM(E15:E17)</f>
        <v>422680522</v>
      </c>
      <c r="F18" s="101">
        <f>SUM(F16:F16)</f>
        <v>0</v>
      </c>
      <c r="G18" s="195">
        <f>SUM(G15:G17)</f>
        <v>0</v>
      </c>
      <c r="H18" s="101">
        <f>SUM(H16:H16)</f>
        <v>0</v>
      </c>
      <c r="I18" s="195">
        <f>SUM(I15:I17)</f>
        <v>169011633</v>
      </c>
      <c r="J18" s="101">
        <f>SUM(J16:J16)</f>
        <v>0</v>
      </c>
      <c r="K18" s="195">
        <f>SUM(K15:K17)</f>
        <v>23724562</v>
      </c>
      <c r="L18" s="101">
        <f>SUM(L16:L16)</f>
        <v>0</v>
      </c>
      <c r="M18" s="195">
        <f>SUM(M15:M17)</f>
        <v>-338876987</v>
      </c>
      <c r="N18" s="101">
        <f>SUM(N16:N16)</f>
        <v>0</v>
      </c>
      <c r="O18" s="195">
        <f>SUM(O15:O17)</f>
        <v>783190</v>
      </c>
      <c r="P18" s="101">
        <f>SUM(P16:P16)</f>
        <v>0</v>
      </c>
      <c r="Q18" s="195">
        <f>SUM(Q15:Q17)</f>
        <v>277322920</v>
      </c>
      <c r="R18" s="101">
        <f>SUM(R16:R16)</f>
        <v>0</v>
      </c>
      <c r="S18" s="195">
        <f>SUM(S15:S17)</f>
        <v>23153362</v>
      </c>
      <c r="T18" s="101">
        <f>SUM(T16:T16)</f>
        <v>0</v>
      </c>
      <c r="U18" s="195">
        <f>SUM(U15:U17)</f>
        <v>300476282</v>
      </c>
      <c r="X18" s="8"/>
    </row>
    <row r="19" spans="1:25" ht="21" thickTop="1">
      <c r="A19" s="20"/>
      <c r="B19" s="13"/>
      <c r="C19" s="1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X19" s="8"/>
    </row>
    <row r="20" spans="1:25" ht="20.399999999999999">
      <c r="A20" s="20" t="s">
        <v>121</v>
      </c>
      <c r="B20" s="13"/>
      <c r="C20" s="19"/>
      <c r="E20" s="101">
        <v>384199500</v>
      </c>
      <c r="F20" s="206"/>
      <c r="G20" s="101">
        <v>831750</v>
      </c>
      <c r="H20" s="206"/>
      <c r="I20" s="101">
        <v>167850000</v>
      </c>
      <c r="J20" s="207"/>
      <c r="K20" s="101">
        <v>23724562</v>
      </c>
      <c r="L20" s="207"/>
      <c r="M20" s="101">
        <v>120356472</v>
      </c>
      <c r="N20" s="204"/>
      <c r="O20" s="101">
        <v>0</v>
      </c>
      <c r="P20" s="204"/>
      <c r="Q20" s="218">
        <f>SUM(E20:P20)</f>
        <v>696962284</v>
      </c>
      <c r="R20" s="204"/>
      <c r="S20" s="204">
        <v>278125</v>
      </c>
      <c r="T20" s="208"/>
      <c r="U20" s="218">
        <f>SUM(Q20:S20)</f>
        <v>697240409</v>
      </c>
      <c r="X20" s="8"/>
    </row>
    <row r="21" spans="1:25" ht="20.399999999999999">
      <c r="A21" s="1" t="s">
        <v>122</v>
      </c>
      <c r="C21" s="19"/>
      <c r="E21" s="206"/>
      <c r="F21" s="206"/>
      <c r="G21" s="206"/>
      <c r="H21" s="206"/>
      <c r="I21" s="209"/>
      <c r="J21" s="210"/>
      <c r="K21" s="211"/>
      <c r="L21" s="212"/>
      <c r="M21" s="211"/>
      <c r="N21" s="213"/>
      <c r="O21" s="213"/>
      <c r="P21" s="213"/>
      <c r="Q21" s="213"/>
      <c r="R21" s="213"/>
      <c r="S21" s="213"/>
      <c r="T21" s="213"/>
      <c r="U21" s="219"/>
      <c r="X21" s="8"/>
    </row>
    <row r="22" spans="1:25" ht="21">
      <c r="B22" s="1" t="s">
        <v>69</v>
      </c>
      <c r="C22" s="12"/>
      <c r="D22" s="127"/>
      <c r="E22" s="224">
        <v>0</v>
      </c>
      <c r="F22" s="203"/>
      <c r="G22" s="224">
        <v>0</v>
      </c>
      <c r="H22" s="203"/>
      <c r="I22" s="224">
        <v>0</v>
      </c>
      <c r="J22" s="214"/>
      <c r="K22" s="224">
        <v>0</v>
      </c>
      <c r="L22" s="214"/>
      <c r="M22" s="224">
        <v>0</v>
      </c>
      <c r="N22" s="215"/>
      <c r="O22" s="224">
        <v>0</v>
      </c>
      <c r="P22" s="215"/>
      <c r="Q22" s="225">
        <f>SUM(E22:O22)</f>
        <v>0</v>
      </c>
      <c r="R22" s="216"/>
      <c r="S22" s="103">
        <v>-156216</v>
      </c>
      <c r="T22" s="216"/>
      <c r="U22" s="219">
        <f>SUM(Q22:S22)</f>
        <v>-156216</v>
      </c>
      <c r="V22"/>
      <c r="W22"/>
      <c r="X22"/>
    </row>
    <row r="23" spans="1:25" ht="21">
      <c r="B23" s="1" t="s">
        <v>107</v>
      </c>
      <c r="C23" s="12"/>
      <c r="D23" s="127"/>
      <c r="E23" s="103">
        <v>55527</v>
      </c>
      <c r="F23" s="205"/>
      <c r="G23" s="103">
        <v>-831750</v>
      </c>
      <c r="H23" s="205"/>
      <c r="I23" s="103">
        <v>777378</v>
      </c>
      <c r="J23" s="217"/>
      <c r="K23" s="224">
        <v>0</v>
      </c>
      <c r="L23" s="217"/>
      <c r="M23" s="224">
        <v>0</v>
      </c>
      <c r="N23" s="215"/>
      <c r="O23" s="224">
        <v>0</v>
      </c>
      <c r="P23" s="215"/>
      <c r="Q23" s="220">
        <f t="shared" ref="Q23:Q24" si="0">SUM(E23:O23)</f>
        <v>1155</v>
      </c>
      <c r="R23" s="216"/>
      <c r="S23" s="103">
        <v>0</v>
      </c>
      <c r="T23" s="216"/>
      <c r="U23" s="219">
        <f>SUM(Q23:S23)</f>
        <v>1155</v>
      </c>
      <c r="V23"/>
      <c r="W23"/>
      <c r="X23"/>
    </row>
    <row r="24" spans="1:25" ht="21">
      <c r="B24" s="1" t="s">
        <v>177</v>
      </c>
      <c r="C24" s="12"/>
      <c r="D24" s="127"/>
      <c r="E24" s="224">
        <v>0</v>
      </c>
      <c r="F24" s="205"/>
      <c r="G24" s="224">
        <v>0</v>
      </c>
      <c r="H24" s="205"/>
      <c r="I24" s="224">
        <v>0</v>
      </c>
      <c r="J24" s="217"/>
      <c r="K24" s="224">
        <v>0</v>
      </c>
      <c r="L24" s="217"/>
      <c r="M24" s="103">
        <v>-12278997</v>
      </c>
      <c r="N24" s="215"/>
      <c r="O24" s="103">
        <v>0</v>
      </c>
      <c r="P24" s="215"/>
      <c r="Q24" s="220">
        <f t="shared" si="0"/>
        <v>-12278997</v>
      </c>
      <c r="R24" s="216"/>
      <c r="S24" s="103">
        <v>-379171</v>
      </c>
      <c r="T24" s="216"/>
      <c r="U24" s="219">
        <f>SUM(Q24:S24)</f>
        <v>-12658168</v>
      </c>
      <c r="V24"/>
      <c r="W24"/>
      <c r="X24"/>
    </row>
    <row r="25" spans="1:25" ht="21" thickBot="1">
      <c r="A25" s="20" t="s">
        <v>178</v>
      </c>
      <c r="B25" s="20"/>
      <c r="C25" s="92"/>
      <c r="D25" s="93"/>
      <c r="E25" s="222">
        <f>SUM(E20:E24)</f>
        <v>384255027</v>
      </c>
      <c r="F25" s="213"/>
      <c r="G25" s="223">
        <f>SUM(G20:G24)</f>
        <v>0</v>
      </c>
      <c r="H25" s="213"/>
      <c r="I25" s="222">
        <f>SUM(I20:I24)</f>
        <v>168627378</v>
      </c>
      <c r="J25" s="213"/>
      <c r="K25" s="222">
        <f>SUM(K20:K24)</f>
        <v>23724562</v>
      </c>
      <c r="L25" s="213"/>
      <c r="M25" s="222">
        <f>SUM(M20:M24)</f>
        <v>108077475</v>
      </c>
      <c r="N25" s="213"/>
      <c r="O25" s="223">
        <f>SUM(O20:O24)</f>
        <v>0</v>
      </c>
      <c r="P25" s="213"/>
      <c r="Q25" s="222">
        <f>SUM(Q20:Q24)</f>
        <v>684684442</v>
      </c>
      <c r="R25" s="213"/>
      <c r="S25" s="222">
        <f>SUM(S20:S24)</f>
        <v>-257262</v>
      </c>
      <c r="T25" s="213"/>
      <c r="U25" s="222">
        <f>SUM(U20:U24)</f>
        <v>684427180</v>
      </c>
      <c r="X25" s="171"/>
    </row>
    <row r="26" spans="1:25" ht="20.399999999999999" thickTop="1">
      <c r="E26" s="43"/>
    </row>
    <row r="27" spans="1:25" ht="20.399999999999999">
      <c r="A27" s="20"/>
      <c r="B27" s="20"/>
      <c r="C27" s="92"/>
      <c r="D27" s="93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1"/>
      <c r="W27" s="20"/>
    </row>
    <row r="28" spans="1:25">
      <c r="E28" s="43"/>
      <c r="I28" s="43"/>
      <c r="K28" s="43"/>
      <c r="M28" s="43"/>
      <c r="O28" s="43"/>
      <c r="Q28" s="43"/>
      <c r="S28" s="43"/>
      <c r="U28" s="43"/>
    </row>
    <row r="29" spans="1:25" ht="20.399999999999999">
      <c r="D29" s="93"/>
      <c r="S29" s="100"/>
    </row>
    <row r="30" spans="1:25">
      <c r="S30" s="43"/>
    </row>
    <row r="31" spans="1:25" ht="20.399999999999999">
      <c r="D31" s="93"/>
    </row>
    <row r="39" spans="10:10">
      <c r="J39" s="1">
        <f>SUM(J33:J38)</f>
        <v>0</v>
      </c>
    </row>
    <row r="41" spans="10:10">
      <c r="J41" s="1">
        <f>+J40+J39</f>
        <v>0</v>
      </c>
    </row>
    <row r="52" spans="4:4">
      <c r="D52" s="1">
        <v>15</v>
      </c>
    </row>
  </sheetData>
  <mergeCells count="4">
    <mergeCell ref="E5:U5"/>
    <mergeCell ref="E6:U6"/>
    <mergeCell ref="E7:Q7"/>
    <mergeCell ref="K9:M9"/>
  </mergeCells>
  <pageMargins left="0.74803149606299202" right="0.511811023622047" top="0.74803149606299202" bottom="0.47244094488188998" header="0.31496062992126" footer="0.23622047244094499"/>
  <pageSetup paperSize="9" scale="70" firstPageNumber="5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51"/>
  <sheetViews>
    <sheetView view="pageBreakPreview" topLeftCell="A21" zoomScaleNormal="80" zoomScaleSheetLayoutView="100" workbookViewId="0">
      <selection activeCell="O27" sqref="O27"/>
    </sheetView>
  </sheetViews>
  <sheetFormatPr defaultColWidth="9.125" defaultRowHeight="19.8"/>
  <cols>
    <col min="1" max="1" width="4.125" style="1" customWidth="1"/>
    <col min="2" max="2" width="36.62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25" style="1" customWidth="1"/>
    <col min="8" max="8" width="1.125" style="1" customWidth="1"/>
    <col min="9" max="9" width="18.625" style="1" customWidth="1"/>
    <col min="10" max="10" width="1.25" style="1" customWidth="1"/>
    <col min="11" max="11" width="18.875" style="1" customWidth="1"/>
    <col min="12" max="12" width="1" style="1" customWidth="1"/>
    <col min="13" max="13" width="19" style="1" customWidth="1"/>
    <col min="14" max="14" width="1" style="1" customWidth="1"/>
    <col min="15" max="15" width="21.5" style="1" customWidth="1"/>
    <col min="16" max="16" width="1.125" style="1" customWidth="1"/>
    <col min="17" max="17" width="19.625" style="1" customWidth="1"/>
    <col min="18" max="18" width="2.875" style="1" customWidth="1"/>
    <col min="19" max="19" width="14.375" style="1" hidden="1" customWidth="1"/>
    <col min="20" max="20" width="16.875" style="4" customWidth="1"/>
    <col min="21" max="21" width="11.125" style="1" bestFit="1" customWidth="1"/>
    <col min="22" max="16384" width="9.125" style="1"/>
  </cols>
  <sheetData>
    <row r="1" spans="1:20" ht="20.399999999999999">
      <c r="A1" s="41" t="s">
        <v>63</v>
      </c>
      <c r="B1" s="41"/>
      <c r="C1" s="2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108" t="s">
        <v>117</v>
      </c>
    </row>
    <row r="2" spans="1:20" ht="20.399999999999999">
      <c r="A2" s="24" t="s">
        <v>116</v>
      </c>
      <c r="B2" s="24"/>
      <c r="C2" s="3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3" t="s">
        <v>118</v>
      </c>
    </row>
    <row r="3" spans="1:20" ht="20.399999999999999">
      <c r="A3" s="24" t="str">
        <f>+'CH CONSO'!A3</f>
        <v>สำหรับงวดสามเดือนสิ้นสุดวันที่ 31 มีนาคม 2568</v>
      </c>
      <c r="B3" s="24"/>
      <c r="C3" s="3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0" ht="20.399999999999999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20" s="20" customFormat="1" ht="20.399999999999999">
      <c r="A5" s="32"/>
      <c r="B5" s="32"/>
      <c r="C5" s="32"/>
      <c r="D5" s="32"/>
      <c r="E5" s="252" t="s">
        <v>93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T5" s="28"/>
    </row>
    <row r="6" spans="1:20" s="20" customFormat="1" ht="20.399999999999999">
      <c r="A6" s="32"/>
      <c r="B6" s="32"/>
      <c r="C6" s="32"/>
      <c r="D6" s="32"/>
      <c r="E6" s="253" t="s">
        <v>70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T6" s="28"/>
    </row>
    <row r="7" spans="1:20" s="20" customFormat="1" ht="20.399999999999999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1" t="s">
        <v>164</v>
      </c>
      <c r="P7" s="32"/>
      <c r="Q7" s="32"/>
      <c r="T7" s="28"/>
    </row>
    <row r="8" spans="1:20" ht="20.399999999999999">
      <c r="A8" s="18"/>
      <c r="B8" s="18"/>
      <c r="C8" s="89"/>
      <c r="D8" s="5"/>
      <c r="E8" s="34"/>
      <c r="F8" s="34"/>
      <c r="G8" s="34"/>
      <c r="H8" s="34"/>
      <c r="I8" s="34"/>
      <c r="J8" s="34"/>
      <c r="K8" s="251" t="s">
        <v>103</v>
      </c>
      <c r="L8" s="251"/>
      <c r="M8" s="251"/>
      <c r="N8" s="31"/>
      <c r="O8" s="83" t="s">
        <v>165</v>
      </c>
      <c r="P8" s="20"/>
      <c r="Q8" s="20"/>
    </row>
    <row r="9" spans="1:20" ht="20.399999999999999">
      <c r="E9" s="28"/>
      <c r="F9" s="28"/>
      <c r="G9" s="28"/>
      <c r="H9" s="28"/>
      <c r="I9" s="28"/>
      <c r="J9" s="28"/>
      <c r="K9" s="19" t="s">
        <v>3</v>
      </c>
      <c r="O9" s="19" t="s">
        <v>166</v>
      </c>
      <c r="P9" s="20"/>
      <c r="Q9" s="19" t="s">
        <v>12</v>
      </c>
    </row>
    <row r="10" spans="1:20" ht="20.399999999999999">
      <c r="E10" s="35" t="s">
        <v>2</v>
      </c>
      <c r="F10" s="35"/>
      <c r="G10" s="35" t="s">
        <v>112</v>
      </c>
      <c r="H10" s="35"/>
      <c r="I10" s="36" t="s">
        <v>102</v>
      </c>
      <c r="J10" s="28"/>
      <c r="K10" s="21" t="s">
        <v>81</v>
      </c>
      <c r="L10" s="37"/>
      <c r="M10" s="21"/>
      <c r="N10" s="21"/>
      <c r="O10" s="21" t="s">
        <v>167</v>
      </c>
      <c r="P10" s="20"/>
      <c r="Q10" s="19" t="s">
        <v>0</v>
      </c>
    </row>
    <row r="11" spans="1:20" ht="20.399999999999999">
      <c r="C11" s="19"/>
      <c r="E11" s="38" t="s">
        <v>7</v>
      </c>
      <c r="F11" s="40"/>
      <c r="G11" s="38" t="s">
        <v>113</v>
      </c>
      <c r="H11" s="40"/>
      <c r="I11" s="84" t="s">
        <v>8</v>
      </c>
      <c r="J11" s="28"/>
      <c r="K11" s="83" t="s">
        <v>71</v>
      </c>
      <c r="L11" s="37"/>
      <c r="M11" s="83" t="s">
        <v>36</v>
      </c>
      <c r="N11" s="31"/>
      <c r="O11" s="83" t="s">
        <v>168</v>
      </c>
      <c r="P11" s="20"/>
      <c r="Q11" s="82" t="s">
        <v>1</v>
      </c>
      <c r="T11" s="8"/>
    </row>
    <row r="12" spans="1:20" ht="21" customHeight="1">
      <c r="A12" s="20" t="s">
        <v>179</v>
      </c>
      <c r="B12" s="20"/>
      <c r="C12" s="19"/>
      <c r="E12" s="101">
        <v>422680522</v>
      </c>
      <c r="F12" s="101"/>
      <c r="G12" s="101">
        <v>0</v>
      </c>
      <c r="H12" s="101"/>
      <c r="I12" s="101">
        <v>169011633</v>
      </c>
      <c r="J12" s="102"/>
      <c r="K12" s="101">
        <v>23724562</v>
      </c>
      <c r="L12" s="102"/>
      <c r="M12" s="101">
        <v>-295665686</v>
      </c>
      <c r="N12" s="101"/>
      <c r="O12" s="101">
        <v>-77414</v>
      </c>
      <c r="P12" s="102"/>
      <c r="Q12" s="47">
        <v>319673617</v>
      </c>
      <c r="S12" s="1">
        <v>0</v>
      </c>
      <c r="T12" s="8"/>
    </row>
    <row r="13" spans="1:20" ht="21" customHeight="1">
      <c r="A13" s="1" t="s">
        <v>122</v>
      </c>
      <c r="B13" s="20"/>
      <c r="C13" s="19"/>
      <c r="E13" s="101"/>
      <c r="F13" s="101"/>
      <c r="G13" s="101"/>
      <c r="H13" s="101"/>
      <c r="I13" s="101"/>
      <c r="J13" s="102"/>
      <c r="K13" s="101"/>
      <c r="L13" s="102"/>
      <c r="M13" s="101"/>
      <c r="N13" s="101"/>
      <c r="O13" s="101"/>
      <c r="P13" s="102"/>
      <c r="Q13" s="47"/>
      <c r="T13" s="8"/>
    </row>
    <row r="14" spans="1:20" ht="21" customHeight="1">
      <c r="A14"/>
      <c r="B14" s="13" t="s">
        <v>177</v>
      </c>
      <c r="E14" s="224">
        <v>0</v>
      </c>
      <c r="F14" s="103"/>
      <c r="G14" s="224">
        <v>0</v>
      </c>
      <c r="H14" s="103"/>
      <c r="I14" s="205">
        <v>0</v>
      </c>
      <c r="J14" s="42"/>
      <c r="K14" s="103">
        <v>0</v>
      </c>
      <c r="L14" s="42"/>
      <c r="M14" s="103">
        <v>-2329876</v>
      </c>
      <c r="N14" s="103"/>
      <c r="O14" s="103">
        <v>0</v>
      </c>
      <c r="P14" s="42"/>
      <c r="Q14" s="47">
        <f>SUM(E14:O14)</f>
        <v>-2329876</v>
      </c>
      <c r="T14" s="8"/>
    </row>
    <row r="15" spans="1:20" ht="21" customHeight="1" thickBot="1">
      <c r="A15" s="20" t="s">
        <v>171</v>
      </c>
      <c r="B15" s="20"/>
      <c r="E15" s="195">
        <f t="shared" ref="E15:M15" si="0">SUM(E12:E14)</f>
        <v>422680522</v>
      </c>
      <c r="F15" s="101">
        <f t="shared" si="0"/>
        <v>0</v>
      </c>
      <c r="G15" s="195">
        <f t="shared" si="0"/>
        <v>0</v>
      </c>
      <c r="H15" s="101">
        <f t="shared" si="0"/>
        <v>0</v>
      </c>
      <c r="I15" s="195">
        <f t="shared" si="0"/>
        <v>169011633</v>
      </c>
      <c r="J15" s="101">
        <f t="shared" si="0"/>
        <v>0</v>
      </c>
      <c r="K15" s="195">
        <f t="shared" si="0"/>
        <v>23724562</v>
      </c>
      <c r="L15" s="101">
        <f t="shared" si="0"/>
        <v>0</v>
      </c>
      <c r="M15" s="195">
        <f t="shared" si="0"/>
        <v>-297995562</v>
      </c>
      <c r="N15" s="103"/>
      <c r="O15" s="195">
        <f>SUM(O12:O14)</f>
        <v>-77414</v>
      </c>
      <c r="P15" s="101">
        <f>SUM(P12:P14)</f>
        <v>0</v>
      </c>
      <c r="Q15" s="195">
        <f>SUM(Q12:Q14)</f>
        <v>317343741</v>
      </c>
      <c r="T15" s="8"/>
    </row>
    <row r="16" spans="1:20" ht="21" customHeight="1" thickTop="1">
      <c r="A16" s="20"/>
      <c r="B16" s="20"/>
      <c r="E16" s="101"/>
      <c r="F16" s="101"/>
      <c r="G16" s="101"/>
      <c r="H16" s="101"/>
      <c r="I16" s="101"/>
      <c r="J16" s="101"/>
      <c r="K16" s="101"/>
      <c r="L16" s="101"/>
      <c r="M16" s="101"/>
      <c r="N16" s="103"/>
      <c r="O16" s="101"/>
      <c r="P16" s="101"/>
      <c r="Q16" s="101"/>
      <c r="T16" s="103"/>
    </row>
    <row r="17" spans="1:21" ht="21" customHeight="1">
      <c r="A17" s="20" t="s">
        <v>121</v>
      </c>
      <c r="B17" s="20"/>
      <c r="E17" s="101">
        <v>384199500</v>
      </c>
      <c r="F17" s="101"/>
      <c r="G17" s="101">
        <v>831750</v>
      </c>
      <c r="H17" s="101"/>
      <c r="I17" s="101">
        <v>167850000</v>
      </c>
      <c r="J17" s="101"/>
      <c r="K17" s="101">
        <v>23724562</v>
      </c>
      <c r="L17" s="101"/>
      <c r="M17" s="101">
        <v>102303240</v>
      </c>
      <c r="N17" s="103"/>
      <c r="O17" s="101">
        <v>0</v>
      </c>
      <c r="P17" s="101"/>
      <c r="Q17" s="130">
        <f>SUM(E17:O17)</f>
        <v>678909052</v>
      </c>
      <c r="T17" s="103"/>
    </row>
    <row r="18" spans="1:21" ht="20.399999999999999">
      <c r="A18" s="177" t="s">
        <v>122</v>
      </c>
      <c r="B18" s="176"/>
      <c r="C18" s="92"/>
      <c r="D18" s="93"/>
      <c r="E18" s="47"/>
      <c r="F18" s="47"/>
      <c r="G18" s="47"/>
      <c r="H18" s="47"/>
      <c r="I18" s="47"/>
      <c r="J18" s="47"/>
      <c r="K18" s="47"/>
      <c r="L18" s="47"/>
      <c r="M18" s="47"/>
      <c r="N18" s="174"/>
      <c r="O18" s="174"/>
      <c r="P18" s="47"/>
      <c r="Q18" s="47"/>
    </row>
    <row r="19" spans="1:21" ht="21">
      <c r="A19" s="178"/>
      <c r="B19" s="13" t="s">
        <v>107</v>
      </c>
      <c r="C19" s="92"/>
      <c r="D19" s="93"/>
      <c r="E19" s="221">
        <v>55527</v>
      </c>
      <c r="F19" s="130"/>
      <c r="G19" s="128">
        <v>-831750</v>
      </c>
      <c r="H19" s="130"/>
      <c r="I19" s="128">
        <v>777378</v>
      </c>
      <c r="J19" s="130"/>
      <c r="K19" s="128">
        <v>0</v>
      </c>
      <c r="L19" s="130"/>
      <c r="M19" s="128">
        <v>0</v>
      </c>
      <c r="N19" s="174"/>
      <c r="O19" s="174">
        <v>0</v>
      </c>
      <c r="P19" s="130"/>
      <c r="Q19" s="130">
        <f>SUM(E19:O19)</f>
        <v>1155</v>
      </c>
      <c r="R19" s="130"/>
      <c r="S19" s="128">
        <v>0</v>
      </c>
      <c r="T19" s="130"/>
      <c r="U19" s="129"/>
    </row>
    <row r="20" spans="1:21" ht="21">
      <c r="A20" s="178"/>
      <c r="B20" s="13" t="s">
        <v>163</v>
      </c>
      <c r="C20" s="92"/>
      <c r="D20" s="93"/>
      <c r="E20" s="224">
        <v>0</v>
      </c>
      <c r="F20" s="130"/>
      <c r="G20" s="128">
        <v>0</v>
      </c>
      <c r="H20" s="130"/>
      <c r="I20" s="128">
        <v>0</v>
      </c>
      <c r="J20" s="130"/>
      <c r="K20" s="128">
        <v>0</v>
      </c>
      <c r="L20" s="130"/>
      <c r="M20" s="128">
        <v>1260972</v>
      </c>
      <c r="N20" s="174"/>
      <c r="O20" s="174">
        <v>0</v>
      </c>
      <c r="P20" s="130"/>
      <c r="Q20" s="130">
        <f>SUM(E20:O20)</f>
        <v>1260972</v>
      </c>
      <c r="R20" s="130"/>
      <c r="S20" s="128"/>
      <c r="T20" s="130"/>
      <c r="U20" s="129"/>
    </row>
    <row r="21" spans="1:21" ht="21" thickBot="1">
      <c r="A21" s="20" t="s">
        <v>178</v>
      </c>
      <c r="B21" s="20"/>
      <c r="C21" s="92"/>
      <c r="D21" s="93"/>
      <c r="E21" s="104">
        <f>SUM(E17:E20)</f>
        <v>384255027</v>
      </c>
      <c r="F21" s="94"/>
      <c r="G21" s="104">
        <f>SUM(G17:G20)</f>
        <v>0</v>
      </c>
      <c r="H21" s="94"/>
      <c r="I21" s="104">
        <f>SUM(I17:I20)</f>
        <v>168627378</v>
      </c>
      <c r="J21" s="94"/>
      <c r="K21" s="104">
        <f>SUM(K17:K20)</f>
        <v>23724562</v>
      </c>
      <c r="L21" s="94"/>
      <c r="M21" s="104">
        <f>SUM(M17:M20)</f>
        <v>103564212</v>
      </c>
      <c r="N21" s="175"/>
      <c r="O21" s="104">
        <f>SUM(O17:O20)</f>
        <v>0</v>
      </c>
      <c r="P21" s="94"/>
      <c r="Q21" s="104">
        <f>SUM(Q17:Q20)</f>
        <v>680171179</v>
      </c>
    </row>
    <row r="22" spans="1:21" ht="21" thickTop="1">
      <c r="E22" s="43"/>
      <c r="N22" s="172"/>
      <c r="O22" s="172"/>
    </row>
    <row r="23" spans="1:21" ht="20.399999999999999">
      <c r="A23" s="20"/>
      <c r="B23" s="20"/>
      <c r="C23" s="92"/>
      <c r="D23" s="93"/>
      <c r="E23" s="94"/>
      <c r="F23" s="94"/>
      <c r="G23" s="94"/>
      <c r="H23" s="94"/>
      <c r="I23" s="94"/>
      <c r="J23" s="94"/>
      <c r="K23" s="94"/>
      <c r="L23" s="94"/>
      <c r="M23" s="94"/>
      <c r="P23" s="94"/>
      <c r="Q23" s="94"/>
      <c r="R23" s="91"/>
      <c r="S23" s="20"/>
    </row>
    <row r="24" spans="1:21" ht="20.399999999999999">
      <c r="N24" s="173"/>
      <c r="O24" s="173"/>
    </row>
    <row r="51" spans="4:4">
      <c r="D51" s="1">
        <v>15</v>
      </c>
    </row>
  </sheetData>
  <mergeCells count="3">
    <mergeCell ref="K8:M8"/>
    <mergeCell ref="E5:Q5"/>
    <mergeCell ref="E6:Q6"/>
  </mergeCells>
  <pageMargins left="0.74803149606299202" right="0.511811023622047" top="0.74803149606299202" bottom="0.47244094488188998" header="0.31496062992126" footer="0.23622047244094499"/>
  <pageSetup paperSize="9" scale="74" firstPageNumber="6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76"/>
  <sheetViews>
    <sheetView view="pageBreakPreview" zoomScaleNormal="110" zoomScaleSheetLayoutView="100" workbookViewId="0">
      <selection activeCell="L76" sqref="L76"/>
    </sheetView>
  </sheetViews>
  <sheetFormatPr defaultColWidth="9.125" defaultRowHeight="21" customHeight="1"/>
  <cols>
    <col min="1" max="2" width="1.75" style="9" customWidth="1"/>
    <col min="3" max="3" width="1.625" style="9" customWidth="1"/>
    <col min="4" max="4" width="51.625" style="9" customWidth="1"/>
    <col min="5" max="5" width="1.375" style="9" customWidth="1"/>
    <col min="6" max="6" width="17.75" style="43" customWidth="1"/>
    <col min="7" max="7" width="1.25" style="9" customWidth="1"/>
    <col min="8" max="8" width="18.125" style="9" customWidth="1"/>
    <col min="9" max="9" width="1.25" style="9" customWidth="1"/>
    <col min="10" max="10" width="17.75" style="51" customWidth="1"/>
    <col min="11" max="11" width="1.25" style="9" customWidth="1"/>
    <col min="12" max="12" width="17.75" style="9" customWidth="1"/>
    <col min="13" max="15" width="9" style="9" customWidth="1"/>
    <col min="16" max="16" width="20" style="9" customWidth="1"/>
    <col min="17" max="17" width="12.625" style="9" bestFit="1" customWidth="1"/>
    <col min="18" max="16384" width="9.125" style="9"/>
  </cols>
  <sheetData>
    <row r="1" spans="1:17" ht="21" customHeight="1">
      <c r="A1" s="48" t="s">
        <v>63</v>
      </c>
      <c r="B1" s="48"/>
      <c r="C1" s="48"/>
      <c r="D1" s="48"/>
      <c r="E1" s="48"/>
      <c r="F1" s="49"/>
      <c r="G1" s="48"/>
      <c r="H1" s="48"/>
      <c r="I1" s="48"/>
      <c r="J1" s="49"/>
      <c r="K1" s="48"/>
      <c r="L1" s="108" t="s">
        <v>117</v>
      </c>
    </row>
    <row r="2" spans="1:17" ht="21" customHeight="1">
      <c r="A2" s="24" t="s">
        <v>13</v>
      </c>
      <c r="B2" s="24"/>
      <c r="C2" s="24"/>
      <c r="D2" s="24"/>
      <c r="E2" s="24"/>
      <c r="F2" s="90"/>
      <c r="G2" s="24"/>
      <c r="H2" s="24"/>
      <c r="I2" s="24"/>
      <c r="J2" s="49"/>
      <c r="K2" s="24"/>
      <c r="L2" s="23" t="s">
        <v>118</v>
      </c>
    </row>
    <row r="3" spans="1:17" ht="21" customHeight="1">
      <c r="A3" s="24" t="str">
        <f>PL3M!A3</f>
        <v>สำหรับงวดสามเดือนสิ้นสุดวันที่ 31 มีนาคม 2568</v>
      </c>
      <c r="B3" s="24"/>
      <c r="C3" s="24"/>
      <c r="D3" s="24"/>
      <c r="E3" s="24"/>
      <c r="F3" s="90"/>
      <c r="G3" s="24"/>
      <c r="H3" s="24"/>
      <c r="I3" s="24"/>
      <c r="J3" s="49"/>
      <c r="K3" s="24"/>
      <c r="L3" s="24"/>
    </row>
    <row r="4" spans="1:17" ht="21" customHeight="1">
      <c r="A4" s="5"/>
      <c r="B4" s="5"/>
      <c r="C4" s="5"/>
      <c r="D4" s="5"/>
      <c r="E4" s="5"/>
      <c r="F4" s="252" t="s">
        <v>93</v>
      </c>
      <c r="G4" s="252"/>
      <c r="H4" s="252"/>
      <c r="I4" s="252"/>
      <c r="J4" s="252"/>
      <c r="K4" s="252"/>
      <c r="L4" s="252"/>
    </row>
    <row r="5" spans="1:17" ht="21" customHeight="1">
      <c r="F5" s="255" t="s">
        <v>15</v>
      </c>
      <c r="G5" s="255"/>
      <c r="H5" s="255"/>
      <c r="I5" s="179"/>
      <c r="J5" s="255" t="s">
        <v>70</v>
      </c>
      <c r="K5" s="255"/>
      <c r="L5" s="255"/>
    </row>
    <row r="6" spans="1:17" ht="21" customHeight="1">
      <c r="F6" s="61" t="s">
        <v>160</v>
      </c>
      <c r="G6" s="50"/>
      <c r="H6" s="61" t="s">
        <v>120</v>
      </c>
      <c r="I6" s="180"/>
      <c r="J6" s="61" t="str">
        <f>F6</f>
        <v>2568</v>
      </c>
      <c r="K6" s="50"/>
      <c r="L6" s="61" t="str">
        <f>H6</f>
        <v>2567</v>
      </c>
    </row>
    <row r="7" spans="1:17" ht="21" customHeight="1">
      <c r="A7" s="30" t="s">
        <v>14</v>
      </c>
      <c r="B7" s="14"/>
      <c r="C7" s="14"/>
      <c r="D7" s="14"/>
      <c r="E7" s="14"/>
      <c r="F7" s="14"/>
      <c r="G7" s="14"/>
      <c r="H7" s="14"/>
      <c r="I7" s="14"/>
      <c r="K7" s="14"/>
      <c r="L7" s="14"/>
    </row>
    <row r="8" spans="1:17" ht="21" customHeight="1">
      <c r="B8" s="9" t="s">
        <v>187</v>
      </c>
      <c r="F8" s="43">
        <v>-903489</v>
      </c>
      <c r="G8" s="11"/>
      <c r="H8" s="43">
        <v>-12658168</v>
      </c>
      <c r="I8" s="11"/>
      <c r="J8" s="51">
        <v>-2329876</v>
      </c>
      <c r="K8" s="11"/>
      <c r="L8" s="43">
        <v>1260972</v>
      </c>
      <c r="M8" s="52"/>
      <c r="N8" s="52"/>
      <c r="O8" s="52"/>
      <c r="P8" s="52"/>
      <c r="Q8" s="52"/>
    </row>
    <row r="9" spans="1:17" ht="21" customHeight="1">
      <c r="B9" s="9" t="s">
        <v>127</v>
      </c>
      <c r="G9" s="11"/>
      <c r="H9" s="43"/>
      <c r="I9" s="11"/>
      <c r="K9" s="11"/>
      <c r="L9" s="43"/>
    </row>
    <row r="10" spans="1:17" ht="21" customHeight="1">
      <c r="D10" s="9" t="s">
        <v>193</v>
      </c>
      <c r="F10" s="43">
        <v>335430</v>
      </c>
      <c r="G10" s="11"/>
      <c r="H10" s="184">
        <v>-2129479</v>
      </c>
      <c r="I10" s="11"/>
      <c r="J10" s="51">
        <v>0</v>
      </c>
      <c r="K10" s="11"/>
      <c r="L10" s="43">
        <v>0</v>
      </c>
    </row>
    <row r="11" spans="1:17" ht="21" customHeight="1">
      <c r="D11" s="9" t="s">
        <v>184</v>
      </c>
      <c r="F11" s="43">
        <v>-54111</v>
      </c>
      <c r="G11" s="11"/>
      <c r="H11" s="51">
        <v>-1303520</v>
      </c>
      <c r="I11" s="11"/>
      <c r="J11" s="51">
        <v>0</v>
      </c>
      <c r="K11" s="11"/>
      <c r="L11" s="131">
        <v>0</v>
      </c>
    </row>
    <row r="12" spans="1:17" ht="21" customHeight="1">
      <c r="D12" s="9" t="s">
        <v>190</v>
      </c>
      <c r="F12" s="43">
        <v>33624</v>
      </c>
      <c r="G12" s="11"/>
      <c r="H12" s="185">
        <v>0</v>
      </c>
      <c r="I12" s="11"/>
      <c r="J12" s="51">
        <v>0</v>
      </c>
      <c r="K12" s="11"/>
      <c r="L12" s="131">
        <v>0</v>
      </c>
    </row>
    <row r="13" spans="1:17" ht="21" customHeight="1">
      <c r="D13" s="9" t="s">
        <v>185</v>
      </c>
      <c r="F13" s="51">
        <v>0</v>
      </c>
      <c r="G13" s="11"/>
      <c r="H13" s="186">
        <v>3445354</v>
      </c>
      <c r="I13" s="11"/>
      <c r="J13" s="51">
        <v>0</v>
      </c>
      <c r="K13" s="52"/>
      <c r="L13" s="51">
        <v>-4360000</v>
      </c>
    </row>
    <row r="14" spans="1:17" ht="21" customHeight="1">
      <c r="D14" s="9" t="s">
        <v>175</v>
      </c>
      <c r="F14" s="51">
        <v>0</v>
      </c>
      <c r="G14" s="11"/>
      <c r="H14" s="186">
        <v>-1940000</v>
      </c>
      <c r="I14" s="11"/>
      <c r="J14" s="51">
        <v>0</v>
      </c>
      <c r="K14" s="52"/>
      <c r="L14" s="51">
        <v>-1940000</v>
      </c>
    </row>
    <row r="15" spans="1:17" ht="21" customHeight="1">
      <c r="C15" s="181"/>
      <c r="D15" s="9" t="s">
        <v>87</v>
      </c>
      <c r="F15" s="51">
        <v>1732523</v>
      </c>
      <c r="G15" s="52"/>
      <c r="H15" s="131">
        <v>2023296</v>
      </c>
      <c r="I15" s="52"/>
      <c r="J15" s="51">
        <v>543150</v>
      </c>
      <c r="K15" s="52"/>
      <c r="L15" s="131">
        <v>665626</v>
      </c>
    </row>
    <row r="16" spans="1:17" ht="21" customHeight="1">
      <c r="C16" s="181"/>
      <c r="D16" s="9" t="s">
        <v>125</v>
      </c>
      <c r="F16" s="51">
        <v>447263</v>
      </c>
      <c r="G16" s="52"/>
      <c r="H16" s="131">
        <v>403336</v>
      </c>
      <c r="I16" s="52"/>
      <c r="J16" s="51">
        <v>180963</v>
      </c>
      <c r="K16" s="52"/>
      <c r="L16" s="131">
        <v>176391</v>
      </c>
    </row>
    <row r="17" spans="4:15" ht="21" customHeight="1">
      <c r="D17" s="9" t="s">
        <v>174</v>
      </c>
      <c r="F17" s="51">
        <v>1361266</v>
      </c>
      <c r="G17" s="11"/>
      <c r="H17" s="131">
        <v>793091</v>
      </c>
      <c r="I17" s="11"/>
      <c r="J17" s="51">
        <v>28179</v>
      </c>
      <c r="K17" s="52"/>
      <c r="L17" s="131">
        <v>28492</v>
      </c>
    </row>
    <row r="18" spans="4:15" ht="21" customHeight="1">
      <c r="D18" s="9" t="s">
        <v>186</v>
      </c>
      <c r="F18" s="51">
        <v>290404</v>
      </c>
      <c r="G18" s="11"/>
      <c r="H18" s="131">
        <v>233196</v>
      </c>
      <c r="I18" s="11"/>
      <c r="J18" s="51">
        <v>35097</v>
      </c>
      <c r="K18" s="52"/>
      <c r="L18" s="131">
        <v>161139</v>
      </c>
    </row>
    <row r="19" spans="4:15" ht="21" customHeight="1">
      <c r="D19" s="9" t="s">
        <v>149</v>
      </c>
      <c r="F19" s="51">
        <v>0</v>
      </c>
      <c r="G19" s="11"/>
      <c r="H19" s="131">
        <v>-46329</v>
      </c>
      <c r="I19" s="11"/>
      <c r="J19" s="51">
        <v>0</v>
      </c>
      <c r="K19" s="52"/>
      <c r="L19" s="131">
        <v>-46329</v>
      </c>
    </row>
    <row r="20" spans="4:15" ht="21" customHeight="1">
      <c r="D20" s="9" t="s">
        <v>172</v>
      </c>
      <c r="F20" s="51">
        <v>-16609</v>
      </c>
      <c r="G20" s="11"/>
      <c r="H20" s="131">
        <v>1277069</v>
      </c>
      <c r="I20" s="11"/>
      <c r="J20" s="51">
        <v>20703</v>
      </c>
      <c r="K20" s="52"/>
      <c r="L20" s="131">
        <v>0</v>
      </c>
      <c r="M20" s="52"/>
    </row>
    <row r="21" spans="4:15" ht="21" customHeight="1">
      <c r="D21" s="9" t="s">
        <v>173</v>
      </c>
      <c r="F21" s="51">
        <v>0</v>
      </c>
      <c r="G21" s="11"/>
      <c r="H21" s="131">
        <v>-106076</v>
      </c>
      <c r="I21" s="11"/>
      <c r="J21" s="51">
        <v>0</v>
      </c>
      <c r="K21" s="52"/>
      <c r="L21" s="131">
        <v>0</v>
      </c>
      <c r="M21" s="52"/>
    </row>
    <row r="22" spans="4:15" ht="21" customHeight="1">
      <c r="D22" s="9" t="s">
        <v>150</v>
      </c>
      <c r="F22" s="51">
        <v>0</v>
      </c>
      <c r="G22" s="11"/>
      <c r="H22" s="131">
        <v>282918</v>
      </c>
      <c r="I22" s="11"/>
      <c r="J22" s="51">
        <v>0</v>
      </c>
      <c r="K22" s="52"/>
      <c r="L22" s="131">
        <v>282918</v>
      </c>
      <c r="M22" s="52"/>
    </row>
    <row r="23" spans="4:15" ht="21" customHeight="1">
      <c r="D23" s="182" t="s">
        <v>135</v>
      </c>
      <c r="F23" s="51">
        <v>0</v>
      </c>
      <c r="G23" s="11"/>
      <c r="H23" s="53">
        <v>638904</v>
      </c>
      <c r="I23" s="11"/>
      <c r="J23" s="51">
        <v>0</v>
      </c>
      <c r="K23" s="52"/>
      <c r="L23" s="131">
        <v>0</v>
      </c>
    </row>
    <row r="24" spans="4:15" ht="21" customHeight="1">
      <c r="D24" s="9" t="s">
        <v>134</v>
      </c>
      <c r="F24" s="51">
        <v>0</v>
      </c>
      <c r="G24" s="11"/>
      <c r="H24" s="42">
        <v>622518</v>
      </c>
      <c r="I24" s="11"/>
      <c r="J24" s="51">
        <v>0</v>
      </c>
      <c r="K24" s="52"/>
      <c r="L24" s="4">
        <v>0</v>
      </c>
      <c r="M24" s="52"/>
    </row>
    <row r="25" spans="4:15" ht="21" customHeight="1">
      <c r="D25" s="9" t="s">
        <v>176</v>
      </c>
      <c r="F25" s="51">
        <v>0</v>
      </c>
      <c r="G25" s="11"/>
      <c r="H25" s="42">
        <v>1000000</v>
      </c>
      <c r="I25" s="11"/>
      <c r="J25" s="51">
        <v>0</v>
      </c>
      <c r="K25" s="52"/>
      <c r="L25" s="4">
        <v>0</v>
      </c>
      <c r="M25" s="52"/>
    </row>
    <row r="26" spans="4:15" ht="21" customHeight="1">
      <c r="D26" s="9" t="s">
        <v>192</v>
      </c>
      <c r="F26" s="51">
        <v>42922</v>
      </c>
      <c r="G26" s="11"/>
      <c r="H26" s="131">
        <v>0</v>
      </c>
      <c r="I26" s="11"/>
      <c r="J26" s="51">
        <v>0</v>
      </c>
      <c r="K26" s="52"/>
      <c r="L26" s="51">
        <v>0</v>
      </c>
    </row>
    <row r="27" spans="4:15" ht="21" customHeight="1">
      <c r="D27" s="9" t="s">
        <v>73</v>
      </c>
      <c r="F27" s="51">
        <v>-45387</v>
      </c>
      <c r="G27" s="11"/>
      <c r="H27" s="131">
        <v>-158718</v>
      </c>
      <c r="I27" s="11"/>
      <c r="J27" s="51">
        <v>-461827</v>
      </c>
      <c r="K27" s="52"/>
      <c r="L27" s="131">
        <v>-158718</v>
      </c>
      <c r="M27" s="52"/>
    </row>
    <row r="28" spans="4:15" ht="21" customHeight="1">
      <c r="D28" s="9" t="s">
        <v>22</v>
      </c>
      <c r="F28" s="51">
        <v>281367</v>
      </c>
      <c r="G28" s="11"/>
      <c r="H28" s="131">
        <v>242867</v>
      </c>
      <c r="I28" s="11"/>
      <c r="J28" s="51">
        <v>101637</v>
      </c>
      <c r="K28" s="11"/>
      <c r="L28" s="131">
        <v>203613</v>
      </c>
      <c r="M28" s="52"/>
    </row>
    <row r="29" spans="4:15" ht="21" customHeight="1">
      <c r="D29" s="9" t="s">
        <v>148</v>
      </c>
      <c r="F29" s="14">
        <v>-3294145</v>
      </c>
      <c r="G29" s="11"/>
      <c r="H29" s="187">
        <v>1503486</v>
      </c>
      <c r="I29" s="11"/>
      <c r="J29" s="51">
        <v>-613205</v>
      </c>
      <c r="K29" s="11"/>
      <c r="L29" s="131">
        <v>-580038</v>
      </c>
      <c r="M29" s="52"/>
      <c r="O29" s="14"/>
    </row>
    <row r="30" spans="4:15" ht="21" customHeight="1">
      <c r="D30" s="9" t="s">
        <v>195</v>
      </c>
      <c r="F30" s="51">
        <v>256315</v>
      </c>
      <c r="G30" s="11"/>
      <c r="H30" s="131">
        <v>1682226</v>
      </c>
      <c r="I30" s="11"/>
      <c r="J30" s="51">
        <v>0</v>
      </c>
      <c r="K30" s="11"/>
      <c r="L30" s="131">
        <v>0</v>
      </c>
      <c r="M30" s="52"/>
    </row>
    <row r="31" spans="4:15" ht="21" customHeight="1">
      <c r="D31" s="9" t="s">
        <v>196</v>
      </c>
      <c r="F31" s="51">
        <v>1600</v>
      </c>
      <c r="G31" s="11"/>
      <c r="H31" s="131">
        <v>54973</v>
      </c>
      <c r="I31" s="11"/>
      <c r="J31" s="51">
        <v>1600</v>
      </c>
      <c r="K31" s="11"/>
      <c r="L31" s="131">
        <v>0</v>
      </c>
      <c r="M31" s="52"/>
    </row>
    <row r="32" spans="4:15" ht="21" customHeight="1">
      <c r="D32" s="9" t="s">
        <v>105</v>
      </c>
      <c r="F32" s="14">
        <v>23644</v>
      </c>
      <c r="G32" s="11"/>
      <c r="H32" s="188">
        <v>-64612</v>
      </c>
      <c r="I32" s="11"/>
      <c r="J32" s="51">
        <v>0</v>
      </c>
      <c r="K32" s="11"/>
      <c r="L32" s="131">
        <v>0</v>
      </c>
    </row>
    <row r="33" spans="1:15" ht="21" customHeight="1">
      <c r="D33" s="9" t="s">
        <v>111</v>
      </c>
      <c r="F33" s="14">
        <v>6435285</v>
      </c>
      <c r="G33" s="54"/>
      <c r="H33" s="188">
        <v>-2089134</v>
      </c>
      <c r="I33" s="54"/>
      <c r="J33" s="51">
        <v>-154557</v>
      </c>
      <c r="K33" s="54"/>
      <c r="L33" s="131">
        <v>-824378</v>
      </c>
      <c r="O33" s="14"/>
    </row>
    <row r="34" spans="1:15" ht="21" customHeight="1">
      <c r="D34" s="9" t="s">
        <v>205</v>
      </c>
      <c r="F34" s="14">
        <v>-378855</v>
      </c>
      <c r="G34" s="11"/>
      <c r="H34" s="188">
        <v>-232743</v>
      </c>
      <c r="I34" s="11"/>
      <c r="J34" s="51">
        <v>-378856</v>
      </c>
      <c r="K34" s="11"/>
      <c r="L34" s="131">
        <v>-232743</v>
      </c>
    </row>
    <row r="35" spans="1:15" ht="21" customHeight="1">
      <c r="D35" s="9" t="s">
        <v>106</v>
      </c>
      <c r="F35" s="196">
        <v>0</v>
      </c>
      <c r="G35" s="11"/>
      <c r="H35" s="132">
        <v>-137257</v>
      </c>
      <c r="I35" s="11"/>
      <c r="J35" s="196">
        <v>0</v>
      </c>
      <c r="K35" s="54"/>
      <c r="L35" s="132">
        <v>-137257</v>
      </c>
    </row>
    <row r="36" spans="1:15" ht="21" customHeight="1">
      <c r="C36" s="9" t="s">
        <v>197</v>
      </c>
      <c r="F36" s="53">
        <f>SUM(F8:F35)</f>
        <v>6549047</v>
      </c>
      <c r="G36" s="11"/>
      <c r="H36" s="53">
        <f>SUM(H8:H35)</f>
        <v>-6662802</v>
      </c>
      <c r="I36" s="11"/>
      <c r="J36" s="53">
        <f>SUM(J8:J35)</f>
        <v>-3026992</v>
      </c>
      <c r="K36" s="54"/>
      <c r="L36" s="53">
        <f>SUM(L8:L35)</f>
        <v>-5500312</v>
      </c>
    </row>
    <row r="37" spans="1:15" ht="21" customHeight="1">
      <c r="D37" s="9" t="s">
        <v>80</v>
      </c>
      <c r="F37" s="53">
        <v>49053</v>
      </c>
      <c r="G37" s="11"/>
      <c r="H37" s="133">
        <v>46354</v>
      </c>
      <c r="I37" s="11"/>
      <c r="J37" s="51">
        <v>0</v>
      </c>
      <c r="K37" s="54"/>
      <c r="L37" s="131">
        <v>46353</v>
      </c>
    </row>
    <row r="38" spans="1:15" ht="21" customHeight="1">
      <c r="D38" s="9" t="s">
        <v>59</v>
      </c>
      <c r="F38" s="53">
        <v>-167156</v>
      </c>
      <c r="G38" s="11"/>
      <c r="H38" s="133">
        <v>-2386428</v>
      </c>
      <c r="I38" s="11"/>
      <c r="J38" s="51">
        <v>-66699</v>
      </c>
      <c r="K38" s="54"/>
      <c r="L38" s="131">
        <v>-2259343</v>
      </c>
    </row>
    <row r="39" spans="1:15" ht="21" customHeight="1">
      <c r="D39" s="9" t="s">
        <v>151</v>
      </c>
      <c r="F39" s="51">
        <v>-414229</v>
      </c>
      <c r="G39" s="11"/>
      <c r="H39" s="131">
        <v>-80929</v>
      </c>
      <c r="I39" s="11"/>
      <c r="J39" s="51">
        <v>-26945</v>
      </c>
      <c r="K39" s="54"/>
      <c r="L39" s="131">
        <v>-47562</v>
      </c>
    </row>
    <row r="40" spans="1:15" ht="21" customHeight="1">
      <c r="D40" s="9" t="s">
        <v>129</v>
      </c>
      <c r="F40" s="51">
        <v>-180000</v>
      </c>
      <c r="G40" s="11"/>
      <c r="H40" s="51">
        <v>-1050000</v>
      </c>
      <c r="I40" s="11"/>
      <c r="J40" s="51">
        <v>0</v>
      </c>
      <c r="K40" s="54"/>
      <c r="L40" s="51">
        <v>0</v>
      </c>
    </row>
    <row r="41" spans="1:15" s="24" customFormat="1" ht="21" customHeight="1">
      <c r="D41" s="24" t="s">
        <v>198</v>
      </c>
      <c r="F41" s="55">
        <f>SUM(F37:F40)+F36</f>
        <v>5836715</v>
      </c>
      <c r="G41" s="25"/>
      <c r="H41" s="55">
        <f>SUM(H37:H40)+H36</f>
        <v>-10133805</v>
      </c>
      <c r="I41" s="25"/>
      <c r="J41" s="55">
        <f>SUM(J37:J40)+J36</f>
        <v>-3120636</v>
      </c>
      <c r="K41" s="25"/>
      <c r="L41" s="55">
        <f>SUM(L37:L40)+L36</f>
        <v>-7760864</v>
      </c>
    </row>
    <row r="42" spans="1:15" ht="21" customHeight="1">
      <c r="F42" s="53"/>
      <c r="G42" s="11"/>
      <c r="H42" s="53"/>
      <c r="I42" s="11"/>
      <c r="J42" s="53"/>
      <c r="K42" s="54"/>
      <c r="L42" s="53"/>
    </row>
    <row r="43" spans="1:15" ht="21" customHeight="1">
      <c r="A43" s="48" t="s">
        <v>63</v>
      </c>
      <c r="B43" s="48"/>
      <c r="C43" s="48"/>
      <c r="D43" s="48"/>
      <c r="E43" s="48"/>
      <c r="F43" s="49"/>
      <c r="G43" s="48"/>
      <c r="H43" s="48"/>
      <c r="I43" s="48"/>
      <c r="J43" s="49"/>
      <c r="K43" s="48"/>
      <c r="L43" s="108" t="s">
        <v>117</v>
      </c>
    </row>
    <row r="44" spans="1:15" ht="21" customHeight="1">
      <c r="A44" s="24" t="s">
        <v>91</v>
      </c>
      <c r="B44" s="24"/>
      <c r="C44" s="24"/>
      <c r="D44" s="24"/>
      <c r="E44" s="24"/>
      <c r="F44" s="90"/>
      <c r="G44" s="24"/>
      <c r="H44" s="24"/>
      <c r="I44" s="24"/>
      <c r="J44" s="49"/>
      <c r="K44" s="24"/>
      <c r="L44" s="23" t="s">
        <v>118</v>
      </c>
    </row>
    <row r="45" spans="1:15" ht="21" customHeight="1">
      <c r="A45" s="24" t="str">
        <f>+A3</f>
        <v>สำหรับงวดสามเดือนสิ้นสุดวันที่ 31 มีนาคม 2568</v>
      </c>
      <c r="B45" s="24"/>
      <c r="C45" s="24"/>
      <c r="D45" s="24"/>
      <c r="E45" s="24"/>
      <c r="F45" s="90"/>
      <c r="G45" s="24"/>
      <c r="H45" s="24"/>
      <c r="I45" s="24"/>
      <c r="J45" s="49"/>
      <c r="K45" s="24"/>
      <c r="L45" s="24"/>
    </row>
    <row r="46" spans="1:15" ht="21" customHeight="1">
      <c r="A46" s="5"/>
      <c r="B46" s="5"/>
      <c r="C46" s="5"/>
      <c r="D46" s="5"/>
      <c r="E46" s="5"/>
      <c r="F46" s="252" t="s">
        <v>93</v>
      </c>
      <c r="G46" s="252"/>
      <c r="H46" s="252"/>
      <c r="I46" s="252"/>
      <c r="J46" s="252"/>
      <c r="K46" s="252"/>
      <c r="L46" s="252"/>
    </row>
    <row r="47" spans="1:15" ht="21" customHeight="1">
      <c r="F47" s="253" t="s">
        <v>15</v>
      </c>
      <c r="G47" s="253"/>
      <c r="H47" s="253"/>
      <c r="I47" s="179"/>
      <c r="J47" s="253" t="s">
        <v>70</v>
      </c>
      <c r="K47" s="253"/>
      <c r="L47" s="253"/>
    </row>
    <row r="48" spans="1:15" ht="21" customHeight="1">
      <c r="F48" s="61" t="str">
        <f>F6</f>
        <v>2568</v>
      </c>
      <c r="G48" s="50"/>
      <c r="H48" s="61" t="str">
        <f>H6</f>
        <v>2567</v>
      </c>
      <c r="I48" s="20"/>
      <c r="J48" s="61" t="str">
        <f>F48</f>
        <v>2568</v>
      </c>
      <c r="K48" s="109"/>
      <c r="L48" s="61" t="str">
        <f>H48</f>
        <v>2567</v>
      </c>
    </row>
    <row r="49" spans="1:12" s="24" customFormat="1" ht="21" customHeight="1">
      <c r="A49" s="24" t="s">
        <v>48</v>
      </c>
      <c r="F49" s="90"/>
      <c r="G49" s="56"/>
      <c r="H49" s="57"/>
      <c r="I49" s="56"/>
      <c r="J49" s="58"/>
      <c r="K49" s="25"/>
      <c r="L49" s="25"/>
    </row>
    <row r="50" spans="1:12" s="24" customFormat="1" ht="21" customHeight="1">
      <c r="B50" s="9"/>
      <c r="C50" s="9" t="s">
        <v>74</v>
      </c>
      <c r="F50" s="53">
        <v>0</v>
      </c>
      <c r="G50" s="52"/>
      <c r="H50" s="53">
        <v>0</v>
      </c>
      <c r="I50" s="52"/>
      <c r="J50" s="51">
        <v>-13000000</v>
      </c>
      <c r="K50" s="11"/>
      <c r="L50" s="131">
        <v>-17800000</v>
      </c>
    </row>
    <row r="51" spans="1:12" s="24" customFormat="1" ht="21" customHeight="1">
      <c r="B51" s="9"/>
      <c r="C51" s="9" t="s">
        <v>188</v>
      </c>
      <c r="F51" s="53">
        <v>124000</v>
      </c>
      <c r="G51" s="52"/>
      <c r="H51" s="53">
        <v>0</v>
      </c>
      <c r="I51" s="52"/>
      <c r="J51" s="53">
        <v>0</v>
      </c>
      <c r="K51" s="11"/>
      <c r="L51" s="53">
        <v>0</v>
      </c>
    </row>
    <row r="52" spans="1:12" s="24" customFormat="1" ht="21" customHeight="1">
      <c r="B52" s="9"/>
      <c r="C52" s="9" t="s">
        <v>189</v>
      </c>
      <c r="F52" s="53">
        <v>-230000</v>
      </c>
      <c r="G52" s="52"/>
      <c r="H52" s="53">
        <v>0</v>
      </c>
      <c r="I52" s="52"/>
      <c r="J52" s="53">
        <v>0</v>
      </c>
      <c r="K52" s="11"/>
      <c r="L52" s="53">
        <v>0</v>
      </c>
    </row>
    <row r="53" spans="1:12" s="24" customFormat="1" ht="21" customHeight="1">
      <c r="B53" s="9"/>
      <c r="C53" s="9" t="s">
        <v>131</v>
      </c>
      <c r="F53" s="53">
        <v>0</v>
      </c>
      <c r="G53" s="52"/>
      <c r="H53" s="53">
        <v>-80000000</v>
      </c>
      <c r="I53" s="52"/>
      <c r="J53" s="51">
        <v>0</v>
      </c>
      <c r="K53" s="11"/>
      <c r="L53" s="51">
        <v>-80000000</v>
      </c>
    </row>
    <row r="54" spans="1:12" s="24" customFormat="1" ht="21" customHeight="1">
      <c r="B54" s="9"/>
      <c r="C54" s="9" t="s">
        <v>138</v>
      </c>
      <c r="F54" s="53">
        <v>3449894</v>
      </c>
      <c r="G54" s="52"/>
      <c r="H54" s="53">
        <v>0</v>
      </c>
      <c r="I54" s="52"/>
      <c r="J54" s="51">
        <v>3449894</v>
      </c>
      <c r="K54" s="11"/>
      <c r="L54" s="51">
        <v>0</v>
      </c>
    </row>
    <row r="55" spans="1:12" ht="21" customHeight="1">
      <c r="C55" s="9" t="s">
        <v>130</v>
      </c>
      <c r="D55" s="96"/>
      <c r="E55" s="96"/>
      <c r="F55" s="53">
        <v>0</v>
      </c>
      <c r="G55" s="11"/>
      <c r="H55" s="53">
        <v>-15000000</v>
      </c>
      <c r="I55" s="43"/>
      <c r="J55" s="51">
        <v>0</v>
      </c>
      <c r="K55" s="43"/>
      <c r="L55" s="51">
        <v>0</v>
      </c>
    </row>
    <row r="56" spans="1:12" ht="21" customHeight="1">
      <c r="C56" s="9" t="s">
        <v>137</v>
      </c>
      <c r="D56" s="96"/>
      <c r="E56" s="96"/>
      <c r="F56" s="53">
        <v>0</v>
      </c>
      <c r="G56" s="11"/>
      <c r="H56" s="53">
        <v>0</v>
      </c>
      <c r="I56" s="43"/>
      <c r="J56" s="51">
        <v>0</v>
      </c>
      <c r="K56" s="43"/>
      <c r="L56" s="51">
        <v>-20476882</v>
      </c>
    </row>
    <row r="57" spans="1:12" ht="21" customHeight="1">
      <c r="C57" s="9" t="s">
        <v>95</v>
      </c>
      <c r="D57" s="96"/>
      <c r="E57" s="96"/>
      <c r="F57" s="53">
        <v>-30780</v>
      </c>
      <c r="G57" s="11"/>
      <c r="H57" s="133">
        <v>0</v>
      </c>
      <c r="I57" s="43"/>
      <c r="J57" s="51">
        <v>0</v>
      </c>
      <c r="K57" s="43"/>
      <c r="L57" s="51">
        <v>0</v>
      </c>
    </row>
    <row r="58" spans="1:12" ht="21" customHeight="1">
      <c r="C58" s="153" t="s">
        <v>191</v>
      </c>
      <c r="D58" s="96"/>
      <c r="E58" s="96"/>
      <c r="F58" s="51">
        <v>35500</v>
      </c>
      <c r="G58" s="11"/>
      <c r="H58" s="131">
        <v>544018</v>
      </c>
      <c r="I58" s="43"/>
      <c r="J58" s="51">
        <v>0</v>
      </c>
      <c r="K58" s="43"/>
      <c r="L58" s="51">
        <v>0</v>
      </c>
    </row>
    <row r="59" spans="1:12" ht="21" customHeight="1">
      <c r="C59" s="9" t="s">
        <v>136</v>
      </c>
      <c r="D59" s="96"/>
      <c r="E59" s="96"/>
      <c r="F59" s="53">
        <v>-2990000</v>
      </c>
      <c r="G59" s="54"/>
      <c r="H59" s="53">
        <v>-20000000</v>
      </c>
      <c r="I59" s="53"/>
      <c r="J59" s="51">
        <v>0</v>
      </c>
      <c r="K59" s="43"/>
      <c r="L59" s="51">
        <v>0</v>
      </c>
    </row>
    <row r="60" spans="1:12" ht="21" customHeight="1">
      <c r="C60" s="9" t="s">
        <v>94</v>
      </c>
      <c r="D60" s="96"/>
      <c r="E60" s="96"/>
      <c r="F60" s="53">
        <v>0</v>
      </c>
      <c r="G60" s="11"/>
      <c r="H60" s="133">
        <v>143880000</v>
      </c>
      <c r="I60" s="43"/>
      <c r="J60" s="51">
        <v>0</v>
      </c>
      <c r="K60" s="43"/>
      <c r="L60" s="131">
        <v>143880000</v>
      </c>
    </row>
    <row r="61" spans="1:12" s="24" customFormat="1" ht="21" customHeight="1">
      <c r="D61" s="24" t="s">
        <v>199</v>
      </c>
      <c r="F61" s="55">
        <f>SUM(F50:F60)</f>
        <v>358614</v>
      </c>
      <c r="G61" s="25"/>
      <c r="H61" s="55">
        <f>SUM(H50:H60)</f>
        <v>29424018</v>
      </c>
      <c r="I61" s="90"/>
      <c r="J61" s="55">
        <f>SUM(J50:J60)</f>
        <v>-9550106</v>
      </c>
      <c r="K61" s="90"/>
      <c r="L61" s="55">
        <f>SUM(L50:L60)</f>
        <v>25603118</v>
      </c>
    </row>
    <row r="62" spans="1:12" ht="21" customHeight="1">
      <c r="F62" s="51"/>
      <c r="G62" s="11"/>
      <c r="H62" s="52"/>
      <c r="I62" s="11"/>
      <c r="J62" s="53"/>
      <c r="K62" s="11"/>
      <c r="L62" s="54"/>
    </row>
    <row r="63" spans="1:12" s="24" customFormat="1" ht="21" customHeight="1">
      <c r="A63" s="24" t="s">
        <v>67</v>
      </c>
      <c r="F63" s="58"/>
      <c r="G63" s="25"/>
      <c r="H63" s="57"/>
      <c r="I63" s="25"/>
      <c r="J63" s="59"/>
      <c r="K63" s="25"/>
      <c r="L63" s="57"/>
    </row>
    <row r="64" spans="1:12" ht="21" customHeight="1">
      <c r="C64" s="9" t="s">
        <v>86</v>
      </c>
      <c r="D64" s="96"/>
      <c r="E64" s="96"/>
      <c r="F64" s="51">
        <v>0</v>
      </c>
      <c r="G64" s="54"/>
      <c r="H64" s="131">
        <v>3189000</v>
      </c>
      <c r="I64" s="53"/>
      <c r="J64" s="51">
        <v>0</v>
      </c>
      <c r="K64" s="43"/>
      <c r="L64" s="131">
        <v>2170000</v>
      </c>
    </row>
    <row r="65" spans="1:12" ht="21" customHeight="1">
      <c r="C65" s="9" t="s">
        <v>128</v>
      </c>
      <c r="D65" s="96"/>
      <c r="E65" s="96"/>
      <c r="F65" s="51">
        <v>0</v>
      </c>
      <c r="G65" s="54"/>
      <c r="H65" s="131">
        <v>-14870000</v>
      </c>
      <c r="I65" s="53"/>
      <c r="J65" s="51">
        <v>0</v>
      </c>
      <c r="K65" s="43"/>
      <c r="L65" s="131">
        <v>-14170000</v>
      </c>
    </row>
    <row r="66" spans="1:12" ht="21" customHeight="1">
      <c r="C66" s="9" t="s">
        <v>108</v>
      </c>
      <c r="F66" s="51">
        <v>0</v>
      </c>
      <c r="G66" s="56"/>
      <c r="H66" s="133">
        <v>1155</v>
      </c>
      <c r="I66" s="56"/>
      <c r="J66" s="51">
        <v>0</v>
      </c>
      <c r="K66" s="25"/>
      <c r="L66" s="131">
        <v>1155</v>
      </c>
    </row>
    <row r="67" spans="1:12" s="24" customFormat="1" ht="21" customHeight="1">
      <c r="A67" s="9"/>
      <c r="B67" s="9"/>
      <c r="C67" s="9" t="s">
        <v>84</v>
      </c>
      <c r="D67" s="9"/>
      <c r="E67" s="9"/>
      <c r="F67" s="51">
        <v>-233301</v>
      </c>
      <c r="G67" s="11"/>
      <c r="H67" s="131">
        <v>-214119</v>
      </c>
      <c r="I67" s="43"/>
      <c r="J67" s="51">
        <v>-233301</v>
      </c>
      <c r="K67" s="43"/>
      <c r="L67" s="131">
        <v>-214119</v>
      </c>
    </row>
    <row r="68" spans="1:12" s="24" customFormat="1" ht="21" customHeight="1">
      <c r="A68" s="9"/>
      <c r="B68" s="9"/>
      <c r="C68" s="9" t="s">
        <v>79</v>
      </c>
      <c r="D68" s="9"/>
      <c r="E68" s="9"/>
      <c r="F68" s="51">
        <v>-740989</v>
      </c>
      <c r="G68" s="11"/>
      <c r="H68" s="131">
        <v>-1348234</v>
      </c>
      <c r="I68" s="43"/>
      <c r="J68" s="196">
        <v>-190199</v>
      </c>
      <c r="K68" s="43"/>
      <c r="L68" s="132">
        <v>-327241</v>
      </c>
    </row>
    <row r="69" spans="1:12" s="24" customFormat="1" ht="21" customHeight="1">
      <c r="D69" s="24" t="s">
        <v>200</v>
      </c>
      <c r="F69" s="55">
        <f>SUM(F64:F68)</f>
        <v>-974290</v>
      </c>
      <c r="G69" s="25"/>
      <c r="H69" s="55">
        <f>SUM(H64:H68)</f>
        <v>-13242198</v>
      </c>
      <c r="I69" s="90"/>
      <c r="J69" s="55">
        <f>SUM(J64:J68)</f>
        <v>-423500</v>
      </c>
      <c r="K69" s="90"/>
      <c r="L69" s="55">
        <f>SUM(L64:L68)</f>
        <v>-12540205</v>
      </c>
    </row>
    <row r="70" spans="1:12" s="24" customFormat="1" ht="21" customHeight="1">
      <c r="A70" s="24" t="s">
        <v>104</v>
      </c>
      <c r="F70" s="58">
        <f>F69+F61+F41</f>
        <v>5221039</v>
      </c>
      <c r="G70" s="90"/>
      <c r="H70" s="58">
        <f>H69+H61+H41</f>
        <v>6048015</v>
      </c>
      <c r="I70" s="90"/>
      <c r="J70" s="58">
        <f>J69+J61+J41</f>
        <v>-13094242</v>
      </c>
      <c r="K70" s="90"/>
      <c r="L70" s="58">
        <f>L69+L61+L41</f>
        <v>5302049</v>
      </c>
    </row>
    <row r="71" spans="1:12" s="24" customFormat="1" ht="21" customHeight="1">
      <c r="A71" s="9"/>
      <c r="C71" s="9" t="s">
        <v>123</v>
      </c>
      <c r="F71" s="42">
        <v>135571738</v>
      </c>
      <c r="G71" s="11"/>
      <c r="H71" s="53">
        <v>88772</v>
      </c>
      <c r="I71" s="43"/>
      <c r="J71" s="53">
        <v>85677576</v>
      </c>
      <c r="K71" s="43"/>
      <c r="L71" s="53">
        <v>29134</v>
      </c>
    </row>
    <row r="72" spans="1:12" s="24" customFormat="1" ht="21" customHeight="1">
      <c r="A72" s="9"/>
      <c r="C72" s="9" t="s">
        <v>132</v>
      </c>
      <c r="F72" s="42">
        <v>0</v>
      </c>
      <c r="G72" s="11"/>
      <c r="H72" s="53">
        <v>773435</v>
      </c>
      <c r="I72" s="43"/>
      <c r="J72" s="53">
        <v>0</v>
      </c>
      <c r="K72" s="43"/>
      <c r="L72" s="53">
        <v>0</v>
      </c>
    </row>
    <row r="73" spans="1:12" s="30" customFormat="1" ht="21" customHeight="1" thickBot="1">
      <c r="A73" s="24" t="s">
        <v>124</v>
      </c>
      <c r="C73" s="183"/>
      <c r="F73" s="60">
        <f>SUM(F70:F72)</f>
        <v>140792777</v>
      </c>
      <c r="G73" s="56"/>
      <c r="H73" s="60">
        <f>SUM(H70:H72)</f>
        <v>6910222</v>
      </c>
      <c r="I73" s="58"/>
      <c r="J73" s="60">
        <f>SUM(J70:J72)</f>
        <v>72583334</v>
      </c>
      <c r="K73" s="90"/>
      <c r="L73" s="60">
        <f>SUM(L70:L72)</f>
        <v>5331183</v>
      </c>
    </row>
    <row r="74" spans="1:12" ht="21" customHeight="1" thickTop="1"/>
    <row r="75" spans="1:12" ht="21" customHeight="1">
      <c r="H75" s="43"/>
      <c r="L75" s="43"/>
    </row>
    <row r="76" spans="1:12" ht="21" customHeight="1">
      <c r="F76" s="4"/>
      <c r="H76" s="4"/>
      <c r="J76" s="52"/>
      <c r="L76" s="4"/>
    </row>
  </sheetData>
  <mergeCells count="6">
    <mergeCell ref="F4:L4"/>
    <mergeCell ref="F5:H5"/>
    <mergeCell ref="J5:L5"/>
    <mergeCell ref="F46:L46"/>
    <mergeCell ref="F47:H47"/>
    <mergeCell ref="J47:L47"/>
  </mergeCells>
  <pageMargins left="0.74803149606299202" right="0.511811023622047" top="0.74803149606299202" bottom="0.47244094488188998" header="0.31496062992126" footer="0.23622047244094499"/>
  <pageSetup paperSize="9" scale="73" firstPageNumber="7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PL3M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PL3M!Print_Area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2025-05-09T01:06:14Z</cp:lastPrinted>
  <dcterms:created xsi:type="dcterms:W3CDTF">2003-04-30T06:44:25Z</dcterms:created>
  <dcterms:modified xsi:type="dcterms:W3CDTF">2025-05-13T11:32:38Z</dcterms:modified>
</cp:coreProperties>
</file>