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113D8194-3D17-4505-BD07-6B7A4C53774E}" xr6:coauthVersionLast="47" xr6:coauthVersionMax="47" xr10:uidLastSave="{00000000-0000-0000-0000-000000000000}"/>
  <bookViews>
    <workbookView xWindow="-110" yWindow="-110" windowWidth="19420" windowHeight="11500" activeTab="4" xr2:uid="{CFEAD6EF-0BD4-4AD9-AD37-750E2809C90B}"/>
  </bookViews>
  <sheets>
    <sheet name="BS-2-4" sheetId="1" r:id="rId1"/>
    <sheet name="PL-5-6" sheetId="2" r:id="rId2"/>
    <sheet name="SH-7-8" sheetId="3" r:id="rId3"/>
    <sheet name="SH-9-10" sheetId="4" r:id="rId4"/>
    <sheet name="CF-11-12" sheetId="5" r:id="rId5"/>
  </sheets>
  <definedNames>
    <definedName name="_xlnm._FilterDatabase" localSheetId="0" hidden="1">'BS-2-4'!$E$47:$F$51</definedName>
    <definedName name="_xlnm._FilterDatabase" localSheetId="4" hidden="1">'CF-11-12'!$F$53:$F$65</definedName>
    <definedName name="_xlnm.Print_Area" localSheetId="0">'BS-2-4'!$A$1:$L$96</definedName>
    <definedName name="_xlnm.Print_Area" localSheetId="4">'CF-11-12'!$A$1:$L$84</definedName>
    <definedName name="_xlnm.Print_Area" localSheetId="1">'PL-5-6'!$A$1:$L$68</definedName>
    <definedName name="_xlnm.Print_Area" localSheetId="2">'SH-7-8'!$A$1:$U$57</definedName>
    <definedName name="_xlnm.Print_Area" localSheetId="3">'SH-9-10'!$A$1:$K$39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3" i="1" l="1"/>
  <c r="J77" i="5" l="1"/>
  <c r="F77" i="5"/>
  <c r="J75" i="5"/>
  <c r="L73" i="5"/>
  <c r="J73" i="5"/>
  <c r="H73" i="5"/>
  <c r="F73" i="5"/>
  <c r="L65" i="5"/>
  <c r="J65" i="5"/>
  <c r="H65" i="5"/>
  <c r="F65" i="5"/>
  <c r="G38" i="4"/>
  <c r="E38" i="4"/>
  <c r="G36" i="4"/>
  <c r="E36" i="4"/>
  <c r="C36" i="4"/>
  <c r="C38" i="4" s="1"/>
  <c r="I34" i="4"/>
  <c r="I36" i="4" s="1"/>
  <c r="I38" i="4" s="1"/>
  <c r="K31" i="4"/>
  <c r="G17" i="4"/>
  <c r="G19" i="4" s="1"/>
  <c r="E17" i="4"/>
  <c r="E19" i="4" s="1"/>
  <c r="C17" i="4"/>
  <c r="C19" i="4" s="1"/>
  <c r="K16" i="4"/>
  <c r="I15" i="4"/>
  <c r="I17" i="4" s="1"/>
  <c r="I19" i="4" s="1"/>
  <c r="K11" i="4"/>
  <c r="K56" i="3"/>
  <c r="G56" i="3"/>
  <c r="C56" i="3"/>
  <c r="S54" i="3"/>
  <c r="S56" i="3" s="1"/>
  <c r="K54" i="3"/>
  <c r="G54" i="3"/>
  <c r="E54" i="3"/>
  <c r="E56" i="3" s="1"/>
  <c r="C54" i="3"/>
  <c r="O52" i="3"/>
  <c r="I52" i="3"/>
  <c r="Q52" i="3" s="1"/>
  <c r="O48" i="3"/>
  <c r="G35" i="3"/>
  <c r="S33" i="3"/>
  <c r="M33" i="3"/>
  <c r="K33" i="3"/>
  <c r="G33" i="3"/>
  <c r="E33" i="3"/>
  <c r="C33" i="3"/>
  <c r="Q32" i="3"/>
  <c r="U32" i="3" s="1"/>
  <c r="O32" i="3"/>
  <c r="O31" i="3"/>
  <c r="O33" i="3" s="1"/>
  <c r="I31" i="3"/>
  <c r="I33" i="3" s="1"/>
  <c r="M28" i="3"/>
  <c r="M35" i="3" s="1"/>
  <c r="G28" i="3"/>
  <c r="E28" i="3"/>
  <c r="E35" i="3" s="1"/>
  <c r="C28" i="3"/>
  <c r="C35" i="3" s="1"/>
  <c r="S26" i="3"/>
  <c r="S28" i="3" s="1"/>
  <c r="S35" i="3" s="1"/>
  <c r="O26" i="3"/>
  <c r="O28" i="3" s="1"/>
  <c r="O35" i="3" s="1"/>
  <c r="M26" i="3"/>
  <c r="K26" i="3"/>
  <c r="K28" i="3" s="1"/>
  <c r="K35" i="3" s="1"/>
  <c r="I26" i="3"/>
  <c r="I28" i="3" s="1"/>
  <c r="G26" i="3"/>
  <c r="E26" i="3"/>
  <c r="C26" i="3"/>
  <c r="O24" i="3"/>
  <c r="Q24" i="3" s="1"/>
  <c r="U24" i="3" s="1"/>
  <c r="Q23" i="3"/>
  <c r="U23" i="3" s="1"/>
  <c r="U26" i="3" s="1"/>
  <c r="O23" i="3"/>
  <c r="S19" i="3"/>
  <c r="O19" i="3"/>
  <c r="M19" i="3"/>
  <c r="K19" i="3"/>
  <c r="I19" i="3"/>
  <c r="G19" i="3"/>
  <c r="E19" i="3"/>
  <c r="C19" i="3"/>
  <c r="O18" i="3"/>
  <c r="Q18" i="3" s="1"/>
  <c r="Q17" i="3"/>
  <c r="U17" i="3" s="1"/>
  <c r="O17" i="3"/>
  <c r="Q12" i="3"/>
  <c r="U12" i="3" s="1"/>
  <c r="L68" i="2"/>
  <c r="J68" i="2"/>
  <c r="H68" i="2"/>
  <c r="F68" i="2"/>
  <c r="L66" i="2"/>
  <c r="J66" i="2"/>
  <c r="H66" i="2"/>
  <c r="F66" i="2"/>
  <c r="L61" i="2"/>
  <c r="J61" i="2"/>
  <c r="H61" i="2"/>
  <c r="F61" i="2"/>
  <c r="L44" i="2"/>
  <c r="J44" i="2"/>
  <c r="H44" i="2"/>
  <c r="F44" i="2"/>
  <c r="M53" i="3" s="1"/>
  <c r="L37" i="2"/>
  <c r="J37" i="2"/>
  <c r="H37" i="2"/>
  <c r="F37" i="2"/>
  <c r="L20" i="2"/>
  <c r="J20" i="2"/>
  <c r="H20" i="2"/>
  <c r="F20" i="2"/>
  <c r="L14" i="2"/>
  <c r="J14" i="2"/>
  <c r="H14" i="2"/>
  <c r="F14" i="2"/>
  <c r="L92" i="1"/>
  <c r="L94" i="1" s="1"/>
  <c r="J92" i="1"/>
  <c r="H92" i="1"/>
  <c r="H94" i="1" s="1"/>
  <c r="L66" i="1"/>
  <c r="J66" i="1"/>
  <c r="H66" i="1"/>
  <c r="F66" i="1"/>
  <c r="L58" i="1"/>
  <c r="J58" i="1"/>
  <c r="H58" i="1"/>
  <c r="F58" i="1"/>
  <c r="L33" i="1"/>
  <c r="J33" i="1"/>
  <c r="H33" i="1"/>
  <c r="F33" i="1"/>
  <c r="L19" i="1"/>
  <c r="J19" i="1"/>
  <c r="H19" i="1"/>
  <c r="F19" i="1"/>
  <c r="L35" i="1" l="1"/>
  <c r="J94" i="1"/>
  <c r="I35" i="3"/>
  <c r="J35" i="1"/>
  <c r="F35" i="1"/>
  <c r="F67" i="1"/>
  <c r="H67" i="1"/>
  <c r="J67" i="1"/>
  <c r="L67" i="1"/>
  <c r="H96" i="1"/>
  <c r="H35" i="1"/>
  <c r="L96" i="1"/>
  <c r="F47" i="2"/>
  <c r="H47" i="2"/>
  <c r="J47" i="2"/>
  <c r="L47" i="2"/>
  <c r="F22" i="2"/>
  <c r="F27" i="2" s="1"/>
  <c r="F29" i="2" s="1"/>
  <c r="F11" i="5" s="1"/>
  <c r="H22" i="2"/>
  <c r="H27" i="2" s="1"/>
  <c r="H29" i="2" s="1"/>
  <c r="H11" i="5" s="1"/>
  <c r="H24" i="5" s="1"/>
  <c r="H40" i="5" s="1"/>
  <c r="H42" i="5" s="1"/>
  <c r="H76" i="5" s="1"/>
  <c r="H78" i="5" s="1"/>
  <c r="J22" i="2"/>
  <c r="J27" i="2" s="1"/>
  <c r="J29" i="2" s="1"/>
  <c r="J11" i="5" s="1"/>
  <c r="L22" i="2"/>
  <c r="L27" i="2" s="1"/>
  <c r="L29" i="2" s="1"/>
  <c r="L11" i="5" s="1"/>
  <c r="L24" i="5" s="1"/>
  <c r="L40" i="5" s="1"/>
  <c r="L42" i="5" s="1"/>
  <c r="L76" i="5" s="1"/>
  <c r="L78" i="5" s="1"/>
  <c r="Q19" i="3"/>
  <c r="U18" i="3"/>
  <c r="U19" i="3"/>
  <c r="U52" i="3"/>
  <c r="O53" i="3"/>
  <c r="Q53" i="3" s="1"/>
  <c r="U53" i="3" s="1"/>
  <c r="M54" i="3"/>
  <c r="M56" i="3" s="1"/>
  <c r="U28" i="3"/>
  <c r="I54" i="3"/>
  <c r="I56" i="3" s="1"/>
  <c r="F90" i="1" s="1"/>
  <c r="Q31" i="3"/>
  <c r="K15" i="4"/>
  <c r="K17" i="4" s="1"/>
  <c r="K19" i="4" s="1"/>
  <c r="Q48" i="3"/>
  <c r="Q26" i="3"/>
  <c r="Q28" i="3" s="1"/>
  <c r="K34" i="4"/>
  <c r="K36" i="4" s="1"/>
  <c r="K38" i="4" s="1"/>
  <c r="J24" i="5" l="1"/>
  <c r="F24" i="5"/>
  <c r="F92" i="1"/>
  <c r="F94" i="1" s="1"/>
  <c r="F96" i="1" s="1"/>
  <c r="F99" i="1" s="1"/>
  <c r="F48" i="2"/>
  <c r="J48" i="2"/>
  <c r="J96" i="1"/>
  <c r="J99" i="1" s="1"/>
  <c r="H48" i="2"/>
  <c r="L48" i="2"/>
  <c r="U54" i="3"/>
  <c r="U48" i="3"/>
  <c r="Q33" i="3"/>
  <c r="Q35" i="3" s="1"/>
  <c r="U31" i="3"/>
  <c r="U33" i="3" s="1"/>
  <c r="U35" i="3" s="1"/>
  <c r="O54" i="3"/>
  <c r="O56" i="3" s="1"/>
  <c r="F91" i="1" s="1"/>
  <c r="Q54" i="3"/>
  <c r="Q56" i="3" s="1"/>
  <c r="F40" i="5" l="1"/>
  <c r="J40" i="5"/>
  <c r="U56" i="3"/>
  <c r="U59" i="3" s="1"/>
  <c r="J42" i="5" l="1"/>
  <c r="F42" i="5"/>
  <c r="F76" i="5" l="1"/>
  <c r="J76" i="5"/>
  <c r="J78" i="5" l="1"/>
  <c r="F78" i="5"/>
  <c r="F85" i="5" l="1"/>
</calcChain>
</file>

<file path=xl/sharedStrings.xml><?xml version="1.0" encoding="utf-8"?>
<sst xmlns="http://schemas.openxmlformats.org/spreadsheetml/2006/main" count="401" uniqueCount="214">
  <si>
    <t>Bangkok Chain Hospital Public Company Limited and its Subsidiaries</t>
  </si>
  <si>
    <t>Statement of financial position</t>
  </si>
  <si>
    <t>Consolidated</t>
  </si>
  <si>
    <t>Separate</t>
  </si>
  <si>
    <t>financial statements</t>
  </si>
  <si>
    <t>31 March</t>
  </si>
  <si>
    <t>31 December</t>
  </si>
  <si>
    <t>Note</t>
  </si>
  <si>
    <t>Assets</t>
  </si>
  <si>
    <t>(Unaudited)</t>
  </si>
  <si>
    <t>(in thousand Baht)</t>
  </si>
  <si>
    <t>Current assets</t>
  </si>
  <si>
    <t>Cash and cash equivalents</t>
  </si>
  <si>
    <t>Trade accounts receivable</t>
  </si>
  <si>
    <t>2, 3</t>
  </si>
  <si>
    <t>Accrued income</t>
  </si>
  <si>
    <t>Other receivables</t>
  </si>
  <si>
    <t>Short-term loans to related parties</t>
  </si>
  <si>
    <t>Inventories</t>
  </si>
  <si>
    <t>Other current financial assets</t>
  </si>
  <si>
    <t>Other current assets</t>
  </si>
  <si>
    <t>Total current assets</t>
  </si>
  <si>
    <t>Non-current assets</t>
  </si>
  <si>
    <t>Restricted deposits at financial institution</t>
  </si>
  <si>
    <t>Other non-current financial assets</t>
  </si>
  <si>
    <t>Investment in associate</t>
  </si>
  <si>
    <t>Investments in subsidiaries</t>
  </si>
  <si>
    <t>Long-term loans to related parties</t>
  </si>
  <si>
    <t>Investment properties</t>
  </si>
  <si>
    <t>Property, plant and equipment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</si>
  <si>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</si>
  <si>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</si>
  <si>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</si>
  <si>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</si>
  <si>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</si>
  <si>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</si>
  <si>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</si>
  <si>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</si>
  <si>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</si>
  <si>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Construction and equipments payables</t>
  </si>
  <si>
    <t>Other payables</t>
  </si>
  <si>
    <t>Accrued expenses</t>
  </si>
  <si>
    <t>Current portion of long-term loans from</t>
  </si>
  <si>
    <t>financial institutions</t>
  </si>
  <si>
    <t>Current portion of lease liabilities</t>
  </si>
  <si>
    <t>Corporate tax payable</t>
  </si>
  <si>
    <t>Deferred income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</si>
  <si>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</si>
  <si>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</si>
  <si>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</si>
  <si>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</si>
  <si>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</si>
  <si>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>Deferred tax liabilities</t>
  </si>
  <si>
    <t>Provision for employee benefit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</si>
  <si>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</si>
  <si>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</si>
  <si>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</si>
  <si>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</si>
  <si>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</si>
  <si>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</si>
  <si>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(2,494 ordinary million shares, </t>
  </si>
  <si>
    <t xml:space="preserve"> </t>
  </si>
  <si>
    <t>par value at Baht 1 per share)</t>
  </si>
  <si>
    <t>Issued and paid-up share capital</t>
  </si>
  <si>
    <t>Share premium on ordinary shares</t>
  </si>
  <si>
    <t>Retained earnings</t>
  </si>
  <si>
    <t xml:space="preserve">   Appropriated </t>
  </si>
  <si>
    <t>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</si>
  <si>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</si>
  <si>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</si>
  <si>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</si>
  <si>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</si>
  <si>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</si>
  <si>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</si>
  <si>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</si>
  <si>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</si>
  <si>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Revenue</t>
  </si>
  <si>
    <t>Revenue from hospital operations</t>
  </si>
  <si>
    <t>Rental income</t>
  </si>
  <si>
    <t>Other income</t>
  </si>
  <si>
    <t>Total revenue</t>
  </si>
  <si>
    <t>Expenses</t>
  </si>
  <si>
    <t>Cost of hospital operations</t>
  </si>
  <si>
    <t>Distribution costs</t>
  </si>
  <si>
    <t>Administrative expenses</t>
  </si>
  <si>
    <t>Total expenses</t>
  </si>
  <si>
    <t>Profit from operating activities</t>
  </si>
  <si>
    <t>Interest income</t>
  </si>
  <si>
    <t>Finance costs</t>
  </si>
  <si>
    <t>Profit before income tax expense</t>
  </si>
  <si>
    <t>Tax expense</t>
  </si>
  <si>
    <t>Profit for the period</t>
  </si>
  <si>
    <t xml:space="preserve">Other comprehensive income </t>
  </si>
  <si>
    <t xml:space="preserve">Items that will be reclassified subsequently </t>
  </si>
  <si>
    <t>to profit or loss</t>
  </si>
  <si>
    <t xml:space="preserve">Exchange differences on translating </t>
  </si>
  <si>
    <t>foreign operations of subsidiary</t>
  </si>
  <si>
    <t xml:space="preserve">Total item that will be reclassified </t>
  </si>
  <si>
    <t>subsequently to profit or loss</t>
  </si>
  <si>
    <t>Items that will not be reclassified subsequently to profit or loss</t>
  </si>
  <si>
    <t xml:space="preserve">Income tax relating to items that will not be reclassified </t>
  </si>
  <si>
    <t>Total items that will not be reclassified subsequently</t>
  </si>
  <si>
    <t xml:space="preserve">   Non-controlling interests</t>
  </si>
  <si>
    <t>Total comprehensive income for the period</t>
  </si>
  <si>
    <t>2, 7</t>
  </si>
  <si>
    <t xml:space="preserve">Other comprehensive income for the period, </t>
  </si>
  <si>
    <t>net of tax</t>
  </si>
  <si>
    <t xml:space="preserve">Total comprehensive income for the period </t>
  </si>
  <si>
    <t>Profit attributable to: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</si>
  <si>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</si>
  <si>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</si>
  <si>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</si>
  <si>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</si>
  <si>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>Translation</t>
  </si>
  <si>
    <t>Total</t>
  </si>
  <si>
    <t xml:space="preserve">Equity </t>
  </si>
  <si>
    <t>Issued and</t>
  </si>
  <si>
    <t xml:space="preserve">Share premium </t>
  </si>
  <si>
    <t>foreign</t>
  </si>
  <si>
    <t>other</t>
  </si>
  <si>
    <t>attributable to</t>
  </si>
  <si>
    <t xml:space="preserve">Non - </t>
  </si>
  <si>
    <t>paid-up</t>
  </si>
  <si>
    <t>on ordinary</t>
  </si>
  <si>
    <t xml:space="preserve">Legal </t>
  </si>
  <si>
    <t>operations</t>
  </si>
  <si>
    <t>Fair value</t>
  </si>
  <si>
    <t xml:space="preserve"> components</t>
  </si>
  <si>
    <t>owners of</t>
  </si>
  <si>
    <t>controlling</t>
  </si>
  <si>
    <t>share capital</t>
  </si>
  <si>
    <t>shares</t>
  </si>
  <si>
    <t>reserve</t>
  </si>
  <si>
    <t xml:space="preserve">Unappropriated </t>
  </si>
  <si>
    <t>of subsidiary</t>
  </si>
  <si>
    <t>of equity</t>
  </si>
  <si>
    <t>the parent</t>
  </si>
  <si>
    <t>interests</t>
  </si>
  <si>
    <t>equity</t>
  </si>
  <si>
    <t>Three-month period ended 31 March 2025</t>
  </si>
  <si>
    <t>Balance at 1 January 2024</t>
  </si>
  <si>
    <t xml:space="preserve">Transaction with owners, recorded </t>
  </si>
  <si>
    <t xml:space="preserve">   directly in equity</t>
  </si>
  <si>
    <t xml:space="preserve">   Distributions to owners of the Company</t>
  </si>
  <si>
    <t xml:space="preserve">   Dividends to owners of the Company</t>
  </si>
  <si>
    <t xml:space="preserve">   Dividends of subsidiary to non-controlling interests</t>
  </si>
  <si>
    <t xml:space="preserve">   Total distributions to owners of the Company</t>
  </si>
  <si>
    <t xml:space="preserve">   Changes in ownership interests in subsidiary</t>
  </si>
  <si>
    <t xml:space="preserve">   Acquisition of new subsidairies and</t>
  </si>
  <si>
    <t xml:space="preserve">        call for payment of ordinary share of subsidiary</t>
  </si>
  <si>
    <t xml:space="preserve">   Issue ordinary shares of subsidiary</t>
  </si>
  <si>
    <t xml:space="preserve">   Total changes in ownership interests </t>
  </si>
  <si>
    <t xml:space="preserve">      in subsidiary</t>
  </si>
  <si>
    <t xml:space="preserve">Total transaction with owners, recorded </t>
  </si>
  <si>
    <t>Comprehensive income for the period</t>
  </si>
  <si>
    <t xml:space="preserve">   Profit for the period</t>
  </si>
  <si>
    <t xml:space="preserve">   Other comprehensive income</t>
  </si>
  <si>
    <t>Balance at 31 March 2024</t>
  </si>
  <si>
    <t>Translating</t>
  </si>
  <si>
    <t xml:space="preserve">attributable to </t>
  </si>
  <si>
    <t xml:space="preserve">owners of </t>
  </si>
  <si>
    <t>Balance at 1 January 2025</t>
  </si>
  <si>
    <t>Balance at 31 March 2025</t>
  </si>
  <si>
    <t>Separate financial statements</t>
  </si>
  <si>
    <t>on ordinary shares</t>
  </si>
  <si>
    <t xml:space="preserve"> equity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</si>
  <si>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</si>
  <si>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</si>
  <si>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</si>
  <si>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</si>
  <si>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 xml:space="preserve">   net of tax</t>
  </si>
  <si>
    <t>Loss on net monetary position</t>
  </si>
  <si>
    <t>Loss on decline in value on inventories</t>
  </si>
  <si>
    <t>Changes in operating assets and liabilities</t>
  </si>
  <si>
    <t xml:space="preserve">Trade accounts payable </t>
  </si>
  <si>
    <t>Net cash generated from operating activities</t>
  </si>
  <si>
    <t>Taxes paid</t>
  </si>
  <si>
    <t xml:space="preserve">Net cash from operating activities </t>
  </si>
  <si>
    <t>Cash flows from investing activities</t>
  </si>
  <si>
    <t>Acquisition of debt securities</t>
  </si>
  <si>
    <t>Acquisition of investment property</t>
  </si>
  <si>
    <t xml:space="preserve">Proceeds from sale of equipment </t>
  </si>
  <si>
    <t xml:space="preserve">Acquisition of property, plant and equipment  </t>
  </si>
  <si>
    <t>Acquisition of intangible assets</t>
  </si>
  <si>
    <t>Proceeds from short-term loans to related parties</t>
  </si>
  <si>
    <t>Proceeds from long-term loans to related parties</t>
  </si>
  <si>
    <t xml:space="preserve">Interest received  </t>
  </si>
  <si>
    <t>Cash flows from financing activities</t>
  </si>
  <si>
    <t>Proceeds from short-term loan from related party</t>
  </si>
  <si>
    <t>Repayment of long-term loans from financial institutions</t>
  </si>
  <si>
    <t xml:space="preserve">Payment of lease liabilities </t>
  </si>
  <si>
    <t>Finance costs paid</t>
  </si>
  <si>
    <t xml:space="preserve">Net cash used in financing activities  </t>
  </si>
  <si>
    <t>Impact from adjustments for hyperinflation</t>
  </si>
  <si>
    <t>Cash and cash equivalents at 1 January</t>
  </si>
  <si>
    <t>Cash and cash equivalents at 31 March</t>
  </si>
  <si>
    <t>Non-cash transactions:</t>
  </si>
  <si>
    <t>Property, plant and equipment - right of use assets</t>
  </si>
  <si>
    <t>Three-month period ended 31 March 2024</t>
  </si>
  <si>
    <t>Reversal of bad debt and expected credit loss</t>
  </si>
  <si>
    <t xml:space="preserve">Net cash used in investing activities  </t>
  </si>
  <si>
    <t>Net increase (decrease) in cash and cash equivalents</t>
  </si>
  <si>
    <t xml:space="preserve">   Owners of parent</t>
  </si>
  <si>
    <t>(Gain) loss on fair value of debt securities adjustment</t>
  </si>
  <si>
    <t>Share of profit of associate for using equity method,</t>
  </si>
  <si>
    <t>(Gain) loss on disposal of equipment</t>
  </si>
  <si>
    <t>Increase in fixed deposit at financial institutions</t>
  </si>
  <si>
    <t>Share of profit of associate</t>
  </si>
  <si>
    <t>Gain (loss) on measurement of financial asset</t>
  </si>
  <si>
    <t>Increase (decrease) in short-term loans from financial institutions</t>
  </si>
  <si>
    <t>Short-term loans from financial institution</t>
  </si>
  <si>
    <t>Payment of short-term loans to related parties</t>
  </si>
  <si>
    <t>Payment of long-term loans to related parties</t>
  </si>
  <si>
    <t>Decrease in restricted deposits at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</si>
</sst>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_);_(* \(#,##0\);_(\ &quot;-&quot;_);_(@_)"/>
    <numFmt numFmtId="167" formatCode="#,##0;\(#,##0\)"/>
    <numFmt numFmtId="168" formatCode="_-* #,##0_-;\-* #,##0_-;_-* &quot;-&quot;??_-;_-@_-"/>
  </numFmts>
  <fonts count="12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5"/>
      <name val="Angsana New"/>
      <family val="1"/>
    </font>
    <font>
      <sz val="10"/>
      <name val="ApFont"/>
    </font>
    <font>
      <sz val="11"/>
      <color rgb="FFFF000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>
      <alignment vertical="top"/>
    </xf>
    <xf numFmtId="4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</cellStyleXfs>
  <cellXfs count="220">
    <xf numFmtId="0" fontId="0" fillId="0" borderId="0" xfId="0">
      <alignment vertical="top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/>
    <xf numFmtId="0" fontId="5" fillId="0" borderId="0" xfId="0" applyFont="1" applyAlignment="1"/>
    <xf numFmtId="0" fontId="5" fillId="0" borderId="0" xfId="0" applyFont="1" applyAlignment="1">
      <alignment horizontal="left"/>
    </xf>
    <xf numFmtId="164" fontId="0" fillId="0" borderId="0" xfId="0" quotePrefix="1" applyNumberFormat="1" applyAlignment="1">
      <alignment horizontal="left"/>
    </xf>
    <xf numFmtId="0" fontId="6" fillId="0" borderId="0" xfId="0" quotePrefix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/>
    <xf numFmtId="49" fontId="0" fillId="0" borderId="0" xfId="3" quotePrefix="1" applyNumberFormat="1" applyFont="1" applyAlignment="1">
      <alignment horizontal="center"/>
    </xf>
    <xf numFmtId="164" fontId="0" fillId="0" borderId="0" xfId="3" applyNumberFormat="1" applyFont="1" applyAlignment="1">
      <alignment horizontal="center"/>
    </xf>
    <xf numFmtId="164" fontId="0" fillId="0" borderId="0" xfId="3" quotePrefix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3" applyFont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4" applyFont="1" applyAlignment="1">
      <alignment horizontal="center"/>
    </xf>
    <xf numFmtId="0" fontId="4" fillId="0" borderId="0" xfId="0" applyFont="1" applyAlignment="1"/>
    <xf numFmtId="37" fontId="0" fillId="0" borderId="0" xfId="0" applyNumberFormat="1" applyAlignment="1">
      <alignment horizontal="right"/>
    </xf>
    <xf numFmtId="37" fontId="0" fillId="0" borderId="0" xfId="0" applyNumberFormat="1" applyAlignment="1"/>
    <xf numFmtId="165" fontId="0" fillId="0" borderId="0" xfId="0" applyNumberFormat="1" applyAlignment="1"/>
    <xf numFmtId="165" fontId="0" fillId="0" borderId="0" xfId="0" applyNumberFormat="1" applyAlignment="1">
      <alignment horizontal="right"/>
    </xf>
    <xf numFmtId="165" fontId="0" fillId="0" borderId="0" xfId="1" applyNumberFormat="1" applyFont="1" applyFill="1" applyAlignment="1">
      <alignment horizontal="center"/>
    </xf>
    <xf numFmtId="0" fontId="0" fillId="0" borderId="0" xfId="0" applyAlignment="1">
      <alignment horizontal="left"/>
    </xf>
    <xf numFmtId="165" fontId="0" fillId="0" borderId="0" xfId="1" applyNumberFormat="1" applyFont="1" applyFill="1" applyAlignment="1"/>
    <xf numFmtId="165" fontId="0" fillId="0" borderId="0" xfId="0" applyNumberFormat="1" applyAlignment="1">
      <alignment horizontal="center"/>
    </xf>
    <xf numFmtId="0" fontId="6" fillId="0" borderId="0" xfId="0" applyFont="1" applyAlignment="1"/>
    <xf numFmtId="0" fontId="3" fillId="0" borderId="0" xfId="0" applyFont="1" applyAlignment="1"/>
    <xf numFmtId="0" fontId="4" fillId="0" borderId="0" xfId="0" applyFont="1" applyAlignment="1">
      <alignment horizontal="center"/>
    </xf>
    <xf numFmtId="165" fontId="3" fillId="0" borderId="1" xfId="0" applyNumberFormat="1" applyFont="1" applyBorder="1" applyAlignment="1">
      <alignment horizontal="right"/>
    </xf>
    <xf numFmtId="165" fontId="3" fillId="0" borderId="0" xfId="0" applyNumberFormat="1" applyFont="1" applyAlignment="1"/>
    <xf numFmtId="165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Border="1" applyAlignment="1">
      <alignment horizontal="center"/>
    </xf>
    <xf numFmtId="164" fontId="0" fillId="0" borderId="0" xfId="0" applyNumberFormat="1" applyAlignment="1"/>
    <xf numFmtId="165" fontId="3" fillId="0" borderId="2" xfId="0" applyNumberFormat="1" applyFont="1" applyBorder="1" applyAlignment="1">
      <alignment horizontal="right"/>
    </xf>
    <xf numFmtId="164" fontId="0" fillId="0" borderId="0" xfId="0" applyNumberFormat="1" applyAlignment="1">
      <alignment horizontal="right"/>
    </xf>
    <xf numFmtId="166" fontId="0" fillId="0" borderId="0" xfId="0" applyNumberFormat="1" applyAlignment="1"/>
    <xf numFmtId="165" fontId="0" fillId="0" borderId="0" xfId="1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horizontal="right"/>
    </xf>
    <xf numFmtId="0" fontId="0" fillId="0" borderId="0" xfId="0" applyAlignment="1">
      <alignment horizontal="left" wrapText="1"/>
    </xf>
    <xf numFmtId="41" fontId="0" fillId="0" borderId="0" xfId="0" applyNumberFormat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165" fontId="0" fillId="0" borderId="2" xfId="1" applyNumberFormat="1" applyFont="1" applyFill="1" applyBorder="1" applyAlignment="1">
      <alignment horizontal="right"/>
    </xf>
    <xf numFmtId="167" fontId="0" fillId="0" borderId="0" xfId="0" applyNumberFormat="1" applyAlignment="1">
      <alignment horizontal="left"/>
    </xf>
    <xf numFmtId="165" fontId="3" fillId="0" borderId="3" xfId="0" applyNumberFormat="1" applyFont="1" applyBorder="1" applyAlignment="1">
      <alignment horizontal="right"/>
    </xf>
    <xf numFmtId="4" fontId="0" fillId="0" borderId="0" xfId="1" applyFont="1" applyFill="1" applyAlignment="1"/>
    <xf numFmtId="0" fontId="2" fillId="0" borderId="0" xfId="3" applyFont="1" applyAlignment="1">
      <alignment horizontal="left"/>
    </xf>
    <xf numFmtId="0" fontId="3" fillId="0" borderId="0" xfId="3" applyFont="1" applyAlignment="1">
      <alignment horizontal="left"/>
    </xf>
    <xf numFmtId="0" fontId="4" fillId="0" borderId="0" xfId="3" applyFont="1" applyAlignment="1">
      <alignment horizontal="left"/>
    </xf>
    <xf numFmtId="0" fontId="0" fillId="0" borderId="0" xfId="0" applyAlignment="1">
      <alignment vertical="center"/>
    </xf>
    <xf numFmtId="0" fontId="1" fillId="0" borderId="0" xfId="3"/>
    <xf numFmtId="164" fontId="1" fillId="0" borderId="0" xfId="3" quotePrefix="1" applyNumberFormat="1" applyAlignment="1">
      <alignment horizontal="left"/>
    </xf>
    <xf numFmtId="0" fontId="6" fillId="0" borderId="0" xfId="3" quotePrefix="1" applyFont="1" applyAlignment="1">
      <alignment horizontal="center"/>
    </xf>
    <xf numFmtId="164" fontId="3" fillId="0" borderId="0" xfId="3" applyNumberFormat="1" applyFont="1" applyAlignment="1">
      <alignment horizontal="center"/>
    </xf>
    <xf numFmtId="0" fontId="1" fillId="0" borderId="0" xfId="3" applyAlignment="1">
      <alignment horizontal="center"/>
    </xf>
    <xf numFmtId="164" fontId="1" fillId="0" borderId="0" xfId="3" applyNumberFormat="1" applyAlignment="1">
      <alignment horizontal="center"/>
    </xf>
    <xf numFmtId="0" fontId="6" fillId="0" borderId="0" xfId="3" applyFont="1" applyAlignment="1">
      <alignment horizontal="center"/>
    </xf>
    <xf numFmtId="0" fontId="4" fillId="0" borderId="0" xfId="3" applyFont="1"/>
    <xf numFmtId="37" fontId="1" fillId="0" borderId="0" xfId="3" applyNumberFormat="1" applyAlignment="1">
      <alignment horizontal="center"/>
    </xf>
    <xf numFmtId="165" fontId="1" fillId="0" borderId="0" xfId="1" applyNumberFormat="1" applyFont="1" applyFill="1" applyAlignment="1">
      <alignment horizontal="right" vertical="center"/>
    </xf>
    <xf numFmtId="0" fontId="3" fillId="0" borderId="0" xfId="3" applyFont="1"/>
    <xf numFmtId="165" fontId="3" fillId="0" borderId="1" xfId="1" applyNumberFormat="1" applyFont="1" applyFill="1" applyBorder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165" fontId="1" fillId="0" borderId="0" xfId="3" applyNumberFormat="1" applyAlignment="1">
      <alignment horizontal="right"/>
    </xf>
    <xf numFmtId="165" fontId="1" fillId="0" borderId="0" xfId="3" applyNumberFormat="1"/>
    <xf numFmtId="165" fontId="3" fillId="0" borderId="0" xfId="1" applyNumberFormat="1" applyFont="1" applyFill="1" applyAlignment="1">
      <alignment horizontal="right" vertical="center"/>
    </xf>
    <xf numFmtId="165" fontId="1" fillId="0" borderId="3" xfId="3" applyNumberFormat="1" applyBorder="1" applyAlignment="1">
      <alignment horizontal="right"/>
    </xf>
    <xf numFmtId="0" fontId="0" fillId="0" borderId="0" xfId="3" applyFont="1"/>
    <xf numFmtId="165" fontId="1" fillId="0" borderId="0" xfId="1" applyNumberFormat="1" applyFont="1" applyFill="1" applyBorder="1" applyAlignment="1">
      <alignment horizontal="right" vertical="center"/>
    </xf>
    <xf numFmtId="165" fontId="1" fillId="0" borderId="4" xfId="1" applyNumberFormat="1" applyFont="1" applyFill="1" applyBorder="1" applyAlignment="1"/>
    <xf numFmtId="165" fontId="0" fillId="0" borderId="4" xfId="1" applyNumberFormat="1" applyFont="1" applyFill="1" applyBorder="1" applyAlignment="1">
      <alignment horizontal="center"/>
    </xf>
    <xf numFmtId="39" fontId="3" fillId="0" borderId="0" xfId="3" applyNumberFormat="1" applyFont="1"/>
    <xf numFmtId="165" fontId="3" fillId="0" borderId="2" xfId="1" applyNumberFormat="1" applyFont="1" applyFill="1" applyBorder="1" applyAlignment="1">
      <alignment horizontal="right" vertical="center"/>
    </xf>
    <xf numFmtId="0" fontId="4" fillId="0" borderId="0" xfId="3" applyFont="1" applyAlignment="1">
      <alignment horizontal="center"/>
    </xf>
    <xf numFmtId="165" fontId="3" fillId="0" borderId="0" xfId="3" applyNumberFormat="1" applyFont="1" applyAlignment="1">
      <alignment horizontal="right"/>
    </xf>
    <xf numFmtId="165" fontId="3" fillId="0" borderId="0" xfId="3" applyNumberFormat="1" applyFont="1"/>
    <xf numFmtId="0" fontId="3" fillId="0" borderId="0" xfId="0" applyFont="1" applyAlignment="1">
      <alignment vertical="center"/>
    </xf>
    <xf numFmtId="167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167" fontId="0" fillId="0" borderId="0" xfId="0" applyNumberFormat="1" applyAlignment="1">
      <alignment horizontal="left" vertical="center"/>
    </xf>
    <xf numFmtId="165" fontId="1" fillId="0" borderId="4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Border="1" applyAlignment="1">
      <alignment horizontal="center"/>
    </xf>
    <xf numFmtId="165" fontId="3" fillId="0" borderId="4" xfId="1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165" fontId="0" fillId="0" borderId="4" xfId="0" applyNumberFormat="1" applyBorder="1" applyAlignment="1">
      <alignment horizontal="center"/>
    </xf>
    <xf numFmtId="0" fontId="5" fillId="0" borderId="0" xfId="3" applyFont="1" applyAlignment="1">
      <alignment horizontal="left"/>
    </xf>
    <xf numFmtId="164" fontId="0" fillId="0" borderId="0" xfId="0" quotePrefix="1" applyNumberFormat="1" applyAlignment="1">
      <alignment horizontal="left" vertical="center"/>
    </xf>
    <xf numFmtId="0" fontId="6" fillId="0" borderId="0" xfId="0" quotePrefix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3" fillId="0" borderId="0" xfId="3" applyNumberFormat="1" applyFont="1"/>
    <xf numFmtId="37" fontId="3" fillId="0" borderId="0" xfId="3" applyNumberFormat="1" applyFont="1" applyAlignment="1">
      <alignment horizontal="right"/>
    </xf>
    <xf numFmtId="41" fontId="1" fillId="0" borderId="0" xfId="1" applyNumberFormat="1" applyFont="1" applyFill="1" applyAlignment="1">
      <alignment horizontal="right" vertical="center"/>
    </xf>
    <xf numFmtId="165" fontId="7" fillId="0" borderId="0" xfId="1" applyNumberFormat="1" applyFont="1" applyFill="1" applyBorder="1" applyAlignment="1">
      <alignment horizontal="right"/>
    </xf>
    <xf numFmtId="165" fontId="3" fillId="0" borderId="5" xfId="1" applyNumberFormat="1" applyFont="1" applyFill="1" applyBorder="1" applyAlignment="1">
      <alignment horizontal="right" vertical="center"/>
    </xf>
    <xf numFmtId="0" fontId="6" fillId="0" borderId="0" xfId="3" applyFont="1" applyAlignment="1">
      <alignment horizontal="left"/>
    </xf>
    <xf numFmtId="39" fontId="1" fillId="0" borderId="0" xfId="3" applyNumberFormat="1"/>
    <xf numFmtId="43" fontId="3" fillId="0" borderId="2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Border="1" applyAlignment="1"/>
    <xf numFmtId="165" fontId="0" fillId="0" borderId="4" xfId="1" applyNumberFormat="1" applyFont="1" applyFill="1" applyBorder="1" applyAlignment="1"/>
    <xf numFmtId="165" fontId="3" fillId="0" borderId="0" xfId="1" applyNumberFormat="1" applyFont="1" applyFill="1" applyBorder="1" applyAlignment="1">
      <alignment horizontal="right" vertical="center"/>
    </xf>
    <xf numFmtId="37" fontId="1" fillId="0" borderId="0" xfId="3" applyNumberFormat="1" applyAlignment="1">
      <alignment horizontal="right"/>
    </xf>
    <xf numFmtId="2" fontId="3" fillId="0" borderId="2" xfId="1" applyNumberFormat="1" applyFont="1" applyFill="1" applyBorder="1" applyAlignment="1">
      <alignment horizontal="right" vertical="center"/>
    </xf>
    <xf numFmtId="4" fontId="1" fillId="0" borderId="0" xfId="1" applyFont="1" applyFill="1" applyAlignment="1">
      <alignment horizontal="right"/>
    </xf>
    <xf numFmtId="164" fontId="0" fillId="0" borderId="0" xfId="0" applyNumberFormat="1" applyAlignment="1">
      <alignment vertical="center"/>
    </xf>
    <xf numFmtId="0" fontId="10" fillId="0" borderId="0" xfId="5" applyFont="1"/>
    <xf numFmtId="0" fontId="11" fillId="0" borderId="0" xfId="5" applyFont="1"/>
    <xf numFmtId="168" fontId="1" fillId="0" borderId="0" xfId="1" applyNumberFormat="1" applyFont="1" applyFill="1" applyAlignment="1"/>
    <xf numFmtId="0" fontId="1" fillId="0" borderId="0" xfId="1" applyNumberFormat="1" applyFont="1" applyFill="1" applyAlignment="1"/>
    <xf numFmtId="168" fontId="1" fillId="0" borderId="0" xfId="1" applyNumberFormat="1" applyFont="1" applyFill="1" applyBorder="1" applyAlignment="1">
      <alignment horizontal="center"/>
    </xf>
    <xf numFmtId="168" fontId="1" fillId="0" borderId="0" xfId="1" quotePrefix="1" applyNumberFormat="1" applyFont="1" applyFill="1" applyBorder="1" applyAlignment="1">
      <alignment horizontal="center"/>
    </xf>
    <xf numFmtId="168" fontId="1" fillId="0" borderId="0" xfId="1" applyNumberFormat="1" applyFont="1" applyFill="1" applyAlignment="1">
      <alignment horizontal="center"/>
    </xf>
    <xf numFmtId="168" fontId="0" fillId="0" borderId="0" xfId="1" applyNumberFormat="1" applyFont="1" applyFill="1" applyBorder="1" applyAlignment="1">
      <alignment horizontal="center"/>
    </xf>
    <xf numFmtId="168" fontId="1" fillId="0" borderId="0" xfId="1" applyNumberFormat="1" applyFont="1" applyFill="1" applyBorder="1" applyAlignment="1">
      <alignment horizontal="center" wrapText="1"/>
    </xf>
    <xf numFmtId="168" fontId="1" fillId="0" borderId="0" xfId="1" applyNumberFormat="1" applyFont="1" applyFill="1" applyBorder="1" applyAlignment="1"/>
    <xf numFmtId="0" fontId="3" fillId="0" borderId="0" xfId="1" applyNumberFormat="1" applyFont="1" applyFill="1" applyAlignment="1"/>
    <xf numFmtId="0" fontId="3" fillId="0" borderId="0" xfId="1" applyNumberFormat="1" applyFont="1" applyFill="1" applyBorder="1" applyAlignment="1"/>
    <xf numFmtId="37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/>
    <xf numFmtId="0" fontId="3" fillId="0" borderId="0" xfId="1" applyNumberFormat="1" applyFont="1" applyFill="1" applyBorder="1" applyAlignment="1">
      <alignment wrapText="1"/>
    </xf>
    <xf numFmtId="165" fontId="3" fillId="0" borderId="0" xfId="1" applyNumberFormat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wrapText="1"/>
    </xf>
    <xf numFmtId="0" fontId="1" fillId="0" borderId="0" xfId="1" applyNumberFormat="1" applyFont="1" applyFill="1" applyBorder="1" applyAlignment="1"/>
    <xf numFmtId="0" fontId="6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left"/>
    </xf>
    <xf numFmtId="0" fontId="0" fillId="0" borderId="0" xfId="1" applyNumberFormat="1" applyFont="1" applyFill="1" applyBorder="1" applyAlignment="1"/>
    <xf numFmtId="165" fontId="1" fillId="0" borderId="4" xfId="1" applyNumberFormat="1" applyFont="1" applyFill="1" applyBorder="1" applyAlignment="1">
      <alignment horizontal="center"/>
    </xf>
    <xf numFmtId="165" fontId="1" fillId="0" borderId="4" xfId="1" applyNumberFormat="1" applyFont="1" applyFill="1" applyBorder="1" applyAlignment="1">
      <alignment horizontal="left"/>
    </xf>
    <xf numFmtId="165" fontId="1" fillId="0" borderId="0" xfId="1" applyNumberFormat="1" applyFont="1" applyFill="1" applyAlignment="1">
      <alignment horizontal="center"/>
    </xf>
    <xf numFmtId="0" fontId="4" fillId="0" borderId="0" xfId="1" applyNumberFormat="1" applyFont="1" applyFill="1" applyBorder="1" applyAlignment="1"/>
    <xf numFmtId="0" fontId="6" fillId="0" borderId="0" xfId="1" applyNumberFormat="1" applyFont="1" applyFill="1" applyBorder="1" applyAlignment="1">
      <alignment horizontal="center" wrapText="1"/>
    </xf>
    <xf numFmtId="165" fontId="3" fillId="0" borderId="4" xfId="1" applyNumberFormat="1" applyFont="1" applyFill="1" applyBorder="1" applyAlignment="1">
      <alignment horizontal="center"/>
    </xf>
    <xf numFmtId="165" fontId="1" fillId="0" borderId="0" xfId="1" applyNumberFormat="1" applyFont="1" applyFill="1" applyAlignment="1"/>
    <xf numFmtId="0" fontId="3" fillId="0" borderId="0" xfId="5" applyFont="1" applyAlignment="1">
      <alignment horizontal="left"/>
    </xf>
    <xf numFmtId="0" fontId="1" fillId="0" borderId="0" xfId="5" applyAlignment="1">
      <alignment horizontal="left"/>
    </xf>
    <xf numFmtId="165" fontId="3" fillId="0" borderId="1" xfId="1" applyNumberFormat="1" applyFont="1" applyFill="1" applyBorder="1" applyAlignment="1">
      <alignment horizontal="center"/>
    </xf>
    <xf numFmtId="49" fontId="1" fillId="0" borderId="0" xfId="1" applyNumberFormat="1" applyFont="1" applyFill="1" applyBorder="1" applyAlignment="1"/>
    <xf numFmtId="165" fontId="3" fillId="0" borderId="2" xfId="1" applyNumberFormat="1" applyFont="1" applyFill="1" applyBorder="1" applyAlignment="1"/>
    <xf numFmtId="165" fontId="9" fillId="0" borderId="0" xfId="1" applyNumberFormat="1" applyFont="1" applyFill="1" applyAlignment="1"/>
    <xf numFmtId="165" fontId="9" fillId="0" borderId="0" xfId="1" applyNumberFormat="1" applyFont="1" applyFill="1" applyBorder="1" applyAlignment="1"/>
    <xf numFmtId="165" fontId="3" fillId="0" borderId="0" xfId="1" applyNumberFormat="1" applyFont="1" applyFill="1" applyBorder="1"/>
    <xf numFmtId="165" fontId="7" fillId="0" borderId="0" xfId="1" applyNumberFormat="1" applyFont="1" applyFill="1" applyBorder="1" applyAlignment="1">
      <alignment horizontal="center"/>
    </xf>
    <xf numFmtId="165" fontId="7" fillId="0" borderId="0" xfId="1" applyNumberFormat="1" applyFont="1" applyFill="1" applyBorder="1"/>
    <xf numFmtId="165" fontId="1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Border="1"/>
    <xf numFmtId="168" fontId="7" fillId="0" borderId="0" xfId="1" applyNumberFormat="1" applyFont="1" applyFill="1"/>
    <xf numFmtId="0" fontId="2" fillId="0" borderId="0" xfId="3" applyFont="1"/>
    <xf numFmtId="168" fontId="1" fillId="0" borderId="0" xfId="1" applyNumberFormat="1" applyFont="1" applyFill="1"/>
    <xf numFmtId="0" fontId="5" fillId="0" borderId="0" xfId="3" applyFont="1"/>
    <xf numFmtId="0" fontId="1" fillId="0" borderId="0" xfId="1" applyNumberFormat="1" applyFont="1" applyFill="1"/>
    <xf numFmtId="0" fontId="3" fillId="0" borderId="0" xfId="1" applyNumberFormat="1" applyFont="1" applyFill="1"/>
    <xf numFmtId="166" fontId="3" fillId="0" borderId="0" xfId="1" applyNumberFormat="1" applyFont="1" applyFill="1" applyBorder="1"/>
    <xf numFmtId="168" fontId="3" fillId="0" borderId="0" xfId="1" applyNumberFormat="1" applyFont="1" applyFill="1"/>
    <xf numFmtId="37" fontId="3" fillId="0" borderId="0" xfId="1" applyNumberFormat="1" applyFont="1" applyFill="1" applyBorder="1"/>
    <xf numFmtId="165" fontId="3" fillId="0" borderId="0" xfId="1" applyNumberFormat="1" applyFont="1" applyFill="1" applyBorder="1" applyAlignment="1">
      <alignment vertical="center"/>
    </xf>
    <xf numFmtId="0" fontId="0" fillId="0" borderId="0" xfId="5" applyFont="1" applyAlignment="1">
      <alignment horizontal="left"/>
    </xf>
    <xf numFmtId="165" fontId="1" fillId="0" borderId="0" xfId="1" applyNumberFormat="1" applyFont="1" applyFill="1" applyBorder="1" applyAlignment="1">
      <alignment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3" fillId="0" borderId="2" xfId="1" applyNumberFormat="1" applyFont="1" applyFill="1" applyBorder="1"/>
    <xf numFmtId="165" fontId="1" fillId="0" borderId="0" xfId="1" applyNumberFormat="1" applyFont="1" applyFill="1"/>
    <xf numFmtId="168" fontId="9" fillId="0" borderId="0" xfId="1" applyNumberFormat="1" applyFont="1" applyFill="1"/>
    <xf numFmtId="0" fontId="3" fillId="0" borderId="0" xfId="3" applyFont="1" applyAlignment="1">
      <alignment horizontal="center"/>
    </xf>
    <xf numFmtId="37" fontId="7" fillId="0" borderId="0" xfId="1" applyNumberFormat="1" applyFont="1" applyFill="1"/>
    <xf numFmtId="164" fontId="3" fillId="0" borderId="0" xfId="3" applyNumberFormat="1" applyFont="1"/>
    <xf numFmtId="0" fontId="6" fillId="0" borderId="0" xfId="3" applyFont="1"/>
    <xf numFmtId="0" fontId="6" fillId="0" borderId="0" xfId="3" applyFont="1" applyAlignment="1">
      <alignment horizontal="center" vertical="top"/>
    </xf>
    <xf numFmtId="165" fontId="3" fillId="0" borderId="3" xfId="3" applyNumberFormat="1" applyFont="1" applyBorder="1" applyAlignment="1">
      <alignment horizontal="right"/>
    </xf>
    <xf numFmtId="165" fontId="3" fillId="0" borderId="1" xfId="3" applyNumberFormat="1" applyFont="1" applyBorder="1" applyAlignment="1">
      <alignment horizontal="right"/>
    </xf>
    <xf numFmtId="8" fontId="6" fillId="0" borderId="0" xfId="2" applyFont="1" applyFill="1" applyAlignment="1">
      <alignment horizontal="center"/>
    </xf>
    <xf numFmtId="165" fontId="3" fillId="0" borderId="5" xfId="3" applyNumberFormat="1" applyFont="1" applyBorder="1"/>
    <xf numFmtId="0" fontId="0" fillId="0" borderId="0" xfId="3" applyFont="1" applyFill="1"/>
    <xf numFmtId="0" fontId="1" fillId="0" borderId="0" xfId="3" applyFill="1"/>
    <xf numFmtId="0" fontId="1" fillId="0" borderId="0" xfId="3" applyFont="1"/>
    <xf numFmtId="164" fontId="1" fillId="0" borderId="0" xfId="3" quotePrefix="1" applyNumberFormat="1" applyFont="1" applyAlignment="1">
      <alignment horizontal="left"/>
    </xf>
    <xf numFmtId="0" fontId="1" fillId="0" borderId="0" xfId="3" applyFont="1" applyAlignment="1">
      <alignment horizontal="center"/>
    </xf>
    <xf numFmtId="164" fontId="1" fillId="0" borderId="0" xfId="3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0" xfId="3" applyNumberFormat="1" applyFont="1"/>
    <xf numFmtId="165" fontId="1" fillId="0" borderId="0" xfId="3" applyNumberFormat="1" applyFont="1" applyAlignment="1">
      <alignment horizontal="right"/>
    </xf>
    <xf numFmtId="165" fontId="1" fillId="0" borderId="0" xfId="3" applyNumberFormat="1" applyFont="1"/>
    <xf numFmtId="165" fontId="1" fillId="0" borderId="0" xfId="3" applyNumberFormat="1" applyFont="1" applyAlignment="1">
      <alignment horizontal="center"/>
    </xf>
    <xf numFmtId="0" fontId="1" fillId="0" borderId="0" xfId="3" applyFont="1" applyAlignment="1">
      <alignment horizontal="left"/>
    </xf>
    <xf numFmtId="0" fontId="1" fillId="0" borderId="0" xfId="3" applyFont="1" applyFill="1"/>
    <xf numFmtId="165" fontId="1" fillId="0" borderId="4" xfId="3" applyNumberFormat="1" applyFont="1" applyBorder="1" applyAlignment="1">
      <alignment horizontal="right"/>
    </xf>
    <xf numFmtId="0" fontId="1" fillId="0" borderId="0" xfId="3" applyFont="1" applyAlignment="1">
      <alignment vertical="top"/>
    </xf>
    <xf numFmtId="164" fontId="1" fillId="0" borderId="0" xfId="3" applyNumberFormat="1" applyFont="1" applyAlignment="1">
      <alignment horizontal="right"/>
    </xf>
    <xf numFmtId="8" fontId="1" fillId="0" borderId="0" xfId="2" applyFont="1" applyFill="1" applyAlignment="1"/>
    <xf numFmtId="8" fontId="1" fillId="0" borderId="0" xfId="2" applyFont="1" applyFill="1" applyAlignment="1">
      <alignment horizontal="left"/>
    </xf>
    <xf numFmtId="0" fontId="0" fillId="0" borderId="0" xfId="3" applyFont="1" applyAlignment="1">
      <alignment horizontal="left"/>
    </xf>
    <xf numFmtId="8" fontId="0" fillId="0" borderId="0" xfId="2" applyFont="1" applyFill="1" applyAlignment="1"/>
    <xf numFmtId="165" fontId="1" fillId="0" borderId="0" xfId="1" applyNumberFormat="1" applyFont="1" applyFill="1" applyAlignment="1">
      <alignment horizontal="right"/>
    </xf>
    <xf numFmtId="165" fontId="3" fillId="0" borderId="1" xfId="1" applyNumberFormat="1" applyFont="1" applyFill="1" applyBorder="1" applyAlignment="1"/>
    <xf numFmtId="0" fontId="1" fillId="0" borderId="0" xfId="3" applyNumberFormat="1" applyFont="1" applyAlignment="1">
      <alignment horizontal="center"/>
    </xf>
    <xf numFmtId="2" fontId="3" fillId="0" borderId="0" xfId="0" applyNumberFormat="1" applyFont="1" applyAlignment="1">
      <alignment horizontal="left" wrapText="1"/>
    </xf>
    <xf numFmtId="164" fontId="3" fillId="0" borderId="0" xfId="0" applyNumberFormat="1" applyFont="1" applyAlignment="1">
      <alignment horizontal="center"/>
    </xf>
    <xf numFmtId="49" fontId="6" fillId="0" borderId="0" xfId="3" applyNumberFormat="1" applyFont="1" applyAlignment="1">
      <alignment horizontal="center"/>
    </xf>
    <xf numFmtId="0" fontId="5" fillId="0" borderId="0" xfId="0" applyFont="1" applyAlignment="1">
      <alignment horizontal="left"/>
    </xf>
    <xf numFmtId="49" fontId="0" fillId="0" borderId="0" xfId="3" applyNumberFormat="1" applyFont="1" applyAlignment="1">
      <alignment horizontal="center" wrapText="1"/>
    </xf>
    <xf numFmtId="49" fontId="1" fillId="0" borderId="0" xfId="3" applyNumberFormat="1" applyAlignment="1">
      <alignment horizontal="center" wrapText="1"/>
    </xf>
    <xf numFmtId="49" fontId="6" fillId="0" borderId="0" xfId="0" applyNumberFormat="1" applyFont="1" applyAlignment="1">
      <alignment horizontal="center" vertical="center"/>
    </xf>
    <xf numFmtId="0" fontId="5" fillId="0" borderId="0" xfId="3" applyFont="1" applyAlignment="1">
      <alignment horizontal="left"/>
    </xf>
    <xf numFmtId="164" fontId="3" fillId="0" borderId="0" xfId="3" applyNumberFormat="1" applyFont="1" applyAlignment="1">
      <alignment horizontal="center"/>
    </xf>
    <xf numFmtId="168" fontId="6" fillId="0" borderId="0" xfId="1" applyNumberFormat="1" applyFont="1" applyFill="1" applyBorder="1" applyAlignment="1">
      <alignment horizontal="center"/>
    </xf>
    <xf numFmtId="0" fontId="3" fillId="0" borderId="0" xfId="3" applyFont="1" applyAlignment="1">
      <alignment horizontal="center"/>
    </xf>
    <xf numFmtId="168" fontId="1" fillId="0" borderId="4" xfId="1" quotePrefix="1" applyNumberFormat="1" applyFont="1" applyFill="1" applyBorder="1" applyAlignment="1">
      <alignment horizontal="center"/>
    </xf>
    <xf numFmtId="168" fontId="1" fillId="0" borderId="0" xfId="1" applyNumberFormat="1" applyFont="1" applyFill="1" applyBorder="1" applyAlignment="1">
      <alignment horizontal="center" wrapText="1"/>
    </xf>
    <xf numFmtId="168" fontId="0" fillId="0" borderId="4" xfId="1" quotePrefix="1" applyNumberFormat="1" applyFont="1" applyFill="1" applyBorder="1" applyAlignment="1">
      <alignment horizontal="center"/>
    </xf>
    <xf numFmtId="168" fontId="0" fillId="0" borderId="0" xfId="1" quotePrefix="1" applyNumberFormat="1" applyFont="1" applyFill="1" applyBorder="1" applyAlignment="1">
      <alignment horizontal="center"/>
    </xf>
    <xf numFmtId="168" fontId="1" fillId="0" borderId="0" xfId="1" quotePrefix="1" applyNumberFormat="1" applyFont="1" applyFill="1" applyBorder="1" applyAlignment="1">
      <alignment horizontal="center"/>
    </xf>
    <xf numFmtId="168" fontId="0" fillId="0" borderId="0" xfId="1" applyNumberFormat="1" applyFont="1" applyFill="1" applyBorder="1" applyAlignment="1">
      <alignment horizontal="center" wrapText="1"/>
    </xf>
    <xf numFmtId="37" fontId="6" fillId="0" borderId="0" xfId="1" applyNumberFormat="1" applyFont="1" applyFill="1" applyBorder="1" applyAlignment="1">
      <alignment horizontal="center"/>
    </xf>
    <xf numFmtId="49" fontId="1" fillId="0" borderId="0" xfId="3" applyNumberFormat="1" applyFont="1" applyAlignment="1">
      <alignment horizontal="center" wrapText="1"/>
    </xf>
    <xf numFmtId="0" fontId="6" fillId="0" borderId="0" xfId="3" applyFont="1" applyAlignment="1">
      <alignment horizontal="center"/>
    </xf>
    <xf numFmtId="0" fontId="6" fillId="0" borderId="0" xfId="3" quotePrefix="1" applyFont="1" applyAlignment="1">
      <alignment horizontal="center"/>
    </xf>
  </cellXfs>
  <cellStyles count="6">
    <cellStyle name="Comma" xfId="1" builtinId="3"/>
    <cellStyle name="Currency" xfId="2" builtinId="4"/>
    <cellStyle name="Normal" xfId="0" builtinId="0"/>
    <cellStyle name="Normal 15" xfId="3" xr:uid="{FA647350-E5F3-4280-8B2C-181B49528291}"/>
    <cellStyle name="Normal 16" xfId="5" xr:uid="{976B58C6-71F9-44AB-A5DE-03C230EE587A}"/>
    <cellStyle name="Normal 18" xfId="4" xr:uid="{1D07D782-8B5A-4650-A767-997AC73CAA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2CE51EFF-EF69-44BD-B913-5CEEF3E3ACB9}"/>
            </a:ext>
          </a:extLst>
        </xdr:cNvPr>
        <xdr:cNvSpPr txBox="1">
          <a:spLocks noChangeArrowheads="1"/>
        </xdr:cNvSpPr>
      </xdr:nvSpPr>
      <xdr:spPr bwMode="auto">
        <a:xfrm>
          <a:off x="73850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66B47AE7-CDCE-414F-BB59-21F80E5CC4E8}"/>
            </a:ext>
          </a:extLst>
        </xdr:cNvPr>
        <xdr:cNvSpPr txBox="1">
          <a:spLocks noChangeArrowheads="1"/>
        </xdr:cNvSpPr>
      </xdr:nvSpPr>
      <xdr:spPr bwMode="auto">
        <a:xfrm>
          <a:off x="73850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927466B4-54CB-4180-968A-04D2C75EC8BC}"/>
            </a:ext>
          </a:extLst>
        </xdr:cNvPr>
        <xdr:cNvSpPr txBox="1">
          <a:spLocks noChangeArrowheads="1"/>
        </xdr:cNvSpPr>
      </xdr:nvSpPr>
      <xdr:spPr bwMode="auto">
        <a:xfrm>
          <a:off x="73850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1AE1FF5F-1706-4B87-A71B-E89601344F07}"/>
            </a:ext>
          </a:extLst>
        </xdr:cNvPr>
        <xdr:cNvSpPr txBox="1">
          <a:spLocks noChangeArrowheads="1"/>
        </xdr:cNvSpPr>
      </xdr:nvSpPr>
      <xdr:spPr bwMode="auto">
        <a:xfrm>
          <a:off x="73850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FAA84-39FF-4EE1-BC5B-262FB973032C}">
  <dimension ref="A1:L99"/>
  <sheetViews>
    <sheetView topLeftCell="A89" zoomScaleNormal="100" zoomScaleSheetLayoutView="129" workbookViewId="0">
      <selection activeCell="N67" sqref="N67"/>
    </sheetView>
  </sheetViews>
  <sheetFormatPr defaultColWidth="11" defaultRowHeight="14"/>
  <cols>
    <col min="1" max="3" width="2.81640625" style="4" customWidth="1"/>
    <col min="4" max="4" width="29.1796875" style="4" customWidth="1"/>
    <col min="5" max="5" width="7.1796875" style="15" customWidth="1"/>
    <col min="6" max="6" width="13.1796875" style="36" customWidth="1"/>
    <col min="7" max="7" width="0.54296875" style="36" customWidth="1"/>
    <col min="8" max="8" width="13.1796875" style="36" customWidth="1"/>
    <col min="9" max="9" width="0.54296875" style="36" customWidth="1"/>
    <col min="10" max="10" width="13.1796875" style="36" customWidth="1"/>
    <col min="11" max="11" width="0.54296875" style="36" customWidth="1"/>
    <col min="12" max="12" width="13.1796875" style="36" customWidth="1"/>
    <col min="13" max="16384" width="11" style="4"/>
  </cols>
  <sheetData>
    <row r="1" spans="1:12" ht="18.649999999999999" customHeight="1">
      <c r="A1" s="1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</row>
    <row r="2" spans="1:12" ht="18.649999999999999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18.649999999999999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8.649999999999999" customHeight="1">
      <c r="D4" s="7"/>
      <c r="E4" s="8"/>
      <c r="F4" s="200" t="s">
        <v>2</v>
      </c>
      <c r="G4" s="200"/>
      <c r="H4" s="200"/>
      <c r="I4" s="9"/>
      <c r="J4" s="200" t="s">
        <v>3</v>
      </c>
      <c r="K4" s="200"/>
      <c r="L4" s="200"/>
    </row>
    <row r="5" spans="1:12" ht="18.649999999999999" customHeight="1">
      <c r="D5" s="7"/>
      <c r="E5" s="8"/>
      <c r="F5" s="200" t="s">
        <v>4</v>
      </c>
      <c r="G5" s="200"/>
      <c r="H5" s="200"/>
      <c r="I5" s="10"/>
      <c r="J5" s="200" t="s">
        <v>4</v>
      </c>
      <c r="K5" s="200"/>
      <c r="L5" s="200"/>
    </row>
    <row r="6" spans="1:12" ht="18.649999999999999" customHeight="1">
      <c r="D6" s="7"/>
      <c r="E6" s="8"/>
      <c r="F6" s="11" t="s">
        <v>5</v>
      </c>
      <c r="G6" s="12"/>
      <c r="H6" s="13" t="s">
        <v>6</v>
      </c>
      <c r="I6" s="14"/>
      <c r="J6" s="11" t="s">
        <v>5</v>
      </c>
      <c r="K6" s="12"/>
      <c r="L6" s="13" t="s">
        <v>6</v>
      </c>
    </row>
    <row r="7" spans="1:12" ht="18.649999999999999" customHeight="1">
      <c r="D7" s="7"/>
      <c r="E7" s="15" t="s">
        <v>7</v>
      </c>
      <c r="F7" s="16">
        <v>2025</v>
      </c>
      <c r="G7" s="12"/>
      <c r="H7" s="16">
        <v>2024</v>
      </c>
      <c r="I7" s="17"/>
      <c r="J7" s="16">
        <v>2025</v>
      </c>
      <c r="K7" s="12"/>
      <c r="L7" s="16">
        <v>2024</v>
      </c>
    </row>
    <row r="8" spans="1:12" ht="18.649999999999999" customHeight="1">
      <c r="A8" s="6" t="s">
        <v>8</v>
      </c>
      <c r="D8" s="7"/>
      <c r="F8" s="18" t="s">
        <v>9</v>
      </c>
      <c r="G8" s="12"/>
      <c r="H8" s="18"/>
      <c r="I8" s="17"/>
      <c r="J8" s="18" t="s">
        <v>9</v>
      </c>
      <c r="K8" s="12"/>
      <c r="L8" s="18"/>
    </row>
    <row r="9" spans="1:12" ht="18.649999999999999" customHeight="1">
      <c r="F9" s="201" t="s">
        <v>10</v>
      </c>
      <c r="G9" s="201"/>
      <c r="H9" s="201"/>
      <c r="I9" s="201"/>
      <c r="J9" s="201"/>
      <c r="K9" s="201"/>
      <c r="L9" s="201"/>
    </row>
    <row r="10" spans="1:12" ht="18.649999999999999" customHeight="1">
      <c r="A10" s="19" t="s">
        <v>11</v>
      </c>
      <c r="F10" s="20"/>
      <c r="G10" s="21"/>
      <c r="H10" s="20"/>
      <c r="I10" s="4"/>
      <c r="J10" s="4"/>
      <c r="K10" s="4"/>
      <c r="L10" s="4"/>
    </row>
    <row r="11" spans="1:12" ht="18.649999999999999" customHeight="1">
      <c r="A11" s="4" t="s">
        <v>12</v>
      </c>
      <c r="F11" s="22">
        <v>1454094</v>
      </c>
      <c r="G11" s="23"/>
      <c r="H11" s="22">
        <v>1345357</v>
      </c>
      <c r="I11" s="23"/>
      <c r="J11" s="24">
        <v>519538</v>
      </c>
      <c r="K11" s="24"/>
      <c r="L11" s="24">
        <v>486675</v>
      </c>
    </row>
    <row r="12" spans="1:12" ht="18.649999999999999" customHeight="1">
      <c r="A12" s="4" t="s">
        <v>13</v>
      </c>
      <c r="D12" s="25"/>
      <c r="E12" s="15" t="s">
        <v>14</v>
      </c>
      <c r="F12" s="22">
        <v>867053</v>
      </c>
      <c r="G12" s="23"/>
      <c r="H12" s="22">
        <v>909680</v>
      </c>
      <c r="I12" s="23"/>
      <c r="J12" s="24">
        <v>651921</v>
      </c>
      <c r="K12" s="24"/>
      <c r="L12" s="24">
        <v>669965</v>
      </c>
    </row>
    <row r="13" spans="1:12" ht="18.649999999999999" customHeight="1">
      <c r="A13" s="4" t="s">
        <v>15</v>
      </c>
      <c r="D13" s="25"/>
      <c r="E13" s="15">
        <v>4</v>
      </c>
      <c r="F13" s="22">
        <v>1020978</v>
      </c>
      <c r="G13" s="23"/>
      <c r="H13" s="22">
        <v>1057194</v>
      </c>
      <c r="I13" s="23"/>
      <c r="J13" s="24">
        <v>643403</v>
      </c>
      <c r="K13" s="24"/>
      <c r="L13" s="24">
        <v>656214</v>
      </c>
    </row>
    <row r="14" spans="1:12" ht="18.649999999999999" customHeight="1">
      <c r="A14" s="4" t="s">
        <v>16</v>
      </c>
      <c r="E14" s="15">
        <v>2</v>
      </c>
      <c r="F14" s="22">
        <v>97870</v>
      </c>
      <c r="G14" s="26"/>
      <c r="H14" s="22">
        <v>85221</v>
      </c>
      <c r="I14" s="26"/>
      <c r="J14" s="24">
        <v>181543</v>
      </c>
      <c r="K14" s="24"/>
      <c r="L14" s="24">
        <v>163200</v>
      </c>
    </row>
    <row r="15" spans="1:12" ht="18.649999999999999" customHeight="1">
      <c r="A15" s="4" t="s">
        <v>17</v>
      </c>
      <c r="D15" s="25"/>
      <c r="E15" s="15">
        <v>2</v>
      </c>
      <c r="F15" s="22">
        <v>0</v>
      </c>
      <c r="G15" s="27"/>
      <c r="H15" s="27">
        <v>0</v>
      </c>
      <c r="I15" s="27"/>
      <c r="J15" s="24">
        <v>92330</v>
      </c>
      <c r="K15" s="24"/>
      <c r="L15" s="24">
        <v>96630</v>
      </c>
    </row>
    <row r="16" spans="1:12" ht="18.649999999999999" customHeight="1">
      <c r="A16" s="4" t="s">
        <v>18</v>
      </c>
      <c r="F16" s="22">
        <v>314959</v>
      </c>
      <c r="G16" s="23"/>
      <c r="H16" s="22">
        <v>330879</v>
      </c>
      <c r="I16" s="23"/>
      <c r="J16" s="24">
        <v>172220</v>
      </c>
      <c r="K16" s="24"/>
      <c r="L16" s="24">
        <v>180858</v>
      </c>
    </row>
    <row r="17" spans="1:12" ht="18.649999999999999" customHeight="1">
      <c r="A17" s="4" t="s">
        <v>19</v>
      </c>
      <c r="B17" s="28"/>
      <c r="F17" s="22">
        <v>136839</v>
      </c>
      <c r="G17" s="23"/>
      <c r="H17" s="23">
        <v>36664</v>
      </c>
      <c r="I17" s="23"/>
      <c r="J17" s="24">
        <v>663</v>
      </c>
      <c r="K17" s="24"/>
      <c r="L17" s="24">
        <v>663</v>
      </c>
    </row>
    <row r="18" spans="1:12" ht="18.649999999999999" customHeight="1">
      <c r="A18" s="4" t="s">
        <v>20</v>
      </c>
      <c r="F18" s="22">
        <v>8094</v>
      </c>
      <c r="G18" s="23"/>
      <c r="H18" s="22">
        <v>7628</v>
      </c>
      <c r="I18" s="23"/>
      <c r="J18" s="24">
        <v>7894</v>
      </c>
      <c r="K18" s="24"/>
      <c r="L18" s="24">
        <v>7903</v>
      </c>
    </row>
    <row r="19" spans="1:12" s="29" customFormat="1" ht="18.649999999999999" customHeight="1">
      <c r="A19" s="29" t="s">
        <v>21</v>
      </c>
      <c r="E19" s="30"/>
      <c r="F19" s="31">
        <f>SUM(F11:F18)</f>
        <v>3899887</v>
      </c>
      <c r="G19" s="32"/>
      <c r="H19" s="31">
        <f>SUM(H11:H18)</f>
        <v>3772623</v>
      </c>
      <c r="I19" s="32"/>
      <c r="J19" s="31">
        <f>SUM(J11:J18)</f>
        <v>2269512</v>
      </c>
      <c r="K19" s="32"/>
      <c r="L19" s="31">
        <f>SUM(L11:L18)</f>
        <v>2262108</v>
      </c>
    </row>
    <row r="20" spans="1:12" ht="18.649999999999999" customHeight="1">
      <c r="A20" s="29"/>
      <c r="F20" s="23"/>
      <c r="G20" s="22"/>
      <c r="H20" s="23"/>
      <c r="I20" s="22"/>
      <c r="J20" s="23"/>
      <c r="K20" s="22"/>
      <c r="L20" s="23"/>
    </row>
    <row r="21" spans="1:12" ht="18.649999999999999" customHeight="1">
      <c r="A21" s="19" t="s">
        <v>22</v>
      </c>
      <c r="F21" s="23"/>
      <c r="G21" s="22"/>
      <c r="H21" s="23"/>
      <c r="I21" s="22"/>
      <c r="J21" s="23"/>
      <c r="K21" s="22"/>
      <c r="L21" s="23"/>
    </row>
    <row r="22" spans="1:12" ht="18.649999999999999" customHeight="1">
      <c r="A22" s="4" t="s">
        <v>23</v>
      </c>
      <c r="B22" s="28"/>
      <c r="F22" s="22">
        <v>271</v>
      </c>
      <c r="G22" s="23"/>
      <c r="H22" s="22">
        <v>904</v>
      </c>
      <c r="I22" s="23"/>
      <c r="J22" s="33">
        <v>0</v>
      </c>
      <c r="K22" s="23"/>
      <c r="L22" s="27">
        <v>0</v>
      </c>
    </row>
    <row r="23" spans="1:12" ht="18.649999999999999" customHeight="1">
      <c r="A23" s="4" t="s">
        <v>24</v>
      </c>
      <c r="B23" s="28"/>
      <c r="E23" s="15">
        <v>8</v>
      </c>
      <c r="F23" s="22">
        <v>76522</v>
      </c>
      <c r="G23" s="23"/>
      <c r="H23" s="22">
        <v>79608</v>
      </c>
      <c r="I23" s="23"/>
      <c r="J23" s="33">
        <v>0</v>
      </c>
      <c r="K23" s="23"/>
      <c r="L23" s="27">
        <v>0</v>
      </c>
    </row>
    <row r="24" spans="1:12" ht="18.649999999999999" customHeight="1">
      <c r="A24" s="4" t="s">
        <v>25</v>
      </c>
      <c r="F24" s="22">
        <v>9505</v>
      </c>
      <c r="G24" s="24"/>
      <c r="H24" s="22">
        <v>9004</v>
      </c>
      <c r="I24" s="24"/>
      <c r="J24" s="33">
        <v>0</v>
      </c>
      <c r="K24" s="23"/>
      <c r="L24" s="27">
        <v>0</v>
      </c>
    </row>
    <row r="25" spans="1:12" ht="18.649999999999999" customHeight="1">
      <c r="A25" s="4" t="s">
        <v>26</v>
      </c>
      <c r="F25" s="22">
        <v>0</v>
      </c>
      <c r="G25" s="24"/>
      <c r="H25" s="27">
        <v>0</v>
      </c>
      <c r="I25" s="24"/>
      <c r="J25" s="34">
        <v>2697210</v>
      </c>
      <c r="K25" s="24"/>
      <c r="L25" s="24">
        <v>2697210</v>
      </c>
    </row>
    <row r="26" spans="1:12" ht="18.649999999999999" customHeight="1">
      <c r="A26" s="4" t="s">
        <v>27</v>
      </c>
      <c r="E26" s="15">
        <v>2</v>
      </c>
      <c r="F26" s="22">
        <v>0</v>
      </c>
      <c r="G26" s="24"/>
      <c r="H26" s="27">
        <v>0</v>
      </c>
      <c r="I26" s="24"/>
      <c r="J26" s="34">
        <v>932962</v>
      </c>
      <c r="K26" s="24"/>
      <c r="L26" s="24">
        <v>903462</v>
      </c>
    </row>
    <row r="27" spans="1:12" ht="18.649999999999999" customHeight="1">
      <c r="A27" s="4" t="s">
        <v>28</v>
      </c>
      <c r="F27" s="22">
        <v>516594</v>
      </c>
      <c r="G27" s="24"/>
      <c r="H27" s="22">
        <v>516598</v>
      </c>
      <c r="I27" s="24"/>
      <c r="J27" s="35">
        <v>1066706</v>
      </c>
      <c r="K27" s="24"/>
      <c r="L27" s="24">
        <v>1069058</v>
      </c>
    </row>
    <row r="28" spans="1:12" ht="18.649999999999999" customHeight="1">
      <c r="A28" s="4" t="s">
        <v>29</v>
      </c>
      <c r="E28" s="15">
        <v>5</v>
      </c>
      <c r="F28" s="22">
        <v>12250680</v>
      </c>
      <c r="G28" s="24"/>
      <c r="H28" s="22">
        <v>12316907</v>
      </c>
      <c r="I28" s="24"/>
      <c r="J28" s="35">
        <v>6097381</v>
      </c>
      <c r="K28" s="24"/>
      <c r="L28" s="24">
        <v>6114085</v>
      </c>
    </row>
    <row r="29" spans="1:12" ht="18.649999999999999" customHeight="1">
      <c r="A29" s="4" t="s">
        <v>30</v>
      </c>
      <c r="F29" s="22">
        <v>329376</v>
      </c>
      <c r="G29" s="24"/>
      <c r="H29" s="22">
        <v>329376</v>
      </c>
      <c r="I29" s="24"/>
      <c r="J29" s="35">
        <v>0</v>
      </c>
      <c r="K29" s="24"/>
      <c r="L29" s="24">
        <v>0</v>
      </c>
    </row>
    <row r="30" spans="1:12" ht="18.649999999999999" customHeight="1">
      <c r="A30" s="4" t="s">
        <v>31</v>
      </c>
      <c r="D30" s="36"/>
      <c r="F30" s="33">
        <v>108247</v>
      </c>
      <c r="G30" s="23"/>
      <c r="H30" s="22">
        <v>106547</v>
      </c>
      <c r="I30" s="23"/>
      <c r="J30" s="33">
        <v>42431</v>
      </c>
      <c r="K30" s="24"/>
      <c r="L30" s="27">
        <v>44505</v>
      </c>
    </row>
    <row r="31" spans="1:12" ht="18.649999999999999" customHeight="1">
      <c r="A31" s="4" t="s">
        <v>32</v>
      </c>
      <c r="E31" s="4"/>
      <c r="F31" s="33">
        <v>171133</v>
      </c>
      <c r="G31" s="23"/>
      <c r="H31" s="22">
        <v>173502</v>
      </c>
      <c r="I31" s="23"/>
      <c r="J31" s="33">
        <v>62550</v>
      </c>
      <c r="K31" s="24"/>
      <c r="L31" s="27">
        <v>65167</v>
      </c>
    </row>
    <row r="32" spans="1:12" ht="18.649999999999999" customHeight="1">
      <c r="A32" s="4" t="s">
        <v>33</v>
      </c>
      <c r="E32" s="4"/>
      <c r="F32" s="33">
        <v>70127</v>
      </c>
      <c r="G32" s="23"/>
      <c r="H32" s="22">
        <v>69778</v>
      </c>
      <c r="I32" s="23"/>
      <c r="J32" s="33">
        <v>60525</v>
      </c>
      <c r="K32" s="24"/>
      <c r="L32" s="27">
        <v>53143</v>
      </c>
    </row>
    <row r="33" spans="1:12" s="29" customFormat="1" ht="18.649999999999999" customHeight="1">
      <c r="A33" s="2" t="s">
        <v>34</v>
      </c>
      <c r="E33" s="30"/>
      <c r="F33" s="31">
        <f>SUM(F22:F32)</f>
        <v>13532455</v>
      </c>
      <c r="G33" s="32"/>
      <c r="H33" s="31">
        <f>SUM(H22:H32)</f>
        <v>13602224</v>
      </c>
      <c r="I33" s="32"/>
      <c r="J33" s="31">
        <f>SUM(J22:J32)</f>
        <v>10959765</v>
      </c>
      <c r="K33" s="32"/>
      <c r="L33" s="31">
        <f>SUM(L22:L32)</f>
        <v>10946630</v>
      </c>
    </row>
    <row r="34" spans="1:12" ht="18.649999999999999" customHeight="1">
      <c r="F34" s="22"/>
      <c r="G34" s="22"/>
      <c r="H34" s="22"/>
      <c r="I34" s="22"/>
      <c r="J34" s="22"/>
      <c r="K34" s="22"/>
      <c r="L34" s="22"/>
    </row>
    <row r="35" spans="1:12" s="29" customFormat="1" ht="18.649999999999999" customHeight="1" thickBot="1">
      <c r="A35" s="29" t="s">
        <v>35</v>
      </c>
      <c r="E35" s="30"/>
      <c r="F35" s="37">
        <f>+F19+F33</f>
        <v>17432342</v>
      </c>
      <c r="G35" s="32"/>
      <c r="H35" s="37">
        <f>+H19+H33</f>
        <v>17374847</v>
      </c>
      <c r="I35" s="32"/>
      <c r="J35" s="37">
        <f>+J19+J33</f>
        <v>13229277</v>
      </c>
      <c r="K35" s="32"/>
      <c r="L35" s="37">
        <f>+L19+L33</f>
        <v>13208738</v>
      </c>
    </row>
    <row r="36" spans="1:12" ht="18.649999999999999" customHeight="1" thickTop="1">
      <c r="F36" s="38"/>
      <c r="H36" s="38"/>
      <c r="J36" s="38"/>
      <c r="L36" s="38"/>
    </row>
    <row r="37" spans="1:12" ht="18.649999999999999" customHeight="1">
      <c r="A37" s="1" t="s">
        <v>0</v>
      </c>
      <c r="B37" s="2"/>
      <c r="C37" s="2"/>
      <c r="D37" s="2"/>
      <c r="E37" s="3"/>
      <c r="F37" s="2"/>
      <c r="G37" s="2"/>
      <c r="H37" s="2"/>
      <c r="I37" s="2"/>
      <c r="J37" s="2"/>
      <c r="K37" s="2"/>
      <c r="L37" s="2"/>
    </row>
    <row r="38" spans="1:12" ht="18.649999999999999" customHeight="1">
      <c r="A38" s="202" t="s">
        <v>1</v>
      </c>
      <c r="B38" s="202"/>
      <c r="C38" s="202"/>
      <c r="D38" s="202"/>
      <c r="E38" s="202"/>
      <c r="F38" s="202"/>
      <c r="G38" s="202"/>
      <c r="H38" s="202"/>
      <c r="I38" s="202"/>
      <c r="J38" s="202"/>
      <c r="K38" s="202"/>
      <c r="L38" s="202"/>
    </row>
    <row r="39" spans="1:12" ht="18.649999999999999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</row>
    <row r="40" spans="1:12" ht="18.649999999999999" customHeight="1">
      <c r="D40" s="7"/>
      <c r="E40" s="8"/>
      <c r="F40" s="200" t="s">
        <v>2</v>
      </c>
      <c r="G40" s="200"/>
      <c r="H40" s="200"/>
      <c r="I40" s="9"/>
      <c r="J40" s="200" t="s">
        <v>3</v>
      </c>
      <c r="K40" s="200"/>
      <c r="L40" s="200"/>
    </row>
    <row r="41" spans="1:12" ht="18.649999999999999" customHeight="1">
      <c r="D41" s="7"/>
      <c r="E41" s="8"/>
      <c r="F41" s="200" t="s">
        <v>4</v>
      </c>
      <c r="G41" s="200"/>
      <c r="H41" s="200"/>
      <c r="I41" s="10"/>
      <c r="J41" s="200" t="s">
        <v>4</v>
      </c>
      <c r="K41" s="200"/>
      <c r="L41" s="200"/>
    </row>
    <row r="42" spans="1:12" ht="18.649999999999999" customHeight="1">
      <c r="D42" s="7"/>
      <c r="E42" s="8"/>
      <c r="F42" s="11" t="s">
        <v>5</v>
      </c>
      <c r="G42" s="12"/>
      <c r="H42" s="13" t="s">
        <v>6</v>
      </c>
      <c r="I42" s="14"/>
      <c r="J42" s="11" t="s">
        <v>5</v>
      </c>
      <c r="K42" s="12"/>
      <c r="L42" s="13" t="s">
        <v>6</v>
      </c>
    </row>
    <row r="43" spans="1:12" ht="18.649999999999999" customHeight="1">
      <c r="D43" s="7"/>
      <c r="E43" s="8" t="s">
        <v>7</v>
      </c>
      <c r="F43" s="16">
        <v>2025</v>
      </c>
      <c r="G43" s="12"/>
      <c r="H43" s="16">
        <v>2024</v>
      </c>
      <c r="I43" s="17"/>
      <c r="J43" s="16">
        <v>2025</v>
      </c>
      <c r="K43" s="12"/>
      <c r="L43" s="16">
        <v>2024</v>
      </c>
    </row>
    <row r="44" spans="1:12" ht="18.649999999999999" customHeight="1">
      <c r="A44" s="5" t="s">
        <v>36</v>
      </c>
      <c r="D44" s="7"/>
      <c r="F44" s="18" t="s">
        <v>9</v>
      </c>
      <c r="G44" s="12"/>
      <c r="H44" s="18"/>
      <c r="I44" s="17"/>
      <c r="J44" s="18" t="s">
        <v>9</v>
      </c>
      <c r="K44" s="12"/>
      <c r="L44" s="18"/>
    </row>
    <row r="45" spans="1:12" ht="18.649999999999999" customHeight="1">
      <c r="F45" s="201" t="s">
        <v>10</v>
      </c>
      <c r="G45" s="201"/>
      <c r="H45" s="201"/>
      <c r="I45" s="201"/>
      <c r="J45" s="201"/>
      <c r="K45" s="201"/>
      <c r="L45" s="201"/>
    </row>
    <row r="46" spans="1:12" ht="18.649999999999999" customHeight="1">
      <c r="A46" s="19" t="s">
        <v>37</v>
      </c>
      <c r="F46" s="39"/>
      <c r="G46" s="39"/>
      <c r="H46" s="39"/>
      <c r="I46" s="39"/>
      <c r="J46" s="21"/>
      <c r="K46" s="21"/>
      <c r="L46" s="21"/>
    </row>
    <row r="47" spans="1:12" ht="18.649999999999999" customHeight="1">
      <c r="A47" s="4" t="s">
        <v>210</v>
      </c>
      <c r="E47" s="15">
        <v>6</v>
      </c>
      <c r="F47" s="24">
        <v>436677</v>
      </c>
      <c r="G47" s="23"/>
      <c r="H47" s="24">
        <v>572893</v>
      </c>
      <c r="I47" s="23"/>
      <c r="J47" s="24">
        <v>325000</v>
      </c>
      <c r="K47" s="24"/>
      <c r="L47" s="27">
        <v>462000</v>
      </c>
    </row>
    <row r="48" spans="1:12" ht="18.649999999999999" customHeight="1">
      <c r="A48" s="4" t="s">
        <v>38</v>
      </c>
      <c r="E48" s="15">
        <v>2</v>
      </c>
      <c r="F48" s="22">
        <v>733604</v>
      </c>
      <c r="G48" s="23"/>
      <c r="H48" s="22">
        <v>797507</v>
      </c>
      <c r="I48" s="23"/>
      <c r="J48" s="24">
        <v>486038</v>
      </c>
      <c r="K48" s="24"/>
      <c r="L48" s="24">
        <v>515203</v>
      </c>
    </row>
    <row r="49" spans="1:12" ht="18.649999999999999" customHeight="1">
      <c r="A49" s="4" t="s">
        <v>39</v>
      </c>
      <c r="F49" s="22">
        <v>89701</v>
      </c>
      <c r="G49" s="23"/>
      <c r="H49" s="22">
        <v>135775</v>
      </c>
      <c r="I49" s="23"/>
      <c r="J49" s="24">
        <v>42794</v>
      </c>
      <c r="K49" s="24"/>
      <c r="L49" s="24">
        <v>64777</v>
      </c>
    </row>
    <row r="50" spans="1:12" ht="18.649999999999999" customHeight="1">
      <c r="A50" s="4" t="s">
        <v>40</v>
      </c>
      <c r="F50" s="22">
        <v>399068</v>
      </c>
      <c r="G50" s="23"/>
      <c r="H50" s="22">
        <v>406866</v>
      </c>
      <c r="I50" s="23"/>
      <c r="J50" s="24">
        <v>206302</v>
      </c>
      <c r="K50" s="24"/>
      <c r="L50" s="24">
        <v>206944</v>
      </c>
    </row>
    <row r="51" spans="1:12" ht="18.649999999999999" customHeight="1">
      <c r="A51" s="4" t="s">
        <v>41</v>
      </c>
      <c r="E51" s="15">
        <v>2</v>
      </c>
      <c r="F51" s="22">
        <v>517703</v>
      </c>
      <c r="G51" s="23"/>
      <c r="H51" s="22">
        <v>588507</v>
      </c>
      <c r="I51" s="23"/>
      <c r="J51" s="24">
        <v>288188</v>
      </c>
      <c r="K51" s="24"/>
      <c r="L51" s="24">
        <v>326654</v>
      </c>
    </row>
    <row r="52" spans="1:12" ht="18.649999999999999" customHeight="1">
      <c r="A52" s="4" t="s">
        <v>42</v>
      </c>
      <c r="E52" s="4"/>
      <c r="F52" s="22"/>
      <c r="G52" s="22"/>
      <c r="H52" s="22"/>
      <c r="I52" s="22"/>
      <c r="J52" s="24"/>
      <c r="K52" s="24"/>
      <c r="L52" s="24"/>
    </row>
    <row r="53" spans="1:12" ht="18.649999999999999" customHeight="1">
      <c r="B53" s="4" t="s">
        <v>43</v>
      </c>
      <c r="E53" s="15">
        <v>6</v>
      </c>
      <c r="F53" s="22">
        <v>15707</v>
      </c>
      <c r="G53" s="23"/>
      <c r="H53" s="22">
        <v>51735</v>
      </c>
      <c r="I53" s="23"/>
      <c r="J53" s="24">
        <v>0</v>
      </c>
      <c r="K53" s="24"/>
      <c r="L53" s="24">
        <v>37402</v>
      </c>
    </row>
    <row r="54" spans="1:12" ht="18.649999999999999" customHeight="1">
      <c r="A54" s="4" t="s">
        <v>44</v>
      </c>
      <c r="B54" s="28"/>
      <c r="E54" s="15">
        <v>6</v>
      </c>
      <c r="F54" s="22">
        <v>10580</v>
      </c>
      <c r="G54" s="23"/>
      <c r="H54" s="22">
        <v>6239</v>
      </c>
      <c r="I54" s="23"/>
      <c r="J54" s="24">
        <v>10580</v>
      </c>
      <c r="K54" s="24"/>
      <c r="L54" s="24">
        <v>6239</v>
      </c>
    </row>
    <row r="55" spans="1:12" ht="18.649999999999999" customHeight="1">
      <c r="A55" s="4" t="s">
        <v>45</v>
      </c>
      <c r="F55" s="22">
        <v>196082</v>
      </c>
      <c r="G55" s="23"/>
      <c r="H55" s="22">
        <v>128407</v>
      </c>
      <c r="I55" s="23"/>
      <c r="J55" s="24">
        <v>114927</v>
      </c>
      <c r="K55" s="24"/>
      <c r="L55" s="24">
        <v>76772</v>
      </c>
    </row>
    <row r="56" spans="1:12" ht="18.649999999999999" customHeight="1">
      <c r="A56" s="4" t="s">
        <v>46</v>
      </c>
      <c r="F56" s="22">
        <v>80726</v>
      </c>
      <c r="G56" s="23"/>
      <c r="H56" s="22">
        <v>78814</v>
      </c>
      <c r="I56" s="23"/>
      <c r="J56" s="24">
        <v>56361</v>
      </c>
      <c r="K56" s="24"/>
      <c r="L56" s="24">
        <v>55640</v>
      </c>
    </row>
    <row r="57" spans="1:12" ht="18.649999999999999" customHeight="1">
      <c r="A57" s="4" t="s">
        <v>47</v>
      </c>
      <c r="F57" s="22">
        <v>106124</v>
      </c>
      <c r="G57" s="23"/>
      <c r="H57" s="22">
        <v>111360</v>
      </c>
      <c r="I57" s="23"/>
      <c r="J57" s="24">
        <v>82607</v>
      </c>
      <c r="K57" s="24"/>
      <c r="L57" s="24">
        <v>78731</v>
      </c>
    </row>
    <row r="58" spans="1:12" ht="18.649999999999999" customHeight="1">
      <c r="A58" s="29" t="s">
        <v>48</v>
      </c>
      <c r="F58" s="31">
        <f>SUM(F47:F57)</f>
        <v>2585972</v>
      </c>
      <c r="G58" s="41"/>
      <c r="H58" s="31">
        <f>SUM(H47:H57)</f>
        <v>2878103</v>
      </c>
      <c r="I58" s="41"/>
      <c r="J58" s="31">
        <f>SUM(J47:J57)</f>
        <v>1612797</v>
      </c>
      <c r="K58" s="42"/>
      <c r="L58" s="31">
        <f>SUM(L47:L57)</f>
        <v>1830362</v>
      </c>
    </row>
    <row r="59" spans="1:12" ht="18.649999999999999" customHeight="1">
      <c r="A59" s="29"/>
      <c r="F59" s="23"/>
      <c r="G59" s="23"/>
      <c r="H59" s="23"/>
      <c r="I59" s="23"/>
      <c r="J59" s="43"/>
      <c r="K59" s="44"/>
      <c r="L59" s="43"/>
    </row>
    <row r="60" spans="1:12" ht="18.649999999999999" customHeight="1">
      <c r="A60" s="19" t="s">
        <v>49</v>
      </c>
      <c r="F60" s="23"/>
      <c r="G60" s="23"/>
      <c r="H60" s="23"/>
      <c r="I60" s="23"/>
      <c r="J60" s="43"/>
      <c r="K60" s="44"/>
      <c r="L60" s="43"/>
    </row>
    <row r="61" spans="1:12" ht="18.649999999999999" customHeight="1">
      <c r="A61" s="4" t="s">
        <v>50</v>
      </c>
      <c r="B61" s="45"/>
      <c r="C61" s="45"/>
      <c r="D61" s="45"/>
      <c r="E61" s="15">
        <v>6</v>
      </c>
      <c r="F61" s="22">
        <v>251156</v>
      </c>
      <c r="G61" s="23"/>
      <c r="H61" s="24">
        <v>253295</v>
      </c>
      <c r="I61" s="23"/>
      <c r="J61" s="24">
        <v>0</v>
      </c>
      <c r="K61" s="24"/>
      <c r="L61" s="24">
        <v>0</v>
      </c>
    </row>
    <row r="62" spans="1:12" ht="18.649999999999999" customHeight="1">
      <c r="A62" s="4" t="s">
        <v>51</v>
      </c>
      <c r="B62" s="45"/>
      <c r="C62" s="45"/>
      <c r="D62" s="45"/>
      <c r="E62" s="15">
        <v>6</v>
      </c>
      <c r="F62" s="22">
        <v>20091</v>
      </c>
      <c r="G62" s="23"/>
      <c r="H62" s="24">
        <v>13132</v>
      </c>
      <c r="I62" s="23"/>
      <c r="J62" s="24">
        <v>20091</v>
      </c>
      <c r="K62" s="24"/>
      <c r="L62" s="24">
        <v>13132</v>
      </c>
    </row>
    <row r="63" spans="1:12" ht="18.649999999999999" customHeight="1">
      <c r="A63" s="4" t="s">
        <v>52</v>
      </c>
      <c r="B63" s="45"/>
      <c r="C63" s="45"/>
      <c r="D63" s="45"/>
      <c r="F63" s="22">
        <v>8726</v>
      </c>
      <c r="G63" s="23"/>
      <c r="H63" s="24">
        <v>6726</v>
      </c>
      <c r="I63" s="23"/>
      <c r="J63" s="24">
        <v>0</v>
      </c>
      <c r="K63" s="24"/>
      <c r="L63" s="24">
        <v>0</v>
      </c>
    </row>
    <row r="64" spans="1:12" ht="18.649999999999999" customHeight="1">
      <c r="A64" s="4" t="s">
        <v>53</v>
      </c>
      <c r="B64" s="25"/>
      <c r="C64" s="45"/>
      <c r="D64" s="45"/>
      <c r="F64" s="22">
        <v>136747</v>
      </c>
      <c r="G64" s="23"/>
      <c r="H64" s="24">
        <v>135537</v>
      </c>
      <c r="I64" s="23"/>
      <c r="J64" s="24">
        <v>65976</v>
      </c>
      <c r="K64" s="24"/>
      <c r="L64" s="24">
        <v>64550</v>
      </c>
    </row>
    <row r="65" spans="1:12" ht="18.649999999999999" customHeight="1">
      <c r="A65" s="4" t="s">
        <v>54</v>
      </c>
      <c r="F65" s="22">
        <v>58916</v>
      </c>
      <c r="G65" s="23"/>
      <c r="H65" s="24">
        <v>61088</v>
      </c>
      <c r="I65" s="23"/>
      <c r="J65" s="24">
        <v>32070</v>
      </c>
      <c r="K65" s="24"/>
      <c r="L65" s="24">
        <v>35108</v>
      </c>
    </row>
    <row r="66" spans="1:12" ht="18.649999999999999" customHeight="1">
      <c r="A66" s="29" t="s">
        <v>55</v>
      </c>
      <c r="F66" s="31">
        <f>SUM(F61:F65)</f>
        <v>475636</v>
      </c>
      <c r="G66" s="41"/>
      <c r="H66" s="31">
        <f>SUM(H61:H65)</f>
        <v>469778</v>
      </c>
      <c r="I66" s="41"/>
      <c r="J66" s="31">
        <f>SUM(J61:J65)</f>
        <v>118137</v>
      </c>
      <c r="K66" s="42"/>
      <c r="L66" s="31">
        <f>SUM(L61:L65)</f>
        <v>112790</v>
      </c>
    </row>
    <row r="67" spans="1:12" ht="18.649999999999999" customHeight="1">
      <c r="A67" s="29" t="s">
        <v>56</v>
      </c>
      <c r="F67" s="31">
        <f>F58+F66</f>
        <v>3061608</v>
      </c>
      <c r="G67" s="41"/>
      <c r="H67" s="31">
        <f>H58+H66</f>
        <v>3347881</v>
      </c>
      <c r="I67" s="41"/>
      <c r="J67" s="31">
        <f>J58+J66</f>
        <v>1730934</v>
      </c>
      <c r="K67" s="42"/>
      <c r="L67" s="31">
        <f>L58+L66</f>
        <v>1943152</v>
      </c>
    </row>
    <row r="68" spans="1:12" ht="18.649999999999999" customHeight="1">
      <c r="A68" s="29"/>
      <c r="F68" s="46"/>
      <c r="G68" s="46"/>
      <c r="H68" s="46"/>
      <c r="I68" s="46"/>
      <c r="J68" s="47"/>
      <c r="K68" s="46"/>
      <c r="L68" s="47"/>
    </row>
    <row r="69" spans="1:12" ht="18.649999999999999" customHeight="1">
      <c r="A69" s="1" t="s">
        <v>0</v>
      </c>
      <c r="B69" s="2"/>
      <c r="C69" s="2"/>
      <c r="D69" s="2"/>
      <c r="E69" s="3"/>
      <c r="F69" s="2"/>
      <c r="G69" s="2"/>
      <c r="H69" s="2"/>
      <c r="I69" s="2"/>
      <c r="J69" s="2"/>
      <c r="K69" s="2"/>
      <c r="L69" s="2"/>
    </row>
    <row r="70" spans="1:12" ht="18.649999999999999" customHeight="1">
      <c r="A70" s="202" t="s">
        <v>1</v>
      </c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</row>
    <row r="71" spans="1:12" ht="18.649999999999999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</row>
    <row r="72" spans="1:12" ht="18.649999999999999" customHeight="1">
      <c r="D72" s="7"/>
      <c r="E72" s="8"/>
      <c r="F72" s="200" t="s">
        <v>2</v>
      </c>
      <c r="G72" s="200"/>
      <c r="H72" s="200"/>
      <c r="I72" s="9"/>
      <c r="J72" s="200" t="s">
        <v>3</v>
      </c>
      <c r="K72" s="200"/>
      <c r="L72" s="200"/>
    </row>
    <row r="73" spans="1:12" ht="18.649999999999999" customHeight="1">
      <c r="D73" s="7"/>
      <c r="E73" s="8"/>
      <c r="F73" s="200" t="s">
        <v>4</v>
      </c>
      <c r="G73" s="200"/>
      <c r="H73" s="200"/>
      <c r="I73" s="10"/>
      <c r="J73" s="200" t="s">
        <v>4</v>
      </c>
      <c r="K73" s="200"/>
      <c r="L73" s="200"/>
    </row>
    <row r="74" spans="1:12" ht="18.649999999999999" customHeight="1">
      <c r="D74" s="7"/>
      <c r="E74" s="8"/>
      <c r="F74" s="11" t="s">
        <v>5</v>
      </c>
      <c r="G74" s="12"/>
      <c r="H74" s="13" t="s">
        <v>6</v>
      </c>
      <c r="I74" s="14"/>
      <c r="J74" s="11" t="s">
        <v>5</v>
      </c>
      <c r="K74" s="12"/>
      <c r="L74" s="13" t="s">
        <v>6</v>
      </c>
    </row>
    <row r="75" spans="1:12" ht="18.649999999999999" customHeight="1">
      <c r="D75" s="7"/>
      <c r="E75" s="8"/>
      <c r="F75" s="16">
        <v>2025</v>
      </c>
      <c r="G75" s="12"/>
      <c r="H75" s="16">
        <v>2024</v>
      </c>
      <c r="I75" s="17"/>
      <c r="J75" s="16">
        <v>2025</v>
      </c>
      <c r="K75" s="12"/>
      <c r="L75" s="16">
        <v>2024</v>
      </c>
    </row>
    <row r="76" spans="1:12" ht="18.649999999999999" customHeight="1">
      <c r="A76" s="5" t="s">
        <v>36</v>
      </c>
      <c r="D76" s="7"/>
      <c r="F76" s="18" t="s">
        <v>9</v>
      </c>
      <c r="G76" s="12"/>
      <c r="H76" s="18"/>
      <c r="I76" s="17"/>
      <c r="J76" s="18" t="s">
        <v>9</v>
      </c>
      <c r="K76" s="12"/>
      <c r="L76" s="18"/>
    </row>
    <row r="77" spans="1:12" ht="18.649999999999999" customHeight="1">
      <c r="F77" s="201" t="s">
        <v>10</v>
      </c>
      <c r="G77" s="201"/>
      <c r="H77" s="201"/>
      <c r="I77" s="201"/>
      <c r="J77" s="201"/>
      <c r="K77" s="201"/>
      <c r="L77" s="201"/>
    </row>
    <row r="78" spans="1:12" ht="18.649999999999999" customHeight="1">
      <c r="A78" s="19" t="s">
        <v>57</v>
      </c>
      <c r="F78" s="46"/>
      <c r="G78" s="46"/>
      <c r="H78" s="46"/>
      <c r="I78" s="46"/>
      <c r="J78" s="46"/>
      <c r="K78" s="46"/>
      <c r="L78" s="46"/>
    </row>
    <row r="79" spans="1:12" ht="18.649999999999999" customHeight="1">
      <c r="A79" s="4" t="s">
        <v>58</v>
      </c>
      <c r="F79" s="46"/>
      <c r="G79" s="46"/>
      <c r="H79" s="46"/>
      <c r="I79" s="46"/>
      <c r="J79" s="46"/>
      <c r="K79" s="46"/>
      <c r="L79" s="46"/>
    </row>
    <row r="80" spans="1:12" ht="18.649999999999999" customHeight="1">
      <c r="B80" s="4" t="s">
        <v>59</v>
      </c>
      <c r="F80" s="46"/>
      <c r="G80" s="46"/>
      <c r="H80" s="46"/>
      <c r="I80" s="46"/>
      <c r="J80" s="46"/>
      <c r="K80" s="46"/>
      <c r="L80" s="46"/>
    </row>
    <row r="81" spans="1:12" ht="18.649999999999999" customHeight="1">
      <c r="B81" s="28" t="s">
        <v>60</v>
      </c>
      <c r="F81" s="46"/>
      <c r="G81" s="46"/>
      <c r="H81" s="46"/>
      <c r="I81" s="46"/>
      <c r="J81" s="46"/>
      <c r="K81" s="46"/>
      <c r="L81" s="46"/>
    </row>
    <row r="82" spans="1:12" ht="18.649999999999999" customHeight="1" thickBot="1">
      <c r="A82" s="4" t="s">
        <v>61</v>
      </c>
      <c r="B82" s="28" t="s">
        <v>62</v>
      </c>
      <c r="F82" s="48">
        <v>2493748</v>
      </c>
      <c r="G82" s="23"/>
      <c r="H82" s="48">
        <v>2493748</v>
      </c>
      <c r="I82" s="23"/>
      <c r="J82" s="48">
        <v>2493748</v>
      </c>
      <c r="K82" s="23"/>
      <c r="L82" s="48">
        <v>2493748</v>
      </c>
    </row>
    <row r="83" spans="1:12" ht="18.649999999999999" customHeight="1" thickTop="1">
      <c r="B83" s="4" t="s">
        <v>63</v>
      </c>
      <c r="F83" s="43"/>
      <c r="G83" s="23"/>
      <c r="H83" s="43"/>
      <c r="I83" s="23"/>
      <c r="J83" s="43"/>
      <c r="K83" s="23"/>
      <c r="L83" s="43"/>
    </row>
    <row r="84" spans="1:12" ht="18.649999999999999" customHeight="1">
      <c r="B84" s="28" t="s">
        <v>60</v>
      </c>
      <c r="F84" s="22">
        <v>2493748</v>
      </c>
      <c r="G84" s="23"/>
      <c r="H84" s="22">
        <v>2493748</v>
      </c>
      <c r="I84" s="23"/>
      <c r="J84" s="43">
        <v>2493748</v>
      </c>
      <c r="K84" s="23"/>
      <c r="L84" s="43">
        <v>2493748</v>
      </c>
    </row>
    <row r="85" spans="1:12" ht="18.649999999999999" customHeight="1">
      <c r="A85" s="4" t="s">
        <v>61</v>
      </c>
      <c r="B85" s="28" t="s">
        <v>62</v>
      </c>
      <c r="F85" s="43">
        <v>644640</v>
      </c>
      <c r="G85" s="44"/>
      <c r="H85" s="43">
        <v>644640</v>
      </c>
      <c r="I85" s="44"/>
      <c r="J85" s="44">
        <v>644640</v>
      </c>
      <c r="K85" s="44"/>
      <c r="L85" s="44">
        <v>644640</v>
      </c>
    </row>
    <row r="86" spans="1:12" ht="18.649999999999999" customHeight="1">
      <c r="A86" s="4" t="s">
        <v>64</v>
      </c>
      <c r="F86" s="23"/>
      <c r="G86" s="23"/>
      <c r="H86" s="44"/>
      <c r="I86" s="23"/>
      <c r="J86" s="23"/>
      <c r="K86" s="23"/>
      <c r="L86" s="23"/>
    </row>
    <row r="87" spans="1:12" ht="18.649999999999999" customHeight="1">
      <c r="A87" s="4" t="s">
        <v>65</v>
      </c>
      <c r="F87" s="43"/>
      <c r="G87" s="23"/>
      <c r="H87" s="43"/>
      <c r="I87" s="23"/>
      <c r="J87" s="43"/>
      <c r="K87" s="23"/>
      <c r="L87" s="43"/>
    </row>
    <row r="88" spans="1:12" ht="18.649999999999999" customHeight="1">
      <c r="A88" s="4" t="s">
        <v>66</v>
      </c>
      <c r="F88" s="22"/>
      <c r="G88" s="23"/>
      <c r="H88" s="22"/>
      <c r="I88" s="23"/>
      <c r="J88" s="43"/>
      <c r="K88" s="23"/>
      <c r="L88" s="43"/>
    </row>
    <row r="89" spans="1:12" ht="18.649999999999999" customHeight="1">
      <c r="B89" s="4" t="s">
        <v>67</v>
      </c>
      <c r="F89" s="43">
        <v>249375</v>
      </c>
      <c r="G89" s="23"/>
      <c r="H89" s="43">
        <v>249375</v>
      </c>
      <c r="I89" s="23"/>
      <c r="J89" s="43">
        <v>249375</v>
      </c>
      <c r="K89" s="23"/>
      <c r="L89" s="23">
        <v>249375</v>
      </c>
    </row>
    <row r="90" spans="1:12" ht="18.649999999999999" customHeight="1">
      <c r="A90" s="4" t="s">
        <v>68</v>
      </c>
      <c r="F90" s="22">
        <f>'SH-7-8'!I56</f>
        <v>10079614</v>
      </c>
      <c r="G90" s="23"/>
      <c r="H90" s="23">
        <v>9758302</v>
      </c>
      <c r="I90" s="23"/>
      <c r="J90" s="24">
        <v>8110580</v>
      </c>
      <c r="K90" s="23"/>
      <c r="L90" s="43">
        <v>7877823</v>
      </c>
    </row>
    <row r="91" spans="1:12" ht="18.649999999999999" customHeight="1">
      <c r="A91" s="49" t="s">
        <v>69</v>
      </c>
      <c r="F91" s="22">
        <f>'SH-7-8'!O56</f>
        <v>-195355</v>
      </c>
      <c r="G91" s="23"/>
      <c r="H91" s="43">
        <v>-190646</v>
      </c>
      <c r="I91" s="44"/>
      <c r="J91" s="27">
        <v>0</v>
      </c>
      <c r="K91" s="44"/>
      <c r="L91" s="27">
        <v>0</v>
      </c>
    </row>
    <row r="92" spans="1:12" ht="18.649999999999999" customHeight="1">
      <c r="A92" s="29" t="s">
        <v>70</v>
      </c>
      <c r="F92" s="50">
        <f>SUM(F84:F91)</f>
        <v>13272022</v>
      </c>
      <c r="G92" s="41"/>
      <c r="H92" s="50">
        <f>SUM(H84:H91)</f>
        <v>12955419</v>
      </c>
      <c r="I92" s="41"/>
      <c r="J92" s="50">
        <f>SUM(J84:J91)</f>
        <v>11498343</v>
      </c>
      <c r="K92" s="41"/>
      <c r="L92" s="50">
        <f>SUM(L84:L91)</f>
        <v>11265586</v>
      </c>
    </row>
    <row r="93" spans="1:12" ht="18.649999999999999" customHeight="1">
      <c r="A93" s="4" t="s">
        <v>71</v>
      </c>
      <c r="F93" s="22">
        <f>'SH-7-8'!S56</f>
        <v>1098712</v>
      </c>
      <c r="G93" s="23"/>
      <c r="H93" s="43">
        <v>1071547</v>
      </c>
      <c r="I93" s="23"/>
      <c r="J93" s="24">
        <v>0</v>
      </c>
      <c r="K93" s="23"/>
      <c r="L93" s="27">
        <v>0</v>
      </c>
    </row>
    <row r="94" spans="1:12" ht="18.649999999999999" customHeight="1">
      <c r="A94" s="29" t="s">
        <v>72</v>
      </c>
      <c r="F94" s="31">
        <f>SUM(F92:F93)</f>
        <v>14370734</v>
      </c>
      <c r="G94" s="41"/>
      <c r="H94" s="31">
        <f>SUM(H92:H93)</f>
        <v>14026966</v>
      </c>
      <c r="I94" s="41"/>
      <c r="J94" s="31">
        <f>SUM(J92:J93)</f>
        <v>11498343</v>
      </c>
      <c r="K94" s="41"/>
      <c r="L94" s="31">
        <f>SUM(L92:L93)</f>
        <v>11265586</v>
      </c>
    </row>
    <row r="95" spans="1:12" ht="9" customHeight="1">
      <c r="F95" s="41"/>
      <c r="G95" s="41"/>
      <c r="H95" s="41"/>
      <c r="I95" s="41"/>
      <c r="J95" s="41"/>
      <c r="K95" s="41"/>
      <c r="L95" s="41"/>
    </row>
    <row r="96" spans="1:12" ht="18.649999999999999" customHeight="1" thickBot="1">
      <c r="A96" s="199" t="s">
        <v>73</v>
      </c>
      <c r="B96" s="199"/>
      <c r="C96" s="199"/>
      <c r="D96" s="199"/>
      <c r="F96" s="37">
        <f>F67+F94</f>
        <v>17432342</v>
      </c>
      <c r="G96" s="41"/>
      <c r="H96" s="37">
        <f>H67+H94</f>
        <v>17374847</v>
      </c>
      <c r="I96" s="41"/>
      <c r="J96" s="37">
        <f>J67+J94</f>
        <v>13229277</v>
      </c>
      <c r="K96" s="41"/>
      <c r="L96" s="37">
        <f>L67+L94</f>
        <v>13208738</v>
      </c>
    </row>
    <row r="97" spans="6:10" ht="14.5" thickTop="1"/>
    <row r="98" spans="6:10">
      <c r="J98" s="51"/>
    </row>
    <row r="99" spans="6:10">
      <c r="F99" s="36">
        <f>F35-F96</f>
        <v>0</v>
      </c>
      <c r="J99" s="36">
        <f>J35-J96</f>
        <v>0</v>
      </c>
    </row>
  </sheetData>
  <mergeCells count="18">
    <mergeCell ref="A38:L38"/>
    <mergeCell ref="F4:H4"/>
    <mergeCell ref="J4:L4"/>
    <mergeCell ref="F5:H5"/>
    <mergeCell ref="J5:L5"/>
    <mergeCell ref="F9:L9"/>
    <mergeCell ref="A96:D96"/>
    <mergeCell ref="F40:H40"/>
    <mergeCell ref="J40:L40"/>
    <mergeCell ref="F41:H41"/>
    <mergeCell ref="J41:L41"/>
    <mergeCell ref="F45:L45"/>
    <mergeCell ref="A70:L70"/>
    <mergeCell ref="F72:H72"/>
    <mergeCell ref="J72:L72"/>
    <mergeCell ref="F73:H73"/>
    <mergeCell ref="J73:L73"/>
    <mergeCell ref="F77:L77"/>
  </mergeCells>
  <pageMargins left="0.8" right="0.8" top="0.48" bottom="0.5" header="0.5" footer="0.5"/>
  <pageSetup paperSize="9" scale="87" firstPageNumber="2" orientation="portrait" useFirstPageNumber="1" r:id="rId1"/>
  <headerFooter>
    <oddFooter>&amp;LThe accompanying notes from an intergal part of interim financial statements.
&amp;C&amp;P</oddFooter>
  </headerFooter>
  <rowBreaks count="2" manualBreakCount="2">
    <brk id="36" max="16383" man="1"/>
    <brk id="6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1E73F-A3BC-4EE9-B4D2-2CB71AC00F6F}">
  <dimension ref="A1:L69"/>
  <sheetViews>
    <sheetView topLeftCell="A57" zoomScaleNormal="100" zoomScaleSheetLayoutView="80" workbookViewId="0">
      <selection activeCell="R6" sqref="R6"/>
    </sheetView>
  </sheetViews>
  <sheetFormatPr defaultColWidth="11" defaultRowHeight="14"/>
  <cols>
    <col min="1" max="3" width="2.54296875" style="55" customWidth="1"/>
    <col min="4" max="4" width="43.54296875" style="55" customWidth="1"/>
    <col min="5" max="5" width="8.54296875" style="94" customWidth="1"/>
    <col min="6" max="6" width="12.1796875" style="109" customWidth="1"/>
    <col min="7" max="7" width="1.453125" style="109" customWidth="1"/>
    <col min="8" max="8" width="12.1796875" style="109" customWidth="1"/>
    <col min="9" max="9" width="1.453125" style="109" customWidth="1"/>
    <col min="10" max="10" width="11.1796875" style="109" customWidth="1"/>
    <col min="11" max="11" width="1.453125" style="109" customWidth="1"/>
    <col min="12" max="12" width="11.1796875" style="109" customWidth="1"/>
    <col min="13" max="16384" width="11" style="55"/>
  </cols>
  <sheetData>
    <row r="1" spans="1:12" ht="17.5">
      <c r="A1" s="52" t="s">
        <v>0</v>
      </c>
      <c r="B1" s="53"/>
      <c r="C1" s="53"/>
      <c r="D1" s="53"/>
      <c r="E1" s="54"/>
      <c r="F1" s="53"/>
      <c r="G1" s="53"/>
      <c r="H1" s="53"/>
      <c r="I1" s="53"/>
      <c r="J1" s="53"/>
      <c r="K1" s="53"/>
      <c r="L1" s="53"/>
    </row>
    <row r="2" spans="1:12" ht="15">
      <c r="A2" s="206" t="s">
        <v>74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</row>
    <row r="3" spans="1:12" ht="15">
      <c r="A3" s="206"/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</row>
    <row r="4" spans="1:12">
      <c r="A4" s="56"/>
      <c r="B4" s="56"/>
      <c r="C4" s="56"/>
      <c r="D4" s="57"/>
      <c r="E4" s="58"/>
      <c r="F4" s="59"/>
      <c r="G4" s="59" t="s">
        <v>2</v>
      </c>
      <c r="H4" s="59"/>
      <c r="I4" s="59"/>
      <c r="J4" s="207" t="s">
        <v>3</v>
      </c>
      <c r="K4" s="207"/>
      <c r="L4" s="207"/>
    </row>
    <row r="5" spans="1:12">
      <c r="A5" s="56"/>
      <c r="B5" s="56"/>
      <c r="C5" s="56"/>
      <c r="D5" s="57"/>
      <c r="E5" s="58"/>
      <c r="F5" s="207" t="s">
        <v>4</v>
      </c>
      <c r="G5" s="207"/>
      <c r="H5" s="207"/>
      <c r="I5" s="59"/>
      <c r="J5" s="207" t="s">
        <v>4</v>
      </c>
      <c r="K5" s="207"/>
      <c r="L5" s="207"/>
    </row>
    <row r="6" spans="1:12" ht="14.15" customHeight="1">
      <c r="A6" s="56"/>
      <c r="B6" s="56"/>
      <c r="C6" s="56"/>
      <c r="D6" s="57"/>
      <c r="E6" s="58"/>
      <c r="F6" s="203" t="s">
        <v>75</v>
      </c>
      <c r="G6" s="203"/>
      <c r="H6" s="203"/>
      <c r="I6" s="59"/>
      <c r="J6" s="203" t="s">
        <v>75</v>
      </c>
      <c r="K6" s="203"/>
      <c r="L6" s="203"/>
    </row>
    <row r="7" spans="1:12">
      <c r="A7" s="56"/>
      <c r="B7" s="56"/>
      <c r="C7" s="56"/>
      <c r="D7" s="57"/>
      <c r="E7" s="58"/>
      <c r="F7" s="203" t="s">
        <v>5</v>
      </c>
      <c r="G7" s="204"/>
      <c r="H7" s="204"/>
      <c r="I7" s="59"/>
      <c r="J7" s="203" t="s">
        <v>5</v>
      </c>
      <c r="K7" s="204"/>
      <c r="L7" s="204"/>
    </row>
    <row r="8" spans="1:12">
      <c r="A8" s="56"/>
      <c r="B8" s="56"/>
      <c r="C8" s="56"/>
      <c r="D8" s="57"/>
      <c r="E8" s="62" t="s">
        <v>7</v>
      </c>
      <c r="F8" s="60">
        <v>2025</v>
      </c>
      <c r="G8" s="61"/>
      <c r="H8" s="60">
        <v>2024</v>
      </c>
      <c r="I8" s="61"/>
      <c r="J8" s="60">
        <v>2025</v>
      </c>
      <c r="K8" s="61"/>
      <c r="L8" s="60">
        <v>2024</v>
      </c>
    </row>
    <row r="9" spans="1:12">
      <c r="A9" s="2"/>
      <c r="B9" s="56"/>
      <c r="C9" s="56"/>
      <c r="D9" s="56"/>
      <c r="E9" s="62"/>
      <c r="F9" s="201" t="s">
        <v>10</v>
      </c>
      <c r="G9" s="201"/>
      <c r="H9" s="201"/>
      <c r="I9" s="201"/>
      <c r="J9" s="201"/>
      <c r="K9" s="201"/>
      <c r="L9" s="201"/>
    </row>
    <row r="10" spans="1:12">
      <c r="A10" s="63" t="s">
        <v>76</v>
      </c>
      <c r="B10" s="56"/>
      <c r="C10" s="56"/>
      <c r="D10" s="56"/>
      <c r="E10" s="62"/>
      <c r="F10" s="64"/>
      <c r="G10" s="64"/>
      <c r="H10" s="64"/>
      <c r="I10" s="64"/>
      <c r="J10" s="64"/>
      <c r="K10" s="64"/>
      <c r="L10" s="64"/>
    </row>
    <row r="11" spans="1:12">
      <c r="A11" s="56" t="s">
        <v>77</v>
      </c>
      <c r="B11" s="56"/>
      <c r="C11" s="56"/>
      <c r="D11" s="56"/>
      <c r="E11" s="62" t="s">
        <v>104</v>
      </c>
      <c r="F11" s="65">
        <v>2902981</v>
      </c>
      <c r="G11" s="65"/>
      <c r="H11" s="65">
        <v>2844409</v>
      </c>
      <c r="I11" s="65"/>
      <c r="J11" s="65">
        <v>1649736</v>
      </c>
      <c r="K11" s="65"/>
      <c r="L11" s="65">
        <v>1589859</v>
      </c>
    </row>
    <row r="12" spans="1:12">
      <c r="A12" s="56" t="s">
        <v>78</v>
      </c>
      <c r="B12" s="56"/>
      <c r="C12" s="56"/>
      <c r="D12" s="56"/>
      <c r="E12" s="62"/>
      <c r="F12" s="65">
        <v>19439</v>
      </c>
      <c r="G12" s="65"/>
      <c r="H12" s="65">
        <v>17295</v>
      </c>
      <c r="I12" s="65"/>
      <c r="J12" s="65">
        <v>20433</v>
      </c>
      <c r="K12" s="65"/>
      <c r="L12" s="65">
        <v>11400</v>
      </c>
    </row>
    <row r="13" spans="1:12">
      <c r="A13" s="56" t="s">
        <v>79</v>
      </c>
      <c r="B13" s="56"/>
      <c r="C13" s="56"/>
      <c r="D13" s="56"/>
      <c r="E13" s="62">
        <v>2</v>
      </c>
      <c r="F13" s="65">
        <v>6566</v>
      </c>
      <c r="G13" s="65"/>
      <c r="H13" s="65">
        <v>3730</v>
      </c>
      <c r="I13" s="65"/>
      <c r="J13" s="65">
        <v>39104</v>
      </c>
      <c r="K13" s="65"/>
      <c r="L13" s="65">
        <v>39266</v>
      </c>
    </row>
    <row r="14" spans="1:12">
      <c r="A14" s="66" t="s">
        <v>80</v>
      </c>
      <c r="B14" s="56"/>
      <c r="C14" s="56"/>
      <c r="D14" s="56"/>
      <c r="E14" s="62"/>
      <c r="F14" s="67">
        <f>SUM(F11:F13)</f>
        <v>2928986</v>
      </c>
      <c r="G14" s="68"/>
      <c r="H14" s="67">
        <f>SUM(H11:H13)</f>
        <v>2865434</v>
      </c>
      <c r="I14" s="68"/>
      <c r="J14" s="67">
        <f>SUM(J11:J13)</f>
        <v>1709273</v>
      </c>
      <c r="K14" s="68"/>
      <c r="L14" s="67">
        <f>SUM(L11:L13)</f>
        <v>1640525</v>
      </c>
    </row>
    <row r="15" spans="1:12">
      <c r="A15" s="66"/>
      <c r="B15" s="56"/>
      <c r="C15" s="56"/>
      <c r="D15" s="56"/>
      <c r="E15" s="62"/>
      <c r="F15" s="69"/>
      <c r="G15" s="70"/>
      <c r="H15" s="69"/>
      <c r="I15" s="70"/>
      <c r="J15" s="69"/>
      <c r="K15" s="70"/>
      <c r="L15" s="69"/>
    </row>
    <row r="16" spans="1:12">
      <c r="A16" s="63" t="s">
        <v>81</v>
      </c>
      <c r="B16" s="56"/>
      <c r="C16" s="56"/>
      <c r="D16" s="56"/>
      <c r="E16" s="62"/>
      <c r="F16" s="69"/>
      <c r="G16" s="70"/>
      <c r="H16" s="69"/>
      <c r="I16" s="70"/>
      <c r="J16" s="70"/>
      <c r="K16" s="70"/>
      <c r="L16" s="70"/>
    </row>
    <row r="17" spans="1:12">
      <c r="A17" s="56" t="s">
        <v>82</v>
      </c>
      <c r="B17" s="56"/>
      <c r="C17" s="56"/>
      <c r="D17" s="56"/>
      <c r="E17" s="62">
        <v>2</v>
      </c>
      <c r="F17" s="65">
        <v>2087828</v>
      </c>
      <c r="G17" s="65"/>
      <c r="H17" s="65">
        <v>2043721</v>
      </c>
      <c r="I17" s="65"/>
      <c r="J17" s="65">
        <v>1198707</v>
      </c>
      <c r="K17" s="65"/>
      <c r="L17" s="65">
        <v>1151190</v>
      </c>
    </row>
    <row r="18" spans="1:12">
      <c r="A18" s="56" t="s">
        <v>83</v>
      </c>
      <c r="B18" s="56"/>
      <c r="C18" s="56"/>
      <c r="D18" s="56"/>
      <c r="E18" s="62"/>
      <c r="F18" s="65">
        <v>68688</v>
      </c>
      <c r="G18" s="65"/>
      <c r="H18" s="65">
        <v>73357</v>
      </c>
      <c r="I18" s="65"/>
      <c r="J18" s="65">
        <v>44560</v>
      </c>
      <c r="K18" s="65"/>
      <c r="L18" s="65">
        <v>52587</v>
      </c>
    </row>
    <row r="19" spans="1:12">
      <c r="A19" s="56" t="s">
        <v>84</v>
      </c>
      <c r="B19" s="56"/>
      <c r="C19" s="56"/>
      <c r="D19" s="56"/>
      <c r="E19" s="62">
        <v>2</v>
      </c>
      <c r="F19" s="65">
        <v>306893</v>
      </c>
      <c r="G19" s="65"/>
      <c r="H19" s="65">
        <v>302386</v>
      </c>
      <c r="I19" s="65"/>
      <c r="J19" s="65">
        <v>179437</v>
      </c>
      <c r="K19" s="65"/>
      <c r="L19" s="65">
        <v>175379</v>
      </c>
    </row>
    <row r="20" spans="1:12">
      <c r="A20" s="66" t="s">
        <v>85</v>
      </c>
      <c r="B20" s="56"/>
      <c r="C20" s="56"/>
      <c r="D20" s="56"/>
      <c r="E20" s="62"/>
      <c r="F20" s="67">
        <f>SUM(F17:F19)</f>
        <v>2463409</v>
      </c>
      <c r="G20" s="68"/>
      <c r="H20" s="67">
        <f>SUM(H17:H19)</f>
        <v>2419464</v>
      </c>
      <c r="I20" s="68"/>
      <c r="J20" s="67">
        <f>SUM(J17:J19)</f>
        <v>1422704</v>
      </c>
      <c r="K20" s="68"/>
      <c r="L20" s="67">
        <f>SUM(L17:L19)</f>
        <v>1379156</v>
      </c>
    </row>
    <row r="21" spans="1:12">
      <c r="A21" s="66"/>
      <c r="B21" s="56"/>
      <c r="C21" s="56"/>
      <c r="D21" s="56"/>
      <c r="E21" s="62"/>
      <c r="F21" s="69"/>
      <c r="G21" s="70"/>
      <c r="H21" s="69"/>
      <c r="I21" s="70"/>
      <c r="J21" s="72"/>
      <c r="K21" s="70"/>
      <c r="L21" s="72"/>
    </row>
    <row r="22" spans="1:12">
      <c r="A22" s="66" t="s">
        <v>86</v>
      </c>
      <c r="B22" s="56"/>
      <c r="C22" s="56"/>
      <c r="D22" s="56"/>
      <c r="E22" s="62"/>
      <c r="F22" s="71">
        <f>F14-F20</f>
        <v>465577</v>
      </c>
      <c r="G22" s="71"/>
      <c r="H22" s="71">
        <f>H14-H20</f>
        <v>445970</v>
      </c>
      <c r="I22" s="71"/>
      <c r="J22" s="71">
        <f>J14-J20</f>
        <v>286569</v>
      </c>
      <c r="K22" s="71"/>
      <c r="L22" s="71">
        <f>L14-L20</f>
        <v>261369</v>
      </c>
    </row>
    <row r="23" spans="1:12">
      <c r="A23" s="73" t="s">
        <v>87</v>
      </c>
      <c r="B23" s="56"/>
      <c r="C23" s="56"/>
      <c r="D23" s="56"/>
      <c r="E23" s="62">
        <v>2</v>
      </c>
      <c r="F23" s="40">
        <v>1214</v>
      </c>
      <c r="G23" s="65"/>
      <c r="H23" s="65">
        <v>2021</v>
      </c>
      <c r="I23" s="65"/>
      <c r="J23" s="65">
        <v>8578</v>
      </c>
      <c r="K23" s="65"/>
      <c r="L23" s="65">
        <v>7317</v>
      </c>
    </row>
    <row r="24" spans="1:12">
      <c r="A24" s="56" t="s">
        <v>88</v>
      </c>
      <c r="B24" s="56"/>
      <c r="C24" s="56"/>
      <c r="D24" s="56"/>
      <c r="E24" s="62">
        <v>2</v>
      </c>
      <c r="F24" s="74">
        <v>-15112</v>
      </c>
      <c r="G24" s="74"/>
      <c r="H24" s="74">
        <v>-11209</v>
      </c>
      <c r="I24" s="74"/>
      <c r="J24" s="74">
        <v>-2798</v>
      </c>
      <c r="K24" s="74"/>
      <c r="L24" s="74">
        <v>-5117</v>
      </c>
    </row>
    <row r="25" spans="1:12">
      <c r="A25" s="73" t="s">
        <v>207</v>
      </c>
      <c r="B25" s="56"/>
      <c r="C25" s="56"/>
      <c r="D25" s="56"/>
      <c r="E25" s="62"/>
      <c r="F25" s="103">
        <v>501</v>
      </c>
      <c r="G25" s="70"/>
      <c r="H25" s="103">
        <v>76</v>
      </c>
      <c r="I25" s="70"/>
      <c r="J25" s="33">
        <v>0</v>
      </c>
      <c r="K25" s="70"/>
      <c r="L25" s="33">
        <v>0</v>
      </c>
    </row>
    <row r="26" spans="1:12">
      <c r="A26" s="176" t="s">
        <v>171</v>
      </c>
      <c r="B26" s="177"/>
      <c r="C26" s="177"/>
      <c r="D26" s="177"/>
      <c r="E26" s="62"/>
      <c r="F26" s="75">
        <v>-6696</v>
      </c>
      <c r="G26" s="70"/>
      <c r="H26" s="104">
        <v>0</v>
      </c>
      <c r="I26" s="70"/>
      <c r="J26" s="76">
        <v>0</v>
      </c>
      <c r="K26" s="70"/>
      <c r="L26" s="76">
        <v>0</v>
      </c>
    </row>
    <row r="27" spans="1:12">
      <c r="A27" s="66" t="s">
        <v>89</v>
      </c>
      <c r="B27" s="66"/>
      <c r="C27" s="56"/>
      <c r="D27" s="56"/>
      <c r="E27" s="62"/>
      <c r="F27" s="71">
        <f>SUM(F22:F26)</f>
        <v>445484</v>
      </c>
      <c r="G27" s="71"/>
      <c r="H27" s="71">
        <f>SUM(H22:H26)</f>
        <v>436858</v>
      </c>
      <c r="I27" s="71"/>
      <c r="J27" s="71">
        <f>SUM(J22:J26)</f>
        <v>292349</v>
      </c>
      <c r="K27" s="71"/>
      <c r="L27" s="71">
        <f>SUM(L22:L26)</f>
        <v>263569</v>
      </c>
    </row>
    <row r="28" spans="1:12">
      <c r="A28" s="56" t="s">
        <v>90</v>
      </c>
      <c r="B28" s="56"/>
      <c r="C28" s="56"/>
      <c r="D28" s="56"/>
      <c r="E28" s="62"/>
      <c r="F28" s="86">
        <v>-98498</v>
      </c>
      <c r="G28" s="69"/>
      <c r="H28" s="86">
        <v>-87027</v>
      </c>
      <c r="I28" s="71"/>
      <c r="J28" s="86">
        <v>-59592</v>
      </c>
      <c r="K28" s="71"/>
      <c r="L28" s="86">
        <v>-51283</v>
      </c>
    </row>
    <row r="29" spans="1:12" ht="14.5" thickBot="1">
      <c r="A29" s="66" t="s">
        <v>91</v>
      </c>
      <c r="B29" s="66"/>
      <c r="C29" s="77"/>
      <c r="D29" s="77"/>
      <c r="E29" s="62"/>
      <c r="F29" s="78">
        <f>SUM(F27:F28)</f>
        <v>346986</v>
      </c>
      <c r="G29" s="68"/>
      <c r="H29" s="78">
        <f>SUM(H27:H28)</f>
        <v>349831</v>
      </c>
      <c r="I29" s="68"/>
      <c r="J29" s="78">
        <f>SUM(J27:J28)</f>
        <v>232757</v>
      </c>
      <c r="K29" s="71"/>
      <c r="L29" s="78">
        <f>SUM(L27:L28)</f>
        <v>212286</v>
      </c>
    </row>
    <row r="30" spans="1:12" ht="14.5" thickTop="1">
      <c r="A30" s="66"/>
      <c r="B30" s="66"/>
      <c r="C30" s="66"/>
      <c r="D30" s="66"/>
      <c r="E30" s="79"/>
      <c r="F30" s="80"/>
      <c r="G30" s="81"/>
      <c r="H30" s="80"/>
      <c r="I30" s="81"/>
      <c r="J30" s="80"/>
      <c r="K30" s="71"/>
      <c r="L30" s="80"/>
    </row>
    <row r="31" spans="1:12">
      <c r="A31" s="82" t="s">
        <v>92</v>
      </c>
      <c r="B31" s="66"/>
      <c r="C31" s="66"/>
      <c r="D31" s="66"/>
      <c r="E31" s="79"/>
      <c r="F31" s="80"/>
      <c r="G31" s="81"/>
      <c r="H31" s="80"/>
      <c r="I31" s="81"/>
      <c r="J31" s="80"/>
      <c r="K31" s="71"/>
      <c r="L31" s="80"/>
    </row>
    <row r="32" spans="1:12">
      <c r="A32" s="83" t="s">
        <v>93</v>
      </c>
      <c r="B32" s="66"/>
      <c r="C32" s="66"/>
      <c r="D32" s="66"/>
      <c r="E32" s="79"/>
      <c r="F32" s="80"/>
      <c r="G32" s="81"/>
      <c r="H32" s="80"/>
      <c r="I32" s="81"/>
      <c r="J32" s="80"/>
      <c r="K32" s="71"/>
      <c r="L32" s="80"/>
    </row>
    <row r="33" spans="1:12">
      <c r="A33" s="83"/>
      <c r="B33" s="84" t="s">
        <v>94</v>
      </c>
      <c r="C33" s="66"/>
      <c r="D33" s="66"/>
      <c r="E33" s="79"/>
      <c r="F33" s="65"/>
      <c r="G33" s="65"/>
      <c r="H33" s="65"/>
      <c r="I33" s="65"/>
      <c r="J33" s="65"/>
      <c r="K33" s="71"/>
      <c r="L33" s="65"/>
    </row>
    <row r="34" spans="1:12">
      <c r="A34" s="85" t="s">
        <v>95</v>
      </c>
      <c r="C34" s="66"/>
      <c r="D34" s="66"/>
      <c r="E34" s="79"/>
      <c r="F34" s="65"/>
      <c r="G34" s="65"/>
      <c r="H34" s="65"/>
      <c r="I34" s="65"/>
      <c r="J34" s="65"/>
      <c r="K34" s="71"/>
      <c r="L34" s="65"/>
    </row>
    <row r="35" spans="1:12">
      <c r="A35" s="85"/>
      <c r="B35" s="73" t="s">
        <v>96</v>
      </c>
      <c r="C35" s="66"/>
      <c r="D35" s="66"/>
      <c r="E35" s="79"/>
      <c r="F35" s="86">
        <v>-2258</v>
      </c>
      <c r="G35" s="65"/>
      <c r="H35" s="86">
        <v>24039</v>
      </c>
      <c r="I35" s="65"/>
      <c r="J35" s="76">
        <v>0</v>
      </c>
      <c r="K35" s="70"/>
      <c r="L35" s="76">
        <v>0</v>
      </c>
    </row>
    <row r="36" spans="1:12">
      <c r="A36" s="82" t="s">
        <v>97</v>
      </c>
      <c r="C36" s="66"/>
      <c r="D36" s="66"/>
      <c r="E36" s="79"/>
      <c r="F36" s="65"/>
      <c r="G36" s="65"/>
      <c r="H36" s="65"/>
      <c r="I36" s="65"/>
      <c r="J36" s="87"/>
      <c r="K36" s="70"/>
      <c r="L36" s="87"/>
    </row>
    <row r="37" spans="1:12">
      <c r="A37" s="82"/>
      <c r="B37" s="82" t="s">
        <v>98</v>
      </c>
      <c r="C37" s="66"/>
      <c r="D37" s="66"/>
      <c r="E37" s="79"/>
      <c r="F37" s="88">
        <f>+F35</f>
        <v>-2258</v>
      </c>
      <c r="G37" s="71"/>
      <c r="H37" s="88">
        <f>+H35</f>
        <v>24039</v>
      </c>
      <c r="I37" s="65"/>
      <c r="J37" s="88">
        <f>+J35</f>
        <v>0</v>
      </c>
      <c r="K37" s="81"/>
      <c r="L37" s="88">
        <f>+L35</f>
        <v>0</v>
      </c>
    </row>
    <row r="38" spans="1:12">
      <c r="A38" s="85"/>
      <c r="B38" s="73"/>
      <c r="C38" s="66"/>
      <c r="D38" s="66"/>
      <c r="E38" s="79"/>
      <c r="F38" s="65"/>
      <c r="G38" s="65"/>
      <c r="H38" s="65"/>
      <c r="I38" s="65"/>
      <c r="J38" s="87"/>
      <c r="K38" s="70"/>
      <c r="L38" s="87"/>
    </row>
    <row r="39" spans="1:12">
      <c r="A39" s="83" t="s">
        <v>99</v>
      </c>
      <c r="B39" s="82"/>
      <c r="C39" s="66"/>
      <c r="D39" s="66"/>
      <c r="E39" s="79"/>
      <c r="F39" s="65"/>
      <c r="G39" s="65"/>
      <c r="H39" s="65"/>
      <c r="I39" s="65"/>
      <c r="J39" s="87"/>
      <c r="K39" s="70"/>
      <c r="L39" s="87"/>
    </row>
    <row r="40" spans="1:12">
      <c r="A40" s="55" t="s">
        <v>208</v>
      </c>
      <c r="B40" s="56"/>
      <c r="C40" s="66"/>
      <c r="D40" s="66"/>
      <c r="E40" s="62"/>
      <c r="F40" s="65">
        <v>-1200</v>
      </c>
      <c r="G40" s="65"/>
      <c r="H40" s="65">
        <v>200</v>
      </c>
      <c r="I40" s="70"/>
      <c r="J40" s="33">
        <v>0</v>
      </c>
      <c r="K40" s="70"/>
      <c r="L40" s="33">
        <v>0</v>
      </c>
    </row>
    <row r="41" spans="1:12">
      <c r="A41" s="55" t="s">
        <v>100</v>
      </c>
      <c r="B41" s="56"/>
      <c r="C41" s="66"/>
      <c r="D41" s="66"/>
      <c r="E41" s="62"/>
      <c r="F41" s="65"/>
      <c r="G41" s="65"/>
      <c r="H41" s="65"/>
      <c r="I41" s="70"/>
      <c r="J41" s="33"/>
      <c r="K41" s="70"/>
      <c r="L41" s="33"/>
    </row>
    <row r="42" spans="1:12">
      <c r="A42" s="89"/>
      <c r="B42" s="56" t="s">
        <v>98</v>
      </c>
      <c r="C42" s="66"/>
      <c r="D42" s="66"/>
      <c r="E42" s="79"/>
      <c r="F42" s="86">
        <v>240</v>
      </c>
      <c r="G42" s="74"/>
      <c r="H42" s="86">
        <v>-40</v>
      </c>
      <c r="I42" s="70"/>
      <c r="J42" s="90">
        <v>0</v>
      </c>
      <c r="K42" s="70"/>
      <c r="L42" s="90">
        <v>0</v>
      </c>
    </row>
    <row r="43" spans="1:12">
      <c r="A43" s="82" t="s">
        <v>101</v>
      </c>
      <c r="B43" s="82"/>
      <c r="C43" s="66"/>
      <c r="D43" s="66"/>
      <c r="E43" s="79"/>
      <c r="F43" s="74"/>
      <c r="G43" s="74"/>
      <c r="H43" s="74"/>
      <c r="I43" s="70"/>
      <c r="J43" s="27"/>
      <c r="K43" s="70"/>
      <c r="L43" s="27"/>
    </row>
    <row r="44" spans="1:12">
      <c r="A44" s="82"/>
      <c r="B44" s="82" t="s">
        <v>94</v>
      </c>
      <c r="C44" s="66"/>
      <c r="D44" s="66"/>
      <c r="E44" s="79"/>
      <c r="F44" s="88">
        <f>SUM(F40:F43)</f>
        <v>-960</v>
      </c>
      <c r="G44" s="65"/>
      <c r="H44" s="88">
        <f>SUM(H40:H43)</f>
        <v>160</v>
      </c>
      <c r="I44" s="65"/>
      <c r="J44" s="88">
        <f>SUM(J40:J43)</f>
        <v>0</v>
      </c>
      <c r="K44" s="81"/>
      <c r="L44" s="88">
        <f>SUM(L40:L43)</f>
        <v>0</v>
      </c>
    </row>
    <row r="45" spans="1:12">
      <c r="A45" s="66"/>
      <c r="B45" s="66"/>
      <c r="C45" s="66"/>
      <c r="D45" s="66"/>
      <c r="E45" s="79"/>
      <c r="F45" s="105"/>
      <c r="G45" s="74"/>
      <c r="H45" s="105"/>
      <c r="I45" s="70"/>
      <c r="J45" s="27"/>
      <c r="K45" s="70"/>
      <c r="L45" s="27"/>
    </row>
    <row r="46" spans="1:12">
      <c r="A46" s="66" t="s">
        <v>105</v>
      </c>
      <c r="B46" s="66"/>
      <c r="C46" s="66"/>
      <c r="D46" s="66"/>
      <c r="E46" s="79"/>
      <c r="F46" s="80"/>
      <c r="G46" s="74"/>
      <c r="H46" s="80"/>
      <c r="I46" s="74"/>
      <c r="J46" s="80"/>
      <c r="K46" s="74"/>
      <c r="L46" s="80"/>
    </row>
    <row r="47" spans="1:12">
      <c r="A47" s="66"/>
      <c r="B47" s="66" t="s">
        <v>106</v>
      </c>
      <c r="C47" s="66"/>
      <c r="D47" s="66"/>
      <c r="E47" s="79"/>
      <c r="F47" s="88">
        <f>+F37+F44</f>
        <v>-3218</v>
      </c>
      <c r="G47" s="74"/>
      <c r="H47" s="88">
        <f>+H37+H44</f>
        <v>24199</v>
      </c>
      <c r="I47" s="70"/>
      <c r="J47" s="88">
        <f>+J37+J44</f>
        <v>0</v>
      </c>
      <c r="K47" s="70"/>
      <c r="L47" s="88">
        <f>+L37+L44</f>
        <v>0</v>
      </c>
    </row>
    <row r="48" spans="1:12" ht="14.5" thickBot="1">
      <c r="A48" s="66" t="s">
        <v>107</v>
      </c>
      <c r="B48" s="66"/>
      <c r="C48" s="66"/>
      <c r="D48" s="66"/>
      <c r="E48" s="79"/>
      <c r="F48" s="78">
        <f>+F29+F47</f>
        <v>343768</v>
      </c>
      <c r="G48" s="65"/>
      <c r="H48" s="78">
        <f>+H29+H47</f>
        <v>374030</v>
      </c>
      <c r="I48" s="65"/>
      <c r="J48" s="78">
        <f>+J29+J47</f>
        <v>232757</v>
      </c>
      <c r="K48" s="65"/>
      <c r="L48" s="78">
        <f>+L29+L47</f>
        <v>212286</v>
      </c>
    </row>
    <row r="49" spans="1:12" ht="18" thickTop="1">
      <c r="A49" s="52" t="s">
        <v>0</v>
      </c>
      <c r="B49" s="53"/>
      <c r="C49" s="53"/>
      <c r="D49" s="53"/>
      <c r="E49" s="54"/>
      <c r="F49" s="53"/>
      <c r="G49" s="53"/>
      <c r="H49" s="53"/>
      <c r="I49" s="53"/>
      <c r="J49" s="53"/>
      <c r="K49" s="53"/>
      <c r="L49" s="53"/>
    </row>
    <row r="50" spans="1:12" ht="15">
      <c r="A50" s="206" t="s">
        <v>74</v>
      </c>
      <c r="B50" s="206"/>
      <c r="C50" s="206"/>
      <c r="D50" s="206"/>
      <c r="E50" s="206"/>
      <c r="F50" s="206"/>
      <c r="G50" s="206"/>
      <c r="H50" s="206"/>
      <c r="I50" s="206"/>
      <c r="J50" s="206"/>
      <c r="K50" s="206"/>
      <c r="L50" s="206"/>
    </row>
    <row r="51" spans="1:12" ht="15">
      <c r="A51" s="91"/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1"/>
    </row>
    <row r="52" spans="1:12">
      <c r="D52" s="92"/>
      <c r="E52" s="93"/>
      <c r="F52" s="9"/>
      <c r="G52" s="9" t="s">
        <v>2</v>
      </c>
      <c r="H52" s="9"/>
      <c r="I52" s="9"/>
      <c r="J52" s="200" t="s">
        <v>3</v>
      </c>
      <c r="K52" s="200"/>
      <c r="L52" s="200"/>
    </row>
    <row r="53" spans="1:12">
      <c r="D53" s="92"/>
      <c r="E53" s="93"/>
      <c r="F53" s="200" t="s">
        <v>4</v>
      </c>
      <c r="G53" s="200"/>
      <c r="H53" s="200"/>
      <c r="I53" s="9"/>
      <c r="J53" s="200" t="s">
        <v>4</v>
      </c>
      <c r="K53" s="200"/>
      <c r="L53" s="200"/>
    </row>
    <row r="54" spans="1:12" ht="14.15" customHeight="1">
      <c r="D54" s="92"/>
      <c r="E54" s="93"/>
      <c r="F54" s="203" t="s">
        <v>75</v>
      </c>
      <c r="G54" s="203"/>
      <c r="H54" s="203"/>
      <c r="I54" s="59"/>
      <c r="J54" s="203" t="s">
        <v>75</v>
      </c>
      <c r="K54" s="203"/>
      <c r="L54" s="203"/>
    </row>
    <row r="55" spans="1:12">
      <c r="D55" s="92"/>
      <c r="E55" s="93"/>
      <c r="F55" s="203" t="s">
        <v>5</v>
      </c>
      <c r="G55" s="204"/>
      <c r="H55" s="204"/>
      <c r="I55" s="59"/>
      <c r="J55" s="203" t="s">
        <v>5</v>
      </c>
      <c r="K55" s="204"/>
      <c r="L55" s="204"/>
    </row>
    <row r="56" spans="1:12">
      <c r="D56" s="92"/>
      <c r="F56" s="16">
        <v>2025</v>
      </c>
      <c r="G56" s="12"/>
      <c r="H56" s="16">
        <v>2024</v>
      </c>
      <c r="I56" s="12"/>
      <c r="J56" s="16">
        <v>2025</v>
      </c>
      <c r="K56" s="12"/>
      <c r="L56" s="16">
        <v>2024</v>
      </c>
    </row>
    <row r="57" spans="1:12">
      <c r="F57" s="205" t="s">
        <v>10</v>
      </c>
      <c r="G57" s="205"/>
      <c r="H57" s="205"/>
      <c r="I57" s="205"/>
      <c r="J57" s="205"/>
      <c r="K57" s="205"/>
      <c r="L57" s="205"/>
    </row>
    <row r="58" spans="1:12">
      <c r="A58" s="66" t="s">
        <v>108</v>
      </c>
      <c r="B58" s="66"/>
      <c r="C58" s="66"/>
      <c r="D58" s="66"/>
      <c r="E58" s="79"/>
      <c r="F58" s="96"/>
      <c r="G58" s="95"/>
      <c r="H58" s="96"/>
      <c r="I58" s="95"/>
      <c r="J58" s="96"/>
      <c r="K58" s="97"/>
      <c r="L58" s="96"/>
    </row>
    <row r="59" spans="1:12">
      <c r="A59" s="56" t="s">
        <v>202</v>
      </c>
      <c r="B59" s="66"/>
      <c r="C59" s="66"/>
      <c r="D59" s="66"/>
      <c r="E59" s="79"/>
      <c r="F59" s="65">
        <v>321312</v>
      </c>
      <c r="G59" s="69"/>
      <c r="H59" s="65">
        <v>318894</v>
      </c>
      <c r="I59" s="65"/>
      <c r="J59" s="65">
        <v>232757</v>
      </c>
      <c r="K59" s="65"/>
      <c r="L59" s="65">
        <v>212286</v>
      </c>
    </row>
    <row r="60" spans="1:12">
      <c r="A60" s="56" t="s">
        <v>102</v>
      </c>
      <c r="B60" s="56"/>
      <c r="C60" s="56"/>
      <c r="D60" s="56"/>
      <c r="E60" s="62"/>
      <c r="F60" s="65">
        <v>25674</v>
      </c>
      <c r="G60" s="69"/>
      <c r="H60" s="65">
        <v>30937</v>
      </c>
      <c r="I60" s="65"/>
      <c r="J60" s="27">
        <v>0</v>
      </c>
      <c r="K60" s="81"/>
      <c r="L60" s="27">
        <v>0</v>
      </c>
    </row>
    <row r="61" spans="1:12" ht="14.5" thickBot="1">
      <c r="A61" s="66" t="s">
        <v>91</v>
      </c>
      <c r="B61" s="77"/>
      <c r="C61" s="77"/>
      <c r="D61" s="77"/>
      <c r="E61" s="79"/>
      <c r="F61" s="99">
        <f>SUM(F59:F60)</f>
        <v>346986</v>
      </c>
      <c r="G61" s="68"/>
      <c r="H61" s="99">
        <f>SUM(H59:H60)</f>
        <v>349831</v>
      </c>
      <c r="I61" s="68"/>
      <c r="J61" s="99">
        <f>SUM(J59:J60)</f>
        <v>232757</v>
      </c>
      <c r="K61" s="71"/>
      <c r="L61" s="99">
        <f>SUM(L59:L60)</f>
        <v>212286</v>
      </c>
    </row>
    <row r="62" spans="1:12" ht="14.5" thickTop="1">
      <c r="A62" s="66"/>
      <c r="B62" s="77"/>
      <c r="C62" s="77"/>
      <c r="D62" s="77"/>
      <c r="E62" s="79"/>
      <c r="F62" s="80"/>
      <c r="G62" s="69"/>
      <c r="H62" s="80"/>
      <c r="I62" s="69"/>
      <c r="J62" s="81"/>
      <c r="K62" s="69"/>
      <c r="L62" s="81"/>
    </row>
    <row r="63" spans="1:12">
      <c r="A63" s="66" t="s">
        <v>109</v>
      </c>
      <c r="B63" s="77"/>
      <c r="C63" s="77"/>
      <c r="D63" s="77"/>
      <c r="E63" s="79"/>
      <c r="F63" s="80"/>
      <c r="G63" s="69"/>
      <c r="H63" s="80"/>
      <c r="I63" s="69"/>
      <c r="J63" s="81"/>
      <c r="K63" s="69"/>
      <c r="L63" s="81"/>
    </row>
    <row r="64" spans="1:12">
      <c r="A64" s="56" t="s">
        <v>202</v>
      </c>
      <c r="B64" s="66"/>
      <c r="C64" s="77"/>
      <c r="D64" s="77"/>
      <c r="E64" s="79"/>
      <c r="F64" s="65">
        <v>316603</v>
      </c>
      <c r="G64" s="65"/>
      <c r="H64" s="65">
        <v>339223</v>
      </c>
      <c r="I64" s="65"/>
      <c r="J64" s="65">
        <v>232757</v>
      </c>
      <c r="K64" s="65"/>
      <c r="L64" s="65">
        <v>212286</v>
      </c>
    </row>
    <row r="65" spans="1:12">
      <c r="A65" s="56" t="s">
        <v>102</v>
      </c>
      <c r="B65" s="56"/>
      <c r="C65" s="77"/>
      <c r="D65" s="77"/>
      <c r="E65" s="79"/>
      <c r="F65" s="65">
        <v>27165</v>
      </c>
      <c r="G65" s="74"/>
      <c r="H65" s="65">
        <v>34807</v>
      </c>
      <c r="I65" s="74"/>
      <c r="J65" s="27">
        <v>0</v>
      </c>
      <c r="K65" s="70"/>
      <c r="L65" s="27">
        <v>0</v>
      </c>
    </row>
    <row r="66" spans="1:12" ht="14.5" thickBot="1">
      <c r="A66" s="66" t="s">
        <v>103</v>
      </c>
      <c r="B66" s="77"/>
      <c r="C66" s="77"/>
      <c r="D66" s="77"/>
      <c r="E66" s="79"/>
      <c r="F66" s="99">
        <f>SUM(F64:F65)</f>
        <v>343768</v>
      </c>
      <c r="G66" s="68"/>
      <c r="H66" s="99">
        <f>SUM(H64:H65)</f>
        <v>374030</v>
      </c>
      <c r="I66" s="68"/>
      <c r="J66" s="99">
        <f>SUM(J64:J65)</f>
        <v>232757</v>
      </c>
      <c r="K66" s="71"/>
      <c r="L66" s="99">
        <f>SUM(L64:L65)</f>
        <v>212286</v>
      </c>
    </row>
    <row r="67" spans="1:12" ht="14.5" thickTop="1">
      <c r="A67" s="66"/>
      <c r="B67" s="77"/>
      <c r="C67" s="77"/>
      <c r="D67" s="77"/>
      <c r="E67" s="79"/>
      <c r="F67" s="96"/>
      <c r="G67" s="106"/>
      <c r="H67" s="96"/>
      <c r="I67" s="106"/>
      <c r="J67" s="95"/>
      <c r="K67" s="106"/>
      <c r="L67" s="95"/>
    </row>
    <row r="68" spans="1:12" ht="14.5" thickBot="1">
      <c r="A68" s="66" t="s">
        <v>110</v>
      </c>
      <c r="B68" s="60"/>
      <c r="C68" s="100"/>
      <c r="D68" s="101"/>
      <c r="E68" s="62"/>
      <c r="F68" s="107">
        <f>F59/'BS-2-4'!F82</f>
        <v>0.12884702062918948</v>
      </c>
      <c r="G68" s="108"/>
      <c r="H68" s="102">
        <f>H59/2493748</f>
        <v>0.12787739579139512</v>
      </c>
      <c r="I68" s="108"/>
      <c r="J68" s="107">
        <f>J59/'BS-2-4'!J82</f>
        <v>9.3336215206989634E-2</v>
      </c>
      <c r="K68" s="108"/>
      <c r="L68" s="102">
        <f>L59/2493748</f>
        <v>8.5127286317623119E-2</v>
      </c>
    </row>
    <row r="69" spans="1:12" ht="14.5" thickTop="1"/>
  </sheetData>
  <mergeCells count="19">
    <mergeCell ref="F7:H7"/>
    <mergeCell ref="J7:L7"/>
    <mergeCell ref="A2:L2"/>
    <mergeCell ref="A3:L3"/>
    <mergeCell ref="J4:L4"/>
    <mergeCell ref="F5:H5"/>
    <mergeCell ref="J5:L5"/>
    <mergeCell ref="F6:H6"/>
    <mergeCell ref="J6:L6"/>
    <mergeCell ref="F55:H55"/>
    <mergeCell ref="J55:L55"/>
    <mergeCell ref="F57:L57"/>
    <mergeCell ref="F9:L9"/>
    <mergeCell ref="A50:L50"/>
    <mergeCell ref="J52:L52"/>
    <mergeCell ref="F53:H53"/>
    <mergeCell ref="J53:L53"/>
    <mergeCell ref="F54:H54"/>
    <mergeCell ref="J54:L54"/>
  </mergeCells>
  <pageMargins left="0.8" right="0.8" top="0.48" bottom="0.5" header="0.5" footer="0.5"/>
  <pageSetup paperSize="9" scale="78" firstPageNumber="5" orientation="portrait" useFirstPageNumber="1" r:id="rId1"/>
  <headerFooter>
    <oddFooter>&amp;LThe accompanying notes from an integral part of interim financial statements.
&amp;C&amp;P</oddFooter>
  </headerFooter>
  <rowBreaks count="1" manualBreakCount="1">
    <brk id="48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279D0-F020-4691-A523-7A63FB4BE426}">
  <dimension ref="A1:U59"/>
  <sheetViews>
    <sheetView topLeftCell="A47" zoomScale="80" zoomScaleNormal="80" zoomScaleSheetLayoutView="80" workbookViewId="0">
      <selection activeCell="V1048576" sqref="V1048576"/>
    </sheetView>
  </sheetViews>
  <sheetFormatPr defaultColWidth="9.453125" defaultRowHeight="20.25" customHeight="1"/>
  <cols>
    <col min="1" max="1" width="52.36328125" style="113" customWidth="1"/>
    <col min="2" max="2" width="8.1796875" style="113" customWidth="1"/>
    <col min="3" max="3" width="11.453125" style="112" customWidth="1"/>
    <col min="4" max="4" width="1.453125" style="112" customWidth="1"/>
    <col min="5" max="5" width="11.54296875" style="112" customWidth="1"/>
    <col min="6" max="6" width="1.54296875" style="119" customWidth="1"/>
    <col min="7" max="7" width="10" style="112" customWidth="1"/>
    <col min="8" max="8" width="1.453125" style="112" customWidth="1"/>
    <col min="9" max="9" width="14.54296875" style="112" customWidth="1"/>
    <col min="10" max="10" width="1.453125" style="112" customWidth="1"/>
    <col min="11" max="11" width="11.54296875" style="112" customWidth="1"/>
    <col min="12" max="12" width="1.453125" style="112" customWidth="1"/>
    <col min="13" max="13" width="11.54296875" style="112" customWidth="1"/>
    <col min="14" max="14" width="1.453125" style="112" customWidth="1"/>
    <col min="15" max="15" width="10.54296875" style="112" customWidth="1"/>
    <col min="16" max="16" width="1.453125" style="112" customWidth="1"/>
    <col min="17" max="17" width="13.453125" style="112" customWidth="1"/>
    <col min="18" max="18" width="1.453125" style="112" customWidth="1"/>
    <col min="19" max="19" width="12.1796875" style="112" customWidth="1"/>
    <col min="20" max="20" width="1.453125" style="112" customWidth="1"/>
    <col min="21" max="21" width="13.453125" style="112" customWidth="1"/>
    <col min="22" max="16384" width="9.453125" style="112"/>
  </cols>
  <sheetData>
    <row r="1" spans="1:21" s="110" customFormat="1" ht="20.25" customHeight="1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</row>
    <row r="2" spans="1:21" s="111" customFormat="1" ht="20.25" customHeight="1">
      <c r="A2" s="206" t="s">
        <v>111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91"/>
      <c r="T2" s="91"/>
      <c r="U2" s="91"/>
    </row>
    <row r="3" spans="1:21" ht="13" customHeight="1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</row>
    <row r="4" spans="1:21" ht="20.25" customHeight="1">
      <c r="A4" s="53"/>
      <c r="B4" s="53"/>
      <c r="C4" s="209" t="s">
        <v>112</v>
      </c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</row>
    <row r="5" spans="1:21" s="116" customFormat="1" ht="20.25" customHeight="1">
      <c r="A5" s="113"/>
      <c r="B5" s="113"/>
      <c r="C5" s="114"/>
      <c r="D5" s="114"/>
      <c r="E5" s="114"/>
      <c r="F5" s="114"/>
      <c r="G5" s="210" t="s">
        <v>65</v>
      </c>
      <c r="H5" s="210"/>
      <c r="I5" s="210"/>
      <c r="J5" s="115"/>
      <c r="K5" s="210" t="s">
        <v>69</v>
      </c>
      <c r="L5" s="210"/>
      <c r="M5" s="210"/>
      <c r="N5" s="210"/>
      <c r="O5" s="210"/>
      <c r="P5" s="114"/>
      <c r="Q5" s="114"/>
      <c r="R5" s="115"/>
      <c r="S5" s="114"/>
      <c r="T5" s="114"/>
      <c r="U5" s="114"/>
    </row>
    <row r="6" spans="1:21" s="116" customFormat="1" ht="20.25" customHeight="1">
      <c r="A6" s="113"/>
      <c r="B6" s="113"/>
      <c r="C6" s="114"/>
      <c r="D6" s="114"/>
      <c r="E6" s="114"/>
      <c r="F6" s="114"/>
      <c r="G6" s="115"/>
      <c r="H6" s="115"/>
      <c r="I6" s="115"/>
      <c r="J6" s="115"/>
      <c r="K6" s="115" t="s">
        <v>113</v>
      </c>
      <c r="L6" s="114"/>
      <c r="M6" s="114"/>
      <c r="N6" s="114"/>
      <c r="O6" s="114" t="s">
        <v>114</v>
      </c>
      <c r="P6" s="114"/>
      <c r="Q6" s="114" t="s">
        <v>115</v>
      </c>
      <c r="R6" s="115"/>
      <c r="S6" s="114"/>
      <c r="T6" s="114"/>
      <c r="U6" s="114"/>
    </row>
    <row r="7" spans="1:21" s="116" customFormat="1" ht="20.25" customHeight="1">
      <c r="A7" s="113"/>
      <c r="B7" s="113"/>
      <c r="C7" s="114" t="s">
        <v>116</v>
      </c>
      <c r="D7" s="114"/>
      <c r="E7" s="114" t="s">
        <v>117</v>
      </c>
      <c r="F7" s="114"/>
      <c r="G7" s="115"/>
      <c r="H7" s="115"/>
      <c r="I7" s="115"/>
      <c r="J7" s="115"/>
      <c r="K7" s="114" t="s">
        <v>118</v>
      </c>
      <c r="L7" s="114"/>
      <c r="M7" s="117"/>
      <c r="N7" s="114"/>
      <c r="O7" s="114" t="s">
        <v>119</v>
      </c>
      <c r="P7" s="114"/>
      <c r="Q7" s="114" t="s">
        <v>120</v>
      </c>
      <c r="R7" s="115"/>
      <c r="S7" s="114" t="s">
        <v>121</v>
      </c>
      <c r="T7" s="114"/>
      <c r="U7" s="114"/>
    </row>
    <row r="8" spans="1:21" s="116" customFormat="1" ht="20.25" customHeight="1">
      <c r="A8" s="113"/>
      <c r="B8" s="113"/>
      <c r="C8" s="114" t="s">
        <v>122</v>
      </c>
      <c r="D8" s="114"/>
      <c r="E8" s="114" t="s">
        <v>123</v>
      </c>
      <c r="F8" s="114"/>
      <c r="G8" s="114" t="s">
        <v>124</v>
      </c>
      <c r="H8" s="114"/>
      <c r="J8" s="114"/>
      <c r="K8" s="118" t="s">
        <v>125</v>
      </c>
      <c r="L8" s="114"/>
      <c r="M8" s="117" t="s">
        <v>126</v>
      </c>
      <c r="N8" s="114"/>
      <c r="O8" s="114" t="s">
        <v>127</v>
      </c>
      <c r="P8" s="114"/>
      <c r="Q8" s="117" t="s">
        <v>128</v>
      </c>
      <c r="R8" s="114"/>
      <c r="S8" s="114" t="s">
        <v>129</v>
      </c>
      <c r="T8" s="114"/>
      <c r="U8" s="114" t="s">
        <v>114</v>
      </c>
    </row>
    <row r="9" spans="1:21" ht="20.25" customHeight="1">
      <c r="B9" s="62"/>
      <c r="C9" s="114" t="s">
        <v>130</v>
      </c>
      <c r="E9" s="114" t="s">
        <v>131</v>
      </c>
      <c r="G9" s="114" t="s">
        <v>132</v>
      </c>
      <c r="H9" s="211" t="s">
        <v>133</v>
      </c>
      <c r="I9" s="211"/>
      <c r="J9" s="211"/>
      <c r="K9" s="114" t="s">
        <v>134</v>
      </c>
      <c r="L9" s="114"/>
      <c r="M9" s="117" t="s">
        <v>132</v>
      </c>
      <c r="N9" s="114"/>
      <c r="O9" s="114" t="s">
        <v>135</v>
      </c>
      <c r="P9" s="114"/>
      <c r="Q9" s="114" t="s">
        <v>136</v>
      </c>
      <c r="R9" s="114"/>
      <c r="S9" s="114" t="s">
        <v>137</v>
      </c>
      <c r="T9" s="114"/>
      <c r="U9" s="114" t="s">
        <v>138</v>
      </c>
    </row>
    <row r="10" spans="1:21" ht="20.25" customHeight="1">
      <c r="A10" s="120" t="s">
        <v>61</v>
      </c>
      <c r="B10" s="120"/>
      <c r="C10" s="208" t="s">
        <v>10</v>
      </c>
      <c r="D10" s="208"/>
      <c r="E10" s="208"/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208"/>
      <c r="S10" s="208"/>
      <c r="T10" s="208"/>
      <c r="U10" s="208"/>
    </row>
    <row r="11" spans="1:21" ht="20.25" customHeight="1">
      <c r="A11" s="121" t="s">
        <v>198</v>
      </c>
      <c r="B11" s="121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</row>
    <row r="12" spans="1:21" ht="20.25" customHeight="1">
      <c r="A12" s="121" t="s">
        <v>140</v>
      </c>
      <c r="B12" s="121"/>
      <c r="C12" s="123">
        <v>2493748</v>
      </c>
      <c r="D12" s="87"/>
      <c r="E12" s="123">
        <v>644640</v>
      </c>
      <c r="F12" s="87"/>
      <c r="G12" s="123">
        <v>249375</v>
      </c>
      <c r="H12" s="87"/>
      <c r="I12" s="123">
        <v>9398614</v>
      </c>
      <c r="J12" s="87"/>
      <c r="K12" s="123">
        <v>-170141</v>
      </c>
      <c r="L12" s="123"/>
      <c r="M12" s="123">
        <v>-22269</v>
      </c>
      <c r="N12" s="123"/>
      <c r="O12" s="123">
        <v>-192410</v>
      </c>
      <c r="P12" s="123"/>
      <c r="Q12" s="124">
        <f>SUM(C12:I12,O12)</f>
        <v>12593967</v>
      </c>
      <c r="R12" s="87"/>
      <c r="S12" s="123">
        <v>1110492</v>
      </c>
      <c r="T12" s="87"/>
      <c r="U12" s="123">
        <f>SUM(Q12:S12)</f>
        <v>13704459</v>
      </c>
    </row>
    <row r="13" spans="1:21" ht="17.5" hidden="1" customHeight="1">
      <c r="A13" s="125"/>
      <c r="B13" s="125"/>
      <c r="C13" s="124"/>
      <c r="D13" s="124"/>
      <c r="E13" s="124">
        <v>4</v>
      </c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6"/>
    </row>
    <row r="14" spans="1:21" ht="20.25" hidden="1" customHeight="1">
      <c r="A14" s="125" t="s">
        <v>141</v>
      </c>
      <c r="B14" s="125"/>
      <c r="C14" s="124"/>
      <c r="D14" s="124"/>
      <c r="E14" s="124"/>
      <c r="F14" s="124"/>
      <c r="G14" s="124"/>
      <c r="H14" s="124"/>
      <c r="I14" s="124"/>
      <c r="J14" s="124">
        <v>249375</v>
      </c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6"/>
    </row>
    <row r="15" spans="1:21" ht="20.25" hidden="1" customHeight="1">
      <c r="A15" s="125" t="s">
        <v>142</v>
      </c>
      <c r="B15" s="125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6"/>
    </row>
    <row r="16" spans="1:21" ht="20.25" hidden="1" customHeight="1">
      <c r="A16" s="127" t="s">
        <v>143</v>
      </c>
      <c r="B16" s="125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6"/>
    </row>
    <row r="17" spans="1:21" ht="20.25" hidden="1" customHeight="1">
      <c r="A17" s="128" t="s">
        <v>144</v>
      </c>
      <c r="B17" s="129">
        <v>3</v>
      </c>
      <c r="C17" s="87"/>
      <c r="D17" s="87"/>
      <c r="E17" s="87"/>
      <c r="F17" s="87"/>
      <c r="G17" s="87"/>
      <c r="H17" s="87"/>
      <c r="I17" s="87"/>
      <c r="J17" s="87">
        <v>0</v>
      </c>
      <c r="K17" s="87"/>
      <c r="L17" s="87"/>
      <c r="M17" s="87"/>
      <c r="N17" s="87"/>
      <c r="O17" s="87">
        <f t="shared" ref="O17" si="0">SUM(K17:M17)</f>
        <v>0</v>
      </c>
      <c r="P17" s="87"/>
      <c r="Q17" s="130">
        <f t="shared" ref="Q17" si="1">SUM(O17,C17:I17)</f>
        <v>0</v>
      </c>
      <c r="R17" s="87"/>
      <c r="S17" s="33"/>
      <c r="T17" s="87"/>
      <c r="U17" s="87">
        <f t="shared" ref="U17" si="2">SUM(Q17:S17)</f>
        <v>0</v>
      </c>
    </row>
    <row r="18" spans="1:21" ht="20.25" hidden="1" customHeight="1">
      <c r="A18" s="131" t="s">
        <v>145</v>
      </c>
      <c r="B18" s="129"/>
      <c r="C18" s="132"/>
      <c r="D18" s="87"/>
      <c r="E18" s="132"/>
      <c r="F18" s="87"/>
      <c r="G18" s="132"/>
      <c r="H18" s="87"/>
      <c r="I18" s="132"/>
      <c r="J18" s="87">
        <v>0</v>
      </c>
      <c r="K18" s="132"/>
      <c r="L18" s="87"/>
      <c r="M18" s="132"/>
      <c r="N18" s="87"/>
      <c r="O18" s="132">
        <f>SUM(K18:M18)</f>
        <v>0</v>
      </c>
      <c r="P18" s="87"/>
      <c r="Q18" s="133">
        <f>SUM(O18,C18:I18)</f>
        <v>0</v>
      </c>
      <c r="R18" s="134"/>
      <c r="S18" s="132"/>
      <c r="T18" s="134"/>
      <c r="U18" s="132">
        <f>Q18+S18</f>
        <v>0</v>
      </c>
    </row>
    <row r="19" spans="1:21" ht="20.25" hidden="1" customHeight="1">
      <c r="A19" s="135" t="s">
        <v>146</v>
      </c>
      <c r="B19" s="136"/>
      <c r="C19" s="137">
        <f>SUM(C17:C18)</f>
        <v>0</v>
      </c>
      <c r="D19" s="123"/>
      <c r="E19" s="137">
        <f>SUM(E17:E18)</f>
        <v>0</v>
      </c>
      <c r="F19" s="123"/>
      <c r="G19" s="137">
        <f>SUM(G17:G18)</f>
        <v>0</v>
      </c>
      <c r="H19" s="123"/>
      <c r="I19" s="137">
        <f>SUM(I17:I18)</f>
        <v>0</v>
      </c>
      <c r="J19" s="123"/>
      <c r="K19" s="137">
        <f>SUM(K17:K18)</f>
        <v>0</v>
      </c>
      <c r="L19" s="123"/>
      <c r="M19" s="137">
        <f>SUM(M17:M18)</f>
        <v>0</v>
      </c>
      <c r="N19" s="123"/>
      <c r="O19" s="137">
        <f>SUM(O17:O18)</f>
        <v>0</v>
      </c>
      <c r="P19" s="123"/>
      <c r="Q19" s="137">
        <f>SUM(Q17:Q18)</f>
        <v>0</v>
      </c>
      <c r="R19" s="123"/>
      <c r="S19" s="137">
        <f>SUM(S17:S18)</f>
        <v>0</v>
      </c>
      <c r="T19" s="123"/>
      <c r="U19" s="137">
        <f>SUM(U17:U18)</f>
        <v>0</v>
      </c>
    </row>
    <row r="20" spans="1:21" ht="17.5" hidden="1" customHeight="1">
      <c r="A20" s="135"/>
      <c r="B20" s="136"/>
      <c r="C20" s="123"/>
      <c r="D20" s="87"/>
      <c r="E20" s="123"/>
      <c r="F20" s="87"/>
      <c r="G20" s="123"/>
      <c r="H20" s="87"/>
      <c r="I20" s="123"/>
      <c r="J20" s="87"/>
      <c r="K20" s="123"/>
      <c r="L20" s="87"/>
      <c r="M20" s="123"/>
      <c r="N20" s="87"/>
      <c r="O20" s="123"/>
      <c r="P20" s="87"/>
      <c r="Q20" s="123"/>
      <c r="R20" s="87"/>
      <c r="S20" s="123"/>
      <c r="T20" s="87"/>
      <c r="U20" s="123"/>
    </row>
    <row r="21" spans="1:21" ht="16.399999999999999" hidden="1" customHeight="1">
      <c r="A21" s="135" t="s">
        <v>147</v>
      </c>
      <c r="B21" s="125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6"/>
    </row>
    <row r="22" spans="1:21" ht="20.25" hidden="1" customHeight="1">
      <c r="A22" s="131" t="s">
        <v>148</v>
      </c>
      <c r="B22" s="125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130"/>
      <c r="R22" s="87"/>
      <c r="S22" s="87"/>
      <c r="T22" s="87"/>
      <c r="U22" s="87"/>
    </row>
    <row r="23" spans="1:21" ht="20.25" hidden="1" customHeight="1">
      <c r="A23" s="131" t="s">
        <v>149</v>
      </c>
      <c r="B23" s="129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>
        <f t="shared" ref="O23:O24" si="3">SUM(K23:M23)</f>
        <v>0</v>
      </c>
      <c r="P23" s="87"/>
      <c r="Q23" s="130">
        <f t="shared" ref="Q23:Q24" si="4">SUM(O23,C23:I23)</f>
        <v>0</v>
      </c>
      <c r="R23" s="134"/>
      <c r="S23" s="87"/>
      <c r="T23" s="134"/>
      <c r="U23" s="87">
        <f t="shared" ref="U23:U24" si="5">SUM(Q23:S23)</f>
        <v>0</v>
      </c>
    </row>
    <row r="24" spans="1:21" ht="20.25" hidden="1" customHeight="1">
      <c r="A24" s="131" t="s">
        <v>150</v>
      </c>
      <c r="B24" s="129"/>
      <c r="C24" s="132"/>
      <c r="D24" s="87"/>
      <c r="E24" s="132"/>
      <c r="F24" s="87"/>
      <c r="G24" s="132"/>
      <c r="H24" s="87"/>
      <c r="I24" s="132"/>
      <c r="J24" s="87"/>
      <c r="K24" s="132"/>
      <c r="L24" s="87"/>
      <c r="M24" s="132"/>
      <c r="N24" s="87"/>
      <c r="O24" s="132">
        <f t="shared" si="3"/>
        <v>0</v>
      </c>
      <c r="P24" s="87"/>
      <c r="Q24" s="133">
        <f t="shared" si="4"/>
        <v>0</v>
      </c>
      <c r="R24" s="134"/>
      <c r="S24" s="132"/>
      <c r="T24" s="134"/>
      <c r="U24" s="132">
        <f t="shared" si="5"/>
        <v>0</v>
      </c>
    </row>
    <row r="25" spans="1:21" ht="20.25" hidden="1" customHeight="1">
      <c r="A25" s="121" t="s">
        <v>151</v>
      </c>
      <c r="B25" s="136"/>
      <c r="C25" s="130"/>
      <c r="D25" s="103"/>
      <c r="E25" s="103"/>
      <c r="F25" s="103"/>
      <c r="G25" s="103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03"/>
      <c r="T25" s="138"/>
      <c r="U25" s="138"/>
    </row>
    <row r="26" spans="1:21" ht="20.25" hidden="1" customHeight="1">
      <c r="A26" s="125" t="s">
        <v>152</v>
      </c>
      <c r="B26" s="136"/>
      <c r="C26" s="137">
        <f>SUM(C23:C24)</f>
        <v>0</v>
      </c>
      <c r="D26" s="123"/>
      <c r="E26" s="137">
        <f>SUM(E23:E24)</f>
        <v>0</v>
      </c>
      <c r="F26" s="123"/>
      <c r="G26" s="137">
        <f>SUM(G23:G24)</f>
        <v>0</v>
      </c>
      <c r="H26" s="123"/>
      <c r="I26" s="137">
        <f>SUM(I23:I24)</f>
        <v>0</v>
      </c>
      <c r="J26" s="123"/>
      <c r="K26" s="137">
        <f>SUM(K23:K24)</f>
        <v>0</v>
      </c>
      <c r="L26" s="123"/>
      <c r="M26" s="137">
        <f>SUM(M23:M24)</f>
        <v>0</v>
      </c>
      <c r="N26" s="123"/>
      <c r="O26" s="137">
        <f>SUM(O23:O24)</f>
        <v>0</v>
      </c>
      <c r="P26" s="123"/>
      <c r="Q26" s="137">
        <f>SUM(Q23:Q24)</f>
        <v>0</v>
      </c>
      <c r="R26" s="123"/>
      <c r="S26" s="137">
        <f>SUM(S23:S24)</f>
        <v>0</v>
      </c>
      <c r="T26" s="123"/>
      <c r="U26" s="137">
        <f>SUM(U23:U24)</f>
        <v>0</v>
      </c>
    </row>
    <row r="27" spans="1:21" ht="20.25" hidden="1" customHeight="1">
      <c r="A27" s="125" t="s">
        <v>153</v>
      </c>
      <c r="B27" s="125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6"/>
    </row>
    <row r="28" spans="1:21" ht="20.25" hidden="1" customHeight="1">
      <c r="A28" s="125" t="s">
        <v>142</v>
      </c>
      <c r="B28" s="125"/>
      <c r="C28" s="137">
        <f>SUM(C26,C19)</f>
        <v>0</v>
      </c>
      <c r="D28" s="123"/>
      <c r="E28" s="137">
        <f>SUM(E26,E19)</f>
        <v>0</v>
      </c>
      <c r="F28" s="123"/>
      <c r="G28" s="137">
        <f>SUM(G26,G19)</f>
        <v>0</v>
      </c>
      <c r="H28" s="123"/>
      <c r="I28" s="137">
        <f>SUM(I26,I19)</f>
        <v>0</v>
      </c>
      <c r="J28" s="123"/>
      <c r="K28" s="137">
        <f>SUM(K26,K19)</f>
        <v>0</v>
      </c>
      <c r="L28" s="123"/>
      <c r="M28" s="137">
        <f>SUM(M26,M19)</f>
        <v>0</v>
      </c>
      <c r="N28" s="123"/>
      <c r="O28" s="137">
        <f>SUM(O26,O19)</f>
        <v>0</v>
      </c>
      <c r="P28" s="123"/>
      <c r="Q28" s="137">
        <f>SUM(Q26,Q19)</f>
        <v>0</v>
      </c>
      <c r="R28" s="123"/>
      <c r="S28" s="137">
        <f>SUM(S26,S19)</f>
        <v>0</v>
      </c>
      <c r="T28" s="123"/>
      <c r="U28" s="137">
        <f>SUM(U26,U19)</f>
        <v>0</v>
      </c>
    </row>
    <row r="29" spans="1:21" ht="17.5" customHeight="1">
      <c r="A29" s="125"/>
      <c r="B29" s="125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6"/>
    </row>
    <row r="30" spans="1:21" ht="20.25" customHeight="1">
      <c r="A30" s="139" t="s">
        <v>154</v>
      </c>
      <c r="B30" s="139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6"/>
    </row>
    <row r="31" spans="1:21" ht="20.25" customHeight="1">
      <c r="A31" s="140" t="s">
        <v>155</v>
      </c>
      <c r="B31" s="140"/>
      <c r="C31" s="87">
        <v>0</v>
      </c>
      <c r="D31" s="87"/>
      <c r="E31" s="87">
        <v>0</v>
      </c>
      <c r="F31" s="87"/>
      <c r="G31" s="87">
        <v>0</v>
      </c>
      <c r="H31" s="87"/>
      <c r="I31" s="87">
        <f>'PL-5-6'!H59</f>
        <v>318894</v>
      </c>
      <c r="J31" s="87"/>
      <c r="K31" s="87">
        <v>0</v>
      </c>
      <c r="L31" s="87"/>
      <c r="M31" s="87">
        <v>0</v>
      </c>
      <c r="N31" s="87"/>
      <c r="O31" s="87">
        <f t="shared" ref="O31:O32" si="6">SUM(K31:M31)</f>
        <v>0</v>
      </c>
      <c r="P31" s="87"/>
      <c r="Q31" s="130">
        <f t="shared" ref="Q31:Q32" si="7">SUM(O31,C31:I31)</f>
        <v>318894</v>
      </c>
      <c r="R31" s="134"/>
      <c r="S31" s="134">
        <v>30937</v>
      </c>
      <c r="T31" s="134"/>
      <c r="U31" s="87">
        <f t="shared" ref="U31:U32" si="8">SUM(Q31:S31)</f>
        <v>349831</v>
      </c>
    </row>
    <row r="32" spans="1:21" ht="20.25" customHeight="1">
      <c r="A32" s="140" t="s">
        <v>156</v>
      </c>
      <c r="B32" s="140"/>
      <c r="C32" s="132">
        <v>0</v>
      </c>
      <c r="D32" s="87"/>
      <c r="E32" s="132">
        <v>0</v>
      </c>
      <c r="F32" s="87"/>
      <c r="G32" s="132">
        <v>0</v>
      </c>
      <c r="H32" s="87"/>
      <c r="I32" s="132">
        <v>0</v>
      </c>
      <c r="J32" s="87"/>
      <c r="K32" s="132">
        <v>20213</v>
      </c>
      <c r="L32" s="87"/>
      <c r="M32" s="132">
        <v>116</v>
      </c>
      <c r="N32" s="87"/>
      <c r="O32" s="132">
        <f t="shared" si="6"/>
        <v>20329</v>
      </c>
      <c r="P32" s="87"/>
      <c r="Q32" s="133">
        <f t="shared" si="7"/>
        <v>20329</v>
      </c>
      <c r="R32" s="134"/>
      <c r="S32" s="132">
        <v>3870</v>
      </c>
      <c r="T32" s="134"/>
      <c r="U32" s="132">
        <f t="shared" si="8"/>
        <v>24199</v>
      </c>
    </row>
    <row r="33" spans="1:21" ht="20.25" customHeight="1">
      <c r="A33" s="139" t="s">
        <v>103</v>
      </c>
      <c r="B33" s="139"/>
      <c r="C33" s="141">
        <f>SUM(C31:C32)</f>
        <v>0</v>
      </c>
      <c r="D33" s="123"/>
      <c r="E33" s="141">
        <f>SUM(E31:E32)</f>
        <v>0</v>
      </c>
      <c r="F33" s="123"/>
      <c r="G33" s="141">
        <f>SUM(G31:G32)</f>
        <v>0</v>
      </c>
      <c r="H33" s="123"/>
      <c r="I33" s="141">
        <f>SUM(I31:I32)</f>
        <v>318894</v>
      </c>
      <c r="J33" s="87"/>
      <c r="K33" s="141">
        <f>SUM(K31:K32)</f>
        <v>20213</v>
      </c>
      <c r="L33" s="87"/>
      <c r="M33" s="141">
        <f>SUM(M31:M32)</f>
        <v>116</v>
      </c>
      <c r="N33" s="87"/>
      <c r="O33" s="141">
        <f>SUM(O31:O32)</f>
        <v>20329</v>
      </c>
      <c r="P33" s="87"/>
      <c r="Q33" s="141">
        <f>SUM(Q31:Q32)</f>
        <v>339223</v>
      </c>
      <c r="R33" s="87"/>
      <c r="S33" s="141">
        <f>SUM(S31:S32)</f>
        <v>34807</v>
      </c>
      <c r="T33" s="87"/>
      <c r="U33" s="141">
        <f>SUM(U31:U32)</f>
        <v>374030</v>
      </c>
    </row>
    <row r="34" spans="1:21" ht="20.25" customHeight="1">
      <c r="A34" s="142"/>
      <c r="B34" s="142"/>
      <c r="C34" s="123"/>
      <c r="D34" s="87"/>
      <c r="E34" s="123"/>
      <c r="F34" s="87"/>
      <c r="G34" s="123"/>
      <c r="H34" s="87"/>
      <c r="I34" s="126"/>
      <c r="J34" s="87"/>
      <c r="K34" s="123"/>
      <c r="L34" s="87"/>
      <c r="M34" s="123"/>
      <c r="N34" s="87"/>
      <c r="O34" s="126"/>
      <c r="P34" s="87"/>
      <c r="Q34" s="126"/>
      <c r="R34" s="87"/>
      <c r="S34" s="126"/>
      <c r="T34" s="87"/>
      <c r="U34" s="126"/>
    </row>
    <row r="35" spans="1:21" ht="20.25" customHeight="1" thickBot="1">
      <c r="A35" s="125" t="s">
        <v>157</v>
      </c>
      <c r="B35" s="125"/>
      <c r="C35" s="143">
        <f>SUM(C12,C28,C33)</f>
        <v>2493748</v>
      </c>
      <c r="D35" s="87"/>
      <c r="E35" s="143">
        <f>SUM(E12,E28,E33)</f>
        <v>644640</v>
      </c>
      <c r="F35" s="87"/>
      <c r="G35" s="143">
        <f>SUM(G12,G28,G33)</f>
        <v>249375</v>
      </c>
      <c r="H35" s="87"/>
      <c r="I35" s="143">
        <f>SUM(I12,I28,I33)</f>
        <v>9717508</v>
      </c>
      <c r="J35" s="87"/>
      <c r="K35" s="143">
        <f>SUM(K12,K28,K33)</f>
        <v>-149928</v>
      </c>
      <c r="L35" s="87"/>
      <c r="M35" s="143">
        <f>SUM(M12,M28,M33)</f>
        <v>-22153</v>
      </c>
      <c r="N35" s="87"/>
      <c r="O35" s="143">
        <f>SUM(O12,O28,O33)</f>
        <v>-172081</v>
      </c>
      <c r="P35" s="87"/>
      <c r="Q35" s="143">
        <f>SUM(Q12,Q28,Q33)</f>
        <v>12933190</v>
      </c>
      <c r="R35" s="87"/>
      <c r="S35" s="143">
        <f>SUM(S12,S28,S33)</f>
        <v>1145299</v>
      </c>
      <c r="T35" s="87"/>
      <c r="U35" s="143">
        <f>SUM(U12,U28,U33)</f>
        <v>14078489</v>
      </c>
    </row>
    <row r="36" spans="1:21" s="113" customFormat="1" ht="20.149999999999999" customHeight="1" thickTop="1">
      <c r="C36" s="144"/>
      <c r="D36" s="144"/>
      <c r="E36" s="144"/>
      <c r="F36" s="145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</row>
    <row r="37" spans="1:21" s="113" customFormat="1" ht="20.149999999999999" customHeight="1">
      <c r="A37" s="52" t="s">
        <v>0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</row>
    <row r="38" spans="1:21" s="113" customFormat="1" ht="20.25" customHeight="1">
      <c r="A38" s="206" t="s">
        <v>111</v>
      </c>
      <c r="B38" s="206"/>
      <c r="C38" s="206"/>
      <c r="D38" s="206"/>
      <c r="E38" s="206"/>
      <c r="F38" s="206"/>
      <c r="G38" s="206"/>
      <c r="H38" s="206"/>
      <c r="I38" s="206"/>
      <c r="J38" s="206"/>
      <c r="K38" s="206"/>
      <c r="L38" s="206"/>
      <c r="M38" s="206"/>
      <c r="N38" s="206"/>
      <c r="O38" s="206"/>
      <c r="P38" s="206"/>
      <c r="Q38" s="206"/>
      <c r="R38" s="206"/>
      <c r="S38" s="91"/>
      <c r="T38" s="91"/>
      <c r="U38" s="91"/>
    </row>
    <row r="39" spans="1:21" s="113" customFormat="1" ht="12" customHeight="1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</row>
    <row r="40" spans="1:21" s="113" customFormat="1" ht="20.25" customHeight="1">
      <c r="A40" s="53"/>
      <c r="B40" s="53"/>
      <c r="C40" s="209" t="s">
        <v>112</v>
      </c>
      <c r="D40" s="209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</row>
    <row r="41" spans="1:21" s="113" customFormat="1" ht="20.25" customHeight="1">
      <c r="C41" s="114"/>
      <c r="D41" s="114"/>
      <c r="E41" s="114"/>
      <c r="F41" s="114"/>
      <c r="G41" s="210" t="s">
        <v>65</v>
      </c>
      <c r="H41" s="210"/>
      <c r="I41" s="210"/>
      <c r="J41" s="115"/>
      <c r="K41" s="210" t="s">
        <v>69</v>
      </c>
      <c r="L41" s="210"/>
      <c r="M41" s="210"/>
      <c r="N41" s="210"/>
      <c r="O41" s="210"/>
      <c r="P41" s="114"/>
      <c r="Q41" s="114"/>
      <c r="R41" s="115"/>
      <c r="S41" s="114"/>
      <c r="T41" s="114"/>
      <c r="U41" s="114"/>
    </row>
    <row r="42" spans="1:21" s="113" customFormat="1" ht="20.25" customHeight="1">
      <c r="C42" s="114"/>
      <c r="D42" s="114"/>
      <c r="E42" s="114"/>
      <c r="F42" s="114"/>
      <c r="G42" s="115"/>
      <c r="H42" s="115"/>
      <c r="I42" s="115"/>
      <c r="J42" s="115"/>
      <c r="K42" s="115" t="s">
        <v>158</v>
      </c>
      <c r="L42" s="114"/>
      <c r="M42" s="114"/>
      <c r="N42" s="114"/>
      <c r="O42" s="114" t="s">
        <v>114</v>
      </c>
      <c r="P42" s="114"/>
      <c r="Q42" s="114" t="s">
        <v>115</v>
      </c>
      <c r="R42" s="115"/>
      <c r="S42" s="114"/>
      <c r="T42" s="114"/>
      <c r="U42" s="114"/>
    </row>
    <row r="43" spans="1:21" s="113" customFormat="1" ht="20.25" customHeight="1">
      <c r="C43" s="114" t="s">
        <v>116</v>
      </c>
      <c r="D43" s="114"/>
      <c r="E43" s="114" t="s">
        <v>117</v>
      </c>
      <c r="F43" s="114"/>
      <c r="G43" s="115"/>
      <c r="H43" s="115"/>
      <c r="I43" s="115"/>
      <c r="J43" s="115"/>
      <c r="K43" s="114" t="s">
        <v>118</v>
      </c>
      <c r="L43" s="114"/>
      <c r="M43" s="117"/>
      <c r="N43" s="114"/>
      <c r="O43" s="114" t="s">
        <v>119</v>
      </c>
      <c r="P43" s="114"/>
      <c r="Q43" s="114" t="s">
        <v>159</v>
      </c>
      <c r="R43" s="115"/>
      <c r="S43" s="114" t="s">
        <v>121</v>
      </c>
      <c r="T43" s="114"/>
      <c r="U43" s="114"/>
    </row>
    <row r="44" spans="1:21" s="113" customFormat="1" ht="20.25" customHeight="1">
      <c r="C44" s="114" t="s">
        <v>122</v>
      </c>
      <c r="D44" s="114"/>
      <c r="E44" s="114" t="s">
        <v>123</v>
      </c>
      <c r="F44" s="114"/>
      <c r="G44" s="114" t="s">
        <v>124</v>
      </c>
      <c r="H44" s="114"/>
      <c r="I44" s="116"/>
      <c r="J44" s="114"/>
      <c r="K44" s="118" t="s">
        <v>125</v>
      </c>
      <c r="L44" s="114"/>
      <c r="M44" s="117" t="s">
        <v>126</v>
      </c>
      <c r="N44" s="114"/>
      <c r="O44" s="114" t="s">
        <v>127</v>
      </c>
      <c r="P44" s="114"/>
      <c r="Q44" s="116" t="s">
        <v>160</v>
      </c>
      <c r="R44" s="114"/>
      <c r="S44" s="114" t="s">
        <v>129</v>
      </c>
      <c r="T44" s="114"/>
      <c r="U44" s="114" t="s">
        <v>114</v>
      </c>
    </row>
    <row r="45" spans="1:21" s="113" customFormat="1" ht="20.25" customHeight="1">
      <c r="B45" s="62"/>
      <c r="C45" s="114" t="s">
        <v>130</v>
      </c>
      <c r="D45" s="112"/>
      <c r="E45" s="114" t="s">
        <v>131</v>
      </c>
      <c r="F45" s="119"/>
      <c r="G45" s="114" t="s">
        <v>132</v>
      </c>
      <c r="H45" s="211" t="s">
        <v>133</v>
      </c>
      <c r="I45" s="211"/>
      <c r="J45" s="211"/>
      <c r="K45" s="114" t="s">
        <v>134</v>
      </c>
      <c r="L45" s="114"/>
      <c r="M45" s="117" t="s">
        <v>132</v>
      </c>
      <c r="N45" s="114"/>
      <c r="O45" s="114" t="s">
        <v>135</v>
      </c>
      <c r="P45" s="114"/>
      <c r="Q45" s="114" t="s">
        <v>136</v>
      </c>
      <c r="R45" s="114"/>
      <c r="S45" s="114" t="s">
        <v>137</v>
      </c>
      <c r="T45" s="114"/>
      <c r="U45" s="114" t="s">
        <v>138</v>
      </c>
    </row>
    <row r="46" spans="1:21" s="113" customFormat="1" ht="20.25" customHeight="1">
      <c r="A46" s="120" t="s">
        <v>61</v>
      </c>
      <c r="B46" s="120"/>
      <c r="C46" s="208" t="s">
        <v>10</v>
      </c>
      <c r="D46" s="208"/>
      <c r="E46" s="208"/>
      <c r="F46" s="208"/>
      <c r="G46" s="208"/>
      <c r="H46" s="208"/>
      <c r="I46" s="208"/>
      <c r="J46" s="208"/>
      <c r="K46" s="208"/>
      <c r="L46" s="208"/>
      <c r="M46" s="208"/>
      <c r="N46" s="208"/>
      <c r="O46" s="208"/>
      <c r="P46" s="208"/>
      <c r="Q46" s="208"/>
      <c r="R46" s="208"/>
      <c r="S46" s="208"/>
      <c r="T46" s="208"/>
      <c r="U46" s="208"/>
    </row>
    <row r="47" spans="1:21" s="113" customFormat="1" ht="20.25" customHeight="1">
      <c r="A47" s="121" t="s">
        <v>139</v>
      </c>
      <c r="B47" s="121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</row>
    <row r="48" spans="1:21" s="113" customFormat="1" ht="20.25" customHeight="1">
      <c r="A48" s="121" t="s">
        <v>161</v>
      </c>
      <c r="B48" s="121"/>
      <c r="C48" s="126">
        <v>2493748</v>
      </c>
      <c r="D48" s="146"/>
      <c r="E48" s="126">
        <v>644640</v>
      </c>
      <c r="F48" s="146"/>
      <c r="G48" s="126">
        <v>249375</v>
      </c>
      <c r="H48" s="123"/>
      <c r="I48" s="126">
        <v>9758302</v>
      </c>
      <c r="J48" s="126"/>
      <c r="K48" s="126">
        <v>-177879</v>
      </c>
      <c r="L48" s="126"/>
      <c r="M48" s="126">
        <v>-12767</v>
      </c>
      <c r="N48" s="123"/>
      <c r="O48" s="126">
        <f>K48+M48</f>
        <v>-190646</v>
      </c>
      <c r="P48" s="126"/>
      <c r="Q48" s="126">
        <f>SUM(O48:P48,C48:I48)</f>
        <v>12955419</v>
      </c>
      <c r="R48" s="126"/>
      <c r="S48" s="126">
        <v>1071547</v>
      </c>
      <c r="T48" s="126"/>
      <c r="U48" s="126">
        <f>SUM(Q48:S48)</f>
        <v>14026966</v>
      </c>
    </row>
    <row r="49" spans="1:21" ht="17.5" customHeight="1">
      <c r="A49" s="125"/>
      <c r="B49" s="125"/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6"/>
    </row>
    <row r="50" spans="1:21" s="113" customFormat="1" ht="11.5" customHeight="1">
      <c r="A50" s="125"/>
      <c r="B50" s="125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4"/>
      <c r="U50" s="126"/>
    </row>
    <row r="51" spans="1:21" s="113" customFormat="1" ht="20.25" customHeight="1">
      <c r="A51" s="139" t="s">
        <v>154</v>
      </c>
      <c r="B51" s="139"/>
      <c r="C51" s="124"/>
      <c r="D51" s="124"/>
      <c r="E51" s="124"/>
      <c r="F51" s="124"/>
      <c r="G51" s="124"/>
      <c r="H51" s="87"/>
      <c r="I51" s="4"/>
      <c r="J51" s="4"/>
      <c r="K51" s="4"/>
      <c r="L51" s="87"/>
      <c r="M51" s="124"/>
      <c r="N51" s="124"/>
      <c r="O51" s="124"/>
      <c r="P51" s="124"/>
      <c r="Q51" s="124"/>
      <c r="R51" s="124"/>
      <c r="S51" s="124"/>
      <c r="T51" s="124"/>
      <c r="U51" s="126"/>
    </row>
    <row r="52" spans="1:21" s="113" customFormat="1" ht="20.25" customHeight="1">
      <c r="A52" s="140" t="s">
        <v>155</v>
      </c>
      <c r="B52" s="140"/>
      <c r="C52" s="147">
        <v>0</v>
      </c>
      <c r="D52" s="148"/>
      <c r="E52" s="147">
        <v>0</v>
      </c>
      <c r="F52" s="148"/>
      <c r="G52" s="147">
        <v>0</v>
      </c>
      <c r="H52" s="87"/>
      <c r="I52" s="87">
        <f>'PL-5-6'!F59</f>
        <v>321312</v>
      </c>
      <c r="J52" s="87"/>
      <c r="K52" s="87">
        <v>0</v>
      </c>
      <c r="L52" s="87"/>
      <c r="M52" s="87">
        <v>0</v>
      </c>
      <c r="N52" s="87"/>
      <c r="O52" s="87">
        <f>SUM(O49:O50)</f>
        <v>0</v>
      </c>
      <c r="P52" s="87"/>
      <c r="Q52" s="149">
        <f>+I52</f>
        <v>321312</v>
      </c>
      <c r="R52" s="134"/>
      <c r="S52" s="98">
        <v>25674</v>
      </c>
      <c r="T52" s="134"/>
      <c r="U52" s="150">
        <f>SUM(Q52:S52)</f>
        <v>346986</v>
      </c>
    </row>
    <row r="53" spans="1:21" s="113" customFormat="1" ht="20.25" customHeight="1">
      <c r="A53" s="140" t="s">
        <v>156</v>
      </c>
      <c r="B53" s="140"/>
      <c r="C53" s="147">
        <v>0</v>
      </c>
      <c r="D53" s="148"/>
      <c r="E53" s="147">
        <v>0</v>
      </c>
      <c r="F53" s="151"/>
      <c r="G53" s="147">
        <v>0</v>
      </c>
      <c r="H53" s="87"/>
      <c r="I53" s="147">
        <v>0</v>
      </c>
      <c r="J53" s="87"/>
      <c r="K53" s="132">
        <v>-3749</v>
      </c>
      <c r="L53" s="87"/>
      <c r="M53" s="132">
        <f>'PL-5-6'!F44</f>
        <v>-960</v>
      </c>
      <c r="N53" s="87"/>
      <c r="O53" s="132">
        <f>SUM(K53:M53)</f>
        <v>-4709</v>
      </c>
      <c r="P53" s="87"/>
      <c r="Q53" s="149">
        <f>SUM(O53:P53,C53:I53)</f>
        <v>-4709</v>
      </c>
      <c r="R53" s="134"/>
      <c r="S53" s="132">
        <v>1491</v>
      </c>
      <c r="T53" s="134"/>
      <c r="U53" s="150">
        <f>SUM(Q53:S53)</f>
        <v>-3218</v>
      </c>
    </row>
    <row r="54" spans="1:21" s="113" customFormat="1" ht="20.25" customHeight="1">
      <c r="A54" s="139" t="s">
        <v>103</v>
      </c>
      <c r="B54" s="139"/>
      <c r="C54" s="141">
        <f>SUM(C52:C53)</f>
        <v>0</v>
      </c>
      <c r="D54" s="87"/>
      <c r="E54" s="141">
        <f>SUM(E52:E53)</f>
        <v>0</v>
      </c>
      <c r="F54" s="151"/>
      <c r="G54" s="141">
        <f>SUM(G52:G53)</f>
        <v>0</v>
      </c>
      <c r="H54" s="87"/>
      <c r="I54" s="141">
        <f>SUM(I52:I53)</f>
        <v>321312</v>
      </c>
      <c r="J54" s="87"/>
      <c r="K54" s="141">
        <f>SUM(K52:K53)</f>
        <v>-3749</v>
      </c>
      <c r="L54" s="87"/>
      <c r="M54" s="141">
        <f>SUM(M52:M53)</f>
        <v>-960</v>
      </c>
      <c r="N54" s="87"/>
      <c r="O54" s="141">
        <f>SUM(O52:O53)</f>
        <v>-4709</v>
      </c>
      <c r="P54" s="87"/>
      <c r="Q54" s="141">
        <f>SUM(Q52:Q53)</f>
        <v>316603</v>
      </c>
      <c r="R54" s="87"/>
      <c r="S54" s="141">
        <f>SUM(S52:S53)</f>
        <v>27165</v>
      </c>
      <c r="T54" s="87"/>
      <c r="U54" s="141">
        <f>SUM(U52:U53)</f>
        <v>343768</v>
      </c>
    </row>
    <row r="55" spans="1:21" s="113" customFormat="1" ht="20.25" customHeight="1">
      <c r="A55" s="142"/>
      <c r="B55" s="142"/>
      <c r="C55" s="123"/>
      <c r="D55" s="87"/>
      <c r="E55" s="123"/>
      <c r="F55" s="151"/>
      <c r="G55" s="123"/>
      <c r="H55" s="87"/>
      <c r="I55" s="126"/>
      <c r="J55" s="87"/>
      <c r="K55" s="123"/>
      <c r="L55" s="87"/>
      <c r="M55" s="123"/>
      <c r="N55" s="87"/>
      <c r="O55" s="126"/>
      <c r="P55" s="87"/>
      <c r="Q55" s="126"/>
      <c r="R55" s="87"/>
      <c r="S55" s="126"/>
      <c r="T55" s="87"/>
      <c r="U55" s="126"/>
    </row>
    <row r="56" spans="1:21" s="113" customFormat="1" ht="20.25" customHeight="1" thickBot="1">
      <c r="A56" s="125" t="s">
        <v>162</v>
      </c>
      <c r="B56" s="125"/>
      <c r="C56" s="143">
        <f>SUM(C48,C54)</f>
        <v>2493748</v>
      </c>
      <c r="D56" s="87"/>
      <c r="E56" s="143">
        <f>SUM(E48,E54)</f>
        <v>644640</v>
      </c>
      <c r="F56" s="87"/>
      <c r="G56" s="143">
        <f>SUM(G48,G54)</f>
        <v>249375</v>
      </c>
      <c r="H56" s="87"/>
      <c r="I56" s="143">
        <f>SUM(I48,I54)</f>
        <v>10079614</v>
      </c>
      <c r="J56" s="87"/>
      <c r="K56" s="143">
        <f>SUM(K48,K54)</f>
        <v>-181628</v>
      </c>
      <c r="L56" s="87"/>
      <c r="M56" s="143">
        <f>SUM(M48,M54)</f>
        <v>-13727</v>
      </c>
      <c r="N56" s="87"/>
      <c r="O56" s="143">
        <f>SUM(O48,O54)</f>
        <v>-195355</v>
      </c>
      <c r="P56" s="87"/>
      <c r="Q56" s="143">
        <f>SUM(Q48,Q54)</f>
        <v>13272022</v>
      </c>
      <c r="R56" s="87"/>
      <c r="S56" s="143">
        <f>SUM(S48,S54)</f>
        <v>1098712</v>
      </c>
      <c r="T56" s="87"/>
      <c r="U56" s="143">
        <f>SUM(U48,U54)</f>
        <v>14370734</v>
      </c>
    </row>
    <row r="57" spans="1:21" ht="20.25" customHeight="1" thickTop="1">
      <c r="F57" s="151"/>
    </row>
    <row r="58" spans="1:21" ht="20.25" customHeight="1">
      <c r="F58" s="151"/>
    </row>
    <row r="59" spans="1:21" ht="20.25" customHeight="1">
      <c r="U59" s="112">
        <f>U56-'BS-2-4'!F94</f>
        <v>0</v>
      </c>
    </row>
  </sheetData>
  <mergeCells count="12">
    <mergeCell ref="C46:U46"/>
    <mergeCell ref="A2:R2"/>
    <mergeCell ref="C4:U4"/>
    <mergeCell ref="G5:I5"/>
    <mergeCell ref="K5:O5"/>
    <mergeCell ref="H9:J9"/>
    <mergeCell ref="C10:U10"/>
    <mergeCell ref="A38:R38"/>
    <mergeCell ref="C40:U40"/>
    <mergeCell ref="G41:I41"/>
    <mergeCell ref="K41:O41"/>
    <mergeCell ref="H45:J45"/>
  </mergeCells>
  <pageMargins left="0.8" right="0.8" top="0.48" bottom="0.5" header="0.5" footer="0.5"/>
  <pageSetup paperSize="9" scale="67" firstPageNumber="7" fitToHeight="0" orientation="landscape" useFirstPageNumber="1" r:id="rId1"/>
  <headerFooter>
    <oddFooter>&amp;LThe accompanying notes are an integral part of interim financial statements.
&amp;C&amp;P</oddFooter>
  </headerFooter>
  <rowBreaks count="1" manualBreakCount="1">
    <brk id="36" max="20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09DBB-CAB2-476F-9678-6B9CC4C7EC75}">
  <dimension ref="A1:K58"/>
  <sheetViews>
    <sheetView topLeftCell="A27" zoomScaleNormal="100" zoomScaleSheetLayoutView="80" workbookViewId="0">
      <selection activeCell="L19" sqref="L19"/>
    </sheetView>
  </sheetViews>
  <sheetFormatPr defaultColWidth="9.453125" defaultRowHeight="20.25" customHeight="1"/>
  <cols>
    <col min="1" max="1" width="44.453125" style="155" customWidth="1"/>
    <col min="2" max="2" width="6.81640625" style="153" customWidth="1"/>
    <col min="3" max="3" width="13.54296875" style="153" customWidth="1"/>
    <col min="4" max="4" width="2" style="153" customWidth="1"/>
    <col min="5" max="5" width="16.54296875" style="153" customWidth="1"/>
    <col min="6" max="6" width="2" style="153" customWidth="1"/>
    <col min="7" max="7" width="13.54296875" style="153" customWidth="1"/>
    <col min="8" max="8" width="2" style="153" customWidth="1"/>
    <col min="9" max="9" width="14.453125" style="153" customWidth="1"/>
    <col min="10" max="10" width="2" style="153" customWidth="1"/>
    <col min="11" max="11" width="13.54296875" style="153" customWidth="1"/>
    <col min="12" max="16384" width="9.453125" style="153"/>
  </cols>
  <sheetData>
    <row r="1" spans="1:11" ht="20.25" customHeight="1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</row>
    <row r="2" spans="1:11" ht="20.25" customHeight="1">
      <c r="A2" s="154" t="s">
        <v>111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</row>
    <row r="3" spans="1:11" s="56" customFormat="1" ht="9" customHeight="1">
      <c r="A3" s="154"/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spans="1:11" s="56" customFormat="1" ht="17.149999999999999" customHeight="1">
      <c r="A4" s="91"/>
      <c r="B4" s="209" t="s">
        <v>163</v>
      </c>
      <c r="C4" s="209"/>
      <c r="D4" s="209"/>
      <c r="E4" s="209"/>
      <c r="F4" s="209"/>
      <c r="G4" s="209"/>
      <c r="H4" s="209"/>
      <c r="I4" s="209"/>
      <c r="J4" s="209"/>
      <c r="K4" s="209"/>
    </row>
    <row r="5" spans="1:11" ht="17.149999999999999" customHeight="1">
      <c r="D5" s="114"/>
      <c r="E5" s="114"/>
      <c r="F5" s="114"/>
      <c r="G5" s="212" t="s">
        <v>65</v>
      </c>
      <c r="H5" s="210"/>
      <c r="I5" s="210"/>
      <c r="J5" s="114"/>
      <c r="K5" s="114"/>
    </row>
    <row r="6" spans="1:11" ht="17.149999999999999" customHeight="1">
      <c r="C6" s="114" t="s">
        <v>116</v>
      </c>
      <c r="D6" s="114"/>
      <c r="E6" s="114"/>
      <c r="F6" s="114"/>
      <c r="G6" s="213"/>
      <c r="H6" s="214"/>
      <c r="I6" s="214"/>
      <c r="J6" s="114"/>
    </row>
    <row r="7" spans="1:11" ht="17.149999999999999" customHeight="1">
      <c r="C7" s="117" t="s">
        <v>122</v>
      </c>
      <c r="D7" s="114"/>
      <c r="E7" s="114" t="s">
        <v>117</v>
      </c>
      <c r="F7" s="114"/>
      <c r="G7" s="114" t="s">
        <v>124</v>
      </c>
      <c r="H7" s="114"/>
      <c r="I7" s="215" t="s">
        <v>133</v>
      </c>
      <c r="J7" s="114"/>
      <c r="K7" s="114" t="s">
        <v>114</v>
      </c>
    </row>
    <row r="8" spans="1:11" ht="17.149999999999999" customHeight="1">
      <c r="B8" s="62"/>
      <c r="C8" s="114" t="s">
        <v>130</v>
      </c>
      <c r="D8" s="114"/>
      <c r="E8" s="114" t="s">
        <v>164</v>
      </c>
      <c r="F8" s="114"/>
      <c r="G8" s="114" t="s">
        <v>132</v>
      </c>
      <c r="H8" s="114"/>
      <c r="I8" s="215"/>
      <c r="J8" s="114"/>
      <c r="K8" s="114" t="s">
        <v>165</v>
      </c>
    </row>
    <row r="9" spans="1:11" s="158" customFormat="1" ht="17.149999999999999" customHeight="1">
      <c r="A9" s="156"/>
      <c r="B9" s="157"/>
      <c r="C9" s="216" t="s">
        <v>10</v>
      </c>
      <c r="D9" s="216"/>
      <c r="E9" s="216"/>
      <c r="F9" s="216"/>
      <c r="G9" s="216"/>
      <c r="H9" s="216"/>
      <c r="I9" s="216"/>
      <c r="J9" s="216"/>
      <c r="K9" s="216"/>
    </row>
    <row r="10" spans="1:11" s="158" customFormat="1" ht="17.149999999999999" customHeight="1">
      <c r="A10" s="156" t="s">
        <v>198</v>
      </c>
      <c r="B10" s="157"/>
      <c r="C10" s="122"/>
      <c r="D10" s="122"/>
      <c r="E10" s="122"/>
      <c r="F10" s="159"/>
      <c r="G10" s="122"/>
      <c r="H10" s="159"/>
      <c r="I10" s="122"/>
      <c r="J10" s="159"/>
      <c r="K10" s="122"/>
    </row>
    <row r="11" spans="1:11" ht="17.149999999999999" customHeight="1">
      <c r="A11" s="121" t="s">
        <v>140</v>
      </c>
      <c r="B11" s="157"/>
      <c r="C11" s="123">
        <v>2493748</v>
      </c>
      <c r="D11" s="123"/>
      <c r="E11" s="123">
        <v>644640</v>
      </c>
      <c r="F11" s="123"/>
      <c r="G11" s="123">
        <v>249375</v>
      </c>
      <c r="H11" s="123"/>
      <c r="I11" s="123">
        <v>7546054</v>
      </c>
      <c r="J11" s="123"/>
      <c r="K11" s="123">
        <f>SUM(C11:I11)</f>
        <v>10933817</v>
      </c>
    </row>
    <row r="12" spans="1:11" ht="14">
      <c r="A12" s="121"/>
      <c r="B12" s="157"/>
      <c r="C12" s="160"/>
      <c r="D12" s="126"/>
      <c r="E12" s="160"/>
      <c r="F12" s="126"/>
      <c r="G12" s="160"/>
      <c r="H12" s="126"/>
      <c r="I12" s="160"/>
      <c r="J12" s="126"/>
      <c r="K12" s="160"/>
    </row>
    <row r="13" spans="1:11" ht="14">
      <c r="A13" s="121"/>
      <c r="B13" s="157"/>
      <c r="C13" s="160"/>
      <c r="D13" s="126"/>
      <c r="E13" s="160"/>
      <c r="F13" s="126"/>
      <c r="G13" s="160"/>
      <c r="H13" s="126"/>
      <c r="I13" s="160"/>
      <c r="J13" s="126"/>
      <c r="K13" s="160"/>
    </row>
    <row r="14" spans="1:11" ht="17.149999999999999" customHeight="1">
      <c r="A14" s="125" t="s">
        <v>154</v>
      </c>
      <c r="B14" s="157"/>
      <c r="C14" s="126"/>
      <c r="D14" s="126"/>
      <c r="E14" s="126"/>
      <c r="F14" s="126"/>
      <c r="G14" s="126"/>
      <c r="H14" s="126"/>
      <c r="I14" s="126"/>
      <c r="J14" s="126"/>
      <c r="K14" s="126"/>
    </row>
    <row r="15" spans="1:11" ht="17.149999999999999" customHeight="1">
      <c r="A15" s="161" t="s">
        <v>155</v>
      </c>
      <c r="B15" s="157"/>
      <c r="C15" s="33">
        <v>0</v>
      </c>
      <c r="D15" s="149"/>
      <c r="E15" s="33">
        <v>0</v>
      </c>
      <c r="F15" s="149"/>
      <c r="G15" s="33">
        <v>0</v>
      </c>
      <c r="H15" s="149"/>
      <c r="I15" s="162">
        <f>'PL-5-6'!L59</f>
        <v>212286</v>
      </c>
      <c r="J15" s="123"/>
      <c r="K15" s="163">
        <f>SUM(C15:I15)</f>
        <v>212286</v>
      </c>
    </row>
    <row r="16" spans="1:11" ht="17.149999999999999" customHeight="1">
      <c r="A16" s="161" t="s">
        <v>156</v>
      </c>
      <c r="B16" s="157"/>
      <c r="C16" s="33">
        <v>0</v>
      </c>
      <c r="D16" s="149"/>
      <c r="E16" s="33">
        <v>0</v>
      </c>
      <c r="F16" s="149"/>
      <c r="G16" s="33">
        <v>0</v>
      </c>
      <c r="H16" s="126"/>
      <c r="I16" s="87">
        <v>0</v>
      </c>
      <c r="J16" s="149"/>
      <c r="K16" s="163">
        <f>SUM(C16:I16)</f>
        <v>0</v>
      </c>
    </row>
    <row r="17" spans="1:11" ht="17.149999999999999" customHeight="1">
      <c r="A17" s="125" t="s">
        <v>103</v>
      </c>
      <c r="B17" s="157"/>
      <c r="C17" s="141">
        <f>SUM(C15:C16)</f>
        <v>0</v>
      </c>
      <c r="D17" s="126"/>
      <c r="E17" s="141">
        <f>SUM(E15:E16)</f>
        <v>0</v>
      </c>
      <c r="F17" s="126"/>
      <c r="G17" s="141">
        <f>SUM(G15:G16)</f>
        <v>0</v>
      </c>
      <c r="H17" s="126"/>
      <c r="I17" s="141">
        <f>SUM(I15:I16)</f>
        <v>212286</v>
      </c>
      <c r="J17" s="123"/>
      <c r="K17" s="141">
        <f>SUM(K15:K16)</f>
        <v>212286</v>
      </c>
    </row>
    <row r="18" spans="1:11" ht="14">
      <c r="A18" s="125"/>
      <c r="B18" s="157"/>
      <c r="C18" s="123"/>
      <c r="D18" s="126"/>
      <c r="E18" s="123"/>
      <c r="F18" s="126"/>
      <c r="G18" s="123"/>
      <c r="H18" s="126"/>
      <c r="I18" s="149"/>
      <c r="J18" s="126"/>
      <c r="K18" s="149"/>
    </row>
    <row r="19" spans="1:11" ht="17.149999999999999" customHeight="1" thickBot="1">
      <c r="A19" s="125" t="s">
        <v>157</v>
      </c>
      <c r="C19" s="164">
        <f>C11+C17</f>
        <v>2493748</v>
      </c>
      <c r="D19" s="165"/>
      <c r="E19" s="164">
        <f>E11+E17</f>
        <v>644640</v>
      </c>
      <c r="F19" s="165"/>
      <c r="G19" s="164">
        <f>G11+G17</f>
        <v>249375</v>
      </c>
      <c r="H19" s="165"/>
      <c r="I19" s="164">
        <f>I11+I17</f>
        <v>7758340</v>
      </c>
      <c r="J19" s="165"/>
      <c r="K19" s="164">
        <f>K11+K17</f>
        <v>11146103</v>
      </c>
    </row>
    <row r="20" spans="1:11" ht="20.25" customHeight="1" thickTop="1">
      <c r="C20" s="166"/>
      <c r="D20" s="166"/>
      <c r="E20" s="166"/>
      <c r="F20" s="166"/>
      <c r="G20" s="166"/>
      <c r="H20" s="166"/>
      <c r="I20" s="166"/>
      <c r="J20" s="166"/>
      <c r="K20" s="166"/>
    </row>
    <row r="21" spans="1:11" ht="20.25" customHeight="1">
      <c r="A21" s="152" t="s">
        <v>0</v>
      </c>
      <c r="B21" s="152"/>
      <c r="C21" s="152"/>
      <c r="D21" s="152"/>
      <c r="E21" s="152"/>
      <c r="F21" s="152"/>
      <c r="G21" s="152"/>
      <c r="H21" s="152"/>
      <c r="I21" s="152"/>
      <c r="J21" s="152"/>
      <c r="K21" s="152"/>
    </row>
    <row r="22" spans="1:11" ht="20.25" customHeight="1">
      <c r="A22" s="154" t="s">
        <v>111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</row>
    <row r="23" spans="1:11" ht="20.25" customHeight="1">
      <c r="A23" s="154"/>
      <c r="B23" s="154"/>
      <c r="C23" s="154"/>
      <c r="D23" s="154"/>
      <c r="E23" s="154"/>
      <c r="F23" s="167"/>
      <c r="G23" s="154"/>
      <c r="H23" s="154"/>
      <c r="I23" s="154"/>
      <c r="J23" s="154"/>
      <c r="K23" s="154"/>
    </row>
    <row r="24" spans="1:11" ht="20.25" customHeight="1">
      <c r="A24" s="91"/>
      <c r="B24" s="209" t="s">
        <v>163</v>
      </c>
      <c r="C24" s="209"/>
      <c r="D24" s="209"/>
      <c r="E24" s="209"/>
      <c r="F24" s="209"/>
      <c r="G24" s="209"/>
      <c r="H24" s="209"/>
      <c r="I24" s="209"/>
      <c r="J24" s="209"/>
      <c r="K24" s="209"/>
    </row>
    <row r="25" spans="1:11" ht="20.25" customHeight="1">
      <c r="D25" s="114"/>
      <c r="E25" s="114"/>
      <c r="F25" s="114"/>
      <c r="G25" s="212" t="s">
        <v>65</v>
      </c>
      <c r="H25" s="210"/>
      <c r="I25" s="210"/>
      <c r="J25" s="114"/>
      <c r="K25" s="114"/>
    </row>
    <row r="26" spans="1:11" ht="20.25" customHeight="1">
      <c r="C26" s="114" t="s">
        <v>116</v>
      </c>
      <c r="D26" s="114"/>
      <c r="E26" s="114"/>
      <c r="F26" s="114"/>
      <c r="G26" s="213"/>
      <c r="H26" s="214"/>
      <c r="I26" s="214"/>
      <c r="J26" s="114"/>
    </row>
    <row r="27" spans="1:11" ht="20.25" customHeight="1">
      <c r="C27" s="117" t="s">
        <v>122</v>
      </c>
      <c r="D27" s="114"/>
      <c r="E27" s="114" t="s">
        <v>117</v>
      </c>
      <c r="F27" s="114"/>
      <c r="G27" s="114" t="s">
        <v>124</v>
      </c>
      <c r="H27" s="114"/>
      <c r="I27" s="215" t="s">
        <v>133</v>
      </c>
      <c r="J27" s="114"/>
      <c r="K27" s="117" t="s">
        <v>114</v>
      </c>
    </row>
    <row r="28" spans="1:11" ht="20.25" customHeight="1">
      <c r="B28" s="62"/>
      <c r="C28" s="114" t="s">
        <v>130</v>
      </c>
      <c r="D28" s="114"/>
      <c r="E28" s="114" t="s">
        <v>164</v>
      </c>
      <c r="F28" s="114"/>
      <c r="G28" s="114" t="s">
        <v>132</v>
      </c>
      <c r="H28" s="114"/>
      <c r="I28" s="215"/>
      <c r="J28" s="114"/>
      <c r="K28" s="114" t="s">
        <v>165</v>
      </c>
    </row>
    <row r="29" spans="1:11" ht="20.25" customHeight="1">
      <c r="A29" s="156"/>
      <c r="B29" s="157"/>
      <c r="C29" s="216" t="s">
        <v>10</v>
      </c>
      <c r="D29" s="216"/>
      <c r="E29" s="216"/>
      <c r="F29" s="216"/>
      <c r="G29" s="216"/>
      <c r="H29" s="216"/>
      <c r="I29" s="216"/>
      <c r="J29" s="216"/>
      <c r="K29" s="216"/>
    </row>
    <row r="30" spans="1:11" ht="20.25" customHeight="1">
      <c r="A30" s="156" t="s">
        <v>139</v>
      </c>
      <c r="B30" s="157"/>
      <c r="C30" s="122"/>
      <c r="D30" s="122"/>
      <c r="E30" s="122"/>
      <c r="F30" s="159"/>
      <c r="G30" s="122"/>
      <c r="H30" s="159"/>
      <c r="I30" s="122"/>
      <c r="J30" s="159"/>
      <c r="K30" s="122"/>
    </row>
    <row r="31" spans="1:11" ht="14">
      <c r="A31" s="121" t="s">
        <v>161</v>
      </c>
      <c r="B31" s="157"/>
      <c r="C31" s="123">
        <v>2493747.9840000002</v>
      </c>
      <c r="D31" s="123"/>
      <c r="E31" s="123">
        <v>644640</v>
      </c>
      <c r="F31" s="123"/>
      <c r="G31" s="123">
        <v>249374.81200000001</v>
      </c>
      <c r="H31" s="123"/>
      <c r="I31" s="123">
        <v>7877823.4699999997</v>
      </c>
      <c r="J31" s="123"/>
      <c r="K31" s="123">
        <f>SUM(C31:I31)</f>
        <v>11265586.265999999</v>
      </c>
    </row>
    <row r="32" spans="1:11" ht="20.25" customHeight="1">
      <c r="A32" s="156"/>
      <c r="B32" s="157"/>
      <c r="C32" s="160"/>
      <c r="D32" s="160"/>
      <c r="E32" s="160"/>
      <c r="F32" s="160"/>
      <c r="G32" s="160"/>
      <c r="H32" s="160"/>
      <c r="I32" s="160"/>
      <c r="J32" s="160"/>
      <c r="K32" s="160"/>
    </row>
    <row r="33" spans="1:11" ht="20.25" customHeight="1">
      <c r="A33" s="125" t="s">
        <v>154</v>
      </c>
      <c r="B33" s="157"/>
      <c r="C33" s="126"/>
      <c r="D33" s="126"/>
      <c r="E33" s="126"/>
      <c r="F33" s="126"/>
      <c r="G33" s="126"/>
      <c r="H33" s="126"/>
      <c r="I33" s="126"/>
      <c r="J33" s="126"/>
      <c r="K33" s="126"/>
    </row>
    <row r="34" spans="1:11" ht="20.25" customHeight="1">
      <c r="A34" s="161" t="s">
        <v>155</v>
      </c>
      <c r="B34" s="157"/>
      <c r="C34" s="87">
        <v>0</v>
      </c>
      <c r="D34" s="149"/>
      <c r="E34" s="87">
        <v>0</v>
      </c>
      <c r="F34" s="149"/>
      <c r="G34" s="87">
        <v>0</v>
      </c>
      <c r="H34" s="149"/>
      <c r="I34" s="103">
        <f>'PL-5-6'!J59</f>
        <v>232757</v>
      </c>
      <c r="J34" s="149"/>
      <c r="K34" s="103">
        <f>SUM(C34:I34)</f>
        <v>232757</v>
      </c>
    </row>
    <row r="35" spans="1:11" ht="20.25" customHeight="1">
      <c r="A35" s="161" t="s">
        <v>156</v>
      </c>
      <c r="B35" s="157"/>
      <c r="C35" s="87">
        <v>0</v>
      </c>
      <c r="D35" s="149"/>
      <c r="E35" s="87">
        <v>0</v>
      </c>
      <c r="F35" s="149"/>
      <c r="G35" s="87">
        <v>0</v>
      </c>
      <c r="H35" s="126"/>
      <c r="I35" s="87">
        <v>0</v>
      </c>
      <c r="J35" s="196"/>
      <c r="K35" s="103">
        <v>0</v>
      </c>
    </row>
    <row r="36" spans="1:11" ht="20.25" customHeight="1">
      <c r="A36" s="125" t="s">
        <v>103</v>
      </c>
      <c r="B36" s="157"/>
      <c r="C36" s="197">
        <f>SUM(C34:C35)</f>
        <v>0</v>
      </c>
      <c r="D36" s="126"/>
      <c r="E36" s="197">
        <f>SUM(E34:E35)</f>
        <v>0</v>
      </c>
      <c r="F36" s="126"/>
      <c r="G36" s="197">
        <f>SUM(G34:G35)</f>
        <v>0</v>
      </c>
      <c r="H36" s="126"/>
      <c r="I36" s="197">
        <f>SUM(I34:I35)</f>
        <v>232757</v>
      </c>
      <c r="J36" s="126"/>
      <c r="K36" s="197">
        <f>SUM(K34:K35)</f>
        <v>232757</v>
      </c>
    </row>
    <row r="37" spans="1:11" ht="20.25" customHeight="1">
      <c r="A37" s="125"/>
      <c r="B37" s="157"/>
      <c r="C37" s="123"/>
      <c r="D37" s="126"/>
      <c r="E37" s="123"/>
      <c r="F37" s="126"/>
      <c r="G37" s="123"/>
      <c r="H37" s="126"/>
      <c r="I37" s="149"/>
      <c r="J37" s="126"/>
      <c r="K37" s="149"/>
    </row>
    <row r="38" spans="1:11" ht="20.25" customHeight="1" thickBot="1">
      <c r="A38" s="125" t="s">
        <v>162</v>
      </c>
      <c r="C38" s="143">
        <f>SUM(C31,C36)</f>
        <v>2493747.9840000002</v>
      </c>
      <c r="D38" s="138"/>
      <c r="E38" s="143">
        <f>SUM(E31,E36)</f>
        <v>644640</v>
      </c>
      <c r="F38" s="138"/>
      <c r="G38" s="143">
        <f>SUM(G31,G36)</f>
        <v>249374.81200000001</v>
      </c>
      <c r="H38" s="138"/>
      <c r="I38" s="143">
        <f>SUM(I31,I36)</f>
        <v>8110580.4699999997</v>
      </c>
      <c r="J38" s="138"/>
      <c r="K38" s="143">
        <f>SUM(K31,K36)</f>
        <v>11498343.265999999</v>
      </c>
    </row>
    <row r="39" spans="1:11" ht="20.25" customHeight="1" thickTop="1"/>
    <row r="53" spans="6:6" ht="20.25" customHeight="1">
      <c r="F53" s="168"/>
    </row>
    <row r="54" spans="6:6" ht="20.25" customHeight="1">
      <c r="F54" s="168"/>
    </row>
    <row r="55" spans="6:6" ht="20.25" customHeight="1">
      <c r="F55" s="168"/>
    </row>
    <row r="56" spans="6:6" ht="20.25" customHeight="1">
      <c r="F56" s="168"/>
    </row>
    <row r="57" spans="6:6" ht="20.25" customHeight="1">
      <c r="F57" s="168"/>
    </row>
    <row r="58" spans="6:6" ht="20.25" customHeight="1">
      <c r="F58" s="168"/>
    </row>
  </sheetData>
  <mergeCells count="10">
    <mergeCell ref="G25:I25"/>
    <mergeCell ref="G26:I26"/>
    <mergeCell ref="I27:I28"/>
    <mergeCell ref="C29:K29"/>
    <mergeCell ref="B4:K4"/>
    <mergeCell ref="G5:I5"/>
    <mergeCell ref="G6:I6"/>
    <mergeCell ref="I7:I8"/>
    <mergeCell ref="C9:K9"/>
    <mergeCell ref="B24:K24"/>
  </mergeCells>
  <pageMargins left="0.8" right="0.8" top="0.48" bottom="0.5" header="0.5" footer="0.5"/>
  <pageSetup paperSize="9" firstPageNumber="9" fitToHeight="0" orientation="landscape" useFirstPageNumber="1" r:id="rId1"/>
  <headerFooter>
    <oddFooter>&amp;LThe accompanying notes are an integral part of interim financial statements.
&amp;C&amp;P</oddFooter>
  </headerFooter>
  <rowBreaks count="1" manualBreakCount="1">
    <brk id="20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0ACED-807B-43C1-88B6-4D8C4F1BC57A}">
  <dimension ref="A1:L85"/>
  <sheetViews>
    <sheetView tabSelected="1" topLeftCell="A71" zoomScaleNormal="100" zoomScaleSheetLayoutView="80" workbookViewId="0">
      <selection activeCell="F82" sqref="F82"/>
    </sheetView>
  </sheetViews>
  <sheetFormatPr defaultColWidth="11" defaultRowHeight="19.5" customHeight="1"/>
  <cols>
    <col min="1" max="3" width="2.54296875" style="178" customWidth="1"/>
    <col min="4" max="4" width="45" style="178" customWidth="1"/>
    <col min="5" max="5" width="7.1796875" style="62" customWidth="1"/>
    <col min="6" max="6" width="12.453125" style="183" customWidth="1"/>
    <col min="7" max="7" width="1.1796875" style="183" customWidth="1"/>
    <col min="8" max="8" width="12.453125" style="183" customWidth="1"/>
    <col min="9" max="9" width="1.1796875" style="183" customWidth="1"/>
    <col min="10" max="10" width="12.453125" style="183" customWidth="1"/>
    <col min="11" max="11" width="1.1796875" style="183" customWidth="1"/>
    <col min="12" max="12" width="12.453125" style="183" customWidth="1"/>
    <col min="13" max="16384" width="11" style="178"/>
  </cols>
  <sheetData>
    <row r="1" spans="1:12" ht="19.5" customHeight="1">
      <c r="A1" s="52" t="s">
        <v>0</v>
      </c>
      <c r="B1" s="53"/>
      <c r="C1" s="53"/>
      <c r="D1" s="53"/>
      <c r="E1" s="54"/>
      <c r="F1" s="53"/>
      <c r="G1" s="53"/>
      <c r="H1" s="53"/>
      <c r="I1" s="53"/>
      <c r="J1" s="53"/>
      <c r="K1" s="53"/>
      <c r="L1" s="53"/>
    </row>
    <row r="2" spans="1:12" ht="19.5" customHeight="1">
      <c r="A2" s="206" t="s">
        <v>166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</row>
    <row r="3" spans="1:12" ht="19.5" customHeight="1">
      <c r="A3" s="53"/>
      <c r="B3" s="53"/>
      <c r="C3" s="53"/>
      <c r="D3" s="53"/>
      <c r="E3" s="54"/>
      <c r="F3" s="53"/>
      <c r="G3" s="53"/>
      <c r="H3" s="53"/>
      <c r="I3" s="53"/>
      <c r="J3" s="53"/>
      <c r="K3" s="53"/>
      <c r="L3" s="53"/>
    </row>
    <row r="4" spans="1:12" ht="19.5" customHeight="1">
      <c r="D4" s="179"/>
      <c r="E4" s="58"/>
      <c r="F4" s="169"/>
      <c r="G4" s="59" t="s">
        <v>2</v>
      </c>
      <c r="H4" s="169"/>
      <c r="I4" s="59"/>
      <c r="J4" s="207" t="s">
        <v>3</v>
      </c>
      <c r="K4" s="207"/>
      <c r="L4" s="207"/>
    </row>
    <row r="5" spans="1:12" ht="19.5" customHeight="1">
      <c r="D5" s="179"/>
      <c r="E5" s="58"/>
      <c r="F5" s="207" t="s">
        <v>4</v>
      </c>
      <c r="G5" s="207"/>
      <c r="H5" s="207"/>
      <c r="I5" s="59"/>
      <c r="J5" s="207" t="s">
        <v>4</v>
      </c>
      <c r="K5" s="207"/>
      <c r="L5" s="207"/>
    </row>
    <row r="6" spans="1:12" ht="19.5" customHeight="1">
      <c r="D6" s="179"/>
      <c r="E6" s="58"/>
      <c r="F6" s="217" t="s">
        <v>75</v>
      </c>
      <c r="G6" s="217"/>
      <c r="H6" s="217"/>
      <c r="I6" s="59"/>
      <c r="J6" s="217" t="s">
        <v>75</v>
      </c>
      <c r="K6" s="217"/>
      <c r="L6" s="217"/>
    </row>
    <row r="7" spans="1:12" ht="19.5" customHeight="1">
      <c r="D7" s="179"/>
      <c r="E7" s="58"/>
      <c r="F7" s="217" t="s">
        <v>5</v>
      </c>
      <c r="G7" s="217"/>
      <c r="H7" s="217"/>
      <c r="I7" s="59"/>
      <c r="J7" s="217" t="s">
        <v>5</v>
      </c>
      <c r="K7" s="217"/>
      <c r="L7" s="217"/>
    </row>
    <row r="8" spans="1:12" ht="19.5" customHeight="1">
      <c r="D8" s="179"/>
      <c r="F8" s="180">
        <v>2025</v>
      </c>
      <c r="G8" s="181"/>
      <c r="H8" s="180">
        <v>2024</v>
      </c>
      <c r="I8" s="182"/>
      <c r="J8" s="180">
        <v>2025</v>
      </c>
      <c r="K8" s="181"/>
      <c r="L8" s="180">
        <v>2024</v>
      </c>
    </row>
    <row r="9" spans="1:12" ht="19.5" customHeight="1">
      <c r="F9" s="218" t="s">
        <v>10</v>
      </c>
      <c r="G9" s="219"/>
      <c r="H9" s="219"/>
      <c r="I9" s="219"/>
      <c r="J9" s="219"/>
      <c r="K9" s="219"/>
      <c r="L9" s="219"/>
    </row>
    <row r="10" spans="1:12" ht="19.5" customHeight="1">
      <c r="A10" s="63" t="s">
        <v>167</v>
      </c>
    </row>
    <row r="11" spans="1:12" ht="19.5" customHeight="1">
      <c r="A11" s="178" t="s">
        <v>91</v>
      </c>
      <c r="F11" s="184">
        <f>'PL-5-6'!F29</f>
        <v>346986</v>
      </c>
      <c r="G11" s="184"/>
      <c r="H11" s="184">
        <f>'PL-5-6'!H29</f>
        <v>349831</v>
      </c>
      <c r="I11" s="184"/>
      <c r="J11" s="184">
        <f>'PL-5-6'!J29</f>
        <v>232757</v>
      </c>
      <c r="K11" s="184"/>
      <c r="L11" s="184">
        <f>'PL-5-6'!L29</f>
        <v>212286</v>
      </c>
    </row>
    <row r="12" spans="1:12" ht="19.5" customHeight="1">
      <c r="A12" s="170" t="s">
        <v>168</v>
      </c>
      <c r="F12" s="184"/>
      <c r="G12" s="184"/>
      <c r="H12" s="184"/>
      <c r="I12" s="184"/>
      <c r="J12" s="184"/>
      <c r="K12" s="184"/>
      <c r="L12" s="184"/>
    </row>
    <row r="13" spans="1:12" ht="19.5" customHeight="1">
      <c r="A13" s="178" t="s">
        <v>90</v>
      </c>
      <c r="F13" s="184">
        <v>98498</v>
      </c>
      <c r="G13" s="184"/>
      <c r="H13" s="184">
        <v>87027</v>
      </c>
      <c r="I13" s="184"/>
      <c r="J13" s="184">
        <v>59592</v>
      </c>
      <c r="K13" s="184"/>
      <c r="L13" s="184">
        <v>51283</v>
      </c>
    </row>
    <row r="14" spans="1:12" ht="19.5" customHeight="1">
      <c r="A14" s="178" t="s">
        <v>88</v>
      </c>
      <c r="F14" s="184">
        <v>15112</v>
      </c>
      <c r="G14" s="184"/>
      <c r="H14" s="184">
        <v>11209</v>
      </c>
      <c r="I14" s="184"/>
      <c r="J14" s="184">
        <v>2798</v>
      </c>
      <c r="K14" s="184"/>
      <c r="L14" s="184">
        <v>5117</v>
      </c>
    </row>
    <row r="15" spans="1:12" ht="19.5" customHeight="1">
      <c r="A15" s="178" t="s">
        <v>169</v>
      </c>
      <c r="F15" s="184">
        <v>258287</v>
      </c>
      <c r="G15" s="184"/>
      <c r="H15" s="184">
        <v>240284</v>
      </c>
      <c r="I15" s="184"/>
      <c r="J15" s="184">
        <v>131877</v>
      </c>
      <c r="K15" s="184"/>
      <c r="L15" s="184">
        <v>121843</v>
      </c>
    </row>
    <row r="16" spans="1:12" ht="19.5" customHeight="1">
      <c r="A16" s="73" t="s">
        <v>203</v>
      </c>
      <c r="F16" s="184">
        <v>1711</v>
      </c>
      <c r="G16" s="184"/>
      <c r="H16" s="184">
        <v>-4</v>
      </c>
      <c r="I16" s="184"/>
      <c r="J16" s="184">
        <v>0</v>
      </c>
      <c r="K16" s="184"/>
      <c r="L16" s="186">
        <v>0</v>
      </c>
    </row>
    <row r="17" spans="1:12" ht="19.5" customHeight="1">
      <c r="A17" s="194" t="s">
        <v>204</v>
      </c>
      <c r="G17" s="184"/>
      <c r="H17" s="184"/>
      <c r="I17" s="184"/>
      <c r="J17" s="184"/>
      <c r="K17" s="184"/>
      <c r="L17" s="184"/>
    </row>
    <row r="18" spans="1:12" ht="19.5" customHeight="1">
      <c r="A18" s="178" t="s">
        <v>170</v>
      </c>
      <c r="F18" s="184">
        <v>-501</v>
      </c>
      <c r="G18" s="184"/>
      <c r="H18" s="184">
        <v>-76</v>
      </c>
      <c r="I18" s="184"/>
      <c r="J18" s="184">
        <v>0</v>
      </c>
      <c r="K18" s="184"/>
      <c r="L18" s="186">
        <v>0</v>
      </c>
    </row>
    <row r="19" spans="1:12" ht="19.5" customHeight="1">
      <c r="A19" s="178" t="s">
        <v>199</v>
      </c>
      <c r="F19" s="183">
        <v>-5414</v>
      </c>
      <c r="G19" s="184"/>
      <c r="H19" s="184">
        <v>-10621</v>
      </c>
      <c r="I19" s="184"/>
      <c r="J19" s="184">
        <v>-6106</v>
      </c>
      <c r="K19" s="186"/>
      <c r="L19" s="184">
        <v>-6638</v>
      </c>
    </row>
    <row r="20" spans="1:12" ht="19.5" customHeight="1">
      <c r="A20" s="188" t="s">
        <v>171</v>
      </c>
      <c r="B20" s="188"/>
      <c r="C20" s="188"/>
      <c r="D20" s="188"/>
      <c r="F20" s="184">
        <v>6696</v>
      </c>
      <c r="G20" s="184"/>
      <c r="H20" s="184">
        <v>0</v>
      </c>
      <c r="I20" s="184"/>
      <c r="J20" s="184">
        <v>0</v>
      </c>
      <c r="K20" s="184"/>
      <c r="L20" s="184">
        <v>0</v>
      </c>
    </row>
    <row r="21" spans="1:12" ht="19.5" customHeight="1">
      <c r="A21" s="178" t="s">
        <v>172</v>
      </c>
      <c r="F21" s="184">
        <v>720</v>
      </c>
      <c r="G21" s="184"/>
      <c r="H21" s="184">
        <v>858</v>
      </c>
      <c r="I21" s="184"/>
      <c r="J21" s="149">
        <v>35</v>
      </c>
      <c r="K21" s="184"/>
      <c r="L21" s="184">
        <v>164</v>
      </c>
    </row>
    <row r="22" spans="1:12" ht="19.5" customHeight="1">
      <c r="A22" s="73" t="s">
        <v>205</v>
      </c>
      <c r="F22" s="184">
        <v>-120</v>
      </c>
      <c r="G22" s="184"/>
      <c r="H22" s="184">
        <v>241</v>
      </c>
      <c r="I22" s="184"/>
      <c r="J22" s="103">
        <v>-225</v>
      </c>
      <c r="K22" s="184"/>
      <c r="L22" s="184">
        <v>221</v>
      </c>
    </row>
    <row r="23" spans="1:12" ht="19.5" customHeight="1">
      <c r="A23" s="178" t="s">
        <v>87</v>
      </c>
      <c r="F23" s="189">
        <v>-1214</v>
      </c>
      <c r="G23" s="184"/>
      <c r="H23" s="189">
        <v>-2021</v>
      </c>
      <c r="I23" s="184"/>
      <c r="J23" s="75">
        <v>-8578</v>
      </c>
      <c r="K23" s="184"/>
      <c r="L23" s="189">
        <v>-7317</v>
      </c>
    </row>
    <row r="24" spans="1:12" ht="19.5" customHeight="1">
      <c r="A24" s="66"/>
      <c r="F24" s="185">
        <f>SUM(F11:F23)</f>
        <v>720761</v>
      </c>
      <c r="G24" s="185"/>
      <c r="H24" s="185">
        <f>SUM(H11:H23)</f>
        <v>676728</v>
      </c>
      <c r="I24" s="185"/>
      <c r="J24" s="185">
        <f>SUM(J11:J23)</f>
        <v>412150</v>
      </c>
      <c r="K24" s="185"/>
      <c r="L24" s="185">
        <f>SUM(L11:L23)</f>
        <v>376959</v>
      </c>
    </row>
    <row r="25" spans="1:12" ht="19.5" customHeight="1">
      <c r="A25" s="66"/>
      <c r="F25" s="185"/>
      <c r="G25" s="185"/>
      <c r="H25" s="185"/>
      <c r="I25" s="185"/>
      <c r="J25" s="185"/>
      <c r="K25" s="185"/>
      <c r="L25" s="185"/>
    </row>
    <row r="26" spans="1:12" ht="19.5" customHeight="1">
      <c r="A26" s="170" t="s">
        <v>173</v>
      </c>
      <c r="F26" s="185"/>
      <c r="G26" s="185"/>
      <c r="H26" s="185"/>
      <c r="I26" s="185"/>
      <c r="J26" s="103"/>
      <c r="K26" s="185"/>
      <c r="L26" s="185"/>
    </row>
    <row r="27" spans="1:12" ht="19.5" customHeight="1">
      <c r="A27" s="178" t="s">
        <v>13</v>
      </c>
      <c r="F27" s="184">
        <v>44657</v>
      </c>
      <c r="G27" s="184"/>
      <c r="H27" s="184">
        <v>-2396</v>
      </c>
      <c r="I27" s="184"/>
      <c r="J27" s="103">
        <v>20876</v>
      </c>
      <c r="K27" s="184"/>
      <c r="L27" s="184">
        <v>-55762</v>
      </c>
    </row>
    <row r="28" spans="1:12" ht="19.5" customHeight="1">
      <c r="A28" s="178" t="s">
        <v>15</v>
      </c>
      <c r="F28" s="184">
        <v>39657</v>
      </c>
      <c r="G28" s="184"/>
      <c r="H28" s="184">
        <v>115730</v>
      </c>
      <c r="I28" s="184"/>
      <c r="J28" s="103">
        <v>16085</v>
      </c>
      <c r="K28" s="184"/>
      <c r="L28" s="184">
        <v>71165</v>
      </c>
    </row>
    <row r="29" spans="1:12" ht="19.5" customHeight="1">
      <c r="A29" s="178" t="s">
        <v>16</v>
      </c>
      <c r="F29" s="184">
        <v>-12641</v>
      </c>
      <c r="G29" s="184"/>
      <c r="H29" s="184">
        <v>10644</v>
      </c>
      <c r="I29" s="184"/>
      <c r="J29" s="103">
        <v>-18229</v>
      </c>
      <c r="K29" s="184"/>
      <c r="L29" s="184">
        <v>18707</v>
      </c>
    </row>
    <row r="30" spans="1:12" ht="19.5" customHeight="1">
      <c r="A30" s="178" t="s">
        <v>18</v>
      </c>
      <c r="F30" s="184">
        <v>15273</v>
      </c>
      <c r="G30" s="184"/>
      <c r="H30" s="184">
        <v>14078</v>
      </c>
      <c r="I30" s="184"/>
      <c r="J30" s="103">
        <v>8603</v>
      </c>
      <c r="K30" s="184"/>
      <c r="L30" s="184">
        <v>7997</v>
      </c>
    </row>
    <row r="31" spans="1:12" ht="19.5" customHeight="1">
      <c r="A31" s="178" t="s">
        <v>20</v>
      </c>
      <c r="F31" s="184">
        <v>-461</v>
      </c>
      <c r="G31" s="184"/>
      <c r="H31" s="184">
        <v>-1647</v>
      </c>
      <c r="I31" s="184"/>
      <c r="J31" s="103">
        <v>9</v>
      </c>
      <c r="K31" s="184"/>
      <c r="L31" s="184">
        <v>-1351</v>
      </c>
    </row>
    <row r="32" spans="1:12" ht="19.5" customHeight="1">
      <c r="A32" s="178" t="s">
        <v>33</v>
      </c>
      <c r="D32" s="187"/>
      <c r="F32" s="184">
        <v>-349</v>
      </c>
      <c r="G32" s="184"/>
      <c r="H32" s="184">
        <v>-46647</v>
      </c>
      <c r="I32" s="184"/>
      <c r="J32" s="184">
        <v>-7382</v>
      </c>
      <c r="K32" s="184"/>
      <c r="L32" s="184">
        <v>-34864</v>
      </c>
    </row>
    <row r="33" spans="1:12" ht="19.5" customHeight="1">
      <c r="A33" s="178" t="s">
        <v>174</v>
      </c>
      <c r="F33" s="184">
        <v>-63908</v>
      </c>
      <c r="G33" s="184"/>
      <c r="H33" s="184">
        <v>-34051</v>
      </c>
      <c r="I33" s="184"/>
      <c r="J33" s="184">
        <v>-29165</v>
      </c>
      <c r="K33" s="184"/>
      <c r="L33" s="184">
        <v>-15435</v>
      </c>
    </row>
    <row r="34" spans="1:12" ht="19.5" customHeight="1">
      <c r="A34" s="178" t="s">
        <v>40</v>
      </c>
      <c r="F34" s="184">
        <v>-7779</v>
      </c>
      <c r="G34" s="184"/>
      <c r="H34" s="184">
        <v>-5791</v>
      </c>
      <c r="I34" s="184"/>
      <c r="J34" s="184">
        <v>-642</v>
      </c>
      <c r="K34" s="184"/>
      <c r="L34" s="184">
        <v>-10673</v>
      </c>
    </row>
    <row r="35" spans="1:12" ht="19.5" customHeight="1">
      <c r="A35" s="178" t="s">
        <v>41</v>
      </c>
      <c r="F35" s="184">
        <v>-70223</v>
      </c>
      <c r="G35" s="184"/>
      <c r="H35" s="184">
        <v>-23308</v>
      </c>
      <c r="I35" s="184"/>
      <c r="J35" s="184">
        <v>-38433</v>
      </c>
      <c r="K35" s="184"/>
      <c r="L35" s="184">
        <v>-26254</v>
      </c>
    </row>
    <row r="36" spans="1:12" ht="19.5" customHeight="1">
      <c r="A36" s="178" t="s">
        <v>46</v>
      </c>
      <c r="F36" s="184">
        <v>1932</v>
      </c>
      <c r="G36" s="184"/>
      <c r="H36" s="184">
        <v>-2266</v>
      </c>
      <c r="I36" s="184"/>
      <c r="J36" s="184">
        <v>721</v>
      </c>
      <c r="K36" s="184"/>
      <c r="L36" s="184">
        <v>-862</v>
      </c>
    </row>
    <row r="37" spans="1:12" ht="19.5" customHeight="1">
      <c r="A37" s="178" t="s">
        <v>47</v>
      </c>
      <c r="E37" s="178"/>
      <c r="F37" s="184">
        <v>-5234</v>
      </c>
      <c r="G37" s="185"/>
      <c r="H37" s="184">
        <v>4932</v>
      </c>
      <c r="I37" s="185"/>
      <c r="J37" s="184">
        <v>3876</v>
      </c>
      <c r="K37" s="185"/>
      <c r="L37" s="184">
        <v>4514</v>
      </c>
    </row>
    <row r="38" spans="1:12" ht="19.5" customHeight="1">
      <c r="A38" s="178" t="s">
        <v>53</v>
      </c>
      <c r="F38" s="184">
        <v>1211</v>
      </c>
      <c r="G38" s="184"/>
      <c r="H38" s="184">
        <v>-83</v>
      </c>
      <c r="I38" s="184"/>
      <c r="J38" s="184">
        <v>1426</v>
      </c>
      <c r="K38" s="184"/>
      <c r="L38" s="184">
        <v>997</v>
      </c>
    </row>
    <row r="39" spans="1:12" ht="19.5" customHeight="1">
      <c r="A39" s="178" t="s">
        <v>54</v>
      </c>
      <c r="E39" s="178"/>
      <c r="F39" s="184">
        <v>-2166</v>
      </c>
      <c r="G39" s="185"/>
      <c r="H39" s="184">
        <v>-2165</v>
      </c>
      <c r="I39" s="185"/>
      <c r="J39" s="184">
        <v>-3038</v>
      </c>
      <c r="K39" s="185"/>
      <c r="L39" s="184">
        <v>401</v>
      </c>
    </row>
    <row r="40" spans="1:12" s="190" customFormat="1" ht="19.5" customHeight="1">
      <c r="A40" s="66" t="s">
        <v>175</v>
      </c>
      <c r="E40" s="171"/>
      <c r="F40" s="172">
        <f>SUM(F24:F39)</f>
        <v>660730</v>
      </c>
      <c r="G40" s="184"/>
      <c r="H40" s="172">
        <f>SUM(H24:H39)</f>
        <v>703758</v>
      </c>
      <c r="I40" s="184"/>
      <c r="J40" s="172">
        <f>SUM(J24:J39)</f>
        <v>366857</v>
      </c>
      <c r="K40" s="81"/>
      <c r="L40" s="172">
        <f>SUM(L24:L39)</f>
        <v>335539</v>
      </c>
    </row>
    <row r="41" spans="1:12" ht="19.5" customHeight="1">
      <c r="A41" s="178" t="s">
        <v>176</v>
      </c>
      <c r="E41" s="178"/>
      <c r="F41" s="184">
        <v>-26213</v>
      </c>
      <c r="G41" s="185"/>
      <c r="H41" s="184">
        <v>-27905</v>
      </c>
      <c r="I41" s="185"/>
      <c r="J41" s="184">
        <v>-18820</v>
      </c>
      <c r="K41" s="185"/>
      <c r="L41" s="184">
        <v>-18866</v>
      </c>
    </row>
    <row r="42" spans="1:12" ht="19.5" customHeight="1">
      <c r="A42" s="66" t="s">
        <v>177</v>
      </c>
      <c r="F42" s="173">
        <f>+F40+F41</f>
        <v>634517</v>
      </c>
      <c r="G42" s="184"/>
      <c r="H42" s="173">
        <f>+H40+H41</f>
        <v>675853</v>
      </c>
      <c r="I42" s="184"/>
      <c r="J42" s="173">
        <f>+J40+J41</f>
        <v>348037</v>
      </c>
      <c r="K42" s="81"/>
      <c r="L42" s="173">
        <f>+L40+L41</f>
        <v>316673</v>
      </c>
    </row>
    <row r="43" spans="1:12" ht="19.5" customHeight="1">
      <c r="A43" s="66"/>
      <c r="F43" s="96"/>
      <c r="G43" s="95"/>
      <c r="H43" s="96"/>
      <c r="I43" s="191"/>
      <c r="J43" s="96"/>
      <c r="K43" s="95"/>
      <c r="L43" s="96"/>
    </row>
    <row r="44" spans="1:12" ht="19.5" customHeight="1">
      <c r="A44" s="52" t="s">
        <v>0</v>
      </c>
      <c r="B44" s="53"/>
      <c r="C44" s="53"/>
      <c r="D44" s="53"/>
      <c r="E44" s="54"/>
      <c r="F44" s="53"/>
      <c r="G44" s="53"/>
      <c r="H44" s="53"/>
      <c r="I44" s="53"/>
      <c r="J44" s="53"/>
      <c r="K44" s="53"/>
      <c r="L44" s="53"/>
    </row>
    <row r="45" spans="1:12" ht="19.5" customHeight="1">
      <c r="A45" s="206" t="s">
        <v>166</v>
      </c>
      <c r="B45" s="206"/>
      <c r="C45" s="206"/>
      <c r="D45" s="206"/>
      <c r="E45" s="206"/>
      <c r="F45" s="206"/>
      <c r="G45" s="206"/>
      <c r="H45" s="206"/>
      <c r="I45" s="206"/>
      <c r="J45" s="206"/>
      <c r="K45" s="206"/>
      <c r="L45" s="206"/>
    </row>
    <row r="46" spans="1:12" ht="19.5" customHeight="1">
      <c r="A46" s="53"/>
      <c r="B46" s="53"/>
      <c r="C46" s="53"/>
      <c r="D46" s="53"/>
      <c r="E46" s="54"/>
      <c r="F46" s="169"/>
      <c r="G46" s="59" t="s">
        <v>2</v>
      </c>
      <c r="H46" s="169"/>
      <c r="I46" s="53"/>
      <c r="J46" s="207" t="s">
        <v>3</v>
      </c>
      <c r="K46" s="207"/>
      <c r="L46" s="207"/>
    </row>
    <row r="47" spans="1:12" ht="19.5" customHeight="1">
      <c r="D47" s="179"/>
      <c r="E47" s="58"/>
      <c r="F47" s="207" t="s">
        <v>4</v>
      </c>
      <c r="G47" s="207"/>
      <c r="H47" s="207"/>
      <c r="I47" s="59"/>
      <c r="J47" s="207" t="s">
        <v>4</v>
      </c>
      <c r="K47" s="207"/>
      <c r="L47" s="207"/>
    </row>
    <row r="48" spans="1:12" ht="19.5" customHeight="1">
      <c r="D48" s="179"/>
      <c r="E48" s="58"/>
      <c r="F48" s="217" t="s">
        <v>75</v>
      </c>
      <c r="G48" s="217"/>
      <c r="H48" s="217"/>
      <c r="I48" s="59"/>
      <c r="J48" s="217" t="s">
        <v>75</v>
      </c>
      <c r="K48" s="217"/>
      <c r="L48" s="217"/>
    </row>
    <row r="49" spans="1:12" ht="19.5" customHeight="1">
      <c r="D49" s="179"/>
      <c r="E49" s="58"/>
      <c r="F49" s="217" t="s">
        <v>5</v>
      </c>
      <c r="G49" s="217"/>
      <c r="H49" s="217"/>
      <c r="I49" s="59"/>
      <c r="J49" s="217" t="s">
        <v>5</v>
      </c>
      <c r="K49" s="217"/>
      <c r="L49" s="217"/>
    </row>
    <row r="50" spans="1:12" ht="19.5" customHeight="1">
      <c r="D50" s="179"/>
      <c r="F50" s="198">
        <v>2025</v>
      </c>
      <c r="G50" s="198"/>
      <c r="H50" s="198">
        <v>2024</v>
      </c>
      <c r="I50" s="198"/>
      <c r="J50" s="198">
        <v>2025</v>
      </c>
      <c r="K50" s="198"/>
      <c r="L50" s="198">
        <v>2024</v>
      </c>
    </row>
    <row r="51" spans="1:12" ht="19.5" customHeight="1">
      <c r="F51" s="218" t="s">
        <v>10</v>
      </c>
      <c r="G51" s="219"/>
      <c r="H51" s="219"/>
      <c r="I51" s="219"/>
      <c r="J51" s="219"/>
      <c r="K51" s="219"/>
      <c r="L51" s="219"/>
    </row>
    <row r="52" spans="1:12" ht="18" customHeight="1">
      <c r="A52" s="63" t="s">
        <v>178</v>
      </c>
      <c r="F52" s="87"/>
      <c r="H52" s="191"/>
    </row>
    <row r="53" spans="1:12" ht="18" customHeight="1">
      <c r="A53" s="195" t="s">
        <v>213</v>
      </c>
      <c r="B53" s="192"/>
      <c r="C53" s="192"/>
      <c r="D53" s="193"/>
      <c r="E53" s="174"/>
      <c r="F53" s="87">
        <v>633</v>
      </c>
      <c r="G53" s="184"/>
      <c r="H53" s="186">
        <v>0</v>
      </c>
      <c r="I53" s="184"/>
      <c r="J53" s="186">
        <v>0</v>
      </c>
      <c r="K53" s="184"/>
      <c r="L53" s="186">
        <v>0</v>
      </c>
    </row>
    <row r="54" spans="1:12" ht="18" customHeight="1">
      <c r="A54" s="195" t="s">
        <v>206</v>
      </c>
      <c r="B54" s="192"/>
      <c r="C54" s="192"/>
      <c r="D54" s="193"/>
      <c r="E54" s="174"/>
      <c r="F54" s="87">
        <v>0</v>
      </c>
      <c r="G54" s="184"/>
      <c r="H54" s="186">
        <v>-3</v>
      </c>
      <c r="I54" s="184"/>
      <c r="J54" s="186">
        <v>0</v>
      </c>
      <c r="K54" s="184"/>
      <c r="L54" s="186">
        <v>-1</v>
      </c>
    </row>
    <row r="55" spans="1:12" ht="18" customHeight="1">
      <c r="A55" s="192" t="s">
        <v>179</v>
      </c>
      <c r="B55" s="192"/>
      <c r="C55" s="192"/>
      <c r="D55" s="193"/>
      <c r="E55" s="174"/>
      <c r="F55" s="134">
        <v>-100000</v>
      </c>
      <c r="G55" s="184"/>
      <c r="H55" s="186">
        <v>0</v>
      </c>
      <c r="I55" s="184"/>
      <c r="J55" s="186">
        <v>0</v>
      </c>
      <c r="K55" s="186"/>
      <c r="L55" s="186">
        <v>0</v>
      </c>
    </row>
    <row r="56" spans="1:12" ht="18" customHeight="1">
      <c r="A56" s="192" t="s">
        <v>180</v>
      </c>
      <c r="B56" s="192"/>
      <c r="C56" s="192"/>
      <c r="D56" s="193"/>
      <c r="E56" s="174"/>
      <c r="F56" s="186">
        <v>0</v>
      </c>
      <c r="G56" s="184"/>
      <c r="H56" s="186">
        <v>0</v>
      </c>
      <c r="I56" s="184"/>
      <c r="J56" s="186">
        <v>-439</v>
      </c>
      <c r="K56" s="184"/>
      <c r="L56" s="186">
        <v>-47101</v>
      </c>
    </row>
    <row r="57" spans="1:12" ht="18" customHeight="1">
      <c r="A57" s="192" t="s">
        <v>181</v>
      </c>
      <c r="B57" s="192"/>
      <c r="C57" s="192"/>
      <c r="D57" s="193"/>
      <c r="E57" s="174"/>
      <c r="F57" s="134">
        <v>469</v>
      </c>
      <c r="G57" s="184"/>
      <c r="H57" s="186">
        <v>1220</v>
      </c>
      <c r="I57" s="184"/>
      <c r="J57" s="186">
        <v>383</v>
      </c>
      <c r="K57" s="184"/>
      <c r="L57" s="186">
        <v>1196</v>
      </c>
    </row>
    <row r="58" spans="1:12" ht="18" customHeight="1">
      <c r="A58" s="192" t="s">
        <v>182</v>
      </c>
      <c r="B58" s="192"/>
      <c r="C58" s="192"/>
      <c r="D58" s="193"/>
      <c r="E58" s="174"/>
      <c r="F58" s="186">
        <v>-219925</v>
      </c>
      <c r="G58" s="184"/>
      <c r="H58" s="186">
        <v>-314535</v>
      </c>
      <c r="I58" s="184"/>
      <c r="J58" s="186">
        <v>-118578</v>
      </c>
      <c r="K58" s="184"/>
      <c r="L58" s="186">
        <v>-143177</v>
      </c>
    </row>
    <row r="59" spans="1:12" ht="18" customHeight="1">
      <c r="A59" s="192" t="s">
        <v>183</v>
      </c>
      <c r="B59" s="192"/>
      <c r="C59" s="192"/>
      <c r="D59" s="192"/>
      <c r="E59" s="174"/>
      <c r="F59" s="186">
        <v>-6451</v>
      </c>
      <c r="G59" s="184"/>
      <c r="H59" s="186">
        <v>-349</v>
      </c>
      <c r="I59" s="184"/>
      <c r="J59" s="186">
        <v>-241</v>
      </c>
      <c r="K59" s="184"/>
      <c r="L59" s="186">
        <v>-144</v>
      </c>
    </row>
    <row r="60" spans="1:12" ht="18" customHeight="1">
      <c r="A60" s="192" t="s">
        <v>184</v>
      </c>
      <c r="B60" s="192"/>
      <c r="C60" s="192"/>
      <c r="D60" s="192"/>
      <c r="E60" s="192"/>
      <c r="F60" s="186">
        <v>0</v>
      </c>
      <c r="G60" s="184"/>
      <c r="H60" s="186">
        <v>0</v>
      </c>
      <c r="I60" s="184"/>
      <c r="J60" s="186">
        <v>5000</v>
      </c>
      <c r="K60" s="184"/>
      <c r="L60" s="186">
        <v>0</v>
      </c>
    </row>
    <row r="61" spans="1:12" ht="18" customHeight="1">
      <c r="A61" s="195" t="s">
        <v>211</v>
      </c>
      <c r="B61" s="192"/>
      <c r="C61" s="192"/>
      <c r="D61" s="192"/>
      <c r="E61" s="192"/>
      <c r="F61" s="186">
        <v>0</v>
      </c>
      <c r="G61" s="184"/>
      <c r="H61" s="186">
        <v>0</v>
      </c>
      <c r="I61" s="184"/>
      <c r="J61" s="186">
        <v>-700</v>
      </c>
      <c r="K61" s="184"/>
      <c r="L61" s="186">
        <v>-600</v>
      </c>
    </row>
    <row r="62" spans="1:12" ht="18" customHeight="1">
      <c r="A62" s="192" t="s">
        <v>185</v>
      </c>
      <c r="B62" s="192"/>
      <c r="C62" s="192"/>
      <c r="D62" s="192"/>
      <c r="E62" s="192"/>
      <c r="F62" s="186">
        <v>0</v>
      </c>
      <c r="G62" s="184"/>
      <c r="H62" s="186">
        <v>0</v>
      </c>
      <c r="I62" s="184"/>
      <c r="J62" s="186">
        <v>6000</v>
      </c>
      <c r="K62" s="184"/>
      <c r="L62" s="186">
        <v>51000</v>
      </c>
    </row>
    <row r="63" spans="1:12" ht="18" customHeight="1">
      <c r="A63" s="195" t="s">
        <v>212</v>
      </c>
      <c r="B63" s="192"/>
      <c r="C63" s="192"/>
      <c r="D63" s="192"/>
      <c r="E63" s="192"/>
      <c r="F63" s="186">
        <v>0</v>
      </c>
      <c r="G63" s="184"/>
      <c r="H63" s="186">
        <v>0</v>
      </c>
      <c r="I63" s="184"/>
      <c r="J63" s="186">
        <v>-35500</v>
      </c>
      <c r="K63" s="184"/>
      <c r="L63" s="186">
        <v>0</v>
      </c>
    </row>
    <row r="64" spans="1:12" ht="18" customHeight="1">
      <c r="A64" s="192" t="s">
        <v>186</v>
      </c>
      <c r="B64" s="192"/>
      <c r="C64" s="192"/>
      <c r="D64" s="192"/>
      <c r="E64" s="174"/>
      <c r="F64" s="186">
        <v>1214</v>
      </c>
      <c r="G64" s="184"/>
      <c r="H64" s="186">
        <v>2021</v>
      </c>
      <c r="I64" s="184"/>
      <c r="J64" s="186">
        <v>8464</v>
      </c>
      <c r="K64" s="184"/>
      <c r="L64" s="186">
        <v>7617</v>
      </c>
    </row>
    <row r="65" spans="1:12" ht="18" customHeight="1">
      <c r="A65" s="66" t="s">
        <v>200</v>
      </c>
      <c r="F65" s="173">
        <f>SUM(F53:F64)</f>
        <v>-324060</v>
      </c>
      <c r="G65" s="81"/>
      <c r="H65" s="173">
        <f>SUM(H53:H64)</f>
        <v>-311646</v>
      </c>
      <c r="I65" s="81"/>
      <c r="J65" s="173">
        <f>SUM(J53:J64)</f>
        <v>-135611</v>
      </c>
      <c r="K65" s="81"/>
      <c r="L65" s="173">
        <f>SUM(L53:L64)</f>
        <v>-131210</v>
      </c>
    </row>
    <row r="66" spans="1:12" ht="11.15" customHeight="1">
      <c r="A66" s="66"/>
      <c r="F66" s="184"/>
      <c r="G66" s="185"/>
      <c r="H66" s="184"/>
      <c r="I66" s="185"/>
      <c r="J66" s="184"/>
      <c r="K66" s="185"/>
      <c r="L66" s="184"/>
    </row>
    <row r="67" spans="1:12" ht="18" customHeight="1">
      <c r="A67" s="63" t="s">
        <v>187</v>
      </c>
      <c r="F67" s="184"/>
      <c r="G67" s="185"/>
      <c r="H67" s="184"/>
      <c r="I67" s="185"/>
      <c r="J67" s="185"/>
      <c r="K67" s="185"/>
      <c r="L67" s="185"/>
    </row>
    <row r="68" spans="1:12" ht="18" customHeight="1">
      <c r="A68" s="73" t="s">
        <v>209</v>
      </c>
      <c r="F68" s="184">
        <v>-137000</v>
      </c>
      <c r="G68" s="185"/>
      <c r="H68" s="186">
        <v>25680</v>
      </c>
      <c r="I68" s="184"/>
      <c r="J68" s="186">
        <v>-137000</v>
      </c>
      <c r="K68" s="184"/>
      <c r="L68" s="186">
        <v>0</v>
      </c>
    </row>
    <row r="69" spans="1:12" ht="18" customHeight="1">
      <c r="A69" s="178" t="s">
        <v>188</v>
      </c>
      <c r="F69" s="184">
        <v>0</v>
      </c>
      <c r="G69" s="185"/>
      <c r="H69" s="186">
        <v>0</v>
      </c>
      <c r="I69" s="184"/>
      <c r="J69" s="186">
        <v>0</v>
      </c>
      <c r="K69" s="184"/>
      <c r="L69" s="186">
        <v>400000</v>
      </c>
    </row>
    <row r="70" spans="1:12" ht="18" customHeight="1">
      <c r="A70" s="178" t="s">
        <v>189</v>
      </c>
      <c r="F70" s="184">
        <v>-40159</v>
      </c>
      <c r="G70" s="185"/>
      <c r="H70" s="186">
        <v>-1038580</v>
      </c>
      <c r="I70" s="184"/>
      <c r="J70" s="186">
        <v>-37500</v>
      </c>
      <c r="K70" s="184"/>
      <c r="L70" s="186">
        <v>-1037500</v>
      </c>
    </row>
    <row r="71" spans="1:12" ht="18" customHeight="1">
      <c r="A71" s="178" t="s">
        <v>190</v>
      </c>
      <c r="F71" s="184">
        <v>-2521</v>
      </c>
      <c r="G71" s="184"/>
      <c r="H71" s="184">
        <v>-1161</v>
      </c>
      <c r="I71" s="184"/>
      <c r="J71" s="186">
        <v>-2521</v>
      </c>
      <c r="K71" s="184"/>
      <c r="L71" s="186">
        <v>-1161</v>
      </c>
    </row>
    <row r="72" spans="1:12" ht="18" customHeight="1">
      <c r="A72" s="178" t="s">
        <v>191</v>
      </c>
      <c r="F72" s="186">
        <v>-15344</v>
      </c>
      <c r="G72" s="184"/>
      <c r="H72" s="184">
        <v>-13984</v>
      </c>
      <c r="I72" s="184"/>
      <c r="J72" s="186">
        <v>-2542</v>
      </c>
      <c r="K72" s="184"/>
      <c r="L72" s="184">
        <v>-8727</v>
      </c>
    </row>
    <row r="73" spans="1:12" ht="18" customHeight="1">
      <c r="A73" s="66" t="s">
        <v>192</v>
      </c>
      <c r="F73" s="173">
        <f>SUM(F68:F72)</f>
        <v>-195024</v>
      </c>
      <c r="G73" s="81"/>
      <c r="H73" s="173">
        <f>SUM(H68:H72)</f>
        <v>-1028045</v>
      </c>
      <c r="I73" s="81"/>
      <c r="J73" s="173">
        <f>SUM(J68:J72)</f>
        <v>-179563</v>
      </c>
      <c r="K73" s="81"/>
      <c r="L73" s="173">
        <f>SUM(L68:L72)</f>
        <v>-647388</v>
      </c>
    </row>
    <row r="74" spans="1:12" ht="17.149999999999999" customHeight="1">
      <c r="A74" s="66"/>
      <c r="F74" s="80"/>
      <c r="G74" s="81"/>
      <c r="H74" s="80"/>
      <c r="I74" s="81"/>
      <c r="J74" s="80"/>
      <c r="K74" s="81"/>
      <c r="L74" s="80"/>
    </row>
    <row r="75" spans="1:12" ht="18" customHeight="1">
      <c r="A75" s="188" t="s">
        <v>193</v>
      </c>
      <c r="B75" s="188"/>
      <c r="C75" s="188"/>
      <c r="D75" s="188"/>
      <c r="F75" s="189">
        <v>-6696</v>
      </c>
      <c r="G75" s="184"/>
      <c r="H75" s="189">
        <v>0</v>
      </c>
      <c r="I75" s="184"/>
      <c r="J75" s="189">
        <f>'BS-2-4'!L9</f>
        <v>0</v>
      </c>
      <c r="K75" s="184"/>
      <c r="L75" s="189">
        <v>0</v>
      </c>
    </row>
    <row r="76" spans="1:12" ht="18" customHeight="1">
      <c r="A76" s="66" t="s">
        <v>201</v>
      </c>
      <c r="B76" s="66"/>
      <c r="C76" s="66"/>
      <c r="D76" s="66"/>
      <c r="E76" s="79"/>
      <c r="F76" s="80">
        <f>+F42+F65+F73+F75</f>
        <v>108737</v>
      </c>
      <c r="G76" s="80"/>
      <c r="H76" s="80">
        <f>+H65+H73+H42</f>
        <v>-663838</v>
      </c>
      <c r="I76" s="80"/>
      <c r="J76" s="80">
        <f>+J42+J65+J73+J75</f>
        <v>32863</v>
      </c>
      <c r="K76" s="81"/>
      <c r="L76" s="80">
        <f>+L42+L65+L73</f>
        <v>-461925</v>
      </c>
    </row>
    <row r="77" spans="1:12" ht="18" customHeight="1">
      <c r="A77" s="178" t="s">
        <v>194</v>
      </c>
      <c r="F77" s="184">
        <f>'BS-2-4'!H11</f>
        <v>1345357</v>
      </c>
      <c r="G77" s="184"/>
      <c r="H77" s="184">
        <v>2183056</v>
      </c>
      <c r="I77" s="184"/>
      <c r="J77" s="184">
        <f>'BS-2-4'!L11</f>
        <v>486675</v>
      </c>
      <c r="K77" s="184"/>
      <c r="L77" s="184">
        <v>978146</v>
      </c>
    </row>
    <row r="78" spans="1:12" ht="18" customHeight="1" thickBot="1">
      <c r="A78" s="66" t="s">
        <v>195</v>
      </c>
      <c r="F78" s="175">
        <f>+F76+F77</f>
        <v>1454094</v>
      </c>
      <c r="G78" s="81"/>
      <c r="H78" s="175">
        <f>+H76+H77</f>
        <v>1519218</v>
      </c>
      <c r="I78" s="81"/>
      <c r="J78" s="175">
        <f>+J76+J77</f>
        <v>519538</v>
      </c>
      <c r="K78" s="81"/>
      <c r="L78" s="175">
        <f>+L76+L77</f>
        <v>516221</v>
      </c>
    </row>
    <row r="79" spans="1:12" ht="11.15" customHeight="1" thickTop="1">
      <c r="F79" s="184"/>
      <c r="G79" s="185"/>
      <c r="H79" s="184"/>
      <c r="I79" s="185"/>
      <c r="J79" s="184"/>
      <c r="K79" s="185"/>
      <c r="L79" s="184"/>
    </row>
    <row r="80" spans="1:12" ht="18" customHeight="1">
      <c r="A80" s="63" t="s">
        <v>196</v>
      </c>
      <c r="F80" s="185"/>
      <c r="G80" s="185"/>
      <c r="H80" s="185"/>
      <c r="I80" s="185"/>
      <c r="J80" s="185"/>
      <c r="K80" s="185"/>
      <c r="L80" s="185"/>
    </row>
    <row r="81" spans="1:12" ht="19.5" customHeight="1">
      <c r="A81" s="178" t="s">
        <v>197</v>
      </c>
      <c r="F81" s="185">
        <v>13630</v>
      </c>
      <c r="G81" s="185"/>
      <c r="H81" s="184">
        <v>0</v>
      </c>
      <c r="I81" s="185"/>
      <c r="J81" s="185">
        <v>13630</v>
      </c>
      <c r="K81" s="185"/>
      <c r="L81" s="184">
        <v>0</v>
      </c>
    </row>
    <row r="82" spans="1:12" ht="19.5" customHeight="1">
      <c r="A82" s="178" t="s">
        <v>39</v>
      </c>
      <c r="F82" s="185">
        <v>89701</v>
      </c>
      <c r="G82" s="185"/>
      <c r="H82" s="185">
        <v>135483</v>
      </c>
      <c r="I82" s="185"/>
      <c r="J82" s="185">
        <v>42794</v>
      </c>
      <c r="K82" s="185"/>
      <c r="L82" s="185">
        <v>59170</v>
      </c>
    </row>
    <row r="83" spans="1:12" ht="19.5" customHeight="1">
      <c r="A83" s="178" t="s">
        <v>51</v>
      </c>
      <c r="F83" s="185">
        <v>30671</v>
      </c>
      <c r="G83" s="185"/>
      <c r="H83" s="185">
        <v>13227</v>
      </c>
      <c r="I83" s="185"/>
      <c r="J83" s="185">
        <v>30671</v>
      </c>
      <c r="K83" s="185"/>
      <c r="L83" s="185">
        <v>13227</v>
      </c>
    </row>
    <row r="84" spans="1:12" ht="19.5" customHeight="1">
      <c r="F84" s="185"/>
      <c r="G84" s="185"/>
      <c r="H84" s="185"/>
      <c r="I84" s="185"/>
      <c r="J84" s="185"/>
      <c r="K84" s="185"/>
      <c r="L84" s="185"/>
    </row>
    <row r="85" spans="1:12" ht="19.5" customHeight="1">
      <c r="F85" s="183">
        <f>F78-'BS-2-4'!F11</f>
        <v>0</v>
      </c>
    </row>
  </sheetData>
  <mergeCells count="18">
    <mergeCell ref="F47:H47"/>
    <mergeCell ref="J47:L47"/>
    <mergeCell ref="A2:L2"/>
    <mergeCell ref="J4:L4"/>
    <mergeCell ref="F5:H5"/>
    <mergeCell ref="J5:L5"/>
    <mergeCell ref="F6:H6"/>
    <mergeCell ref="J6:L6"/>
    <mergeCell ref="F7:H7"/>
    <mergeCell ref="J7:L7"/>
    <mergeCell ref="F9:L9"/>
    <mergeCell ref="A45:L45"/>
    <mergeCell ref="J46:L46"/>
    <mergeCell ref="F48:H48"/>
    <mergeCell ref="J48:L48"/>
    <mergeCell ref="F49:H49"/>
    <mergeCell ref="J49:L49"/>
    <mergeCell ref="F51:L51"/>
  </mergeCells>
  <pageMargins left="0.8" right="0.5" top="0.48" bottom="0.5" header="0.5" footer="0.5"/>
  <pageSetup paperSize="9" scale="79" firstPageNumber="11" orientation="portrait" useFirstPageNumber="1" r:id="rId1"/>
  <headerFooter>
    <oddFooter>&amp;L
The accompanying notes from an integral part of interim financial statements.
&amp;C&amp;P</oddFooter>
  </headerFooter>
  <rowBreaks count="1" manualBreakCount="1">
    <brk id="43" max="16383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workbookId="e1bca182-ecbb-4bcc-8b65-79c9a6d19e96" dataSnipperSheetDeleted="false" guid="ca21a43a-838a-4661-9f69-37acd43f1a0f" revision="2">
  <settings xmlns="" guid="08edc1b0-b66e-493d-b4ca-bf7ce491683d">
    <setting type="boolean" value="True" name="embed-documents" guid="9b8a2439-04f6-4ffc-b241-1bc2dbb2beb3"/>
  </settings>
</datasnipper>
</file>

<file path=customXml/itemProps1.xml><?xml version="1.0" encoding="utf-8"?>
<ds:datastoreItem xmlns:ds="http://schemas.openxmlformats.org/officeDocument/2006/customXml" ds:itemID="{0DB35996-6651-4F56-97C1-ED09112512B4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PL-5-6</vt:lpstr>
      <vt:lpstr>SH-7-8</vt:lpstr>
      <vt:lpstr>SH-9-10</vt:lpstr>
      <vt:lpstr>CF-11-12</vt:lpstr>
      <vt:lpstr>'BS-2-4'!Print_Area</vt:lpstr>
      <vt:lpstr>'CF-11-12'!Print_Area</vt:lpstr>
      <vt:lpstr>'PL-5-6'!Print_Area</vt:lpstr>
      <vt:lpstr>'SH-7-8'!Print_Area</vt:lpstr>
      <vt:lpstr>'SH-9-10'!Print_Area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Siriporn, Bamrungsri</dc:creator>
  <cp:lastModifiedBy>Kornsiri, Chongaksorn</cp:lastModifiedBy>
  <cp:lastPrinted>2025-05-15T10:00:52Z</cp:lastPrinted>
  <dcterms:created xsi:type="dcterms:W3CDTF">2025-05-12T03:40:35Z</dcterms:created>
  <dcterms:modified xsi:type="dcterms:W3CDTF">2025-05-15T10:04:41Z</dcterms:modified>
</cp:coreProperties>
</file>