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0A1E48BC-C3DD-4A72-84EA-23831EEC673E}" xr6:coauthVersionLast="47" xr6:coauthVersionMax="47" xr10:uidLastSave="{00000000-0000-0000-0000-000000000000}"/>
  <bookViews>
    <workbookView xWindow="-110" yWindow="-110" windowWidth="19420" windowHeight="11500" tabRatio="825" firstSheet="1" activeTab="5" xr2:uid="{00000000-000D-0000-FFFF-FFFF00000000}"/>
  </bookViews>
  <sheets>
    <sheet name="Recovered_Sheet1" sheetId="2" state="veryHidden" r:id="rId1"/>
    <sheet name="BS-3-5" sheetId="28" r:id="rId2"/>
    <sheet name="PL6-7" sheetId="18" r:id="rId3"/>
    <sheet name="SH-8-9" sheetId="29" r:id="rId4"/>
    <sheet name="SH-10-11" sheetId="30" r:id="rId5"/>
    <sheet name="CF12-13" sheetId="26" r:id="rId6"/>
  </sheets>
  <definedNames>
    <definedName name="_xlnm._FilterDatabase" localSheetId="1" hidden="1">'BS-3-5'!$A$4:$I$18</definedName>
    <definedName name="_xlnm._FilterDatabase" localSheetId="5" hidden="1">'CF12-13'!$I$64:$I$69</definedName>
    <definedName name="_xlnm._FilterDatabase" localSheetId="2" hidden="1">'PL6-7'!#REF!</definedName>
    <definedName name="_xlnm.Print_Area" localSheetId="1">'BS-3-5'!$A$1:$I$92</definedName>
    <definedName name="_xlnm.Print_Area" localSheetId="5">'CF12-13'!$A$1:$I$80</definedName>
    <definedName name="_xlnm.Print_Area" localSheetId="2">'PL6-7'!$A$1:$I$60</definedName>
    <definedName name="_xlnm.Print_Area" localSheetId="4">'SH-10-11'!$A$1:$K$38</definedName>
    <definedName name="_xlnm.Print_Area" localSheetId="3">'SH-8-9'!$A$1:$U$43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2" i="29" l="1"/>
  <c r="C18" i="26"/>
  <c r="C19" i="26" l="1"/>
  <c r="C17" i="26"/>
  <c r="C57" i="18"/>
  <c r="U39" i="29" l="1"/>
  <c r="C57" i="28"/>
  <c r="M39" i="29" l="1"/>
  <c r="I38" i="29"/>
  <c r="C78" i="26" l="1"/>
  <c r="G14" i="26"/>
  <c r="G55" i="26"/>
  <c r="G12" i="26"/>
  <c r="G18" i="28" l="1"/>
  <c r="G73" i="26" l="1"/>
  <c r="C73" i="26"/>
  <c r="O35" i="29"/>
  <c r="E65" i="28"/>
  <c r="G65" i="28"/>
  <c r="I65" i="28"/>
  <c r="C18" i="28" l="1"/>
  <c r="C69" i="26" l="1"/>
  <c r="K15" i="30"/>
  <c r="K34" i="30"/>
  <c r="Q35" i="29"/>
  <c r="U35" i="29" l="1"/>
  <c r="I32" i="28"/>
  <c r="I16" i="29" l="1"/>
  <c r="C60" i="18"/>
  <c r="O39" i="29"/>
  <c r="Q39" i="29" s="1"/>
  <c r="O38" i="29"/>
  <c r="Q38" i="29" s="1"/>
  <c r="O17" i="29" l="1"/>
  <c r="Q17" i="29" s="1"/>
  <c r="O16" i="29"/>
  <c r="Q16" i="29" s="1"/>
  <c r="I60" i="18" l="1"/>
  <c r="E60" i="18"/>
  <c r="I13" i="18" l="1"/>
  <c r="G13" i="18"/>
  <c r="E13" i="18"/>
  <c r="C13" i="18"/>
  <c r="I69" i="26" l="1"/>
  <c r="E69" i="26"/>
  <c r="G69" i="26"/>
  <c r="I14" i="30" l="1"/>
  <c r="K14" i="30" s="1"/>
  <c r="K16" i="30" s="1"/>
  <c r="C40" i="29"/>
  <c r="C42" i="29" s="1"/>
  <c r="I18" i="29"/>
  <c r="I20" i="29" s="1"/>
  <c r="S18" i="29"/>
  <c r="S20" i="29" s="1"/>
  <c r="M18" i="29"/>
  <c r="M20" i="29" s="1"/>
  <c r="K18" i="29"/>
  <c r="K20" i="29" s="1"/>
  <c r="G18" i="29"/>
  <c r="G20" i="29" s="1"/>
  <c r="E18" i="29"/>
  <c r="E20" i="29" s="1"/>
  <c r="C18" i="29"/>
  <c r="C20" i="29" s="1"/>
  <c r="I88" i="28" l="1"/>
  <c r="E88" i="28"/>
  <c r="C65" i="28"/>
  <c r="I57" i="28"/>
  <c r="G57" i="28"/>
  <c r="E57" i="28"/>
  <c r="I18" i="28"/>
  <c r="E18" i="28"/>
  <c r="G32" i="28"/>
  <c r="E32" i="28"/>
  <c r="C32" i="28"/>
  <c r="I61" i="26"/>
  <c r="G61" i="26"/>
  <c r="E61" i="26"/>
  <c r="C61" i="26"/>
  <c r="G35" i="30"/>
  <c r="G37" i="30" s="1"/>
  <c r="E35" i="30"/>
  <c r="E37" i="30" s="1"/>
  <c r="C35" i="30"/>
  <c r="C37" i="30" s="1"/>
  <c r="C16" i="30"/>
  <c r="C18" i="30" s="1"/>
  <c r="E16" i="30"/>
  <c r="E18" i="30" s="1"/>
  <c r="G16" i="30"/>
  <c r="G18" i="30" s="1"/>
  <c r="I16" i="30"/>
  <c r="I18" i="30" s="1"/>
  <c r="K11" i="30"/>
  <c r="K18" i="30" s="1"/>
  <c r="G19" i="18"/>
  <c r="I58" i="18"/>
  <c r="E58" i="18"/>
  <c r="I53" i="18"/>
  <c r="E53" i="18"/>
  <c r="I46" i="18"/>
  <c r="G46" i="18"/>
  <c r="E46" i="18"/>
  <c r="C46" i="18"/>
  <c r="I40" i="18"/>
  <c r="G40" i="18"/>
  <c r="E40" i="18"/>
  <c r="C40" i="18"/>
  <c r="I19" i="18"/>
  <c r="I21" i="18" s="1"/>
  <c r="I26" i="18" s="1"/>
  <c r="I28" i="18" s="1"/>
  <c r="I10" i="26" s="1"/>
  <c r="I22" i="26" s="1"/>
  <c r="I37" i="26" s="1"/>
  <c r="E19" i="18"/>
  <c r="E21" i="18" s="1"/>
  <c r="E26" i="18" s="1"/>
  <c r="E28" i="18" s="1"/>
  <c r="E10" i="26" s="1"/>
  <c r="C19" i="18"/>
  <c r="O40" i="29"/>
  <c r="O42" i="29" s="1"/>
  <c r="C87" i="28" s="1"/>
  <c r="M40" i="29"/>
  <c r="M42" i="29" s="1"/>
  <c r="K40" i="29"/>
  <c r="G40" i="29"/>
  <c r="G42" i="29" s="1"/>
  <c r="E40" i="29"/>
  <c r="E42" i="29" s="1"/>
  <c r="O18" i="29"/>
  <c r="O13" i="29"/>
  <c r="I39" i="26" l="1"/>
  <c r="Q13" i="29"/>
  <c r="O20" i="29"/>
  <c r="E90" i="28"/>
  <c r="I90" i="28"/>
  <c r="C34" i="28"/>
  <c r="E47" i="18"/>
  <c r="E48" i="18" s="1"/>
  <c r="E22" i="26"/>
  <c r="E37" i="26" s="1"/>
  <c r="K30" i="30"/>
  <c r="U16" i="29"/>
  <c r="Q18" i="29"/>
  <c r="I34" i="28"/>
  <c r="I66" i="28"/>
  <c r="E66" i="28"/>
  <c r="E34" i="28"/>
  <c r="C47" i="18"/>
  <c r="C66" i="28"/>
  <c r="G47" i="18"/>
  <c r="G21" i="18"/>
  <c r="G66" i="28"/>
  <c r="G34" i="28"/>
  <c r="U17" i="29"/>
  <c r="I47" i="18"/>
  <c r="I48" i="18" s="1"/>
  <c r="C21" i="18"/>
  <c r="I72" i="26" l="1"/>
  <c r="I74" i="26" s="1"/>
  <c r="E39" i="26"/>
  <c r="Q20" i="29"/>
  <c r="U13" i="29"/>
  <c r="E92" i="28"/>
  <c r="E94" i="28" s="1"/>
  <c r="I92" i="28"/>
  <c r="I94" i="28" s="1"/>
  <c r="U18" i="29"/>
  <c r="C26" i="18"/>
  <c r="G26" i="18"/>
  <c r="E72" i="26" l="1"/>
  <c r="E74" i="26" s="1"/>
  <c r="U20" i="29"/>
  <c r="G28" i="18"/>
  <c r="C28" i="18"/>
  <c r="C53" i="18" s="1"/>
  <c r="C52" i="18" s="1"/>
  <c r="S38" i="29" s="1"/>
  <c r="S40" i="29" s="1"/>
  <c r="S42" i="29" s="1"/>
  <c r="C89" i="28" s="1"/>
  <c r="C48" i="18" l="1"/>
  <c r="C58" i="18" s="1"/>
  <c r="C10" i="26"/>
  <c r="G10" i="26"/>
  <c r="G48" i="18"/>
  <c r="G51" i="18" l="1"/>
  <c r="G56" i="18"/>
  <c r="G58" i="18" s="1"/>
  <c r="G22" i="26"/>
  <c r="C22" i="26"/>
  <c r="G53" i="18"/>
  <c r="G60" i="18" l="1"/>
  <c r="I33" i="30"/>
  <c r="C37" i="26"/>
  <c r="G37" i="26"/>
  <c r="G39" i="26" l="1"/>
  <c r="C39" i="26"/>
  <c r="K33" i="30"/>
  <c r="K35" i="30" s="1"/>
  <c r="K37" i="30" s="1"/>
  <c r="I35" i="30"/>
  <c r="I37" i="30" s="1"/>
  <c r="G86" i="28" s="1"/>
  <c r="I40" i="29"/>
  <c r="I42" i="29" s="1"/>
  <c r="C86" i="28" s="1"/>
  <c r="C72" i="26" l="1"/>
  <c r="C88" i="28"/>
  <c r="G88" i="28"/>
  <c r="G72" i="26"/>
  <c r="Q40" i="29"/>
  <c r="Q42" i="29" s="1"/>
  <c r="U38" i="29"/>
  <c r="U40" i="29" s="1"/>
  <c r="U42" i="29" s="1"/>
  <c r="G90" i="28" l="1"/>
  <c r="C90" i="28"/>
  <c r="G74" i="26"/>
  <c r="C74" i="26"/>
  <c r="G81" i="26" l="1"/>
  <c r="K39" i="30"/>
  <c r="C81" i="26"/>
  <c r="U45" i="29"/>
  <c r="C92" i="28"/>
  <c r="G92" i="28"/>
  <c r="G94" i="28" l="1"/>
  <c r="C94" i="28"/>
  <c r="C56" i="18" l="1"/>
</calcChain>
</file>

<file path=xl/sharedStrings.xml><?xml version="1.0" encoding="utf-8"?>
<sst xmlns="http://schemas.openxmlformats.org/spreadsheetml/2006/main" count="405" uniqueCount="201">
  <si>
    <t>งบการเงินรวม</t>
  </si>
  <si>
    <t>สินทรัพย์หมุนเวียน</t>
  </si>
  <si>
    <t>หนี้สินหมุนเวียน</t>
  </si>
  <si>
    <t>รายได้</t>
  </si>
  <si>
    <t>ค่าใช้จ่าย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</si>
  <si>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</si>
  <si>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</si>
  <si>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</si>
  <si>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</si>
  <si>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</si>
  <si>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</si>
  <si>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</si>
  <si>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สินทรัพย์</t>
  </si>
  <si>
    <t>หมายเหตุ</t>
  </si>
  <si>
    <t>รวมสินทรัพย์ไม่หมุนเวียน</t>
  </si>
  <si>
    <t>สินทรัพย์ไม่หมุนเวียนอื่น</t>
  </si>
  <si>
    <t>รวมสินทรัพย์หมุนเวียน</t>
  </si>
  <si>
    <t>สินค้าคงเหลือ</t>
  </si>
  <si>
    <t xml:space="preserve">สินทรัพย์หมุนเวียนอื่น </t>
  </si>
  <si>
    <t>รวมสินทรัพย์</t>
  </si>
  <si>
    <t>หนี้สินและส่วนของผู้ถือหุ้น</t>
  </si>
  <si>
    <t>เจ้าหนี้การค้า</t>
  </si>
  <si>
    <t>รวมหนี้สิน</t>
  </si>
  <si>
    <t>หนี้สินไม่หมุนเวียนอื่น</t>
  </si>
  <si>
    <t>รวมหนี้สินหมุนเวียน</t>
  </si>
  <si>
    <t>หนี้สินหมุนเวียนอื่น</t>
  </si>
  <si>
    <t>รายได้อื่น</t>
  </si>
  <si>
    <t>รวมรายได้</t>
  </si>
  <si>
    <t>รวมค่าใช้จ่าย</t>
  </si>
  <si>
    <t>ที่ออกและ</t>
  </si>
  <si>
    <t>ชำระแล้ว</t>
  </si>
  <si>
    <t>สินทรัพย์หมุนเวียนอื่น</t>
  </si>
  <si>
    <t>เงินสดและรายการเทียบเท่าเงินสด</t>
  </si>
  <si>
    <t>บริษัท บางกอก เชน ฮอสปิทอล จำกัด (มหาชน) และบริษัทย่อย</t>
  </si>
  <si>
    <t>ยังไม่ได้จัดสรร</t>
  </si>
  <si>
    <t>ค่าใช้จ่ายค้างจ่าย</t>
  </si>
  <si>
    <t>รายได้รับล่วงหน้า</t>
  </si>
  <si>
    <t>กำไรสะสม</t>
  </si>
  <si>
    <t>รวมส่วน</t>
  </si>
  <si>
    <t>ของผู้ถือหุ้น</t>
  </si>
  <si>
    <t xml:space="preserve">   ทุนจดทะเบียน</t>
  </si>
  <si>
    <t xml:space="preserve">   ทุนที่ออกและชำระแล้ว </t>
  </si>
  <si>
    <t>การเปลี่ยนแปลงในสินทรัพย์และหนี้สินดำเนินงาน</t>
  </si>
  <si>
    <t>รวมหนี้สินไม่หมุนเวียน</t>
  </si>
  <si>
    <t>ค่าใช้จ่ายในการบริหาร</t>
  </si>
  <si>
    <t>งบการเงินเฉพาะกิจการ</t>
  </si>
  <si>
    <t>เงินลงทุนในบริษัทย่อย</t>
  </si>
  <si>
    <t>ที่ดิน อาคารและอุปกรณ์</t>
  </si>
  <si>
    <t>เงินกู้ยืมระยะยาวจากสถาบันการเงิน</t>
  </si>
  <si>
    <t>ตามกฎหมาย</t>
  </si>
  <si>
    <t xml:space="preserve">งบการเงินเฉพาะกิจการ </t>
  </si>
  <si>
    <t>ต้นทุนทางการเงิน</t>
  </si>
  <si>
    <t>ต้นทุนกิจการโรงพยาบาล</t>
  </si>
  <si>
    <t>รายได้กิจการโรงพยาบาล</t>
  </si>
  <si>
    <t>กำไรสำหรับงวด</t>
  </si>
  <si>
    <t>(พันบาท)</t>
  </si>
  <si>
    <t>ค่าความนิยม</t>
  </si>
  <si>
    <t>31 ธันวาคม</t>
  </si>
  <si>
    <t>มูลค่าหุ้น</t>
  </si>
  <si>
    <t>ทุนสำรอง</t>
  </si>
  <si>
    <t>ส่วนได้เสียที่ไม่มีอำนาจควบคุม</t>
  </si>
  <si>
    <t>ที่ไม่มีอำนาจ</t>
  </si>
  <si>
    <t>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</si>
  <si>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</si>
  <si>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</si>
  <si>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</si>
  <si>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</si>
  <si>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</si>
  <si>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 xml:space="preserve">งบกระแสเงินสด (ไม่ได้ตรวจสอบ)               </t>
  </si>
  <si>
    <t>รายการที่ไม่ใช่เงินสด</t>
  </si>
  <si>
    <t>กำไรขาดทุนเบ็ดเสร็จสำหรับงวด</t>
  </si>
  <si>
    <t>อสังหาริมทรัพย์เพื่อการลงทุน</t>
  </si>
  <si>
    <t>เงินให้กู้ยืมระยะสั้นแก่กิจการที่เกี่ยวข้องกัน</t>
  </si>
  <si>
    <t>สินทรัพย์ภาษีเงินได้รอการตัดบัญชี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</si>
  <si>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</si>
  <si>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</si>
  <si>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องค์ประกอบอื่นของส่วนของผู้ถือหุ้น</t>
  </si>
  <si>
    <t>ค่าเสื่อมราคาและค่าตัดจำหน่าย</t>
  </si>
  <si>
    <t>กำไรขาดทุนเบ็ดเสร็จอื่น</t>
  </si>
  <si>
    <t>ค่าใช้จ่ายภาษีเงินได้</t>
  </si>
  <si>
    <t>รายได้ค่าเช่า</t>
  </si>
  <si>
    <t>สินทรัพย์ไม่มีตัวตน</t>
  </si>
  <si>
    <t>ส่วนเกินมูลค่าหุ้นสามัญ</t>
  </si>
  <si>
    <t xml:space="preserve">  จัดสรรแล้ว</t>
  </si>
  <si>
    <t xml:space="preserve">    ทุนสำรองตามกฏหมาย</t>
  </si>
  <si>
    <t xml:space="preserve">  ยังไม่ได้จัดสรร</t>
  </si>
  <si>
    <t>รายได้ดอกเบี้ย</t>
  </si>
  <si>
    <t>รายการที่อาจถูกจัดประเภทใหม่ไว้ในกำไรหรือขาดทุนในภายหลัง</t>
  </si>
  <si>
    <t xml:space="preserve">   ไว้ในกำไรหรือขาดทุนในภายหลัง</t>
  </si>
  <si>
    <t>เงินสดจ่ายเพื่อซื้อสินทรัพย์ไม่มีตัวตน</t>
  </si>
  <si>
    <t>สำหรับงวดสามเดือนสิ้นสุด</t>
  </si>
  <si>
    <t xml:space="preserve">   กำไรขาดทุนเบ็ดเสร็จอื่น</t>
  </si>
  <si>
    <t>การแปลงค่า</t>
  </si>
  <si>
    <t>รวมองค์</t>
  </si>
  <si>
    <t>ผู้ถือหุ้น</t>
  </si>
  <si>
    <t>ประกอบ</t>
  </si>
  <si>
    <t>ส่วนของ</t>
  </si>
  <si>
    <t>อื่นของ</t>
  </si>
  <si>
    <t>ส่วนได้เสีย</t>
  </si>
  <si>
    <t>ภาษีเงินได้จ่ายออก</t>
  </si>
  <si>
    <t>ปรับรายการที่กระทบกำไรเป็นเงินสดรับ (จ่าย)</t>
  </si>
  <si>
    <t>เงินสดรับจากการขายอุปกรณ์</t>
  </si>
  <si>
    <t>ต้นทุนในการจัดจำหน่าย</t>
  </si>
  <si>
    <t>รับดอกเบี้ย</t>
  </si>
  <si>
    <t>จ่ายต้นทุนทางการเงิน</t>
  </si>
  <si>
    <t>ประมาณการหนี้สินสำหรับผลประโยชน์พนักงาน</t>
  </si>
  <si>
    <t>เจ้าหนี้ค่าก่อสร้างและซื้ออุปกรณ์</t>
  </si>
  <si>
    <t xml:space="preserve">   กำหนดชำระภายในหนึ่งปี</t>
  </si>
  <si>
    <t>(ไม่ได้ตรวจสอบ)</t>
  </si>
  <si>
    <t>เงินสดและรายการเทียบเท่าเงินสด ณ 1 มกราคม</t>
  </si>
  <si>
    <t>ผลต่างของอัตราแลกเปลี่ยนจากการแปลงค่างบการเงินของบริษัทย่อย</t>
  </si>
  <si>
    <t>งบการเงิน</t>
  </si>
  <si>
    <t>ของบริษัทย่อย</t>
  </si>
  <si>
    <t>ภาษีเงินได้นิติบุคคลค้างจ่าย</t>
  </si>
  <si>
    <t>รายได้ค้างรับ</t>
  </si>
  <si>
    <t xml:space="preserve">   (หุ้นสามัญจำนวน 2,494 ล้านหุ้น มูลค่า 1 บาทต่อหุ้น)</t>
  </si>
  <si>
    <t>เจ้าหนี้อื่น</t>
  </si>
  <si>
    <t>ลูกหนี้อื่น</t>
  </si>
  <si>
    <t>ลูกหนี้การค้า</t>
  </si>
  <si>
    <t>ส่วนของหนี้สินตามสัญญาเช่าที่ถึงกำหนดชำระ</t>
  </si>
  <si>
    <t>เงินสดจ่ายเพื่อซื้อตราสารหนี้</t>
  </si>
  <si>
    <t>เงินสดจ่ายชำระหนี้สินตามสัญญาเช่า</t>
  </si>
  <si>
    <t xml:space="preserve">   ภายในหนึ่งปี</t>
  </si>
  <si>
    <t>สินทรัพย์ทางการเงินหมุนเวียนอื่น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</si>
  <si>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</si>
  <si>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</si>
  <si>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</si>
  <si>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</si>
  <si>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สำรอง</t>
  </si>
  <si>
    <t>การเปลี่ยนแปลง</t>
  </si>
  <si>
    <t>ในมูลค่ายุติธรรม</t>
  </si>
  <si>
    <t xml:space="preserve">   กำไรสำหรับงวด</t>
  </si>
  <si>
    <t>รวมกำไรขาดทุนเบ็ดเสร็จสำหรับงวด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</si>
  <si>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</si>
  <si>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</si>
  <si>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เงินสดจ่ายเพื่อให้กู้ยืมระยะยาวแก่กิจการที่เกี่ยวข้องกัน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</si>
  <si>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</si>
  <si>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เงินสดจ่ายเพื่อชำระเงินกู้ยืมระยะยาวจากสถาบันการเงิน</t>
  </si>
  <si>
    <t xml:space="preserve">สินทรัพย์ทางการเงินไม่หมุนเวียนอื่น </t>
  </si>
  <si>
    <t xml:space="preserve">หนี้สินตามสัญญาเช่า </t>
  </si>
  <si>
    <t>เงินสดจ่ายเพื่อให้กู้ยืมระยะสั้นแก่กิจการที่เกี่ยวข้องกัน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</si>
  <si>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</si>
  <si>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กระแสเงินสดสุทธิใช้ไปในกิจกรรมจัดหาเงิน</t>
  </si>
  <si>
    <t>เงินสดจ่ายเพื่อซื้อที่ดิน อาคารและอุปกรณ์</t>
  </si>
  <si>
    <t>5</t>
  </si>
  <si>
    <t>งบฐานะการเงิน</t>
  </si>
  <si>
    <t xml:space="preserve">งบการเปลี่ยนแปลงส่วนของผู้ถือหุ้น (ไม่ได้ตรวจสอบ)            </t>
  </si>
  <si>
    <t>2567</t>
  </si>
  <si>
    <t>กำไรจากกิจกรรมดำเนินงาน</t>
  </si>
  <si>
    <t>กำไรก่อนภาษีเงินได้</t>
  </si>
  <si>
    <t>การแบ่งปันกำไร</t>
  </si>
  <si>
    <t>การแบ่งปันกำไรขาดทุนเบ็ดเสร็จรวม</t>
  </si>
  <si>
    <t>กำไรขาดทุนเบ็ดเสร็จรวมสำหรับงวด</t>
  </si>
  <si>
    <t>เงินฝากสถาบันการเงินที่มีข้อจำกัดในการใช้</t>
  </si>
  <si>
    <t>รวมส่วนของบริษัทใหญ่</t>
  </si>
  <si>
    <t>รวม</t>
  </si>
  <si>
    <t>บริษัทใหญ่</t>
  </si>
  <si>
    <t>ยอดคงเหลือ ณ วันที่ 1 มกราคม 2567</t>
  </si>
  <si>
    <t>6</t>
  </si>
  <si>
    <t>8</t>
  </si>
  <si>
    <t>เจ้าหนี้ค่าก่อสร้างและอุปกรณ์</t>
  </si>
  <si>
    <t>รวมส่วนของ</t>
  </si>
  <si>
    <t>กำไรขาดทุนเบ็ดเสร็จอื่นสำหรับงวด - สุทธิจากภาษีเงินได้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</si>
  <si>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 </t>
    </r>
  </si>
  <si>
    <t>เงินสดจ่ายเพื่อซื้ออสังหาริมทรัพย์เพื่อการลงทุน</t>
  </si>
  <si>
    <t>ผลขาดทุนจากการลดมูลค่าของสินค้าคงเหลือ</t>
  </si>
  <si>
    <t>31 มีนาคม</t>
  </si>
  <si>
    <t>2568</t>
  </si>
  <si>
    <t>หนี้สินภาษีเงินได้รอการตัดบัญชี</t>
  </si>
  <si>
    <t>วันที่ 31 มีนาคม</t>
  </si>
  <si>
    <t>ยอดคงเหลือ ณ วันที่ 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</si>
  <si>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</si>
  <si>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</si>
  <si>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 31 มีนาคม 2568</t>
  </si>
  <si>
    <t>ยอดคงเหลือ ณ วันที่ 31 มีนาคม 2567</t>
  </si>
  <si>
    <t>ยอดคงเหลือ ณ วันที่ 31 มีนาคม 2568</t>
  </si>
  <si>
    <t>เงินสดและรายการเทียบเท่าเงินสด ณ 31 มีนาคม</t>
  </si>
  <si>
    <t>สำหรับงวดสามเดือนสิ้นสุดวันที่ 31 มีนาคม 2567</t>
  </si>
  <si>
    <t>ผลกระทบจากการปรับปรุงภาวะเงินเฟ้อรุนแรง</t>
  </si>
  <si>
    <t>ที่ดิน อาคารและอุปกรณ์ - สินทรัพย์สิทธิการใช้</t>
  </si>
  <si>
    <t>หนี้สินตามสัญญาเช่า</t>
  </si>
  <si>
    <t>2, 3</t>
  </si>
  <si>
    <t>2</t>
  </si>
  <si>
    <t>2, 7</t>
  </si>
  <si>
    <t>4</t>
  </si>
  <si>
    <t>(กำไร) ขาดทุนจากการจำหน่ายอุปกรณ์</t>
  </si>
  <si>
    <t>ผลกำไร (ขาดทุน) จากการวัดมูลค่าสินทรัพย์ทางการเงิน</t>
  </si>
  <si>
    <t>ส่วนแบ่งกำไรจากเงินลงทุนในบริษัทร่วม</t>
  </si>
  <si>
    <t>ส่วนแบ่งกำไรจากเงินลงทุนในบริษัทร่วมที่ใช้วิธีส่วนได้เสีย (สุทธิจากภาษี)</t>
  </si>
  <si>
    <t>กลับรายการหนี้สูญและผลขาดทุนด้านเครดิตที่คาดว่าจะเกิดขึ้น</t>
  </si>
  <si>
    <t>เงินฝากประจำกับสถาบันการเงินเพิ่มขึ้น</t>
  </si>
  <si>
    <t>เงินกู้ยืมระยะสั้นจากสถาบันการเงินเพิ่มขึ้น (ลดลง)</t>
  </si>
  <si>
    <t>กระแสเงินสดสุทธิใช้ไปในกิจกรรมลงทุน</t>
  </si>
  <si>
    <t>เงินกู้ยืมระยะสั้นจากกิจการที่เกี่ยวข้องกันเพิ่มขึ้น</t>
  </si>
  <si>
    <t>(กำไร) ขาดทุนจากการปรับมูลค่ายุติธรรมของตราสารหนี้</t>
  </si>
  <si>
    <t>ผลขาดทุนจากยอดดุลสุทธิของรายการที่เป็นตัวเงิน</t>
  </si>
  <si>
    <t>ส่วนของเงินกู้ยืมระยะยาวจากสถาบันการเงินที่ถึง</t>
  </si>
  <si>
    <t xml:space="preserve">    ส่วนที่เป็นของบริษัทใหญ่</t>
  </si>
  <si>
    <t>เงินฝากสถาบันการเงินที่มีข้อจำกัดในการใช้ลดลง</t>
  </si>
  <si>
    <t>เงินสดและรายการเทียบเท่าเงินสดเพิ่มขึ้น (ลดลง) สุทธิ</t>
  </si>
  <si>
    <t>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</si>
</sst>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&quot;NT$&quot;#,##0;[Red]\-&quot;NT$&quot;#,##0"/>
    <numFmt numFmtId="168" formatCode="\$#,##0.00;\(\$#,##0.00\)"/>
    <numFmt numFmtId="169" formatCode="\$#,##0;\(\$#,##0\)"/>
    <numFmt numFmtId="170" formatCode="#,##0;\(#,##0\)"/>
    <numFmt numFmtId="171" formatCode="_-* #,##0_-;\-* #,##0_-;_-* &quot;-&quot;??_-;_-@_-"/>
    <numFmt numFmtId="172" formatCode="_(* #,##0_);_(* \(#,##0\);_(* &quot;-&quot;??_);_(@_)"/>
    <numFmt numFmtId="173" formatCode="#,##0.00\ ;\(#,##0.00\)"/>
    <numFmt numFmtId="174" formatCode="&quot;฿&quot;#,##0.00;[Red]\-&quot;฿&quot;#,##0.00"/>
    <numFmt numFmtId="175" formatCode="0.00_)"/>
    <numFmt numFmtId="176" formatCode="#,##0\ &quot;F&quot;;[Red]\-#,##0\ &quot;F&quot;"/>
    <numFmt numFmtId="177" formatCode="#,##0\ &quot;FB&quot;;\-#,##0\ &quot;FB&quot;"/>
    <numFmt numFmtId="178" formatCode="0.0%"/>
    <numFmt numFmtId="179" formatCode="&quot;฿&quot;#,##0;\-&quot;฿&quot;#,##0"/>
    <numFmt numFmtId="180" formatCode="_-&quot;฿&quot;* #,##0_-;\-&quot;฿&quot;* #,##0_-;_-&quot;฿&quot;* &quot;-&quot;_-;_-@_-"/>
    <numFmt numFmtId="181" formatCode="#."/>
    <numFmt numFmtId="182" formatCode="_-&quot;Dfl.&quot;\ * #,##0.00_-;_-&quot;Dfl.&quot;\ * #,##0.00\-;_-&quot;Dfl.&quot;\ * &quot;-&quot;??_-;_-@_-"/>
    <numFmt numFmtId="183" formatCode="_-&quot;$&quot;* #,##0_-;\-&quot;$&quot;* #,##0_-;_-&quot;$&quot;* &quot;-&quot;_-;_-@_-"/>
    <numFmt numFmtId="184" formatCode="_-* #,##0.00_-;_-* #,##0.00\-;_-* &quot;-&quot;??_-;_-@_-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_-* #,##0_-;_-* #,##0\-;_-* &quot;-&quot;_-;_-@_-"/>
    <numFmt numFmtId="188" formatCode="General_)"/>
    <numFmt numFmtId="189" formatCode="0.0_)\%;\(0.0\)\%;0.0_)\%;@_)_%"/>
    <numFmt numFmtId="190" formatCode="#,##0.0_)_%;\(#,##0.0\)_%;0.0_)_%;@_)_%"/>
    <numFmt numFmtId="191" formatCode="_ * #,##0_)\ _฿_ ;_ * \(#,##0\)\ _฿_ ;_ * &quot;-&quot;_)\ _฿_ ;_ @_ "/>
    <numFmt numFmtId="192" formatCode="#,##0.0_);\(#,##0.0\);#,##0.0_);@_)"/>
    <numFmt numFmtId="193" formatCode="&quot;$&quot;_(#,##0.00_);&quot;$&quot;\(#,##0.00\);&quot;$&quot;_(0.00_);@_)"/>
    <numFmt numFmtId="194" formatCode="#,##0.00_);\(#,##0.00\);0.00_);@_)"/>
    <numFmt numFmtId="195" formatCode="\€_(#,##0.00_);\€\(#,##0.00\);\€_(0.00_);@_)"/>
    <numFmt numFmtId="196" formatCode="#,##0_)\x;\(#,##0\)\x;0_)\x;@_)_x"/>
    <numFmt numFmtId="197" formatCode="#,##0_)_x;\(#,##0\)_x;0_)_x;@_)_x"/>
    <numFmt numFmtId="198" formatCode="&quot;\&quot;#,##0;[Red]&quot;\&quot;\-#,##0"/>
    <numFmt numFmtId="199" formatCode="&quot;\&quot;#,##0.00;[Red]&quot;\&quot;\-#,##0.00"/>
    <numFmt numFmtId="200" formatCode="&quot;S$&quot;#,##0.00;[Red]\-&quot;S$&quot;#,##0.00"/>
    <numFmt numFmtId="201" formatCode="_-&quot;S$&quot;* #,##0.00_-;\-&quot;S$&quot;* #,##0.00_-;_-&quot;S$&quot;* &quot;-&quot;??_-;_-@_-"/>
    <numFmt numFmtId="202" formatCode="#,##0.0%;[Red]\(#,##0.0%\)"/>
    <numFmt numFmtId="203" formatCode="#.\ \ "/>
    <numFmt numFmtId="204" formatCode="##.\ \ "/>
    <numFmt numFmtId="205" formatCode="###0_);[Red]\(###0\)"/>
    <numFmt numFmtId="206" formatCode="0.000"/>
    <numFmt numFmtId="207" formatCode="#,##0.0_);\(#,##0.0\)"/>
    <numFmt numFmtId="208" formatCode="#,##0.000_);\(#,##0.000\)"/>
    <numFmt numFmtId="209" formatCode="_(* #,##0.0_);_(* \(#,##0.00\);_(* &quot;-&quot;??_);_(@_)"/>
    <numFmt numFmtId="210" formatCode="&quot;$&quot;#,\);\(&quot;$&quot;#,##0\)"/>
    <numFmt numFmtId="211" formatCode="&quot;ฃ&quot;#,##0;\-&quot;ฃ&quot;#,##0"/>
    <numFmt numFmtId="212" formatCode="0.000_)"/>
    <numFmt numFmtId="213" formatCode="&quot;\&quot;#,##0;&quot;\&quot;\-#,##0"/>
    <numFmt numFmtId="214" formatCode="* \(#,##0\);* #,##0_);&quot;-&quot;??_);@"/>
    <numFmt numFmtId="215" formatCode="&quot;$&quot;#,##0_);\(&quot;$&quot;#,##0.0\)"/>
    <numFmt numFmtId="216" formatCode="&quot;$&quot;#,##0\ ;\(&quot;$&quot;#,##0\)"/>
    <numFmt numFmtId="217" formatCode="#,##0.00&quot; F&quot;_);\(#,##0.00&quot; F&quot;\)"/>
    <numFmt numFmtId="218" formatCode="* #,##0_);* \(#,##0\);&quot;-&quot;??_);@"/>
    <numFmt numFmtId="219" formatCode="_([$€]* #,##0.00_);_([$€]* \(#,##0.00\);_([$€]* &quot;-&quot;??_);_(@_)"/>
    <numFmt numFmtId="220" formatCode="#,##0\ \ ;\(#,##0\)\ ;\—\ \ \ \ "/>
    <numFmt numFmtId="221" formatCode="0."/>
    <numFmt numFmtId="222" formatCode="&quot;0&quot;#.0"/>
    <numFmt numFmtId="223" formatCode="&quot;0&quot;#"/>
    <numFmt numFmtId="224" formatCode="&quot;?&quot;#,##0;[Red]\-&quot;?&quot;#,##0"/>
    <numFmt numFmtId="225" formatCode="0.0&quot;  &quot;"/>
    <numFmt numFmtId="226" formatCode="&quot;฿&quot;\t#,##0_);[Red]\(&quot;฿&quot;\t#,##0\)"/>
    <numFmt numFmtId="227" formatCode="#,##0.00&quot; $&quot;;\-#,##0.00&quot; $&quot;"/>
    <numFmt numFmtId="228" formatCode="&quot;$&quot;#,##0;[Red]\-&quot;$&quot;#,##0"/>
    <numFmt numFmtId="229" formatCode="#,##0&quot; F&quot;_);[Red]\(#,##0&quot; F&quot;\)"/>
    <numFmt numFmtId="230" formatCode="&quot;US$&quot;#,##0_);[Red]\(&quot;US$&quot;#,##0\)"/>
    <numFmt numFmtId="231" formatCode="_(&quot;฿&quot;* #,##0_);_(&quot;฿&quot;* \(#,##0\);_(&quot;฿&quot;* &quot;-&quot;_);_(@_)"/>
    <numFmt numFmtId="232" formatCode="#,##0;[Red]\-#,##0;\-"/>
    <numFmt numFmtId="233" formatCode="0%_);\(0%\)"/>
    <numFmt numFmtId="234" formatCode="\60\4\7\:"/>
    <numFmt numFmtId="235" formatCode="#,##0&quot;£&quot;_);[Red]\(#,##0&quot;£&quot;\)"/>
    <numFmt numFmtId="236" formatCode="&quot;$&quot;#,\);\(&quot;$&quot;#,\)"/>
    <numFmt numFmtId="237" formatCode="&quot;$&quot;#,;\(&quot;$&quot;#,\)"/>
    <numFmt numFmtId="238" formatCode="dd\-mmm\-yy_)"/>
    <numFmt numFmtId="239" formatCode="&quot;ฃ&quot;#,##0.00;[Red]\-&quot;ฃ&quot;#,##0.00"/>
    <numFmt numFmtId="240" formatCode="#,##0.0;[Red]\-#,##0.0"/>
    <numFmt numFmtId="241" formatCode="0.00_ "/>
    <numFmt numFmtId="242" formatCode="&quot;$&quot;#,##0.00;[Red]\-&quot;$&quot;#,##0.00"/>
    <numFmt numFmtId="243" formatCode="_ * #,##0_ ;_ * \-#,##0_ ;_ * &quot;-&quot;_ ;_ @_ "/>
    <numFmt numFmtId="244" formatCode="_ * #,##0.00_ ;_ * \-#,##0.00_ ;_ * &quot;-&quot;??_ ;_ @_ "/>
    <numFmt numFmtId="245" formatCode="_-&quot;\&quot;* #,##0_-;\-&quot;\&quot;* #,##0_-;_-&quot;\&quot;* &quot;-&quot;_-;_-@_-"/>
    <numFmt numFmtId="246" formatCode="_-&quot;\&quot;* #,##0.00_-;\-&quot;\&quot;* #,##0.00_-;_-&quot;\&quot;* &quot;-&quot;??_-;_-@_-"/>
    <numFmt numFmtId="247" formatCode="_ &quot;\&quot;* #,##0_ ;_ &quot;\&quot;* \-#,##0_ ;_ &quot;\&quot;* &quot;-&quot;_ ;_ @_ "/>
    <numFmt numFmtId="248" formatCode="_ &quot;\&quot;* #,##0.00_ ;_ &quot;\&quot;* \-#,##0.00_ ;_ &quot;\&quot;* &quot;-&quot;??_ ;_ @_ "/>
    <numFmt numFmtId="249" formatCode="#,##0.00\ &quot;Esc.&quot;;[Red]\-#,##0.00\ &quot;Esc.&quot;"/>
    <numFmt numFmtId="250" formatCode="_-* #,##0\ _E_s_c_._-;\-* #,##0\ _E_s_c_._-;_-* &quot;-&quot;\ _E_s_c_._-;_-@_-"/>
    <numFmt numFmtId="251" formatCode="_-&quot;$&quot;* #,##0.00_-;\-&quot;$&quot;* #,##0.00_-;_-&quot;$&quot;* &quot;-&quot;??_-;_-@_-"/>
    <numFmt numFmtId="252" formatCode="&quot;฿&quot;#,##0_);\(&quot;฿&quot;#,##0\)"/>
    <numFmt numFmtId="253" formatCode="#,##0;\-#,##0;&quot;-&quot;"/>
    <numFmt numFmtId="254" formatCode="&quot;$&quot;\t#,##0_);\(&quot;$&quot;\t#,##0\)"/>
    <numFmt numFmtId="255" formatCode="\t#,##0"/>
    <numFmt numFmtId="256" formatCode="\t#,##0.00_);[Red]\(\t#,##0.00\)"/>
    <numFmt numFmtId="257" formatCode="#,###.00"/>
    <numFmt numFmtId="258" formatCode="#,##0.00\ ;&quot; (&quot;#,##0.00\);&quot; -&quot;#\ ;@\ "/>
    <numFmt numFmtId="259" formatCode="[$-101041E]d\ mmm\ yy;@"/>
    <numFmt numFmtId="260" formatCode="[$-107041E]d\ mmm\ yy;@"/>
    <numFmt numFmtId="261" formatCode="_-* #,##0.00\ _€_-;\-* #,##0.00\ _€_-;_-* &quot;-&quot;??\ _€_-;_-@_-"/>
    <numFmt numFmtId="262" formatCode="yy\.mm"/>
    <numFmt numFmtId="263" formatCode="_-* #,##0.00_-;\-* #,##0.00_-;_-* \-??_-;_-@_-"/>
    <numFmt numFmtId="264" formatCode="_(* #,##0.00_);_(* \(#,##0.00\);_(* \-??_);_(@_)"/>
    <numFmt numFmtId="265" formatCode="_-&quot;₩&quot;* #,##0_-;\-&quot;₩&quot;* #,##0_-;_-&quot;₩&quot;* &quot;-&quot;_-;_-@_-"/>
    <numFmt numFmtId="266" formatCode="_([$€-2]* #,##0.00_);_([$€-2]* \(#,##0.00\);_([$€-2]* &quot;-&quot;??_)"/>
    <numFmt numFmtId="267" formatCode="_([$€-2]* #,##0.00_);_([$€-2]* \(#,##0.00\);_([$€-2]* \-??_)"/>
    <numFmt numFmtId="268" formatCode="#,##0.00&quot; &quot;[$€-407];[Red]&quot;-&quot;#,##0.00&quot; &quot;[$€-407]"/>
    <numFmt numFmtId="269" formatCode="#,##0.00\ [$€-407];[Red]\-#,##0.00\ [$€-407]"/>
    <numFmt numFmtId="270" formatCode="\ ดดด\ yy"/>
    <numFmt numFmtId="271" formatCode="\t&quot;฿&quot;#,##0_);\(\t&quot;฿&quot;#,##0\)"/>
    <numFmt numFmtId="272" formatCode="#,##0.00\ ;\-#,##0.00\ ;&quot; -&quot;#\ ;@\ "/>
    <numFmt numFmtId="273" formatCode="d\-ดดด\-yy"/>
    <numFmt numFmtId="274" formatCode="[$-107041E]d\ mmmm\ yyyy;@"/>
    <numFmt numFmtId="275" formatCode="d\ ดดด\ yy"/>
    <numFmt numFmtId="276" formatCode="_-* #,##0.000_-;\-* #,##0.000_-;_-* &quot;-&quot;??_-;_-@_-"/>
    <numFmt numFmtId="277" formatCode="#,##0.0000000"/>
    <numFmt numFmtId="278" formatCode="#,##0.00000000"/>
    <numFmt numFmtId="279" formatCode="#,##0.000000000000"/>
  </numFmts>
  <fonts count="27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4"/>
      <name val="Angsana New"/>
      <family val="1"/>
    </font>
    <font>
      <sz val="16"/>
      <name val="Angsana New"/>
      <family val="1"/>
    </font>
    <font>
      <i/>
      <sz val="14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b/>
      <i/>
      <sz val="24"/>
      <color indexed="49"/>
      <name val="Arial Narrow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i/>
      <sz val="18"/>
      <color indexed="28"/>
      <name val="AngsanaUPC"/>
      <family val="1"/>
    </font>
    <font>
      <u/>
      <sz val="11.2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b/>
      <sz val="10"/>
      <name val="Arial"/>
      <family val="2"/>
    </font>
    <font>
      <sz val="12"/>
      <name val="Helv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Courier"/>
      <family val="3"/>
    </font>
    <font>
      <sz val="12"/>
      <name val="Helv"/>
      <family val="2"/>
    </font>
    <font>
      <sz val="1"/>
      <color indexed="8"/>
      <name val="Courier"/>
      <family val="3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Helv"/>
      <charset val="22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3"/>
      <name val="Tms Rm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2"/>
      <name val="Helv"/>
      <charset val="222"/>
    </font>
    <font>
      <sz val="11"/>
      <name val="Tms Rmn"/>
    </font>
    <font>
      <sz val="6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4"/>
      <name val="-JS Charnchai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u/>
      <sz val="10"/>
      <color indexed="12"/>
      <name val="Arial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0"/>
      <name val="CG Times (WN)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11"/>
      <color indexed="8"/>
      <name val="Times New Roman"/>
      <family val="1"/>
    </font>
    <font>
      <b/>
      <sz val="22"/>
      <color indexed="21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9.5"/>
      <name val="TMS RMMN"/>
    </font>
    <font>
      <sz val="11"/>
      <name val="Univers (WN)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u/>
      <sz val="9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8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u/>
      <sz val="11.2"/>
      <color indexed="12"/>
      <name val="CordiaUPC"/>
      <family val="2"/>
      <charset val="222"/>
    </font>
    <font>
      <u/>
      <sz val="11.2"/>
      <color indexed="36"/>
      <name val="CordiaUPC"/>
      <family val="2"/>
      <charset val="222"/>
    </font>
    <font>
      <b/>
      <sz val="8"/>
      <name val="MS Sans Serif"/>
      <family val="2"/>
      <charset val="222"/>
    </font>
    <font>
      <sz val="8"/>
      <color indexed="12"/>
      <name val="Helv"/>
    </font>
    <font>
      <b/>
      <sz val="22"/>
      <color indexed="8"/>
      <name val="Times New Roman"/>
      <family val="1"/>
    </font>
    <font>
      <b/>
      <u/>
      <sz val="10"/>
      <name val="Helv"/>
    </font>
    <font>
      <sz val="8"/>
      <name val="MS Sans Serif"/>
      <family val="2"/>
      <charset val="222"/>
    </font>
    <font>
      <b/>
      <sz val="8"/>
      <color indexed="8"/>
      <name val="Helv"/>
    </font>
    <font>
      <u/>
      <sz val="14"/>
      <color theme="10"/>
      <name val="Cordia New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b/>
      <i/>
      <sz val="24"/>
      <color indexed="49"/>
      <name val="Arial Narrow"/>
      <family val="2"/>
      <charset val="222"/>
    </font>
    <font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0"/>
      <color indexed="8"/>
      <name val="Times New Roman"/>
      <family val="1"/>
    </font>
    <font>
      <sz val="11"/>
      <color indexed="62"/>
      <name val="Calibri"/>
      <family val="2"/>
    </font>
    <font>
      <b/>
      <i/>
      <sz val="16"/>
      <color indexed="8"/>
      <name val="Tahoma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SansSerif"/>
    </font>
    <font>
      <sz val="11"/>
      <name val="돋움"/>
      <family val="3"/>
      <charset val="129"/>
    </font>
    <font>
      <sz val="11"/>
      <color theme="1"/>
      <name val="Calibri"/>
      <family val="2"/>
      <charset val="129"/>
      <scheme val="minor"/>
    </font>
    <font>
      <b/>
      <i/>
      <u/>
      <sz val="11"/>
      <color indexed="8"/>
      <name val="Tahoma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SimSun"/>
      <family val="2"/>
      <charset val="222"/>
    </font>
    <font>
      <sz val="14"/>
      <color indexed="8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</fonts>
  <fills count="10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56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8"/>
      </bottom>
      <diagonal/>
    </border>
  </borders>
  <cellStyleXfs count="7840">
    <xf numFmtId="0" fontId="0" fillId="0" borderId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170" fontId="5" fillId="0" borderId="0"/>
    <xf numFmtId="168" fontId="5" fillId="0" borderId="0"/>
    <xf numFmtId="169" fontId="5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67" fontId="7" fillId="0" borderId="0"/>
    <xf numFmtId="0" fontId="10" fillId="0" borderId="0"/>
    <xf numFmtId="0" fontId="10" fillId="0" borderId="0">
      <alignment vertical="top"/>
    </xf>
    <xf numFmtId="0" fontId="10" fillId="0" borderId="0"/>
    <xf numFmtId="9" fontId="4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0" fontId="3" fillId="0" borderId="0"/>
    <xf numFmtId="43" fontId="3" fillId="0" borderId="0" applyFont="0" applyFill="0" applyBorder="0" applyAlignment="0" applyProtection="0"/>
    <xf numFmtId="0" fontId="6" fillId="0" borderId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38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9" fontId="31" fillId="0" borderId="0"/>
    <xf numFmtId="0" fontId="32" fillId="2" borderId="17">
      <alignment horizontal="centerContinuous" vertical="top"/>
    </xf>
    <xf numFmtId="43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0" fontId="32" fillId="2" borderId="17">
      <alignment horizontal="centerContinuous" vertical="top"/>
    </xf>
    <xf numFmtId="174" fontId="33" fillId="0" borderId="0" applyFont="0" applyFill="0" applyBorder="0" applyAlignment="0" applyProtection="0"/>
    <xf numFmtId="0" fontId="34" fillId="0" borderId="20" applyNumberFormat="0" applyAlignment="0" applyProtection="0">
      <alignment horizontal="left" vertical="center"/>
    </xf>
    <xf numFmtId="0" fontId="34" fillId="0" borderId="3">
      <alignment horizontal="left" vertical="center"/>
    </xf>
    <xf numFmtId="0" fontId="26" fillId="0" borderId="0"/>
    <xf numFmtId="0" fontId="6" fillId="0" borderId="0"/>
    <xf numFmtId="0" fontId="6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3" fillId="0" borderId="0" applyNumberFormat="0" applyFont="0" applyFill="0" applyBorder="0" applyAlignment="0" applyProtection="0">
      <alignment horizontal="left"/>
    </xf>
    <xf numFmtId="15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35" fillId="0" borderId="27">
      <alignment horizontal="center"/>
    </xf>
    <xf numFmtId="3" fontId="33" fillId="0" borderId="0" applyFont="0" applyFill="0" applyBorder="0" applyAlignment="0" applyProtection="0"/>
    <xf numFmtId="0" fontId="33" fillId="57" borderId="0" applyNumberFormat="0" applyFont="0" applyBorder="0" applyAlignment="0" applyProtection="0"/>
    <xf numFmtId="0" fontId="36" fillId="58" borderId="0"/>
    <xf numFmtId="0" fontId="28" fillId="0" borderId="0">
      <alignment vertical="top"/>
    </xf>
    <xf numFmtId="0" fontId="42" fillId="53" borderId="18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54" borderId="19" applyNumberFormat="0" applyAlignment="0" applyProtection="0"/>
    <xf numFmtId="0" fontId="39" fillId="0" borderId="24" applyNumberFormat="0" applyFill="0" applyAlignment="0" applyProtection="0"/>
    <xf numFmtId="0" fontId="46" fillId="37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9" fontId="48" fillId="0" borderId="0" applyFont="0" applyFill="0" applyBorder="0" applyAlignment="0" applyProtection="0"/>
    <xf numFmtId="0" fontId="49" fillId="40" borderId="18" applyNumberFormat="0" applyAlignment="0" applyProtection="0"/>
    <xf numFmtId="0" fontId="50" fillId="55" borderId="0" applyNumberFormat="0" applyBorder="0" applyAlignment="0" applyProtection="0"/>
    <xf numFmtId="0" fontId="51" fillId="0" borderId="28" applyNumberFormat="0" applyFill="0" applyAlignment="0" applyProtection="0"/>
    <xf numFmtId="0" fontId="40" fillId="36" borderId="0" applyNumberFormat="0" applyBorder="0" applyAlignment="0" applyProtection="0"/>
    <xf numFmtId="0" fontId="48" fillId="0" borderId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52" borderId="0" applyNumberFormat="0" applyBorder="0" applyAlignment="0" applyProtection="0"/>
    <xf numFmtId="0" fontId="41" fillId="53" borderId="26" applyNumberFormat="0" applyAlignment="0" applyProtection="0"/>
    <xf numFmtId="0" fontId="27" fillId="56" borderId="25" applyNumberFormat="0" applyFont="0" applyAlignment="0" applyProtection="0"/>
    <xf numFmtId="0" fontId="53" fillId="0" borderId="21" applyNumberFormat="0" applyFill="0" applyAlignment="0" applyProtection="0"/>
    <xf numFmtId="0" fontId="54" fillId="0" borderId="22" applyNumberFormat="0" applyFill="0" applyAlignment="0" applyProtection="0"/>
    <xf numFmtId="0" fontId="55" fillId="0" borderId="23" applyNumberFormat="0" applyFill="0" applyAlignment="0" applyProtection="0"/>
    <xf numFmtId="0" fontId="55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57" fillId="0" borderId="0">
      <alignment vertical="top"/>
    </xf>
    <xf numFmtId="0" fontId="57" fillId="0" borderId="0"/>
    <xf numFmtId="0" fontId="10" fillId="0" borderId="0"/>
    <xf numFmtId="4" fontId="4" fillId="0" borderId="0" applyFont="0" applyFill="0" applyBorder="0" applyAlignment="0" applyProtection="0"/>
    <xf numFmtId="0" fontId="57" fillId="0" borderId="0"/>
    <xf numFmtId="8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58" fillId="0" borderId="0"/>
    <xf numFmtId="43" fontId="27" fillId="0" borderId="0" applyFont="0" applyFill="0" applyBorder="0" applyAlignment="0" applyProtection="0"/>
    <xf numFmtId="0" fontId="27" fillId="0" borderId="0">
      <alignment vertical="top"/>
    </xf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6" fillId="0" borderId="0">
      <alignment vertical="top"/>
    </xf>
    <xf numFmtId="0" fontId="58" fillId="0" borderId="0"/>
    <xf numFmtId="165" fontId="27" fillId="0" borderId="0" applyFont="0" applyFill="0" applyBorder="0" applyAlignment="0" applyProtection="0"/>
    <xf numFmtId="175" fontId="61" fillId="0" borderId="0"/>
    <xf numFmtId="176" fontId="61" fillId="0" borderId="0"/>
    <xf numFmtId="177" fontId="61" fillId="0" borderId="0"/>
    <xf numFmtId="0" fontId="27" fillId="0" borderId="0"/>
    <xf numFmtId="0" fontId="17" fillId="56" borderId="25" applyNumberFormat="0" applyFont="0" applyAlignment="0" applyProtection="0"/>
    <xf numFmtId="0" fontId="58" fillId="0" borderId="0"/>
    <xf numFmtId="0" fontId="58" fillId="0" borderId="0"/>
    <xf numFmtId="0" fontId="28" fillId="0" borderId="0">
      <alignment vertical="top"/>
    </xf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65" fontId="29" fillId="0" borderId="0" applyFont="0" applyFill="0" applyBorder="0" applyAlignment="0" applyProtection="0"/>
    <xf numFmtId="0" fontId="27" fillId="0" borderId="0">
      <alignment vertical="top"/>
    </xf>
    <xf numFmtId="0" fontId="6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5" fillId="0" borderId="0"/>
    <xf numFmtId="0" fontId="5" fillId="0" borderId="0"/>
    <xf numFmtId="37" fontId="68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5" fillId="0" borderId="0"/>
    <xf numFmtId="0" fontId="5" fillId="0" borderId="0"/>
    <xf numFmtId="0" fontId="5" fillId="0" borderId="0"/>
    <xf numFmtId="181" fontId="70" fillId="0" borderId="0">
      <protection locked="0"/>
    </xf>
    <xf numFmtId="0" fontId="6" fillId="0" borderId="0"/>
    <xf numFmtId="182" fontId="6" fillId="0" borderId="0" applyFont="0" applyFill="0" applyBorder="0" applyAlignment="0" applyProtection="0"/>
    <xf numFmtId="183" fontId="71" fillId="0" borderId="0" applyFont="0" applyFill="0" applyBorder="0" applyAlignment="0" applyProtection="0"/>
    <xf numFmtId="0" fontId="6" fillId="0" borderId="0"/>
    <xf numFmtId="0" fontId="72" fillId="0" borderId="0"/>
    <xf numFmtId="184" fontId="6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164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186" fontId="31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64" fontId="27" fillId="0" borderId="0" applyFont="0" applyFill="0" applyBorder="0" applyAlignment="0" applyProtection="0"/>
    <xf numFmtId="187" fontId="6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77" fillId="0" borderId="0"/>
    <xf numFmtId="183" fontId="76" fillId="0" borderId="0" applyFont="0" applyFill="0" applyBorder="0" applyAlignment="0" applyProtection="0"/>
    <xf numFmtId="188" fontId="78" fillId="0" borderId="0"/>
    <xf numFmtId="18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78" fillId="0" borderId="0"/>
    <xf numFmtId="0" fontId="76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9" fillId="0" borderId="0"/>
    <xf numFmtId="0" fontId="7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6" fillId="0" borderId="0"/>
    <xf numFmtId="0" fontId="78" fillId="0" borderId="0"/>
    <xf numFmtId="164" fontId="6" fillId="0" borderId="0" applyFont="0" applyFill="0" applyBorder="0" applyAlignment="0" applyProtection="0"/>
    <xf numFmtId="0" fontId="6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6" fillId="0" borderId="0"/>
    <xf numFmtId="191" fontId="31" fillId="0" borderId="0" applyFont="0" applyFill="0" applyBorder="0" applyAlignment="0" applyProtection="0"/>
    <xf numFmtId="0" fontId="79" fillId="0" borderId="0"/>
    <xf numFmtId="37" fontId="80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9" fillId="0" borderId="0"/>
    <xf numFmtId="0" fontId="79" fillId="0" borderId="0"/>
    <xf numFmtId="0" fontId="76" fillId="0" borderId="0"/>
    <xf numFmtId="0" fontId="76" fillId="0" borderId="0"/>
    <xf numFmtId="9" fontId="31" fillId="0" borderId="0"/>
    <xf numFmtId="9" fontId="31" fillId="0" borderId="0"/>
    <xf numFmtId="0" fontId="76" fillId="0" borderId="0"/>
    <xf numFmtId="191" fontId="3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9" fillId="0" borderId="0"/>
    <xf numFmtId="0" fontId="63" fillId="0" borderId="0" applyNumberFormat="0" applyFill="0" applyBorder="0" applyAlignment="0" applyProtection="0"/>
    <xf numFmtId="0" fontId="79" fillId="0" borderId="0"/>
    <xf numFmtId="0" fontId="79" fillId="0" borderId="0"/>
    <xf numFmtId="0" fontId="78" fillId="0" borderId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79" fillId="0" borderId="0"/>
    <xf numFmtId="0" fontId="79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9" fillId="0" borderId="0"/>
    <xf numFmtId="0" fontId="78" fillId="0" borderId="0"/>
    <xf numFmtId="192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37" fontId="80" fillId="0" borderId="0"/>
    <xf numFmtId="9" fontId="31" fillId="0" borderId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9" fillId="0" borderId="0"/>
    <xf numFmtId="0" fontId="79" fillId="0" borderId="0"/>
    <xf numFmtId="0" fontId="79" fillId="0" borderId="0"/>
    <xf numFmtId="191" fontId="31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28" fillId="0" borderId="0">
      <alignment vertical="top"/>
    </xf>
    <xf numFmtId="164" fontId="6" fillId="0" borderId="0" applyFon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191" fontId="31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6" fillId="55" borderId="0" applyNumberFormat="0" applyFont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6" fillId="0" borderId="0"/>
    <xf numFmtId="191" fontId="31" fillId="0" borderId="0" applyFont="0" applyFill="0" applyBorder="0" applyAlignment="0" applyProtection="0"/>
    <xf numFmtId="0" fontId="28" fillId="0" borderId="0">
      <alignment vertical="top"/>
    </xf>
    <xf numFmtId="164" fontId="6" fillId="0" borderId="0" applyFont="0" applyFill="0" applyBorder="0" applyAlignment="0" applyProtection="0"/>
    <xf numFmtId="0" fontId="79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76" fillId="0" borderId="0"/>
    <xf numFmtId="0" fontId="6" fillId="0" borderId="0"/>
    <xf numFmtId="0" fontId="76" fillId="0" borderId="0"/>
    <xf numFmtId="0" fontId="76" fillId="0" borderId="0"/>
    <xf numFmtId="0" fontId="6" fillId="0" borderId="0"/>
    <xf numFmtId="164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9" fillId="0" borderId="0"/>
    <xf numFmtId="164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7" fontId="6" fillId="0" borderId="0" applyFont="0" applyFill="0" applyBorder="0" applyProtection="0">
      <alignment horizontal="right"/>
    </xf>
    <xf numFmtId="37" fontId="80" fillId="0" borderId="0"/>
    <xf numFmtId="37" fontId="80" fillId="0" borderId="0"/>
    <xf numFmtId="191" fontId="31" fillId="0" borderId="0" applyFont="0" applyFill="0" applyBorder="0" applyAlignment="0" applyProtection="0"/>
    <xf numFmtId="0" fontId="7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9" fillId="0" borderId="0"/>
    <xf numFmtId="0" fontId="6" fillId="0" borderId="0"/>
    <xf numFmtId="0" fontId="79" fillId="0" borderId="0"/>
    <xf numFmtId="0" fontId="6" fillId="0" borderId="0"/>
    <xf numFmtId="0" fontId="6" fillId="0" borderId="0"/>
    <xf numFmtId="0" fontId="76" fillId="0" borderId="0"/>
    <xf numFmtId="0" fontId="6" fillId="0" borderId="0"/>
    <xf numFmtId="191" fontId="3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8" fillId="0" borderId="0"/>
    <xf numFmtId="191" fontId="3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91" fontId="31" fillId="0" borderId="0" applyFon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6" fillId="0" borderId="0"/>
    <xf numFmtId="0" fontId="6" fillId="0" borderId="0"/>
    <xf numFmtId="0" fontId="79" fillId="0" borderId="0"/>
    <xf numFmtId="0" fontId="6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164" fontId="6" fillId="0" borderId="0" applyFont="0" applyFill="0" applyBorder="0" applyAlignment="0" applyProtection="0"/>
    <xf numFmtId="0" fontId="78" fillId="0" borderId="0"/>
    <xf numFmtId="0" fontId="78" fillId="0" borderId="0"/>
    <xf numFmtId="0" fontId="79" fillId="0" borderId="0"/>
    <xf numFmtId="164" fontId="6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164" fontId="6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6" fillId="0" borderId="0"/>
    <xf numFmtId="0" fontId="78" fillId="0" borderId="0"/>
    <xf numFmtId="0" fontId="76" fillId="0" borderId="0"/>
    <xf numFmtId="0" fontId="76" fillId="0" borderId="0"/>
    <xf numFmtId="0" fontId="78" fillId="0" borderId="0"/>
    <xf numFmtId="0" fontId="78" fillId="0" borderId="0"/>
    <xf numFmtId="0" fontId="78" fillId="0" borderId="0"/>
    <xf numFmtId="0" fontId="76" fillId="0" borderId="0"/>
    <xf numFmtId="0" fontId="79" fillId="0" borderId="0"/>
    <xf numFmtId="0" fontId="78" fillId="0" borderId="0"/>
    <xf numFmtId="0" fontId="78" fillId="0" borderId="0"/>
    <xf numFmtId="0" fontId="76" fillId="0" borderId="0"/>
    <xf numFmtId="0" fontId="76" fillId="0" borderId="0"/>
    <xf numFmtId="0" fontId="79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6" fillId="0" borderId="0"/>
    <xf numFmtId="0" fontId="78" fillId="0" borderId="0"/>
    <xf numFmtId="0" fontId="76" fillId="0" borderId="0"/>
    <xf numFmtId="0" fontId="76" fillId="0" borderId="0"/>
    <xf numFmtId="0" fontId="76" fillId="0" borderId="0"/>
    <xf numFmtId="0" fontId="79" fillId="0" borderId="0"/>
    <xf numFmtId="0" fontId="76" fillId="0" borderId="0"/>
    <xf numFmtId="0" fontId="76" fillId="0" borderId="0"/>
    <xf numFmtId="0" fontId="76" fillId="0" borderId="0"/>
    <xf numFmtId="0" fontId="79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9" fillId="0" borderId="0"/>
    <xf numFmtId="0" fontId="79" fillId="0" borderId="0"/>
    <xf numFmtId="0" fontId="76" fillId="0" borderId="0"/>
    <xf numFmtId="0" fontId="79" fillId="0" borderId="0"/>
    <xf numFmtId="0" fontId="79" fillId="0" borderId="0"/>
    <xf numFmtId="0" fontId="78" fillId="0" borderId="0"/>
    <xf numFmtId="0" fontId="76" fillId="0" borderId="0"/>
    <xf numFmtId="0" fontId="79" fillId="0" borderId="0"/>
    <xf numFmtId="0" fontId="78" fillId="0" borderId="0"/>
    <xf numFmtId="0" fontId="79" fillId="0" borderId="0"/>
    <xf numFmtId="0" fontId="76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6" fillId="0" borderId="0"/>
    <xf numFmtId="0" fontId="78" fillId="0" borderId="0"/>
    <xf numFmtId="0" fontId="79" fillId="0" borderId="0"/>
    <xf numFmtId="0" fontId="78" fillId="0" borderId="0"/>
    <xf numFmtId="0" fontId="76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76" fillId="0" borderId="0"/>
    <xf numFmtId="0" fontId="7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82" fillId="0" borderId="0" applyNumberFormat="0" applyFill="0" applyBorder="0" applyProtection="0">
      <alignment vertical="top"/>
    </xf>
    <xf numFmtId="0" fontId="79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6" fillId="0" borderId="0"/>
    <xf numFmtId="0" fontId="83" fillId="0" borderId="37" applyNumberFormat="0" applyFill="0" applyAlignment="0" applyProtection="0"/>
    <xf numFmtId="0" fontId="84" fillId="0" borderId="38" applyNumberFormat="0" applyFill="0" applyProtection="0">
      <alignment horizontal="center"/>
    </xf>
    <xf numFmtId="0" fontId="84" fillId="0" borderId="0" applyNumberFormat="0" applyFill="0" applyBorder="0" applyProtection="0">
      <alignment horizontal="left"/>
    </xf>
    <xf numFmtId="0" fontId="85" fillId="0" borderId="0" applyNumberFormat="0" applyFill="0" applyBorder="0" applyProtection="0">
      <alignment horizontal="centerContinuous"/>
    </xf>
    <xf numFmtId="164" fontId="6" fillId="0" borderId="0" applyFont="0" applyFill="0" applyBorder="0" applyAlignment="0" applyProtection="0"/>
    <xf numFmtId="0" fontId="6" fillId="0" borderId="0"/>
    <xf numFmtId="0" fontId="76" fillId="0" borderId="0"/>
    <xf numFmtId="0" fontId="78" fillId="0" borderId="0"/>
    <xf numFmtId="0" fontId="78" fillId="0" borderId="0"/>
    <xf numFmtId="164" fontId="6" fillId="0" borderId="0" applyFont="0" applyFill="0" applyBorder="0" applyAlignment="0" applyProtection="0"/>
    <xf numFmtId="0" fontId="28" fillId="0" borderId="0">
      <alignment vertical="top"/>
    </xf>
    <xf numFmtId="0" fontId="76" fillId="0" borderId="0"/>
    <xf numFmtId="0" fontId="28" fillId="0" borderId="0">
      <alignment vertical="top"/>
    </xf>
    <xf numFmtId="0" fontId="6" fillId="0" borderId="0"/>
    <xf numFmtId="0" fontId="28" fillId="0" borderId="0">
      <alignment vertical="top"/>
    </xf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3" fillId="0" borderId="0" applyNumberFormat="0" applyFill="0" applyBorder="0" applyAlignment="0" applyProtection="0"/>
    <xf numFmtId="191" fontId="31" fillId="0" borderId="0" applyFont="0" applyFill="0" applyBorder="0" applyAlignment="0" applyProtection="0"/>
    <xf numFmtId="0" fontId="6" fillId="0" borderId="0"/>
    <xf numFmtId="0" fontId="76" fillId="0" borderId="0"/>
    <xf numFmtId="191" fontId="31" fillId="0" borderId="0" applyFont="0" applyFill="0" applyBorder="0" applyAlignment="0" applyProtection="0"/>
    <xf numFmtId="0" fontId="79" fillId="0" borderId="0"/>
    <xf numFmtId="164" fontId="6" fillId="0" borderId="0" applyFont="0" applyFill="0" applyBorder="0" applyAlignment="0" applyProtection="0"/>
    <xf numFmtId="0" fontId="78" fillId="0" borderId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76" fillId="0" borderId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76" fillId="0" borderId="0"/>
    <xf numFmtId="37" fontId="80" fillId="0" borderId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6" fillId="0" borderId="0"/>
    <xf numFmtId="0" fontId="6" fillId="0" borderId="0"/>
    <xf numFmtId="0" fontId="79" fillId="0" borderId="0"/>
    <xf numFmtId="0" fontId="79" fillId="0" borderId="0"/>
    <xf numFmtId="0" fontId="6" fillId="0" borderId="0"/>
    <xf numFmtId="0" fontId="79" fillId="0" borderId="0"/>
    <xf numFmtId="0" fontId="79" fillId="0" borderId="0"/>
    <xf numFmtId="0" fontId="79" fillId="0" borderId="0"/>
    <xf numFmtId="0" fontId="6" fillId="0" borderId="0"/>
    <xf numFmtId="0" fontId="79" fillId="0" borderId="0"/>
    <xf numFmtId="0" fontId="79" fillId="0" borderId="0"/>
    <xf numFmtId="0" fontId="78" fillId="0" borderId="0"/>
    <xf numFmtId="0" fontId="6" fillId="0" borderId="0"/>
    <xf numFmtId="0" fontId="79" fillId="0" borderId="0"/>
    <xf numFmtId="0" fontId="78" fillId="0" borderId="0"/>
    <xf numFmtId="0" fontId="7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6" fillId="0" borderId="0"/>
    <xf numFmtId="0" fontId="79" fillId="0" borderId="0"/>
    <xf numFmtId="0" fontId="79" fillId="0" borderId="0"/>
    <xf numFmtId="0" fontId="78" fillId="0" borderId="0"/>
    <xf numFmtId="0" fontId="79" fillId="0" borderId="0"/>
    <xf numFmtId="0" fontId="48" fillId="0" borderId="0" applyFont="0" applyFill="0" applyBorder="0" applyAlignment="0" applyProtection="0"/>
    <xf numFmtId="198" fontId="86" fillId="0" borderId="0" applyFont="0" applyFill="0" applyBorder="0" applyAlignment="0" applyProtection="0"/>
    <xf numFmtId="199" fontId="86" fillId="0" borderId="0" applyFont="0" applyFill="0" applyBorder="0" applyAlignment="0" applyProtection="0"/>
    <xf numFmtId="200" fontId="87" fillId="0" borderId="0" applyFont="0" applyFill="0" applyBorder="0" applyAlignment="0" applyProtection="0"/>
    <xf numFmtId="201" fontId="87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9" fontId="6" fillId="58" borderId="0"/>
    <xf numFmtId="0" fontId="6" fillId="0" borderId="0"/>
    <xf numFmtId="181" fontId="88" fillId="0" borderId="0">
      <protection locked="0"/>
    </xf>
    <xf numFmtId="181" fontId="70" fillId="0" borderId="0">
      <protection locked="0"/>
    </xf>
    <xf numFmtId="0" fontId="86" fillId="0" borderId="0"/>
    <xf numFmtId="0" fontId="6" fillId="0" borderId="0"/>
    <xf numFmtId="0" fontId="86" fillId="0" borderId="0"/>
    <xf numFmtId="0" fontId="89" fillId="0" borderId="0" applyNumberFormat="0" applyFill="0" applyBorder="0" applyAlignment="0" applyProtection="0">
      <alignment vertical="top"/>
      <protection locked="0"/>
    </xf>
    <xf numFmtId="198" fontId="76" fillId="0" borderId="0" applyFont="0" applyFill="0" applyBorder="0" applyAlignment="0" applyProtection="0"/>
    <xf numFmtId="0" fontId="79" fillId="0" borderId="0"/>
    <xf numFmtId="0" fontId="76" fillId="0" borderId="0"/>
    <xf numFmtId="178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53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53" borderId="0" applyNumberFormat="0" applyBorder="0" applyAlignment="0" applyProtection="0"/>
    <xf numFmtId="202" fontId="6" fillId="0" borderId="0" applyProtection="0">
      <protection locked="0"/>
    </xf>
    <xf numFmtId="0" fontId="76" fillId="0" borderId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38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38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43" fontId="91" fillId="0" borderId="30">
      <alignment horizontal="right" vertical="center"/>
    </xf>
    <xf numFmtId="0" fontId="30" fillId="45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9" fontId="61" fillId="0" borderId="0"/>
    <xf numFmtId="0" fontId="52" fillId="0" borderId="0" applyFont="0" applyFill="0" applyBorder="0" applyAlignment="0" applyProtection="0"/>
    <xf numFmtId="181" fontId="88" fillId="0" borderId="0">
      <protection locked="0"/>
    </xf>
    <xf numFmtId="181" fontId="88" fillId="0" borderId="0">
      <protection locked="0"/>
    </xf>
    <xf numFmtId="181" fontId="88" fillId="0" borderId="0">
      <protection locked="0"/>
    </xf>
    <xf numFmtId="0" fontId="92" fillId="0" borderId="1">
      <alignment horizontal="center"/>
    </xf>
    <xf numFmtId="0" fontId="93" fillId="0" borderId="0"/>
    <xf numFmtId="0" fontId="93" fillId="0" borderId="27" applyFill="0">
      <alignment horizontal="center"/>
      <protection locked="0"/>
    </xf>
    <xf numFmtId="0" fontId="92" fillId="0" borderId="0" applyFill="0">
      <alignment horizontal="center"/>
      <protection locked="0"/>
    </xf>
    <xf numFmtId="0" fontId="92" fillId="61" borderId="0"/>
    <xf numFmtId="0" fontId="92" fillId="0" borderId="0">
      <protection locked="0"/>
    </xf>
    <xf numFmtId="0" fontId="92" fillId="0" borderId="0"/>
    <xf numFmtId="203" fontId="92" fillId="0" borderId="0"/>
    <xf numFmtId="204" fontId="92" fillId="0" borderId="0"/>
    <xf numFmtId="0" fontId="93" fillId="62" borderId="0">
      <alignment horizontal="right"/>
    </xf>
    <xf numFmtId="0" fontId="92" fillId="0" borderId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52" borderId="0" applyNumberFormat="0" applyBorder="0" applyAlignment="0" applyProtection="0"/>
    <xf numFmtId="0" fontId="76" fillId="0" borderId="0">
      <alignment horizontal="justify" vertical="top" wrapText="1"/>
      <protection locked="0"/>
    </xf>
    <xf numFmtId="0" fontId="94" fillId="0" borderId="0">
      <alignment horizontal="center" wrapText="1"/>
      <protection locked="0"/>
    </xf>
    <xf numFmtId="0" fontId="6" fillId="0" borderId="0"/>
    <xf numFmtId="0" fontId="40" fillId="36" borderId="0" applyNumberFormat="0" applyBorder="0" applyAlignment="0" applyProtection="0"/>
    <xf numFmtId="38" fontId="6" fillId="0" borderId="0" applyFont="0" applyFill="0" applyBorder="0" applyAlignment="0" applyProtection="0"/>
    <xf numFmtId="37" fontId="95" fillId="0" borderId="0"/>
    <xf numFmtId="0" fontId="96" fillId="0" borderId="0" applyNumberFormat="0" applyFill="0" applyBorder="0" applyAlignment="0" applyProtection="0"/>
    <xf numFmtId="37" fontId="97" fillId="0" borderId="0"/>
    <xf numFmtId="37" fontId="97" fillId="0" borderId="0"/>
    <xf numFmtId="5" fontId="35" fillId="0" borderId="5" applyAlignment="0" applyProtection="0"/>
    <xf numFmtId="5" fontId="98" fillId="0" borderId="5" applyAlignment="0" applyProtection="0"/>
    <xf numFmtId="252" fontId="35" fillId="0" borderId="5" applyAlignment="0" applyProtection="0"/>
    <xf numFmtId="205" fontId="6" fillId="0" borderId="0" applyFill="0" applyBorder="0" applyAlignment="0"/>
    <xf numFmtId="205" fontId="6" fillId="0" borderId="0" applyFill="0" applyBorder="0" applyAlignment="0"/>
    <xf numFmtId="253" fontId="28" fillId="0" borderId="0" applyFill="0" applyBorder="0" applyAlignment="0"/>
    <xf numFmtId="188" fontId="99" fillId="0" borderId="0" applyFill="0" applyBorder="0" applyAlignment="0"/>
    <xf numFmtId="206" fontId="99" fillId="0" borderId="0" applyFill="0" applyBorder="0" applyAlignment="0"/>
    <xf numFmtId="207" fontId="100" fillId="0" borderId="0" applyFill="0" applyBorder="0" applyAlignment="0"/>
    <xf numFmtId="208" fontId="100" fillId="0" borderId="0" applyFill="0" applyBorder="0" applyAlignment="0"/>
    <xf numFmtId="209" fontId="99" fillId="0" borderId="0" applyFill="0" applyBorder="0" applyAlignment="0"/>
    <xf numFmtId="210" fontId="100" fillId="0" borderId="0" applyFill="0" applyBorder="0" applyAlignment="0"/>
    <xf numFmtId="188" fontId="99" fillId="0" borderId="0" applyFill="0" applyBorder="0" applyAlignment="0"/>
    <xf numFmtId="0" fontId="42" fillId="53" borderId="18" applyNumberFormat="0" applyAlignment="0" applyProtection="0"/>
    <xf numFmtId="0" fontId="38" fillId="54" borderId="19" applyNumberFormat="0" applyAlignment="0" applyProtection="0"/>
    <xf numFmtId="211" fontId="31" fillId="0" borderId="0" applyFont="0" applyFill="0" applyBorder="0" applyAlignment="0" applyProtection="0"/>
    <xf numFmtId="0" fontId="101" fillId="0" borderId="7" applyNumberFormat="0" applyFill="0" applyProtection="0">
      <alignment horizontal="center"/>
    </xf>
    <xf numFmtId="0" fontId="102" fillId="3" borderId="33">
      <alignment horizontal="center" wrapText="1"/>
    </xf>
    <xf numFmtId="0" fontId="103" fillId="0" borderId="32">
      <alignment horizontal="center"/>
    </xf>
    <xf numFmtId="0" fontId="104" fillId="0" borderId="0"/>
    <xf numFmtId="0" fontId="105" fillId="0" borderId="0"/>
    <xf numFmtId="212" fontId="106" fillId="0" borderId="0"/>
    <xf numFmtId="0" fontId="105" fillId="0" borderId="0"/>
    <xf numFmtId="212" fontId="106" fillId="0" borderId="0"/>
    <xf numFmtId="0" fontId="105" fillId="0" borderId="0"/>
    <xf numFmtId="212" fontId="106" fillId="0" borderId="0"/>
    <xf numFmtId="0" fontId="105" fillId="0" borderId="0"/>
    <xf numFmtId="212" fontId="106" fillId="0" borderId="0"/>
    <xf numFmtId="0" fontId="105" fillId="0" borderId="0"/>
    <xf numFmtId="212" fontId="106" fillId="0" borderId="0"/>
    <xf numFmtId="0" fontId="105" fillId="0" borderId="0"/>
    <xf numFmtId="212" fontId="106" fillId="0" borderId="0"/>
    <xf numFmtId="0" fontId="105" fillId="0" borderId="0"/>
    <xf numFmtId="212" fontId="106" fillId="0" borderId="0"/>
    <xf numFmtId="0" fontId="105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209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1" fillId="0" borderId="0"/>
    <xf numFmtId="37" fontId="90" fillId="0" borderId="0" applyFont="0" applyFill="0" applyBorder="0" applyAlignment="0" applyProtection="0"/>
    <xf numFmtId="213" fontId="76" fillId="0" borderId="0" applyFont="0" applyFill="0" applyBorder="0" applyAlignment="0" applyProtection="0"/>
    <xf numFmtId="39" fontId="90" fillId="0" borderId="0" applyFont="0" applyFill="0" applyBorder="0" applyAlignment="0" applyProtection="0"/>
    <xf numFmtId="3" fontId="107" fillId="0" borderId="0" applyFont="0" applyFill="0" applyBorder="0" applyAlignment="0" applyProtection="0"/>
    <xf numFmtId="0" fontId="108" fillId="0" borderId="0"/>
    <xf numFmtId="0" fontId="109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/>
    <xf numFmtId="0" fontId="109" fillId="0" borderId="0"/>
    <xf numFmtId="40" fontId="111" fillId="0" borderId="0"/>
    <xf numFmtId="0" fontId="112" fillId="0" borderId="0" applyNumberFormat="0" applyAlignment="0">
      <alignment horizontal="left"/>
    </xf>
    <xf numFmtId="0" fontId="113" fillId="0" borderId="0">
      <alignment horizontal="left"/>
    </xf>
    <xf numFmtId="0" fontId="114" fillId="0" borderId="0"/>
    <xf numFmtId="0" fontId="115" fillId="0" borderId="0">
      <alignment horizontal="left"/>
    </xf>
    <xf numFmtId="214" fontId="5" fillId="0" borderId="0" applyFill="0" applyBorder="0" applyProtection="0"/>
    <xf numFmtId="214" fontId="5" fillId="0" borderId="5" applyFill="0" applyProtection="0"/>
    <xf numFmtId="0" fontId="104" fillId="0" borderId="0"/>
    <xf numFmtId="0" fontId="104" fillId="0" borderId="0"/>
    <xf numFmtId="183" fontId="116" fillId="0" borderId="39" applyBorder="0"/>
    <xf numFmtId="188" fontId="99" fillId="0" borderId="0" applyFont="0" applyFill="0" applyBorder="0" applyAlignment="0" applyProtection="0"/>
    <xf numFmtId="179" fontId="109" fillId="0" borderId="0" applyFont="0" applyFill="0" applyBorder="0" applyAlignment="0" applyProtection="0"/>
    <xf numFmtId="42" fontId="6" fillId="0" borderId="0" applyFont="0" applyFill="0" applyBorder="0" applyAlignment="0" applyProtection="0"/>
    <xf numFmtId="215" fontId="6" fillId="0" borderId="0">
      <protection locked="0"/>
    </xf>
    <xf numFmtId="5" fontId="90" fillId="0" borderId="0" applyFont="0" applyFill="0" applyBorder="0" applyAlignment="0" applyProtection="0"/>
    <xf numFmtId="7" fontId="90" fillId="0" borderId="0" applyFont="0" applyFill="0" applyBorder="0" applyAlignment="0" applyProtection="0"/>
    <xf numFmtId="0" fontId="107" fillId="0" borderId="0" applyFont="0" applyFill="0" applyBorder="0" applyAlignment="0" applyProtection="0"/>
    <xf numFmtId="216" fontId="6" fillId="0" borderId="0" applyFont="0" applyFill="0" applyBorder="0" applyAlignment="0" applyProtection="0"/>
    <xf numFmtId="168" fontId="5" fillId="0" borderId="0"/>
    <xf numFmtId="0" fontId="31" fillId="0" borderId="0"/>
    <xf numFmtId="217" fontId="6" fillId="0" borderId="0"/>
    <xf numFmtId="217" fontId="6" fillId="0" borderId="0"/>
    <xf numFmtId="254" fontId="6" fillId="0" borderId="0"/>
    <xf numFmtId="0" fontId="63" fillId="2" borderId="0" applyNumberFormat="0" applyFont="0" applyFill="0" applyBorder="0" applyProtection="0">
      <alignment horizontal="left"/>
    </xf>
    <xf numFmtId="0" fontId="63" fillId="2" borderId="0" applyNumberFormat="0" applyFont="0" applyFill="0" applyBorder="0" applyProtection="0">
      <alignment horizontal="left"/>
    </xf>
    <xf numFmtId="15" fontId="33" fillId="0" borderId="0"/>
    <xf numFmtId="0" fontId="6" fillId="0" borderId="0" applyFont="0" applyFill="0" applyBorder="0" applyAlignment="0" applyProtection="0"/>
    <xf numFmtId="14" fontId="28" fillId="0" borderId="0" applyFill="0" applyBorder="0" applyAlignment="0"/>
    <xf numFmtId="14" fontId="28" fillId="0" borderId="0" applyFill="0" applyBorder="0" applyAlignment="0"/>
    <xf numFmtId="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218" fontId="5" fillId="0" borderId="0" applyFill="0" applyBorder="0" applyProtection="0"/>
    <xf numFmtId="38" fontId="33" fillId="0" borderId="35">
      <alignment vertical="center"/>
    </xf>
    <xf numFmtId="38" fontId="117" fillId="0" borderId="35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0" fillId="0" borderId="0">
      <protection locked="0"/>
    </xf>
    <xf numFmtId="169" fontId="5" fillId="0" borderId="0"/>
    <xf numFmtId="178" fontId="31" fillId="0" borderId="0"/>
    <xf numFmtId="0" fontId="96" fillId="0" borderId="0" applyNumberFormat="0" applyFill="0" applyBorder="0" applyAlignment="0" applyProtection="0"/>
    <xf numFmtId="0" fontId="118" fillId="0" borderId="0">
      <protection locked="0"/>
    </xf>
    <xf numFmtId="0" fontId="118" fillId="0" borderId="0">
      <protection locked="0"/>
    </xf>
    <xf numFmtId="209" fontId="99" fillId="0" borderId="0" applyFill="0" applyBorder="0" applyAlignment="0"/>
    <xf numFmtId="188" fontId="99" fillId="0" borderId="0" applyFill="0" applyBorder="0" applyAlignment="0"/>
    <xf numFmtId="209" fontId="99" fillId="0" borderId="0" applyFill="0" applyBorder="0" applyAlignment="0"/>
    <xf numFmtId="210" fontId="100" fillId="0" borderId="0" applyFill="0" applyBorder="0" applyAlignment="0"/>
    <xf numFmtId="188" fontId="99" fillId="0" borderId="0" applyFill="0" applyBorder="0" applyAlignment="0"/>
    <xf numFmtId="0" fontId="119" fillId="0" borderId="0" applyNumberFormat="0" applyAlignment="0">
      <alignment horizontal="left"/>
    </xf>
    <xf numFmtId="49" fontId="120" fillId="0" borderId="0">
      <alignment wrapText="1"/>
    </xf>
    <xf numFmtId="219" fontId="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70" fillId="0" borderId="0">
      <protection locked="0"/>
    </xf>
    <xf numFmtId="181" fontId="121" fillId="0" borderId="0">
      <protection locked="0"/>
    </xf>
    <xf numFmtId="0" fontId="70" fillId="0" borderId="0">
      <protection locked="0"/>
    </xf>
    <xf numFmtId="181" fontId="88" fillId="0" borderId="0">
      <protection locked="0"/>
    </xf>
    <xf numFmtId="0" fontId="70" fillId="0" borderId="0">
      <protection locked="0"/>
    </xf>
    <xf numFmtId="181" fontId="88" fillId="0" borderId="0">
      <protection locked="0"/>
    </xf>
    <xf numFmtId="0" fontId="70" fillId="0" borderId="0">
      <protection locked="0"/>
    </xf>
    <xf numFmtId="181" fontId="121" fillId="0" borderId="0">
      <protection locked="0"/>
    </xf>
    <xf numFmtId="0" fontId="70" fillId="0" borderId="0">
      <protection locked="0"/>
    </xf>
    <xf numFmtId="181" fontId="121" fillId="0" borderId="0">
      <protection locked="0"/>
    </xf>
    <xf numFmtId="0" fontId="70" fillId="0" borderId="0">
      <protection locked="0"/>
    </xf>
    <xf numFmtId="181" fontId="122" fillId="0" borderId="0">
      <protection locked="0"/>
    </xf>
    <xf numFmtId="0" fontId="70" fillId="0" borderId="0">
      <protection locked="0"/>
    </xf>
    <xf numFmtId="181" fontId="88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2" fontId="6" fillId="0" borderId="0" applyFont="0" applyFill="0" applyBorder="0" applyAlignment="0" applyProtection="0"/>
    <xf numFmtId="0" fontId="123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220" fontId="57" fillId="0" borderId="0">
      <alignment horizontal="right"/>
    </xf>
    <xf numFmtId="220" fontId="57" fillId="0" borderId="0">
      <alignment horizontal="right"/>
    </xf>
    <xf numFmtId="17" fontId="6" fillId="0" borderId="0">
      <alignment horizontal="left"/>
    </xf>
    <xf numFmtId="0" fontId="46" fillId="37" borderId="0" applyNumberFormat="0" applyBorder="0" applyAlignment="0" applyProtection="0"/>
    <xf numFmtId="38" fontId="205" fillId="2" borderId="0" applyNumberFormat="0" applyBorder="0" applyAlignment="0" applyProtection="0"/>
    <xf numFmtId="0" fontId="6" fillId="0" borderId="0"/>
    <xf numFmtId="0" fontId="126" fillId="61" borderId="0"/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206" fillId="0" borderId="20" applyNumberFormat="0" applyAlignment="0" applyProtection="0">
      <alignment horizontal="left" vertical="center"/>
    </xf>
    <xf numFmtId="0" fontId="206" fillId="0" borderId="3">
      <alignment horizontal="left" vertical="center"/>
    </xf>
    <xf numFmtId="221" fontId="128" fillId="3" borderId="0">
      <alignment horizontal="left" vertical="top"/>
    </xf>
    <xf numFmtId="0" fontId="53" fillId="0" borderId="21" applyNumberFormat="0" applyFill="0" applyAlignment="0" applyProtection="0"/>
    <xf numFmtId="0" fontId="129" fillId="0" borderId="0">
      <alignment horizontal="left"/>
    </xf>
    <xf numFmtId="0" fontId="130" fillId="0" borderId="31">
      <alignment horizontal="left" vertical="top"/>
    </xf>
    <xf numFmtId="0" fontId="54" fillId="0" borderId="22" applyNumberFormat="0" applyFill="0" applyAlignment="0" applyProtection="0"/>
    <xf numFmtId="0" fontId="131" fillId="0" borderId="0">
      <alignment horizontal="left"/>
    </xf>
    <xf numFmtId="0" fontId="132" fillId="0" borderId="31">
      <alignment horizontal="left" vertical="top"/>
    </xf>
    <xf numFmtId="0" fontId="55" fillId="0" borderId="23" applyNumberFormat="0" applyFill="0" applyAlignment="0" applyProtection="0"/>
    <xf numFmtId="0" fontId="133" fillId="0" borderId="0">
      <alignment horizontal="left"/>
    </xf>
    <xf numFmtId="0" fontId="55" fillId="0" borderId="0" applyNumberFormat="0" applyFill="0" applyBorder="0" applyAlignment="0" applyProtection="0"/>
    <xf numFmtId="222" fontId="97" fillId="0" borderId="34">
      <alignment horizontal="left"/>
    </xf>
    <xf numFmtId="223" fontId="134" fillId="0" borderId="17">
      <alignment horizontal="left"/>
    </xf>
    <xf numFmtId="0" fontId="135" fillId="0" borderId="40">
      <alignment horizontal="right"/>
    </xf>
    <xf numFmtId="0" fontId="97" fillId="1" borderId="17">
      <alignment horizontal="left"/>
    </xf>
    <xf numFmtId="0" fontId="136" fillId="0" borderId="0" applyProtection="0"/>
    <xf numFmtId="0" fontId="34" fillId="0" borderId="0" applyProtection="0"/>
    <xf numFmtId="0" fontId="137" fillId="0" borderId="27">
      <alignment horizontal="center"/>
    </xf>
    <xf numFmtId="0" fontId="210" fillId="0" borderId="27">
      <alignment horizontal="center"/>
    </xf>
    <xf numFmtId="0" fontId="137" fillId="0" borderId="0">
      <alignment horizontal="center"/>
    </xf>
    <xf numFmtId="0" fontId="210" fillId="0" borderId="0">
      <alignment horizontal="center"/>
    </xf>
    <xf numFmtId="0" fontId="138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66" fillId="3" borderId="0">
      <alignment horizontal="left" wrapText="1" indent="2"/>
    </xf>
    <xf numFmtId="0" fontId="66" fillId="3" borderId="0">
      <alignment horizontal="left" wrapText="1"/>
    </xf>
    <xf numFmtId="224" fontId="6" fillId="0" borderId="0" applyBorder="0" applyAlignment="0"/>
    <xf numFmtId="10" fontId="205" fillId="3" borderId="1" applyNumberFormat="0" applyBorder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0" fontId="49" fillId="53" borderId="18" applyNumberFormat="0" applyAlignment="0" applyProtection="0"/>
    <xf numFmtId="225" fontId="6" fillId="0" borderId="0"/>
    <xf numFmtId="225" fontId="6" fillId="0" borderId="0"/>
    <xf numFmtId="255" fontId="6" fillId="0" borderId="0"/>
    <xf numFmtId="178" fontId="139" fillId="0" borderId="0"/>
    <xf numFmtId="178" fontId="211" fillId="0" borderId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0" fontId="79" fillId="0" borderId="0"/>
    <xf numFmtId="38" fontId="140" fillId="0" borderId="0"/>
    <xf numFmtId="38" fontId="141" fillId="0" borderId="0"/>
    <xf numFmtId="38" fontId="142" fillId="0" borderId="0"/>
    <xf numFmtId="38" fontId="143" fillId="0" borderId="0"/>
    <xf numFmtId="0" fontId="57" fillId="0" borderId="0"/>
    <xf numFmtId="0" fontId="57" fillId="0" borderId="0"/>
    <xf numFmtId="0" fontId="57" fillId="0" borderId="0"/>
    <xf numFmtId="41" fontId="57" fillId="0" borderId="0">
      <alignment vertical="top"/>
    </xf>
    <xf numFmtId="0" fontId="5" fillId="0" borderId="0" applyNumberFormat="0" applyFont="0" applyFill="0" applyBorder="0" applyProtection="0">
      <alignment horizontal="left" vertical="center"/>
    </xf>
    <xf numFmtId="209" fontId="99" fillId="0" borderId="0" applyFill="0" applyBorder="0" applyAlignment="0"/>
    <xf numFmtId="188" fontId="99" fillId="0" borderId="0" applyFill="0" applyBorder="0" applyAlignment="0"/>
    <xf numFmtId="209" fontId="99" fillId="0" borderId="0" applyFill="0" applyBorder="0" applyAlignment="0"/>
    <xf numFmtId="210" fontId="100" fillId="0" borderId="0" applyFill="0" applyBorder="0" applyAlignment="0"/>
    <xf numFmtId="188" fontId="99" fillId="0" borderId="0" applyFill="0" applyBorder="0" applyAlignment="0"/>
    <xf numFmtId="0" fontId="39" fillId="0" borderId="24" applyNumberFormat="0" applyFill="0" applyAlignment="0" applyProtection="0"/>
    <xf numFmtId="0" fontId="144" fillId="0" borderId="1">
      <alignment horizontal="center"/>
    </xf>
    <xf numFmtId="0" fontId="145" fillId="0" borderId="0"/>
    <xf numFmtId="0" fontId="64" fillId="0" borderId="0"/>
    <xf numFmtId="0" fontId="145" fillId="0" borderId="0"/>
    <xf numFmtId="0" fontId="64" fillId="0" borderId="0"/>
    <xf numFmtId="0" fontId="146" fillId="0" borderId="0"/>
    <xf numFmtId="226" fontId="6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17" fillId="0" borderId="0" applyFont="0" applyFill="0" applyBorder="0" applyAlignment="0" applyProtection="0"/>
    <xf numFmtId="42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0" fontId="70" fillId="0" borderId="0">
      <protection locked="0"/>
    </xf>
    <xf numFmtId="227" fontId="31" fillId="0" borderId="0" applyFont="0" applyFill="0" applyBorder="0" applyAlignment="0" applyProtection="0"/>
    <xf numFmtId="228" fontId="27" fillId="0" borderId="0" applyFont="0" applyFill="0" applyBorder="0" applyAlignment="0" applyProtection="0"/>
    <xf numFmtId="0" fontId="5" fillId="0" borderId="0"/>
    <xf numFmtId="40" fontId="147" fillId="0" borderId="0">
      <alignment horizontal="left"/>
    </xf>
    <xf numFmtId="0" fontId="50" fillId="55" borderId="0" applyNumberFormat="0" applyBorder="0" applyAlignment="0" applyProtection="0"/>
    <xf numFmtId="0" fontId="5" fillId="0" borderId="0"/>
    <xf numFmtId="0" fontId="5" fillId="0" borderId="0"/>
    <xf numFmtId="37" fontId="207" fillId="0" borderId="0"/>
    <xf numFmtId="0" fontId="14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0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" fillId="0" borderId="0"/>
    <xf numFmtId="0" fontId="56" fillId="0" borderId="0"/>
    <xf numFmtId="0" fontId="6" fillId="0" borderId="0"/>
    <xf numFmtId="0" fontId="56" fillId="0" borderId="0"/>
    <xf numFmtId="0" fontId="6" fillId="0" borderId="0"/>
    <xf numFmtId="0" fontId="56" fillId="0" borderId="0"/>
    <xf numFmtId="0" fontId="6" fillId="0" borderId="0"/>
    <xf numFmtId="0" fontId="56" fillId="0" borderId="0"/>
    <xf numFmtId="0" fontId="6" fillId="0" borderId="0"/>
    <xf numFmtId="0" fontId="56" fillId="0" borderId="0"/>
    <xf numFmtId="0" fontId="6" fillId="0" borderId="0"/>
    <xf numFmtId="0" fontId="6" fillId="0" borderId="0"/>
    <xf numFmtId="0" fontId="28" fillId="0" borderId="0">
      <alignment vertical="top"/>
    </xf>
    <xf numFmtId="0" fontId="27" fillId="0" borderId="0"/>
    <xf numFmtId="0" fontId="28" fillId="0" borderId="0">
      <alignment vertical="top"/>
    </xf>
    <xf numFmtId="0" fontId="56" fillId="0" borderId="0"/>
    <xf numFmtId="0" fontId="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6" fillId="0" borderId="0"/>
    <xf numFmtId="0" fontId="6" fillId="0" borderId="0"/>
    <xf numFmtId="0" fontId="27" fillId="0" borderId="0"/>
    <xf numFmtId="0" fontId="28" fillId="0" borderId="0">
      <alignment vertical="top"/>
    </xf>
    <xf numFmtId="0" fontId="217" fillId="0" borderId="0"/>
    <xf numFmtId="0" fontId="56" fillId="0" borderId="0"/>
    <xf numFmtId="0" fontId="28" fillId="0" borderId="0">
      <alignment vertical="top"/>
    </xf>
    <xf numFmtId="0" fontId="27" fillId="0" borderId="0"/>
    <xf numFmtId="0" fontId="6" fillId="0" borderId="0"/>
    <xf numFmtId="0" fontId="6" fillId="0" borderId="0"/>
    <xf numFmtId="0" fontId="148" fillId="0" borderId="0"/>
    <xf numFmtId="0" fontId="27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56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8" fillId="0" borderId="0">
      <alignment vertical="top"/>
    </xf>
    <xf numFmtId="0" fontId="5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6" fillId="0" borderId="0"/>
    <xf numFmtId="0" fontId="56" fillId="0" borderId="0"/>
    <xf numFmtId="0" fontId="6" fillId="0" borderId="0"/>
    <xf numFmtId="0" fontId="56" fillId="0" borderId="0"/>
    <xf numFmtId="0" fontId="6" fillId="0" borderId="0"/>
    <xf numFmtId="0" fontId="56" fillId="0" borderId="0"/>
    <xf numFmtId="0" fontId="6" fillId="0" borderId="0"/>
    <xf numFmtId="0" fontId="56" fillId="0" borderId="0"/>
    <xf numFmtId="229" fontId="6" fillId="0" borderId="0"/>
    <xf numFmtId="229" fontId="6" fillId="0" borderId="0"/>
    <xf numFmtId="256" fontId="6" fillId="0" borderId="0"/>
    <xf numFmtId="0" fontId="149" fillId="0" borderId="0"/>
    <xf numFmtId="0" fontId="131" fillId="0" borderId="0"/>
    <xf numFmtId="0" fontId="131" fillId="0" borderId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204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0" fontId="56" fillId="56" borderId="25" applyNumberFormat="0" applyFont="0" applyAlignment="0" applyProtection="0"/>
    <xf numFmtId="230" fontId="150" fillId="0" borderId="0" applyFont="0" applyFill="0" applyBorder="0" applyAlignment="0" applyProtection="0"/>
    <xf numFmtId="44" fontId="150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41" fillId="53" borderId="26" applyNumberFormat="0" applyAlignment="0" applyProtection="0"/>
    <xf numFmtId="40" fontId="151" fillId="63" borderId="0">
      <alignment horizontal="right"/>
    </xf>
    <xf numFmtId="0" fontId="152" fillId="3" borderId="0">
      <alignment horizontal="center"/>
    </xf>
    <xf numFmtId="0" fontId="153" fillId="63" borderId="0">
      <alignment horizontal="right"/>
    </xf>
    <xf numFmtId="0" fontId="154" fillId="63" borderId="29"/>
    <xf numFmtId="0" fontId="155" fillId="0" borderId="0" applyBorder="0">
      <alignment horizontal="centerContinuous"/>
    </xf>
    <xf numFmtId="0" fontId="154" fillId="0" borderId="0" applyBorder="0">
      <alignment horizontal="centerContinuous"/>
    </xf>
    <xf numFmtId="0" fontId="156" fillId="64" borderId="0" applyBorder="0">
      <alignment horizontal="centerContinuous"/>
    </xf>
    <xf numFmtId="0" fontId="154" fillId="0" borderId="0" applyBorder="0">
      <alignment horizontal="centerContinuous"/>
    </xf>
    <xf numFmtId="0" fontId="154" fillId="0" borderId="0" applyBorder="0">
      <alignment horizontal="centerContinuous"/>
    </xf>
    <xf numFmtId="0" fontId="154" fillId="0" borderId="0" applyBorder="0">
      <alignment horizontal="centerContinuous"/>
    </xf>
    <xf numFmtId="0" fontId="154" fillId="0" borderId="0" applyBorder="0">
      <alignment horizontal="centerContinuous"/>
    </xf>
    <xf numFmtId="0" fontId="154" fillId="0" borderId="0" applyBorder="0">
      <alignment horizontal="centerContinuous"/>
    </xf>
    <xf numFmtId="0" fontId="154" fillId="0" borderId="0" applyBorder="0">
      <alignment horizontal="centerContinuous"/>
    </xf>
    <xf numFmtId="0" fontId="154" fillId="0" borderId="0" applyBorder="0">
      <alignment horizontal="centerContinuous"/>
    </xf>
    <xf numFmtId="0" fontId="157" fillId="0" borderId="0" applyBorder="0">
      <alignment horizontal="centerContinuous"/>
    </xf>
    <xf numFmtId="0" fontId="212" fillId="0" borderId="0" applyBorder="0">
      <alignment horizontal="centerContinuous"/>
    </xf>
    <xf numFmtId="0" fontId="158" fillId="64" borderId="0" applyBorder="0">
      <alignment horizontal="centerContinuous"/>
    </xf>
    <xf numFmtId="0" fontId="212" fillId="0" borderId="0" applyBorder="0">
      <alignment horizontal="centerContinuous"/>
    </xf>
    <xf numFmtId="0" fontId="212" fillId="0" borderId="0" applyBorder="0">
      <alignment horizontal="centerContinuous"/>
    </xf>
    <xf numFmtId="0" fontId="212" fillId="0" borderId="0" applyBorder="0">
      <alignment horizontal="centerContinuous"/>
    </xf>
    <xf numFmtId="0" fontId="212" fillId="0" borderId="0" applyBorder="0">
      <alignment horizontal="centerContinuous"/>
    </xf>
    <xf numFmtId="0" fontId="212" fillId="0" borderId="0" applyBorder="0">
      <alignment horizontal="centerContinuous"/>
    </xf>
    <xf numFmtId="0" fontId="212" fillId="0" borderId="0" applyBorder="0">
      <alignment horizontal="centerContinuous"/>
    </xf>
    <xf numFmtId="0" fontId="212" fillId="0" borderId="0" applyBorder="0">
      <alignment horizontal="centerContinuous"/>
    </xf>
    <xf numFmtId="0" fontId="159" fillId="65" borderId="0"/>
    <xf numFmtId="0" fontId="159" fillId="66" borderId="0"/>
    <xf numFmtId="0" fontId="160" fillId="0" borderId="0">
      <alignment horizontal="left"/>
    </xf>
    <xf numFmtId="0" fontId="161" fillId="0" borderId="0">
      <alignment horizontal="center"/>
    </xf>
    <xf numFmtId="0" fontId="167" fillId="0" borderId="0">
      <alignment horizontal="center"/>
    </xf>
    <xf numFmtId="0" fontId="162" fillId="0" borderId="0">
      <alignment horizontal="center"/>
    </xf>
    <xf numFmtId="0" fontId="213" fillId="0" borderId="0">
      <alignment horizontal="center"/>
    </xf>
    <xf numFmtId="0" fontId="163" fillId="0" borderId="0" applyFont="0" applyFill="0" applyBorder="0" applyAlignment="0" applyProtection="0"/>
    <xf numFmtId="178" fontId="27" fillId="0" borderId="0" applyFont="0" applyFill="0" applyBorder="0" applyAlignment="0" applyProtection="0"/>
    <xf numFmtId="180" fontId="65" fillId="0" borderId="0" applyFont="0" applyFill="0" applyBorder="0" applyAlignment="0" applyProtection="0"/>
    <xf numFmtId="231" fontId="65" fillId="0" borderId="0" applyFont="0" applyFill="0" applyBorder="0" applyAlignment="0" applyProtection="0"/>
    <xf numFmtId="232" fontId="164" fillId="0" borderId="0"/>
    <xf numFmtId="14" fontId="94" fillId="0" borderId="0">
      <alignment horizontal="center" wrapText="1"/>
      <protection locked="0"/>
    </xf>
    <xf numFmtId="9" fontId="27" fillId="0" borderId="0" applyFont="0" applyFill="0" applyBorder="0" applyAlignment="0" applyProtection="0"/>
    <xf numFmtId="233" fontId="6" fillId="0" borderId="0" applyFont="0" applyFill="0" applyBorder="0" applyAlignment="0" applyProtection="0"/>
    <xf numFmtId="208" fontId="100" fillId="0" borderId="0" applyFont="0" applyFill="0" applyBorder="0" applyAlignment="0" applyProtection="0"/>
    <xf numFmtId="234" fontId="99" fillId="0" borderId="0" applyFont="0" applyFill="0" applyBorder="0" applyAlignment="0" applyProtection="0"/>
    <xf numFmtId="10" fontId="6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7" fillId="0" borderId="36" applyNumberFormat="0" applyBorder="0"/>
    <xf numFmtId="3" fontId="165" fillId="0" borderId="0" applyNumberFormat="0" applyFill="0" applyBorder="0" applyAlignment="0" applyProtection="0"/>
    <xf numFmtId="0" fontId="70" fillId="0" borderId="0">
      <protection locked="0"/>
    </xf>
    <xf numFmtId="9" fontId="6" fillId="0" borderId="0" applyFont="0" applyFill="0" applyBorder="0" applyAlignment="0" applyProtection="0"/>
    <xf numFmtId="209" fontId="99" fillId="0" borderId="0" applyFill="0" applyBorder="0" applyAlignment="0"/>
    <xf numFmtId="188" fontId="99" fillId="0" borderId="0" applyFill="0" applyBorder="0" applyAlignment="0"/>
    <xf numFmtId="209" fontId="99" fillId="0" borderId="0" applyFill="0" applyBorder="0" applyAlignment="0"/>
    <xf numFmtId="210" fontId="100" fillId="0" borderId="0" applyFill="0" applyBorder="0" applyAlignment="0"/>
    <xf numFmtId="188" fontId="99" fillId="0" borderId="0" applyFill="0" applyBorder="0" applyAlignment="0"/>
    <xf numFmtId="37" fontId="76" fillId="0" borderId="0"/>
    <xf numFmtId="0" fontId="6" fillId="0" borderId="0">
      <alignment vertical="justify"/>
    </xf>
    <xf numFmtId="0" fontId="31" fillId="0" borderId="0" applyFont="0" applyFill="0" applyBorder="0" applyAlignment="0" applyProtection="0"/>
    <xf numFmtId="0" fontId="166" fillId="67" borderId="0" applyNumberFormat="0" applyFont="0" applyBorder="0" applyAlignment="0">
      <alignment horizontal="center"/>
    </xf>
    <xf numFmtId="235" fontId="6" fillId="0" borderId="0" applyNumberFormat="0" applyFill="0" applyBorder="0" applyAlignment="0" applyProtection="0">
      <alignment horizontal="left"/>
    </xf>
    <xf numFmtId="235" fontId="6" fillId="0" borderId="0" applyNumberFormat="0" applyFill="0" applyBorder="0" applyAlignment="0" applyProtection="0">
      <alignment horizontal="left"/>
    </xf>
    <xf numFmtId="14" fontId="167" fillId="0" borderId="0" applyNumberFormat="0" applyFill="0" applyBorder="0" applyAlignment="0" applyProtection="0">
      <alignment horizontal="left"/>
    </xf>
    <xf numFmtId="38" fontId="167" fillId="0" borderId="0"/>
    <xf numFmtId="0" fontId="124" fillId="0" borderId="41">
      <alignment vertical="center"/>
    </xf>
    <xf numFmtId="4" fontId="168" fillId="68" borderId="26" applyNumberFormat="0" applyProtection="0">
      <alignment vertical="center"/>
    </xf>
    <xf numFmtId="0" fontId="6" fillId="2" borderId="26" applyNumberFormat="0" applyProtection="0">
      <alignment vertical="center"/>
    </xf>
    <xf numFmtId="4" fontId="168" fillId="69" borderId="26" applyNumberFormat="0" applyProtection="0">
      <alignment horizontal="left" vertical="center"/>
    </xf>
    <xf numFmtId="4" fontId="168" fillId="70" borderId="26" applyNumberFormat="0" applyProtection="0">
      <alignment horizontal="center" vertical="top"/>
    </xf>
    <xf numFmtId="0" fontId="63" fillId="71" borderId="26" applyNumberFormat="0" applyProtection="0">
      <alignment horizontal="left" vertical="top"/>
    </xf>
    <xf numFmtId="4" fontId="28" fillId="72" borderId="26" applyNumberFormat="0" applyProtection="0">
      <alignment horizontal="right" vertical="center"/>
    </xf>
    <xf numFmtId="4" fontId="28" fillId="73" borderId="26" applyNumberFormat="0" applyProtection="0">
      <alignment horizontal="right" vertical="center"/>
    </xf>
    <xf numFmtId="4" fontId="28" fillId="74" borderId="26" applyNumberFormat="0" applyProtection="0">
      <alignment horizontal="right" vertical="center"/>
    </xf>
    <xf numFmtId="4" fontId="28" fillId="60" borderId="26" applyNumberFormat="0" applyProtection="0">
      <alignment horizontal="right" vertical="center"/>
    </xf>
    <xf numFmtId="4" fontId="28" fillId="75" borderId="26" applyNumberFormat="0" applyProtection="0">
      <alignment horizontal="right" vertical="center"/>
    </xf>
    <xf numFmtId="4" fontId="28" fillId="76" borderId="26" applyNumberFormat="0" applyProtection="0">
      <alignment horizontal="right" vertical="center"/>
    </xf>
    <xf numFmtId="4" fontId="28" fillId="77" borderId="26" applyNumberFormat="0" applyProtection="0">
      <alignment horizontal="right" vertical="center"/>
    </xf>
    <xf numFmtId="4" fontId="28" fillId="59" borderId="26" applyNumberFormat="0" applyProtection="0">
      <alignment horizontal="right" vertical="center"/>
    </xf>
    <xf numFmtId="4" fontId="28" fillId="78" borderId="26" applyNumberFormat="0" applyProtection="0">
      <alignment horizontal="right" vertical="center"/>
    </xf>
    <xf numFmtId="0" fontId="16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4" fontId="169" fillId="79" borderId="0" applyNumberFormat="0" applyProtection="0">
      <alignment horizontal="left" vertical="center" indent="1"/>
    </xf>
    <xf numFmtId="0" fontId="6" fillId="80" borderId="26" applyNumberFormat="0" applyProtection="0">
      <alignment horizontal="left" vertical="center" indent="1"/>
    </xf>
    <xf numFmtId="0" fontId="28" fillId="0" borderId="42" applyNumberFormat="0" applyProtection="0">
      <alignment horizontal="left" vertical="center" indent="1"/>
    </xf>
    <xf numFmtId="4" fontId="28" fillId="81" borderId="26" applyNumberFormat="0" applyProtection="0">
      <alignment horizontal="left" vertical="center" indent="1"/>
    </xf>
    <xf numFmtId="0" fontId="6" fillId="0" borderId="26" applyNumberFormat="0" applyProtection="0">
      <alignment horizontal="left" vertical="center" indent="1"/>
    </xf>
    <xf numFmtId="0" fontId="6" fillId="82" borderId="26" applyNumberFormat="0" applyProtection="0">
      <alignment horizontal="left" vertical="center" indent="1"/>
    </xf>
    <xf numFmtId="0" fontId="6" fillId="0" borderId="26" applyNumberFormat="0" applyProtection="0">
      <alignment horizontal="left" vertical="center" indent="1"/>
    </xf>
    <xf numFmtId="0" fontId="6" fillId="83" borderId="26" applyNumberFormat="0" applyProtection="0">
      <alignment horizontal="left" vertical="center" indent="1"/>
    </xf>
    <xf numFmtId="0" fontId="6" fillId="0" borderId="26" applyNumberFormat="0" applyProtection="0">
      <alignment horizontal="left" vertical="center" indent="1"/>
    </xf>
    <xf numFmtId="0" fontId="6" fillId="2" borderId="26" applyNumberFormat="0" applyProtection="0">
      <alignment horizontal="left" vertical="center" indent="1"/>
    </xf>
    <xf numFmtId="0" fontId="6" fillId="0" borderId="26" applyNumberFormat="0" applyProtection="0">
      <alignment horizontal="left" vertical="center" indent="1"/>
    </xf>
    <xf numFmtId="0" fontId="6" fillId="80" borderId="26" applyNumberFormat="0" applyProtection="0">
      <alignment horizontal="left" vertical="center" indent="1"/>
    </xf>
    <xf numFmtId="0" fontId="28" fillId="80" borderId="26" applyNumberFormat="0" applyProtection="0">
      <alignment vertical="center"/>
    </xf>
    <xf numFmtId="0" fontId="6" fillId="80" borderId="26" applyNumberFormat="0" applyProtection="0">
      <alignment vertical="center"/>
    </xf>
    <xf numFmtId="0" fontId="28" fillId="80" borderId="26" applyNumberFormat="0" applyProtection="0">
      <alignment horizontal="left" vertical="center" indent="1"/>
    </xf>
    <xf numFmtId="0" fontId="28" fillId="80" borderId="26" applyNumberFormat="0" applyProtection="0">
      <alignment horizontal="left" vertical="center" indent="1"/>
    </xf>
    <xf numFmtId="3" fontId="28" fillId="63" borderId="26" applyProtection="0">
      <alignment horizontal="right" vertical="center"/>
    </xf>
    <xf numFmtId="0" fontId="6" fillId="0" borderId="26" applyNumberFormat="0" applyProtection="0">
      <alignment horizontal="right" vertical="center"/>
    </xf>
    <xf numFmtId="0" fontId="6" fillId="80" borderId="26" applyNumberFormat="0" applyProtection="0">
      <alignment horizontal="left" vertical="center" indent="1"/>
    </xf>
    <xf numFmtId="0" fontId="6" fillId="0" borderId="26" applyNumberFormat="0" applyProtection="0">
      <alignment horizontal="left" vertical="center" indent="1"/>
    </xf>
    <xf numFmtId="0" fontId="63" fillId="84" borderId="26" applyNumberFormat="0" applyProtection="0">
      <alignment horizontal="center" vertical="top"/>
    </xf>
    <xf numFmtId="0" fontId="170" fillId="0" borderId="0" applyNumberFormat="0" applyProtection="0"/>
    <xf numFmtId="4" fontId="171" fillId="85" borderId="26" applyNumberFormat="0" applyProtection="0">
      <alignment horizontal="right" vertical="center"/>
    </xf>
    <xf numFmtId="38" fontId="5" fillId="0" borderId="0" applyNumberFormat="0" applyFont="0" applyFill="0" applyBorder="0" applyAlignment="0"/>
    <xf numFmtId="0" fontId="172" fillId="0" borderId="0">
      <alignment horizontal="left"/>
    </xf>
    <xf numFmtId="0" fontId="109" fillId="86" borderId="1" applyNumberFormat="0" applyFont="0" applyAlignment="0" applyProtection="0"/>
    <xf numFmtId="0" fontId="166" fillId="1" borderId="3" applyNumberFormat="0" applyFont="0" applyAlignment="0">
      <alignment horizontal="center"/>
    </xf>
    <xf numFmtId="0" fontId="5" fillId="0" borderId="43" applyAlignment="0">
      <alignment horizontal="centerContinuous"/>
    </xf>
    <xf numFmtId="0" fontId="173" fillId="0" borderId="0" applyNumberFormat="0" applyFill="0" applyBorder="0" applyAlignment="0">
      <alignment horizontal="center"/>
    </xf>
    <xf numFmtId="0" fontId="214" fillId="0" borderId="0" applyNumberFormat="0" applyFill="0" applyBorder="0" applyAlignment="0">
      <alignment horizontal="center"/>
    </xf>
    <xf numFmtId="12" fontId="174" fillId="0" borderId="1">
      <alignment horizontal="center"/>
    </xf>
    <xf numFmtId="0" fontId="6" fillId="0" borderId="0">
      <alignment vertical="top"/>
    </xf>
    <xf numFmtId="38" fontId="6" fillId="0" borderId="0" applyFont="0" applyFill="0" applyBorder="0" applyAlignment="0" applyProtection="0"/>
    <xf numFmtId="0" fontId="27" fillId="0" borderId="0" applyNumberFormat="0" applyBorder="0">
      <alignment vertical="center"/>
    </xf>
    <xf numFmtId="0" fontId="175" fillId="0" borderId="0" applyNumberFormat="0" applyBorder="0"/>
    <xf numFmtId="0" fontId="67" fillId="3" borderId="0">
      <alignment wrapText="1"/>
    </xf>
    <xf numFmtId="40" fontId="176" fillId="0" borderId="0" applyBorder="0">
      <alignment horizontal="right"/>
    </xf>
    <xf numFmtId="40" fontId="215" fillId="0" borderId="0" applyBorder="0">
      <alignment horizontal="right"/>
    </xf>
    <xf numFmtId="179" fontId="134" fillId="0" borderId="0" applyFill="0" applyBorder="0" applyAlignment="0" applyProtection="0"/>
    <xf numFmtId="0" fontId="177" fillId="0" borderId="0">
      <alignment horizontal="left"/>
    </xf>
    <xf numFmtId="0" fontId="125" fillId="0" borderId="0">
      <alignment horizontal="left"/>
    </xf>
    <xf numFmtId="0" fontId="131" fillId="0" borderId="0"/>
    <xf numFmtId="0" fontId="129" fillId="0" borderId="0"/>
    <xf numFmtId="0" fontId="125" fillId="0" borderId="0"/>
    <xf numFmtId="0" fontId="6" fillId="0" borderId="2" applyNumberFormat="0" applyFont="0" applyFill="0" applyAlignment="0" applyProtection="0"/>
    <xf numFmtId="0" fontId="178" fillId="0" borderId="0" applyBorder="0" applyAlignment="0"/>
    <xf numFmtId="0" fontId="179" fillId="0" borderId="0"/>
    <xf numFmtId="0" fontId="179" fillId="0" borderId="0"/>
    <xf numFmtId="0" fontId="180" fillId="0" borderId="0"/>
    <xf numFmtId="0" fontId="180" fillId="0" borderId="0"/>
    <xf numFmtId="0" fontId="179" fillId="0" borderId="0"/>
    <xf numFmtId="0" fontId="179" fillId="0" borderId="0"/>
    <xf numFmtId="49" fontId="28" fillId="0" borderId="0" applyFill="0" applyBorder="0" applyAlignment="0"/>
    <xf numFmtId="49" fontId="28" fillId="0" borderId="0" applyFill="0" applyBorder="0" applyAlignment="0"/>
    <xf numFmtId="236" fontId="100" fillId="0" borderId="0" applyFill="0" applyBorder="0" applyAlignment="0"/>
    <xf numFmtId="237" fontId="100" fillId="0" borderId="0" applyFill="0" applyBorder="0" applyAlignment="0"/>
    <xf numFmtId="38" fontId="6" fillId="0" borderId="0" applyNumberFormat="0" applyFont="0" applyFill="0" applyAlignment="0" applyProtection="0"/>
    <xf numFmtId="0" fontId="181" fillId="0" borderId="0" applyFill="0" applyBorder="0" applyProtection="0">
      <alignment horizontal="left" vertical="top"/>
    </xf>
    <xf numFmtId="0" fontId="45" fillId="0" borderId="0" applyNumberFormat="0" applyFill="0" applyBorder="0" applyAlignment="0" applyProtection="0"/>
    <xf numFmtId="238" fontId="182" fillId="0" borderId="0" applyNumberFormat="0">
      <alignment horizontal="right"/>
    </xf>
    <xf numFmtId="0" fontId="180" fillId="0" borderId="0"/>
    <xf numFmtId="0" fontId="179" fillId="0" borderId="0"/>
    <xf numFmtId="0" fontId="51" fillId="0" borderId="28" applyNumberFormat="0" applyFill="0" applyAlignment="0" applyProtection="0"/>
    <xf numFmtId="38" fontId="6" fillId="0" borderId="0" applyFont="0" applyFill="0" applyBorder="0" applyAlignment="0" applyProtection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183" fillId="0" borderId="0"/>
    <xf numFmtId="6" fontId="33" fillId="0" borderId="0" applyFont="0" applyFill="0" applyBorder="0" applyAlignment="0" applyProtection="0"/>
    <xf numFmtId="6" fontId="117" fillId="0" borderId="0" applyFont="0" applyFill="0" applyBorder="0" applyAlignment="0" applyProtection="0"/>
    <xf numFmtId="239" fontId="33" fillId="0" borderId="0" applyFont="0" applyFill="0" applyBorder="0" applyAlignment="0" applyProtection="0"/>
    <xf numFmtId="240" fontId="27" fillId="0" borderId="0" applyFont="0" applyFill="0" applyBorder="0" applyAlignment="0" applyProtection="0"/>
    <xf numFmtId="241" fontId="148" fillId="0" borderId="0" applyFont="0" applyFill="0" applyBorder="0" applyAlignment="0" applyProtection="0"/>
    <xf numFmtId="0" fontId="6" fillId="0" borderId="0">
      <alignment horizontal="centerContinuous" vertical="center"/>
    </xf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79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3" fillId="63" borderId="0"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183" fontId="6" fillId="0" borderId="0" applyFont="0" applyFill="0" applyBorder="0" applyAlignment="0" applyProtection="0"/>
    <xf numFmtId="242" fontId="78" fillId="0" borderId="0" applyFon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78" fillId="0" borderId="0"/>
    <xf numFmtId="243" fontId="6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186" fillId="0" borderId="0"/>
    <xf numFmtId="164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175" fillId="0" borderId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42" fontId="187" fillId="0" borderId="0" applyFont="0" applyFill="0" applyBorder="0" applyAlignment="0" applyProtection="0"/>
    <xf numFmtId="44" fontId="187" fillId="0" borderId="0" applyFon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49" fillId="53" borderId="18" applyNumberFormat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243" fontId="188" fillId="0" borderId="0" applyFont="0" applyFill="0" applyBorder="0" applyAlignment="0" applyProtection="0"/>
    <xf numFmtId="244" fontId="188" fillId="0" borderId="0" applyFont="0" applyFill="0" applyBorder="0" applyAlignment="0" applyProtection="0"/>
    <xf numFmtId="245" fontId="189" fillId="0" borderId="0" applyFont="0" applyFill="0" applyBorder="0" applyAlignment="0" applyProtection="0"/>
    <xf numFmtId="246" fontId="189" fillId="0" borderId="0" applyFont="0" applyFill="0" applyBorder="0" applyAlignment="0" applyProtection="0"/>
    <xf numFmtId="37" fontId="64" fillId="0" borderId="0"/>
    <xf numFmtId="247" fontId="188" fillId="0" borderId="0" applyFont="0" applyFill="0" applyBorder="0" applyAlignment="0" applyProtection="0"/>
    <xf numFmtId="248" fontId="188" fillId="0" borderId="0" applyFont="0" applyFill="0" applyBorder="0" applyAlignment="0" applyProtection="0"/>
    <xf numFmtId="0" fontId="29" fillId="56" borderId="25" applyNumberFormat="0" applyFont="0" applyAlignment="0" applyProtection="0"/>
    <xf numFmtId="0" fontId="48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9" fontId="190" fillId="0" borderId="0" applyFont="0" applyFill="0" applyBorder="0" applyAlignment="0" applyProtection="0"/>
    <xf numFmtId="249" fontId="191" fillId="0" borderId="0" applyFont="0" applyFill="0" applyBorder="0" applyAlignment="0" applyProtection="0"/>
    <xf numFmtId="250" fontId="191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90" fillId="0" borderId="0"/>
    <xf numFmtId="0" fontId="6" fillId="0" borderId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NumberFormat="0" applyFill="0" applyBorder="0" applyAlignment="0" applyProtection="0"/>
    <xf numFmtId="165" fontId="6" fillId="0" borderId="0" applyNumberForma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92" fillId="0" borderId="0"/>
    <xf numFmtId="0" fontId="68" fillId="0" borderId="0"/>
    <xf numFmtId="0" fontId="195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96" fillId="0" borderId="0"/>
    <xf numFmtId="0" fontId="197" fillId="0" borderId="0" applyNumberFormat="0" applyFill="0" applyBorder="0" applyAlignment="0" applyProtection="0">
      <alignment vertical="top"/>
      <protection locked="0"/>
    </xf>
    <xf numFmtId="9" fontId="6" fillId="0" borderId="0" applyNumberForma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183" fontId="6" fillId="0" borderId="0" applyNumberFormat="0" applyFill="0" applyBorder="0" applyAlignment="0" applyProtection="0"/>
    <xf numFmtId="183" fontId="76" fillId="0" borderId="0" applyFont="0" applyFill="0" applyBorder="0" applyAlignment="0" applyProtection="0"/>
    <xf numFmtId="251" fontId="6" fillId="0" borderId="0" applyNumberForma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9" fontId="201" fillId="0" borderId="0" applyFont="0" applyFill="0" applyBorder="0" applyAlignment="0" applyProtection="0"/>
    <xf numFmtId="198" fontId="201" fillId="0" borderId="0" applyFont="0" applyFill="0" applyBorder="0" applyAlignment="0" applyProtection="0"/>
    <xf numFmtId="0" fontId="58" fillId="0" borderId="0"/>
    <xf numFmtId="165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18" fillId="0" borderId="0"/>
    <xf numFmtId="0" fontId="3" fillId="0" borderId="0"/>
    <xf numFmtId="165" fontId="29" fillId="0" borderId="0" applyFont="0" applyFill="0" applyBorder="0" applyAlignment="0" applyProtection="0"/>
    <xf numFmtId="0" fontId="219" fillId="2" borderId="17">
      <alignment horizontal="centerContinuous" vertical="top"/>
    </xf>
    <xf numFmtId="43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258" fontId="204" fillId="0" borderId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220" fillId="0" borderId="0"/>
    <xf numFmtId="168" fontId="220" fillId="0" borderId="0"/>
    <xf numFmtId="169" fontId="220" fillId="0" borderId="0"/>
    <xf numFmtId="0" fontId="221" fillId="0" borderId="0">
      <alignment vertical="top"/>
    </xf>
    <xf numFmtId="0" fontId="58" fillId="0" borderId="0"/>
    <xf numFmtId="0" fontId="28" fillId="0" borderId="0">
      <alignment vertical="top"/>
    </xf>
    <xf numFmtId="0" fontId="58" fillId="0" borderId="0"/>
    <xf numFmtId="0" fontId="28" fillId="0" borderId="0">
      <alignment vertical="top"/>
    </xf>
    <xf numFmtId="0" fontId="58" fillId="0" borderId="0"/>
    <xf numFmtId="0" fontId="223" fillId="0" borderId="0"/>
    <xf numFmtId="0" fontId="6" fillId="0" borderId="0"/>
    <xf numFmtId="0" fontId="27" fillId="0" borderId="0"/>
    <xf numFmtId="0" fontId="3" fillId="0" borderId="0"/>
    <xf numFmtId="0" fontId="27" fillId="0" borderId="0">
      <alignment vertical="top"/>
    </xf>
    <xf numFmtId="0" fontId="58" fillId="0" borderId="0">
      <alignment vertical="top"/>
    </xf>
    <xf numFmtId="0" fontId="6" fillId="0" borderId="0">
      <alignment vertical="top"/>
    </xf>
    <xf numFmtId="0" fontId="58" fillId="0" borderId="0"/>
    <xf numFmtId="0" fontId="27" fillId="0" borderId="0">
      <alignment vertical="top"/>
    </xf>
    <xf numFmtId="9" fontId="3" fillId="0" borderId="0" applyFont="0" applyFill="0" applyBorder="0" applyAlignment="0" applyProtection="0"/>
    <xf numFmtId="0" fontId="3" fillId="0" borderId="0"/>
    <xf numFmtId="1" fontId="62" fillId="0" borderId="2" applyNumberFormat="0" applyFill="0" applyAlignment="0" applyProtection="0">
      <alignment horizontal="center" vertical="center"/>
    </xf>
    <xf numFmtId="0" fontId="221" fillId="0" borderId="0">
      <alignment vertical="top"/>
    </xf>
    <xf numFmtId="165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0" fontId="28" fillId="0" borderId="0">
      <alignment vertical="top"/>
    </xf>
    <xf numFmtId="0" fontId="6" fillId="0" borderId="0"/>
    <xf numFmtId="0" fontId="28" fillId="0" borderId="0">
      <alignment vertical="top"/>
    </xf>
    <xf numFmtId="0" fontId="26" fillId="0" borderId="0"/>
    <xf numFmtId="0" fontId="28" fillId="0" borderId="0">
      <alignment vertical="top"/>
    </xf>
    <xf numFmtId="0" fontId="28" fillId="0" borderId="0">
      <alignment vertical="top"/>
    </xf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165" fontId="203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>
      <alignment vertical="top"/>
    </xf>
    <xf numFmtId="43" fontId="6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6" fillId="0" borderId="0"/>
    <xf numFmtId="0" fontId="29" fillId="40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" fillId="0" borderId="0">
      <alignment vertical="top"/>
    </xf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56" borderId="25" applyNumberFormat="0" applyFont="0" applyAlignment="0" applyProtection="0"/>
    <xf numFmtId="0" fontId="6" fillId="0" borderId="0"/>
    <xf numFmtId="0" fontId="3" fillId="0" borderId="0"/>
    <xf numFmtId="0" fontId="6" fillId="0" borderId="0" applyNumberFormat="0" applyFill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58" fillId="12" borderId="0" applyNumberFormat="0" applyBorder="0" applyAlignment="0" applyProtection="0"/>
    <xf numFmtId="0" fontId="29" fillId="35" borderId="0" applyNumberFormat="0" applyBorder="0" applyAlignment="0" applyProtection="0"/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58" fillId="12" borderId="0" applyNumberFormat="0" applyBorder="0" applyAlignment="0" applyProtection="0"/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58" fillId="12" borderId="0" applyNumberFormat="0" applyBorder="0" applyAlignment="0" applyProtection="0"/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69" borderId="0" applyNumberFormat="0" applyBorder="0" applyProtection="0">
      <alignment vertical="top"/>
    </xf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58" fillId="16" borderId="0" applyNumberFormat="0" applyBorder="0" applyAlignment="0" applyProtection="0"/>
    <xf numFmtId="0" fontId="29" fillId="36" borderId="0" applyNumberFormat="0" applyBorder="0" applyAlignment="0" applyProtection="0"/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58" fillId="16" borderId="0" applyNumberFormat="0" applyBorder="0" applyAlignment="0" applyProtection="0"/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58" fillId="16" borderId="0" applyNumberFormat="0" applyBorder="0" applyAlignment="0" applyProtection="0"/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87" borderId="0" applyNumberFormat="0" applyBorder="0" applyProtection="0">
      <alignment vertical="top"/>
    </xf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58" fillId="20" borderId="0" applyNumberFormat="0" applyBorder="0" applyAlignment="0" applyProtection="0"/>
    <xf numFmtId="0" fontId="29" fillId="37" borderId="0" applyNumberFormat="0" applyBorder="0" applyAlignment="0" applyProtection="0"/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58" fillId="20" borderId="0" applyNumberFormat="0" applyBorder="0" applyAlignment="0" applyProtection="0"/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58" fillId="20" borderId="0" applyNumberFormat="0" applyBorder="0" applyAlignment="0" applyProtection="0"/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88" borderId="0" applyNumberFormat="0" applyBorder="0" applyProtection="0">
      <alignment vertical="top"/>
    </xf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58" fillId="24" borderId="0" applyNumberFormat="0" applyBorder="0" applyAlignment="0" applyProtection="0"/>
    <xf numFmtId="0" fontId="29" fillId="38" borderId="0" applyNumberFormat="0" applyBorder="0" applyAlignment="0" applyProtection="0"/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58" fillId="24" borderId="0" applyNumberFormat="0" applyBorder="0" applyAlignment="0" applyProtection="0"/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58" fillId="24" borderId="0" applyNumberFormat="0" applyBorder="0" applyAlignment="0" applyProtection="0"/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58" fillId="28" borderId="0" applyNumberFormat="0" applyBorder="0" applyAlignment="0" applyProtection="0"/>
    <xf numFmtId="0" fontId="29" fillId="39" borderId="0" applyNumberFormat="0" applyBorder="0" applyAlignment="0" applyProtection="0"/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58" fillId="28" borderId="0" applyNumberFormat="0" applyBorder="0" applyAlignment="0" applyProtection="0"/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58" fillId="28" borderId="0" applyNumberFormat="0" applyBorder="0" applyAlignment="0" applyProtection="0"/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90" borderId="0" applyNumberFormat="0" applyBorder="0" applyProtection="0">
      <alignment vertical="top"/>
    </xf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58" fillId="32" borderId="0" applyNumberFormat="0" applyBorder="0" applyAlignment="0" applyProtection="0"/>
    <xf numFmtId="0" fontId="29" fillId="40" borderId="0" applyNumberFormat="0" applyBorder="0" applyAlignment="0" applyProtection="0"/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58" fillId="32" borderId="0" applyNumberFormat="0" applyBorder="0" applyAlignment="0" applyProtection="0"/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58" fillId="32" borderId="0" applyNumberFormat="0" applyBorder="0" applyAlignment="0" applyProtection="0"/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91" borderId="0" applyNumberFormat="0" applyBorder="0" applyProtection="0">
      <alignment vertical="top"/>
    </xf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38" borderId="0" applyNumberFormat="0" applyBorder="0" applyAlignment="0" applyProtection="0"/>
    <xf numFmtId="0" fontId="56" fillId="41" borderId="0" applyNumberFormat="0" applyBorder="0" applyAlignment="0" applyProtection="0"/>
    <xf numFmtId="0" fontId="56" fillId="44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58" fillId="13" borderId="0" applyNumberFormat="0" applyBorder="0" applyAlignment="0" applyProtection="0"/>
    <xf numFmtId="0" fontId="29" fillId="41" borderId="0" applyNumberFormat="0" applyBorder="0" applyAlignment="0" applyProtection="0"/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58" fillId="13" borderId="0" applyNumberFormat="0" applyBorder="0" applyAlignment="0" applyProtection="0"/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58" fillId="13" borderId="0" applyNumberFormat="0" applyBorder="0" applyAlignment="0" applyProtection="0"/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58" fillId="17" borderId="0" applyNumberFormat="0" applyBorder="0" applyAlignment="0" applyProtection="0"/>
    <xf numFmtId="0" fontId="29" fillId="42" borderId="0" applyNumberFormat="0" applyBorder="0" applyAlignment="0" applyProtection="0"/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58" fillId="17" borderId="0" applyNumberFormat="0" applyBorder="0" applyAlignment="0" applyProtection="0"/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58" fillId="17" borderId="0" applyNumberFormat="0" applyBorder="0" applyAlignment="0" applyProtection="0"/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92" borderId="0" applyNumberFormat="0" applyBorder="0" applyProtection="0">
      <alignment vertical="top"/>
    </xf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58" fillId="21" borderId="0" applyNumberFormat="0" applyBorder="0" applyAlignment="0" applyProtection="0"/>
    <xf numFmtId="0" fontId="29" fillId="43" borderId="0" applyNumberFormat="0" applyBorder="0" applyAlignment="0" applyProtection="0"/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58" fillId="21" borderId="0" applyNumberFormat="0" applyBorder="0" applyAlignment="0" applyProtection="0"/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58" fillId="21" borderId="0" applyNumberFormat="0" applyBorder="0" applyAlignment="0" applyProtection="0"/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93" borderId="0" applyNumberFormat="0" applyBorder="0" applyProtection="0">
      <alignment vertical="top"/>
    </xf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58" fillId="25" borderId="0" applyNumberFormat="0" applyBorder="0" applyAlignment="0" applyProtection="0"/>
    <xf numFmtId="0" fontId="29" fillId="38" borderId="0" applyNumberFormat="0" applyBorder="0" applyAlignment="0" applyProtection="0"/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58" fillId="25" borderId="0" applyNumberFormat="0" applyBorder="0" applyAlignment="0" applyProtection="0"/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58" fillId="25" borderId="0" applyNumberFormat="0" applyBorder="0" applyAlignment="0" applyProtection="0"/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89" borderId="0" applyNumberFormat="0" applyBorder="0" applyProtection="0">
      <alignment vertical="top"/>
    </xf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58" fillId="29" borderId="0" applyNumberFormat="0" applyBorder="0" applyAlignment="0" applyProtection="0"/>
    <xf numFmtId="0" fontId="29" fillId="41" borderId="0" applyNumberFormat="0" applyBorder="0" applyAlignment="0" applyProtection="0"/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58" fillId="29" borderId="0" applyNumberFormat="0" applyBorder="0" applyAlignment="0" applyProtection="0"/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58" fillId="29" borderId="0" applyNumberFormat="0" applyBorder="0" applyAlignment="0" applyProtection="0"/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84" borderId="0" applyNumberFormat="0" applyBorder="0" applyProtection="0">
      <alignment vertical="top"/>
    </xf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58" fillId="33" borderId="0" applyNumberFormat="0" applyBorder="0" applyAlignment="0" applyProtection="0"/>
    <xf numFmtId="0" fontId="29" fillId="44" borderId="0" applyNumberFormat="0" applyBorder="0" applyAlignment="0" applyProtection="0"/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58" fillId="33" borderId="0" applyNumberFormat="0" applyBorder="0" applyAlignment="0" applyProtection="0"/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58" fillId="33" borderId="0" applyNumberFormat="0" applyBorder="0" applyAlignment="0" applyProtection="0"/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94" borderId="0" applyNumberFormat="0" applyBorder="0" applyProtection="0">
      <alignment vertical="top"/>
    </xf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260" fontId="218" fillId="17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260" fontId="218" fillId="17" borderId="0" applyNumberFormat="0" applyBorder="0" applyAlignment="0" applyProtection="0"/>
    <xf numFmtId="0" fontId="29" fillId="42" borderId="0" applyNumberFormat="0" applyBorder="0" applyAlignment="0" applyProtection="0"/>
    <xf numFmtId="260" fontId="218" fillId="17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39" fillId="45" borderId="0" applyNumberFormat="0" applyBorder="0" applyAlignment="0" applyProtection="0"/>
    <xf numFmtId="0" fontId="239" fillId="42" borderId="0" applyNumberFormat="0" applyBorder="0" applyAlignment="0" applyProtection="0"/>
    <xf numFmtId="0" fontId="239" fillId="43" borderId="0" applyNumberFormat="0" applyBorder="0" applyAlignment="0" applyProtection="0"/>
    <xf numFmtId="0" fontId="239" fillId="46" borderId="0" applyNumberFormat="0" applyBorder="0" applyAlignment="0" applyProtection="0"/>
    <xf numFmtId="0" fontId="239" fillId="47" borderId="0" applyNumberFormat="0" applyBorder="0" applyAlignment="0" applyProtection="0"/>
    <xf numFmtId="0" fontId="239" fillId="48" borderId="0" applyNumberFormat="0" applyBorder="0" applyAlignment="0" applyProtection="0"/>
    <xf numFmtId="0" fontId="30" fillId="45" borderId="0" applyNumberFormat="0" applyBorder="0" applyAlignment="0" applyProtection="0"/>
    <xf numFmtId="0" fontId="238" fillId="14" borderId="0" applyNumberFormat="0" applyBorder="0" applyAlignment="0" applyProtection="0"/>
    <xf numFmtId="0" fontId="238" fillId="14" borderId="0" applyNumberFormat="0" applyBorder="0" applyAlignment="0" applyProtection="0"/>
    <xf numFmtId="0" fontId="30" fillId="95" borderId="0" applyNumberFormat="0" applyBorder="0" applyProtection="0">
      <alignment vertical="top"/>
    </xf>
    <xf numFmtId="0" fontId="30" fillId="95" borderId="0" applyNumberFormat="0" applyBorder="0" applyProtection="0">
      <alignment vertical="top"/>
    </xf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95" borderId="0" applyNumberFormat="0" applyBorder="0" applyProtection="0">
      <alignment vertical="top"/>
    </xf>
    <xf numFmtId="0" fontId="30" fillId="95" borderId="0" applyNumberFormat="0" applyBorder="0" applyProtection="0">
      <alignment vertical="top"/>
    </xf>
    <xf numFmtId="0" fontId="30" fillId="95" borderId="0" applyNumberFormat="0" applyBorder="0" applyProtection="0">
      <alignment vertical="top"/>
    </xf>
    <xf numFmtId="0" fontId="30" fillId="95" borderId="0" applyNumberFormat="0" applyBorder="0" applyProtection="0">
      <alignment vertical="top"/>
    </xf>
    <xf numFmtId="0" fontId="30" fillId="95" borderId="0" applyNumberFormat="0" applyBorder="0" applyProtection="0">
      <alignment vertical="top"/>
    </xf>
    <xf numFmtId="0" fontId="30" fillId="95" borderId="0" applyNumberFormat="0" applyBorder="0" applyProtection="0">
      <alignment vertical="top"/>
    </xf>
    <xf numFmtId="0" fontId="30" fillId="42" borderId="0" applyNumberFormat="0" applyBorder="0" applyAlignment="0" applyProtection="0"/>
    <xf numFmtId="0" fontId="238" fillId="18" borderId="0" applyNumberFormat="0" applyBorder="0" applyAlignment="0" applyProtection="0"/>
    <xf numFmtId="0" fontId="238" fillId="18" borderId="0" applyNumberFormat="0" applyBorder="0" applyAlignment="0" applyProtection="0"/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92" borderId="0" applyNumberFormat="0" applyBorder="0" applyProtection="0">
      <alignment vertical="top"/>
    </xf>
    <xf numFmtId="0" fontId="30" fillId="43" borderId="0" applyNumberFormat="0" applyBorder="0" applyAlignment="0" applyProtection="0"/>
    <xf numFmtId="0" fontId="238" fillId="22" borderId="0" applyNumberFormat="0" applyBorder="0" applyAlignment="0" applyProtection="0"/>
    <xf numFmtId="0" fontId="238" fillId="22" borderId="0" applyNumberFormat="0" applyBorder="0" applyAlignment="0" applyProtection="0"/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93" borderId="0" applyNumberFormat="0" applyBorder="0" applyProtection="0">
      <alignment vertical="top"/>
    </xf>
    <xf numFmtId="0" fontId="30" fillId="46" borderId="0" applyNumberFormat="0" applyBorder="0" applyAlignment="0" applyProtection="0"/>
    <xf numFmtId="0" fontId="238" fillId="26" borderId="0" applyNumberFormat="0" applyBorder="0" applyAlignment="0" applyProtection="0"/>
    <xf numFmtId="0" fontId="238" fillId="26" borderId="0" applyNumberFormat="0" applyBorder="0" applyAlignment="0" applyProtection="0"/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47" borderId="0" applyNumberFormat="0" applyBorder="0" applyAlignment="0" applyProtection="0"/>
    <xf numFmtId="0" fontId="238" fillId="30" borderId="0" applyNumberFormat="0" applyBorder="0" applyAlignment="0" applyProtection="0"/>
    <xf numFmtId="0" fontId="238" fillId="30" borderId="0" applyNumberFormat="0" applyBorder="0" applyAlignment="0" applyProtection="0"/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48" borderId="0" applyNumberFormat="0" applyBorder="0" applyAlignment="0" applyProtection="0"/>
    <xf numFmtId="0" fontId="238" fillId="34" borderId="0" applyNumberFormat="0" applyBorder="0" applyAlignment="0" applyProtection="0"/>
    <xf numFmtId="0" fontId="238" fillId="34" borderId="0" applyNumberFormat="0" applyBorder="0" applyAlignment="0" applyProtection="0"/>
    <xf numFmtId="0" fontId="30" fillId="98" borderId="0" applyNumberFormat="0" applyBorder="0" applyProtection="0">
      <alignment vertical="top"/>
    </xf>
    <xf numFmtId="0" fontId="30" fillId="98" borderId="0" applyNumberFormat="0" applyBorder="0" applyProtection="0">
      <alignment vertical="top"/>
    </xf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98" borderId="0" applyNumberFormat="0" applyBorder="0" applyProtection="0">
      <alignment vertical="top"/>
    </xf>
    <xf numFmtId="0" fontId="30" fillId="98" borderId="0" applyNumberFormat="0" applyBorder="0" applyProtection="0">
      <alignment vertical="top"/>
    </xf>
    <xf numFmtId="0" fontId="30" fillId="98" borderId="0" applyNumberFormat="0" applyBorder="0" applyProtection="0">
      <alignment vertical="top"/>
    </xf>
    <xf numFmtId="0" fontId="30" fillId="98" borderId="0" applyNumberFormat="0" applyBorder="0" applyProtection="0">
      <alignment vertical="top"/>
    </xf>
    <xf numFmtId="0" fontId="30" fillId="98" borderId="0" applyNumberFormat="0" applyBorder="0" applyProtection="0">
      <alignment vertical="top"/>
    </xf>
    <xf numFmtId="0" fontId="30" fillId="98" borderId="0" applyNumberFormat="0" applyBorder="0" applyProtection="0">
      <alignment vertical="top"/>
    </xf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260" fontId="240" fillId="4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260" fontId="240" fillId="46" borderId="0" applyNumberFormat="0" applyBorder="0" applyAlignment="0" applyProtection="0"/>
    <xf numFmtId="260" fontId="240" fillId="46" borderId="0" applyNumberFormat="0" applyBorder="0" applyAlignment="0" applyProtection="0"/>
    <xf numFmtId="260" fontId="24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260" fontId="240" fillId="48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260" fontId="240" fillId="48" borderId="0" applyNumberFormat="0" applyBorder="0" applyAlignment="0" applyProtection="0"/>
    <xf numFmtId="260" fontId="240" fillId="48" borderId="0" applyNumberFormat="0" applyBorder="0" applyAlignment="0" applyProtection="0"/>
    <xf numFmtId="260" fontId="24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239" fillId="49" borderId="0" applyNumberFormat="0" applyBorder="0" applyAlignment="0" applyProtection="0"/>
    <xf numFmtId="0" fontId="30" fillId="49" borderId="0" applyNumberFormat="0" applyBorder="0" applyAlignment="0" applyProtection="0"/>
    <xf numFmtId="0" fontId="238" fillId="11" borderId="0" applyNumberFormat="0" applyBorder="0" applyAlignment="0" applyProtection="0"/>
    <xf numFmtId="0" fontId="238" fillId="11" borderId="0" applyNumberFormat="0" applyBorder="0" applyAlignment="0" applyProtection="0"/>
    <xf numFmtId="0" fontId="238" fillId="11" borderId="0" applyNumberFormat="0" applyBorder="0" applyAlignment="0" applyProtection="0"/>
    <xf numFmtId="0" fontId="239" fillId="49" borderId="0" applyNumberFormat="0" applyBorder="0" applyAlignment="0" applyProtection="0"/>
    <xf numFmtId="0" fontId="30" fillId="99" borderId="0" applyNumberFormat="0" applyBorder="0" applyProtection="0">
      <alignment vertical="top"/>
    </xf>
    <xf numFmtId="0" fontId="30" fillId="99" borderId="0" applyNumberFormat="0" applyBorder="0" applyProtection="0">
      <alignment vertical="top"/>
    </xf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99" borderId="0" applyNumberFormat="0" applyBorder="0" applyProtection="0">
      <alignment vertical="top"/>
    </xf>
    <xf numFmtId="0" fontId="30" fillId="99" borderId="0" applyNumberFormat="0" applyBorder="0" applyProtection="0">
      <alignment vertical="top"/>
    </xf>
    <xf numFmtId="0" fontId="30" fillId="99" borderId="0" applyNumberFormat="0" applyBorder="0" applyProtection="0">
      <alignment vertical="top"/>
    </xf>
    <xf numFmtId="0" fontId="30" fillId="99" borderId="0" applyNumberFormat="0" applyBorder="0" applyProtection="0">
      <alignment vertical="top"/>
    </xf>
    <xf numFmtId="0" fontId="30" fillId="99" borderId="0" applyNumberFormat="0" applyBorder="0" applyProtection="0">
      <alignment vertical="top"/>
    </xf>
    <xf numFmtId="0" fontId="30" fillId="99" borderId="0" applyNumberFormat="0" applyBorder="0" applyProtection="0">
      <alignment vertical="top"/>
    </xf>
    <xf numFmtId="0" fontId="239" fillId="50" borderId="0" applyNumberFormat="0" applyBorder="0" applyAlignment="0" applyProtection="0"/>
    <xf numFmtId="0" fontId="30" fillId="50" borderId="0" applyNumberFormat="0" applyBorder="0" applyAlignment="0" applyProtection="0"/>
    <xf numFmtId="0" fontId="238" fillId="15" borderId="0" applyNumberFormat="0" applyBorder="0" applyAlignment="0" applyProtection="0"/>
    <xf numFmtId="0" fontId="238" fillId="15" borderId="0" applyNumberFormat="0" applyBorder="0" applyAlignment="0" applyProtection="0"/>
    <xf numFmtId="0" fontId="238" fillId="15" borderId="0" applyNumberFormat="0" applyBorder="0" applyAlignment="0" applyProtection="0"/>
    <xf numFmtId="0" fontId="239" fillId="50" borderId="0" applyNumberFormat="0" applyBorder="0" applyAlignment="0" applyProtection="0"/>
    <xf numFmtId="0" fontId="30" fillId="100" borderId="0" applyNumberFormat="0" applyBorder="0" applyProtection="0">
      <alignment vertical="top"/>
    </xf>
    <xf numFmtId="0" fontId="30" fillId="100" borderId="0" applyNumberFormat="0" applyBorder="0" applyProtection="0">
      <alignment vertical="top"/>
    </xf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100" borderId="0" applyNumberFormat="0" applyBorder="0" applyProtection="0">
      <alignment vertical="top"/>
    </xf>
    <xf numFmtId="0" fontId="30" fillId="100" borderId="0" applyNumberFormat="0" applyBorder="0" applyProtection="0">
      <alignment vertical="top"/>
    </xf>
    <xf numFmtId="0" fontId="30" fillId="100" borderId="0" applyNumberFormat="0" applyBorder="0" applyProtection="0">
      <alignment vertical="top"/>
    </xf>
    <xf numFmtId="0" fontId="30" fillId="100" borderId="0" applyNumberFormat="0" applyBorder="0" applyProtection="0">
      <alignment vertical="top"/>
    </xf>
    <xf numFmtId="0" fontId="30" fillId="100" borderId="0" applyNumberFormat="0" applyBorder="0" applyProtection="0">
      <alignment vertical="top"/>
    </xf>
    <xf numFmtId="0" fontId="30" fillId="100" borderId="0" applyNumberFormat="0" applyBorder="0" applyProtection="0">
      <alignment vertical="top"/>
    </xf>
    <xf numFmtId="0" fontId="239" fillId="51" borderId="0" applyNumberFormat="0" applyBorder="0" applyAlignment="0" applyProtection="0"/>
    <xf numFmtId="0" fontId="30" fillId="51" borderId="0" applyNumberFormat="0" applyBorder="0" applyAlignment="0" applyProtection="0"/>
    <xf numFmtId="0" fontId="238" fillId="19" borderId="0" applyNumberFormat="0" applyBorder="0" applyAlignment="0" applyProtection="0"/>
    <xf numFmtId="0" fontId="238" fillId="19" borderId="0" applyNumberFormat="0" applyBorder="0" applyAlignment="0" applyProtection="0"/>
    <xf numFmtId="0" fontId="238" fillId="19" borderId="0" applyNumberFormat="0" applyBorder="0" applyAlignment="0" applyProtection="0"/>
    <xf numFmtId="0" fontId="239" fillId="51" borderId="0" applyNumberFormat="0" applyBorder="0" applyAlignment="0" applyProtection="0"/>
    <xf numFmtId="0" fontId="30" fillId="101" borderId="0" applyNumberFormat="0" applyBorder="0" applyProtection="0">
      <alignment vertical="top"/>
    </xf>
    <xf numFmtId="0" fontId="30" fillId="101" borderId="0" applyNumberFormat="0" applyBorder="0" applyProtection="0">
      <alignment vertical="top"/>
    </xf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101" borderId="0" applyNumberFormat="0" applyBorder="0" applyProtection="0">
      <alignment vertical="top"/>
    </xf>
    <xf numFmtId="0" fontId="30" fillId="101" borderId="0" applyNumberFormat="0" applyBorder="0" applyProtection="0">
      <alignment vertical="top"/>
    </xf>
    <xf numFmtId="0" fontId="30" fillId="101" borderId="0" applyNumberFormat="0" applyBorder="0" applyProtection="0">
      <alignment vertical="top"/>
    </xf>
    <xf numFmtId="0" fontId="30" fillId="101" borderId="0" applyNumberFormat="0" applyBorder="0" applyProtection="0">
      <alignment vertical="top"/>
    </xf>
    <xf numFmtId="0" fontId="30" fillId="101" borderId="0" applyNumberFormat="0" applyBorder="0" applyProtection="0">
      <alignment vertical="top"/>
    </xf>
    <xf numFmtId="0" fontId="30" fillId="101" borderId="0" applyNumberFormat="0" applyBorder="0" applyProtection="0">
      <alignment vertical="top"/>
    </xf>
    <xf numFmtId="0" fontId="239" fillId="46" borderId="0" applyNumberFormat="0" applyBorder="0" applyAlignment="0" applyProtection="0"/>
    <xf numFmtId="0" fontId="30" fillId="46" borderId="0" applyNumberFormat="0" applyBorder="0" applyAlignment="0" applyProtection="0"/>
    <xf numFmtId="0" fontId="238" fillId="23" borderId="0" applyNumberFormat="0" applyBorder="0" applyAlignment="0" applyProtection="0"/>
    <xf numFmtId="0" fontId="238" fillId="23" borderId="0" applyNumberFormat="0" applyBorder="0" applyAlignment="0" applyProtection="0"/>
    <xf numFmtId="0" fontId="238" fillId="23" borderId="0" applyNumberFormat="0" applyBorder="0" applyAlignment="0" applyProtection="0"/>
    <xf numFmtId="0" fontId="239" fillId="46" borderId="0" applyNumberFormat="0" applyBorder="0" applyAlignment="0" applyProtection="0"/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30" fillId="96" borderId="0" applyNumberFormat="0" applyBorder="0" applyProtection="0">
      <alignment vertical="top"/>
    </xf>
    <xf numFmtId="0" fontId="239" fillId="47" borderId="0" applyNumberFormat="0" applyBorder="0" applyAlignment="0" applyProtection="0"/>
    <xf numFmtId="0" fontId="30" fillId="47" borderId="0" applyNumberFormat="0" applyBorder="0" applyAlignment="0" applyProtection="0"/>
    <xf numFmtId="0" fontId="238" fillId="27" borderId="0" applyNumberFormat="0" applyBorder="0" applyAlignment="0" applyProtection="0"/>
    <xf numFmtId="0" fontId="238" fillId="27" borderId="0" applyNumberFormat="0" applyBorder="0" applyAlignment="0" applyProtection="0"/>
    <xf numFmtId="0" fontId="238" fillId="27" borderId="0" applyNumberFormat="0" applyBorder="0" applyAlignment="0" applyProtection="0"/>
    <xf numFmtId="0" fontId="239" fillId="47" borderId="0" applyNumberFormat="0" applyBorder="0" applyAlignment="0" applyProtection="0"/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30" fillId="97" borderId="0" applyNumberFormat="0" applyBorder="0" applyProtection="0">
      <alignment vertical="top"/>
    </xf>
    <xf numFmtId="0" fontId="239" fillId="52" borderId="0" applyNumberFormat="0" applyBorder="0" applyAlignment="0" applyProtection="0"/>
    <xf numFmtId="0" fontId="30" fillId="52" borderId="0" applyNumberFormat="0" applyBorder="0" applyAlignment="0" applyProtection="0"/>
    <xf numFmtId="0" fontId="238" fillId="31" borderId="0" applyNumberFormat="0" applyBorder="0" applyAlignment="0" applyProtection="0"/>
    <xf numFmtId="0" fontId="238" fillId="31" borderId="0" applyNumberFormat="0" applyBorder="0" applyAlignment="0" applyProtection="0"/>
    <xf numFmtId="0" fontId="238" fillId="31" borderId="0" applyNumberFormat="0" applyBorder="0" applyAlignment="0" applyProtection="0"/>
    <xf numFmtId="0" fontId="239" fillId="52" borderId="0" applyNumberFormat="0" applyBorder="0" applyAlignment="0" applyProtection="0"/>
    <xf numFmtId="0" fontId="30" fillId="102" borderId="0" applyNumberFormat="0" applyBorder="0" applyProtection="0">
      <alignment vertical="top"/>
    </xf>
    <xf numFmtId="0" fontId="30" fillId="102" borderId="0" applyNumberFormat="0" applyBorder="0" applyProtection="0">
      <alignment vertical="top"/>
    </xf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102" borderId="0" applyNumberFormat="0" applyBorder="0" applyProtection="0">
      <alignment vertical="top"/>
    </xf>
    <xf numFmtId="0" fontId="30" fillId="102" borderId="0" applyNumberFormat="0" applyBorder="0" applyProtection="0">
      <alignment vertical="top"/>
    </xf>
    <xf numFmtId="0" fontId="30" fillId="102" borderId="0" applyNumberFormat="0" applyBorder="0" applyProtection="0">
      <alignment vertical="top"/>
    </xf>
    <xf numFmtId="0" fontId="30" fillId="102" borderId="0" applyNumberFormat="0" applyBorder="0" applyProtection="0">
      <alignment vertical="top"/>
    </xf>
    <xf numFmtId="0" fontId="30" fillId="102" borderId="0" applyNumberFormat="0" applyBorder="0" applyProtection="0">
      <alignment vertical="top"/>
    </xf>
    <xf numFmtId="0" fontId="30" fillId="102" borderId="0" applyNumberFormat="0" applyBorder="0" applyProtection="0">
      <alignment vertical="top"/>
    </xf>
    <xf numFmtId="0" fontId="241" fillId="0" borderId="0" applyNumberFormat="0" applyFill="0" applyBorder="0" applyAlignment="0" applyProtection="0"/>
    <xf numFmtId="0" fontId="40" fillId="36" borderId="0" applyNumberFormat="0" applyBorder="0" applyAlignment="0" applyProtection="0"/>
    <xf numFmtId="0" fontId="230" fillId="5" borderId="0" applyNumberFormat="0" applyBorder="0" applyAlignment="0" applyProtection="0"/>
    <xf numFmtId="0" fontId="230" fillId="5" borderId="0" applyNumberFormat="0" applyBorder="0" applyAlignment="0" applyProtection="0"/>
    <xf numFmtId="0" fontId="40" fillId="87" borderId="0" applyNumberFormat="0" applyBorder="0" applyProtection="0">
      <alignment vertical="top"/>
    </xf>
    <xf numFmtId="0" fontId="40" fillId="87" borderId="0" applyNumberFormat="0" applyBorder="0" applyProtection="0">
      <alignment vertical="top"/>
    </xf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87" borderId="0" applyNumberFormat="0" applyBorder="0" applyProtection="0">
      <alignment vertical="top"/>
    </xf>
    <xf numFmtId="0" fontId="40" fillId="87" borderId="0" applyNumberFormat="0" applyBorder="0" applyProtection="0">
      <alignment vertical="top"/>
    </xf>
    <xf numFmtId="0" fontId="40" fillId="87" borderId="0" applyNumberFormat="0" applyBorder="0" applyProtection="0">
      <alignment vertical="top"/>
    </xf>
    <xf numFmtId="0" fontId="40" fillId="87" borderId="0" applyNumberFormat="0" applyBorder="0" applyProtection="0">
      <alignment vertical="top"/>
    </xf>
    <xf numFmtId="0" fontId="40" fillId="87" borderId="0" applyNumberFormat="0" applyBorder="0" applyProtection="0">
      <alignment vertical="top"/>
    </xf>
    <xf numFmtId="0" fontId="40" fillId="87" borderId="0" applyNumberFormat="0" applyBorder="0" applyProtection="0">
      <alignment vertical="top"/>
    </xf>
    <xf numFmtId="0" fontId="242" fillId="53" borderId="18" applyNumberFormat="0" applyAlignment="0" applyProtection="0"/>
    <xf numFmtId="0" fontId="42" fillId="53" borderId="18" applyNumberFormat="0" applyAlignment="0" applyProtection="0"/>
    <xf numFmtId="0" fontId="234" fillId="8" borderId="11" applyNumberFormat="0" applyAlignment="0" applyProtection="0"/>
    <xf numFmtId="0" fontId="234" fillId="8" borderId="11" applyNumberFormat="0" applyAlignment="0" applyProtection="0"/>
    <xf numFmtId="0" fontId="42" fillId="103" borderId="18" applyNumberFormat="0" applyProtection="0">
      <alignment vertical="top"/>
    </xf>
    <xf numFmtId="0" fontId="42" fillId="103" borderId="18" applyNumberFormat="0" applyProtection="0">
      <alignment vertical="top"/>
    </xf>
    <xf numFmtId="0" fontId="42" fillId="53" borderId="18" applyNumberFormat="0" applyAlignment="0" applyProtection="0"/>
    <xf numFmtId="0" fontId="42" fillId="53" borderId="18" applyNumberFormat="0" applyAlignment="0" applyProtection="0"/>
    <xf numFmtId="0" fontId="42" fillId="103" borderId="18" applyNumberFormat="0" applyProtection="0">
      <alignment vertical="top"/>
    </xf>
    <xf numFmtId="0" fontId="42" fillId="103" borderId="18" applyNumberFormat="0" applyProtection="0">
      <alignment vertical="top"/>
    </xf>
    <xf numFmtId="0" fontId="42" fillId="103" borderId="18" applyNumberFormat="0" applyProtection="0">
      <alignment vertical="top"/>
    </xf>
    <xf numFmtId="0" fontId="42" fillId="103" borderId="18" applyNumberFormat="0" applyProtection="0">
      <alignment vertical="top"/>
    </xf>
    <xf numFmtId="0" fontId="42" fillId="103" borderId="18" applyNumberFormat="0" applyProtection="0">
      <alignment vertical="top"/>
    </xf>
    <xf numFmtId="0" fontId="42" fillId="103" borderId="18" applyNumberFormat="0" applyProtection="0">
      <alignment vertical="top"/>
    </xf>
    <xf numFmtId="0" fontId="243" fillId="0" borderId="24" applyNumberFormat="0" applyFill="0" applyAlignment="0" applyProtection="0"/>
    <xf numFmtId="0" fontId="38" fillId="54" borderId="19" applyNumberFormat="0" applyAlignment="0" applyProtection="0"/>
    <xf numFmtId="0" fontId="236" fillId="9" borderId="14" applyNumberFormat="0" applyAlignment="0" applyProtection="0"/>
    <xf numFmtId="0" fontId="236" fillId="9" borderId="14" applyNumberFormat="0" applyAlignment="0" applyProtection="0"/>
    <xf numFmtId="0" fontId="38" fillId="104" borderId="19" applyNumberFormat="0" applyProtection="0">
      <alignment vertical="top"/>
    </xf>
    <xf numFmtId="0" fontId="38" fillId="104" borderId="19" applyNumberFormat="0" applyProtection="0">
      <alignment vertical="top"/>
    </xf>
    <xf numFmtId="0" fontId="38" fillId="54" borderId="19" applyNumberFormat="0" applyAlignment="0" applyProtection="0"/>
    <xf numFmtId="0" fontId="38" fillId="54" borderId="19" applyNumberFormat="0" applyAlignment="0" applyProtection="0"/>
    <xf numFmtId="0" fontId="38" fillId="104" borderId="19" applyNumberFormat="0" applyProtection="0">
      <alignment vertical="top"/>
    </xf>
    <xf numFmtId="0" fontId="38" fillId="104" borderId="19" applyNumberFormat="0" applyProtection="0">
      <alignment vertical="top"/>
    </xf>
    <xf numFmtId="0" fontId="38" fillId="104" borderId="19" applyNumberFormat="0" applyProtection="0">
      <alignment vertical="top"/>
    </xf>
    <xf numFmtId="0" fontId="38" fillId="104" borderId="19" applyNumberFormat="0" applyProtection="0">
      <alignment vertical="top"/>
    </xf>
    <xf numFmtId="0" fontId="38" fillId="104" borderId="19" applyNumberFormat="0" applyProtection="0">
      <alignment vertical="top"/>
    </xf>
    <xf numFmtId="0" fontId="38" fillId="104" borderId="19" applyNumberFormat="0" applyProtection="0">
      <alignment vertical="top"/>
    </xf>
    <xf numFmtId="16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1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62" fontId="244" fillId="0" borderId="0" applyFill="0" applyBorder="0" applyProtection="0">
      <alignment vertical="top"/>
    </xf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2" fontId="244" fillId="0" borderId="0" applyFill="0" applyBorder="0" applyProtection="0">
      <alignment vertical="top"/>
    </xf>
    <xf numFmtId="171" fontId="244" fillId="0" borderId="0" applyFill="0" applyBorder="0" applyProtection="0">
      <alignment vertical="top"/>
    </xf>
    <xf numFmtId="263" fontId="62" fillId="0" borderId="0" applyFill="0" applyBorder="0" applyAlignment="0" applyProtection="0"/>
    <xf numFmtId="43" fontId="6" fillId="0" borderId="0" applyFont="0" applyFill="0" applyBorder="0" applyAlignment="0" applyProtection="0"/>
    <xf numFmtId="263" fontId="62" fillId="0" borderId="0" applyFill="0" applyBorder="0" applyAlignment="0" applyProtection="0"/>
    <xf numFmtId="171" fontId="244" fillId="0" borderId="0" applyFill="0" applyBorder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4" fontId="244" fillId="0" borderId="0" applyFill="0" applyBorder="0" applyProtection="0">
      <alignment vertical="top"/>
    </xf>
    <xf numFmtId="43" fontId="6" fillId="0" borderId="0" applyFont="0" applyFill="0" applyBorder="0" applyAlignment="0" applyProtection="0"/>
    <xf numFmtId="264" fontId="244" fillId="0" borderId="0" applyFill="0" applyBorder="0" applyProtection="0">
      <alignment vertical="top"/>
    </xf>
    <xf numFmtId="165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1" fontId="56" fillId="0" borderId="0" applyFont="0" applyFill="0" applyBorder="0" applyAlignment="0" applyProtection="0"/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3" fontId="6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5" fillId="0" borderId="0">
      <alignment vertical="center"/>
    </xf>
    <xf numFmtId="165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56" borderId="25" applyNumberFormat="0" applyFont="0" applyAlignment="0" applyProtection="0"/>
    <xf numFmtId="265" fontId="246" fillId="0" borderId="0" applyFont="0" applyFill="0" applyBorder="0" applyAlignment="0" applyProtection="0"/>
    <xf numFmtId="188" fontId="6" fillId="0" borderId="0"/>
    <xf numFmtId="188" fontId="6" fillId="0" borderId="0"/>
    <xf numFmtId="6" fontId="6" fillId="0" borderId="0"/>
    <xf numFmtId="6" fontId="6" fillId="0" borderId="0"/>
    <xf numFmtId="188" fontId="6" fillId="0" borderId="0"/>
    <xf numFmtId="188" fontId="6" fillId="0" borderId="0"/>
    <xf numFmtId="6" fontId="6" fillId="0" borderId="0"/>
    <xf numFmtId="188" fontId="6" fillId="0" borderId="0"/>
    <xf numFmtId="6" fontId="6" fillId="0" borderId="0"/>
    <xf numFmtId="188" fontId="6" fillId="0" borderId="0"/>
    <xf numFmtId="188" fontId="6" fillId="0" borderId="0"/>
    <xf numFmtId="188" fontId="6" fillId="0" borderId="0"/>
    <xf numFmtId="188" fontId="6" fillId="0" borderId="0"/>
    <xf numFmtId="1" fontId="224" fillId="0" borderId="0" applyNumberFormat="0" applyFill="0" applyBorder="0" applyAlignment="0"/>
    <xf numFmtId="0" fontId="245" fillId="0" borderId="0" applyNumberFormat="0" applyFill="0" applyBorder="0" applyProtection="0">
      <alignment horizontal="left"/>
    </xf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Protection="0">
      <alignment horizontal="left"/>
    </xf>
    <xf numFmtId="0" fontId="245" fillId="0" borderId="0" applyNumberFormat="0" applyFill="0" applyBorder="0" applyAlignment="0" applyProtection="0"/>
    <xf numFmtId="0" fontId="247" fillId="40" borderId="18" applyNumberFormat="0" applyAlignment="0" applyProtection="0"/>
    <xf numFmtId="266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7" fontId="244" fillId="0" borderId="0" applyFill="0" applyBorder="0" applyProtection="0">
      <alignment vertical="top"/>
    </xf>
    <xf numFmtId="267" fontId="244" fillId="0" borderId="0" applyFill="0" applyBorder="0" applyProtection="0">
      <alignment vertical="top"/>
    </xf>
    <xf numFmtId="267" fontId="244" fillId="0" borderId="0" applyFill="0" applyBorder="0" applyProtection="0">
      <alignment vertical="top"/>
    </xf>
    <xf numFmtId="267" fontId="244" fillId="0" borderId="0" applyFill="0" applyBorder="0" applyProtection="0">
      <alignment vertical="top"/>
    </xf>
    <xf numFmtId="267" fontId="244" fillId="0" borderId="0" applyFill="0" applyBorder="0" applyProtection="0">
      <alignment vertical="top"/>
    </xf>
    <xf numFmtId="267" fontId="244" fillId="0" borderId="0" applyFill="0" applyBorder="0" applyProtection="0">
      <alignment vertical="top"/>
    </xf>
    <xf numFmtId="267" fontId="244" fillId="0" borderId="0" applyFill="0" applyBorder="0" applyProtection="0">
      <alignment vertical="top"/>
    </xf>
    <xf numFmtId="266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0" fontId="24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4" fillId="0" borderId="0" applyNumberFormat="0" applyFill="0" applyBorder="0" applyProtection="0">
      <alignment vertical="top"/>
    </xf>
    <xf numFmtId="0" fontId="46" fillId="37" borderId="0" applyNumberFormat="0" applyBorder="0" applyAlignment="0" applyProtection="0"/>
    <xf numFmtId="0" fontId="229" fillId="4" borderId="0" applyNumberFormat="0" applyBorder="0" applyAlignment="0" applyProtection="0"/>
    <xf numFmtId="0" fontId="229" fillId="4" borderId="0" applyNumberFormat="0" applyBorder="0" applyAlignment="0" applyProtection="0"/>
    <xf numFmtId="0" fontId="46" fillId="88" borderId="0" applyNumberFormat="0" applyBorder="0" applyProtection="0">
      <alignment vertical="top"/>
    </xf>
    <xf numFmtId="0" fontId="46" fillId="88" borderId="0" applyNumberFormat="0" applyBorder="0" applyProtection="0">
      <alignment vertical="top"/>
    </xf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88" borderId="0" applyNumberFormat="0" applyBorder="0" applyProtection="0">
      <alignment vertical="top"/>
    </xf>
    <xf numFmtId="0" fontId="46" fillId="88" borderId="0" applyNumberFormat="0" applyBorder="0" applyProtection="0">
      <alignment vertical="top"/>
    </xf>
    <xf numFmtId="0" fontId="46" fillId="88" borderId="0" applyNumberFormat="0" applyBorder="0" applyProtection="0">
      <alignment vertical="top"/>
    </xf>
    <xf numFmtId="0" fontId="46" fillId="88" borderId="0" applyNumberFormat="0" applyBorder="0" applyProtection="0">
      <alignment vertical="top"/>
    </xf>
    <xf numFmtId="0" fontId="46" fillId="88" borderId="0" applyNumberFormat="0" applyBorder="0" applyProtection="0">
      <alignment vertical="top"/>
    </xf>
    <xf numFmtId="0" fontId="46" fillId="88" borderId="0" applyNumberFormat="0" applyBorder="0" applyProtection="0">
      <alignment vertical="top"/>
    </xf>
    <xf numFmtId="0" fontId="203" fillId="0" borderId="0" applyNumberFormat="0" applyFont="0" applyFill="0" applyBorder="0" applyAlignment="0" applyProtection="0"/>
    <xf numFmtId="0" fontId="53" fillId="0" borderId="21" applyNumberFormat="0" applyFill="0" applyAlignment="0" applyProtection="0"/>
    <xf numFmtId="0" fontId="226" fillId="0" borderId="8" applyNumberFormat="0" applyFill="0" applyAlignment="0" applyProtection="0"/>
    <xf numFmtId="0" fontId="226" fillId="0" borderId="8" applyNumberFormat="0" applyFill="0" applyAlignment="0" applyProtection="0"/>
    <xf numFmtId="0" fontId="53" fillId="0" borderId="21" applyNumberFormat="0" applyFill="0" applyProtection="0">
      <alignment vertical="top"/>
    </xf>
    <xf numFmtId="0" fontId="53" fillId="0" borderId="21" applyNumberFormat="0" applyFill="0" applyProtection="0">
      <alignment vertical="top"/>
    </xf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Protection="0">
      <alignment vertical="top"/>
    </xf>
    <xf numFmtId="0" fontId="53" fillId="0" borderId="21" applyNumberFormat="0" applyFill="0" applyProtection="0">
      <alignment vertical="top"/>
    </xf>
    <xf numFmtId="0" fontId="53" fillId="0" borderId="21" applyNumberFormat="0" applyFill="0" applyProtection="0">
      <alignment vertical="top"/>
    </xf>
    <xf numFmtId="0" fontId="53" fillId="0" borderId="21" applyNumberFormat="0" applyFill="0" applyProtection="0">
      <alignment vertical="top"/>
    </xf>
    <xf numFmtId="0" fontId="53" fillId="0" borderId="21" applyNumberFormat="0" applyFill="0" applyProtection="0">
      <alignment vertical="top"/>
    </xf>
    <xf numFmtId="0" fontId="53" fillId="0" borderId="21" applyNumberFormat="0" applyFill="0" applyProtection="0">
      <alignment vertical="top"/>
    </xf>
    <xf numFmtId="0" fontId="54" fillId="0" borderId="22" applyNumberFormat="0" applyFill="0" applyAlignment="0" applyProtection="0"/>
    <xf numFmtId="0" fontId="227" fillId="0" borderId="9" applyNumberFormat="0" applyFill="0" applyAlignment="0" applyProtection="0"/>
    <xf numFmtId="0" fontId="227" fillId="0" borderId="9" applyNumberFormat="0" applyFill="0" applyAlignment="0" applyProtection="0"/>
    <xf numFmtId="0" fontId="54" fillId="0" borderId="22" applyNumberFormat="0" applyFill="0" applyProtection="0">
      <alignment vertical="top"/>
    </xf>
    <xf numFmtId="0" fontId="54" fillId="0" borderId="22" applyNumberFormat="0" applyFill="0" applyProtection="0">
      <alignment vertical="top"/>
    </xf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Protection="0">
      <alignment vertical="top"/>
    </xf>
    <xf numFmtId="0" fontId="54" fillId="0" borderId="22" applyNumberFormat="0" applyFill="0" applyProtection="0">
      <alignment vertical="top"/>
    </xf>
    <xf numFmtId="0" fontId="54" fillId="0" borderId="22" applyNumberFormat="0" applyFill="0" applyProtection="0">
      <alignment vertical="top"/>
    </xf>
    <xf numFmtId="0" fontId="54" fillId="0" borderId="22" applyNumberFormat="0" applyFill="0" applyProtection="0">
      <alignment vertical="top"/>
    </xf>
    <xf numFmtId="0" fontId="54" fillId="0" borderId="22" applyNumberFormat="0" applyFill="0" applyProtection="0">
      <alignment vertical="top"/>
    </xf>
    <xf numFmtId="0" fontId="54" fillId="0" borderId="22" applyNumberFormat="0" applyFill="0" applyProtection="0">
      <alignment vertical="top"/>
    </xf>
    <xf numFmtId="0" fontId="55" fillId="0" borderId="23" applyNumberFormat="0" applyFill="0" applyAlignment="0" applyProtection="0"/>
    <xf numFmtId="0" fontId="228" fillId="0" borderId="10" applyNumberFormat="0" applyFill="0" applyAlignment="0" applyProtection="0"/>
    <xf numFmtId="0" fontId="228" fillId="0" borderId="10" applyNumberFormat="0" applyFill="0" applyAlignment="0" applyProtection="0"/>
    <xf numFmtId="0" fontId="55" fillId="0" borderId="23" applyNumberFormat="0" applyFill="0" applyProtection="0">
      <alignment vertical="top"/>
    </xf>
    <xf numFmtId="0" fontId="55" fillId="0" borderId="23" applyNumberFormat="0" applyFill="0" applyProtection="0">
      <alignment vertical="top"/>
    </xf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Protection="0">
      <alignment vertical="top"/>
    </xf>
    <xf numFmtId="0" fontId="55" fillId="0" borderId="23" applyNumberFormat="0" applyFill="0" applyProtection="0">
      <alignment vertical="top"/>
    </xf>
    <xf numFmtId="0" fontId="55" fillId="0" borderId="23" applyNumberFormat="0" applyFill="0" applyProtection="0">
      <alignment vertical="top"/>
    </xf>
    <xf numFmtId="0" fontId="55" fillId="0" borderId="23" applyNumberFormat="0" applyFill="0" applyProtection="0">
      <alignment vertical="top"/>
    </xf>
    <xf numFmtId="0" fontId="55" fillId="0" borderId="23" applyNumberFormat="0" applyFill="0" applyProtection="0">
      <alignment vertical="top"/>
    </xf>
    <xf numFmtId="0" fontId="55" fillId="0" borderId="23" applyNumberFormat="0" applyFill="0" applyProtection="0">
      <alignment vertical="top"/>
    </xf>
    <xf numFmtId="0" fontId="5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248" fillId="0" borderId="0" applyNumberFormat="0" applyBorder="0" applyProtection="0">
      <alignment horizontal="center"/>
    </xf>
    <xf numFmtId="0" fontId="248" fillId="0" borderId="0" applyNumberFormat="0" applyBorder="0" applyProtection="0">
      <alignment horizontal="center" textRotation="90"/>
    </xf>
    <xf numFmtId="0" fontId="248" fillId="0" borderId="0" applyNumberFormat="0" applyBorder="0" applyProtection="0">
      <alignment horizontal="center" textRotation="90"/>
    </xf>
    <xf numFmtId="0" fontId="49" fillId="40" borderId="18" applyNumberFormat="0" applyAlignment="0" applyProtection="0"/>
    <xf numFmtId="0" fontId="232" fillId="7" borderId="11" applyNumberFormat="0" applyAlignment="0" applyProtection="0"/>
    <xf numFmtId="0" fontId="232" fillId="7" borderId="11" applyNumberFormat="0" applyAlignment="0" applyProtection="0"/>
    <xf numFmtId="0" fontId="49" fillId="91" borderId="18" applyNumberFormat="0" applyProtection="0">
      <alignment vertical="top"/>
    </xf>
    <xf numFmtId="0" fontId="49" fillId="40" borderId="18" applyNumberFormat="0" applyAlignment="0" applyProtection="0"/>
    <xf numFmtId="0" fontId="49" fillId="40" borderId="18" applyNumberFormat="0" applyAlignment="0" applyProtection="0"/>
    <xf numFmtId="0" fontId="249" fillId="36" borderId="0" applyNumberFormat="0" applyBorder="0" applyAlignment="0" applyProtection="0"/>
    <xf numFmtId="0" fontId="39" fillId="0" borderId="24" applyNumberFormat="0" applyFill="0" applyAlignment="0" applyProtection="0"/>
    <xf numFmtId="0" fontId="235" fillId="0" borderId="13" applyNumberFormat="0" applyFill="0" applyAlignment="0" applyProtection="0"/>
    <xf numFmtId="0" fontId="235" fillId="0" borderId="13" applyNumberFormat="0" applyFill="0" applyAlignment="0" applyProtection="0"/>
    <xf numFmtId="0" fontId="39" fillId="0" borderId="24" applyNumberFormat="0" applyFill="0" applyProtection="0">
      <alignment vertical="top"/>
    </xf>
    <xf numFmtId="0" fontId="39" fillId="0" borderId="24" applyNumberFormat="0" applyFill="0" applyProtection="0">
      <alignment vertical="top"/>
    </xf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Protection="0">
      <alignment vertical="top"/>
    </xf>
    <xf numFmtId="0" fontId="39" fillId="0" borderId="24" applyNumberFormat="0" applyFill="0" applyProtection="0">
      <alignment vertical="top"/>
    </xf>
    <xf numFmtId="0" fontId="39" fillId="0" borderId="24" applyNumberFormat="0" applyFill="0" applyProtection="0">
      <alignment vertical="top"/>
    </xf>
    <xf numFmtId="0" fontId="39" fillId="0" borderId="24" applyNumberFormat="0" applyFill="0" applyProtection="0">
      <alignment vertical="top"/>
    </xf>
    <xf numFmtId="0" fontId="39" fillId="0" borderId="24" applyNumberFormat="0" applyFill="0" applyProtection="0">
      <alignment vertical="top"/>
    </xf>
    <xf numFmtId="0" fontId="39" fillId="0" borderId="24" applyNumberFormat="0" applyFill="0" applyProtection="0">
      <alignment vertical="top"/>
    </xf>
    <xf numFmtId="0" fontId="50" fillId="55" borderId="0" applyNumberFormat="0" applyBorder="0" applyAlignment="0" applyProtection="0"/>
    <xf numFmtId="0" fontId="231" fillId="6" borderId="0" applyNumberFormat="0" applyBorder="0" applyAlignment="0" applyProtection="0"/>
    <xf numFmtId="0" fontId="231" fillId="6" borderId="0" applyNumberFormat="0" applyBorder="0" applyAlignment="0" applyProtection="0"/>
    <xf numFmtId="0" fontId="50" fillId="105" borderId="0" applyNumberFormat="0" applyBorder="0" applyProtection="0">
      <alignment vertical="top"/>
    </xf>
    <xf numFmtId="0" fontId="50" fillId="105" borderId="0" applyNumberFormat="0" applyBorder="0" applyProtection="0">
      <alignment vertical="top"/>
    </xf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105" borderId="0" applyNumberFormat="0" applyBorder="0" applyProtection="0">
      <alignment vertical="top"/>
    </xf>
    <xf numFmtId="0" fontId="50" fillId="105" borderId="0" applyNumberFormat="0" applyBorder="0" applyProtection="0">
      <alignment vertical="top"/>
    </xf>
    <xf numFmtId="0" fontId="50" fillId="105" borderId="0" applyNumberFormat="0" applyBorder="0" applyProtection="0">
      <alignment vertical="top"/>
    </xf>
    <xf numFmtId="0" fontId="50" fillId="105" borderId="0" applyNumberFormat="0" applyBorder="0" applyProtection="0">
      <alignment vertical="top"/>
    </xf>
    <xf numFmtId="0" fontId="50" fillId="105" borderId="0" applyNumberFormat="0" applyBorder="0" applyProtection="0">
      <alignment vertical="top"/>
    </xf>
    <xf numFmtId="0" fontId="50" fillId="105" borderId="0" applyNumberFormat="0" applyBorder="0" applyProtection="0">
      <alignment vertical="top"/>
    </xf>
    <xf numFmtId="0" fontId="250" fillId="55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6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0" fontId="58" fillId="0" borderId="0"/>
    <xf numFmtId="0" fontId="6" fillId="0" borderId="0"/>
    <xf numFmtId="0" fontId="33" fillId="0" borderId="0"/>
    <xf numFmtId="260" fontId="6" fillId="0" borderId="0"/>
    <xf numFmtId="0" fontId="33" fillId="0" borderId="0"/>
    <xf numFmtId="260" fontId="6" fillId="0" borderId="0"/>
    <xf numFmtId="0" fontId="33" fillId="0" borderId="0"/>
    <xf numFmtId="26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24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6" fillId="0" borderId="0"/>
    <xf numFmtId="0" fontId="56" fillId="0" borderId="0"/>
    <xf numFmtId="0" fontId="6" fillId="0" borderId="0"/>
    <xf numFmtId="260" fontId="221" fillId="0" borderId="0">
      <alignment vertical="top"/>
    </xf>
    <xf numFmtId="0" fontId="58" fillId="0" borderId="0"/>
    <xf numFmtId="0" fontId="221" fillId="0" borderId="0">
      <alignment vertical="top"/>
    </xf>
    <xf numFmtId="0" fontId="58" fillId="0" borderId="0"/>
    <xf numFmtId="0" fontId="58" fillId="0" borderId="0"/>
    <xf numFmtId="260" fontId="22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260" fontId="6" fillId="0" borderId="0"/>
    <xf numFmtId="0" fontId="222" fillId="0" borderId="0"/>
    <xf numFmtId="0" fontId="3" fillId="0" borderId="0"/>
    <xf numFmtId="0" fontId="28" fillId="0" borderId="0">
      <alignment vertical="top"/>
    </xf>
    <xf numFmtId="0" fontId="3" fillId="0" borderId="0"/>
    <xf numFmtId="0" fontId="3" fillId="0" borderId="0"/>
    <xf numFmtId="0" fontId="222" fillId="0" borderId="0"/>
    <xf numFmtId="0" fontId="3" fillId="0" borderId="0"/>
    <xf numFmtId="0" fontId="3" fillId="0" borderId="0"/>
    <xf numFmtId="0" fontId="222" fillId="0" borderId="0"/>
    <xf numFmtId="0" fontId="3" fillId="0" borderId="0"/>
    <xf numFmtId="0" fontId="56" fillId="0" borderId="0"/>
    <xf numFmtId="0" fontId="56" fillId="0" borderId="0"/>
    <xf numFmtId="26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3" fillId="0" borderId="0"/>
    <xf numFmtId="0" fontId="33" fillId="0" borderId="0"/>
    <xf numFmtId="0" fontId="33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5" fillId="0" borderId="0"/>
    <xf numFmtId="0" fontId="58" fillId="0" borderId="0"/>
    <xf numFmtId="0" fontId="58" fillId="0" borderId="0"/>
    <xf numFmtId="0" fontId="58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2" fillId="0" borderId="0">
      <alignment vertical="center"/>
    </xf>
    <xf numFmtId="0" fontId="3" fillId="0" borderId="0"/>
    <xf numFmtId="0" fontId="3" fillId="0" borderId="0"/>
    <xf numFmtId="260" fontId="244" fillId="0" borderId="0">
      <alignment vertical="top"/>
    </xf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3" fillId="0" borderId="0">
      <alignment vertical="center"/>
    </xf>
    <xf numFmtId="0" fontId="3" fillId="0" borderId="0"/>
    <xf numFmtId="260" fontId="244" fillId="0" borderId="0">
      <alignment vertical="top"/>
    </xf>
    <xf numFmtId="0" fontId="3" fillId="0" borderId="0"/>
    <xf numFmtId="0" fontId="3" fillId="0" borderId="0"/>
    <xf numFmtId="0" fontId="244" fillId="0" borderId="0">
      <alignment vertical="top"/>
    </xf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260" fontId="24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6" fillId="0" borderId="0"/>
    <xf numFmtId="0" fontId="6" fillId="0" borderId="0" applyNumberFormat="0" applyFill="0" applyBorder="0" applyAlignment="0" applyProtection="0"/>
    <xf numFmtId="0" fontId="29" fillId="0" borderId="0"/>
    <xf numFmtId="0" fontId="58" fillId="0" borderId="0"/>
    <xf numFmtId="0" fontId="58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58" fillId="0" borderId="0"/>
    <xf numFmtId="0" fontId="3" fillId="0" borderId="0"/>
    <xf numFmtId="0" fontId="3" fillId="0" borderId="0"/>
    <xf numFmtId="0" fontId="58" fillId="0" borderId="0"/>
    <xf numFmtId="0" fontId="6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58" fillId="0" borderId="0"/>
    <xf numFmtId="0" fontId="58" fillId="0" borderId="0"/>
    <xf numFmtId="0" fontId="58" fillId="0" borderId="0"/>
    <xf numFmtId="0" fontId="28" fillId="0" borderId="0">
      <alignment vertical="top"/>
    </xf>
    <xf numFmtId="0" fontId="3" fillId="0" borderId="0"/>
    <xf numFmtId="0" fontId="58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6" fillId="56" borderId="25" applyNumberFormat="0" applyFont="0" applyAlignment="0" applyProtection="0"/>
    <xf numFmtId="0" fontId="6" fillId="56" borderId="25" applyNumberFormat="0" applyFont="0" applyAlignment="0" applyProtection="0"/>
    <xf numFmtId="0" fontId="58" fillId="10" borderId="15" applyNumberFormat="0" applyFont="0" applyAlignment="0" applyProtection="0"/>
    <xf numFmtId="0" fontId="58" fillId="10" borderId="15" applyNumberFormat="0" applyFont="0" applyAlignment="0" applyProtection="0"/>
    <xf numFmtId="0" fontId="6" fillId="56" borderId="25" applyNumberFormat="0" applyFont="0" applyAlignment="0" applyProtection="0"/>
    <xf numFmtId="0" fontId="244" fillId="106" borderId="25" applyNumberFormat="0" applyProtection="0">
      <alignment vertical="top"/>
    </xf>
    <xf numFmtId="0" fontId="58" fillId="10" borderId="15" applyNumberFormat="0" applyFont="0" applyAlignment="0" applyProtection="0"/>
    <xf numFmtId="0" fontId="58" fillId="10" borderId="15" applyNumberFormat="0" applyFont="0" applyAlignment="0" applyProtection="0"/>
    <xf numFmtId="0" fontId="244" fillId="106" borderId="25" applyNumberFormat="0" applyProtection="0">
      <alignment vertical="top"/>
    </xf>
    <xf numFmtId="0" fontId="58" fillId="10" borderId="15" applyNumberFormat="0" applyFont="0" applyAlignment="0" applyProtection="0"/>
    <xf numFmtId="0" fontId="58" fillId="10" borderId="15" applyNumberFormat="0" applyFont="0" applyAlignment="0" applyProtection="0"/>
    <xf numFmtId="0" fontId="244" fillId="106" borderId="25" applyNumberFormat="0" applyProtection="0">
      <alignment vertical="top"/>
    </xf>
    <xf numFmtId="0" fontId="62" fillId="56" borderId="25" applyNumberFormat="0" applyFont="0" applyAlignment="0" applyProtection="0"/>
    <xf numFmtId="0" fontId="62" fillId="56" borderId="25" applyNumberFormat="0" applyFont="0" applyAlignment="0" applyProtection="0"/>
    <xf numFmtId="0" fontId="41" fillId="53" borderId="26" applyNumberFormat="0" applyAlignment="0" applyProtection="0"/>
    <xf numFmtId="0" fontId="233" fillId="8" borderId="12" applyNumberFormat="0" applyAlignment="0" applyProtection="0"/>
    <xf numFmtId="0" fontId="233" fillId="8" borderId="12" applyNumberFormat="0" applyAlignment="0" applyProtection="0"/>
    <xf numFmtId="0" fontId="41" fillId="103" borderId="26" applyNumberFormat="0" applyProtection="0">
      <alignment vertical="top"/>
    </xf>
    <xf numFmtId="0" fontId="41" fillId="103" borderId="26" applyNumberFormat="0" applyProtection="0">
      <alignment vertical="top"/>
    </xf>
    <xf numFmtId="0" fontId="41" fillId="53" borderId="26" applyNumberFormat="0" applyAlignment="0" applyProtection="0"/>
    <xf numFmtId="0" fontId="41" fillId="53" borderId="26" applyNumberFormat="0" applyAlignment="0" applyProtection="0"/>
    <xf numFmtId="0" fontId="41" fillId="103" borderId="26" applyNumberFormat="0" applyProtection="0">
      <alignment vertical="top"/>
    </xf>
    <xf numFmtId="0" fontId="41" fillId="103" borderId="26" applyNumberFormat="0" applyProtection="0">
      <alignment vertical="top"/>
    </xf>
    <xf numFmtId="0" fontId="41" fillId="103" borderId="26" applyNumberFormat="0" applyProtection="0">
      <alignment vertical="top"/>
    </xf>
    <xf numFmtId="0" fontId="41" fillId="103" borderId="26" applyNumberFormat="0" applyProtection="0">
      <alignment vertical="top"/>
    </xf>
    <xf numFmtId="0" fontId="41" fillId="103" borderId="26" applyNumberFormat="0" applyProtection="0">
      <alignment vertical="top"/>
    </xf>
    <xf numFmtId="0" fontId="41" fillId="103" borderId="26" applyNumberFormat="0" applyProtection="0">
      <alignment vertical="top"/>
    </xf>
    <xf numFmtId="9" fontId="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2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3" fillId="0" borderId="0" applyNumberFormat="0" applyFont="0" applyFill="0" applyBorder="0" applyAlignment="0" applyProtection="0">
      <alignment horizontal="left"/>
    </xf>
    <xf numFmtId="260" fontId="33" fillId="0" borderId="0" applyNumberFormat="0" applyFont="0" applyFill="0" applyBorder="0" applyAlignment="0" applyProtection="0">
      <alignment horizontal="left"/>
    </xf>
    <xf numFmtId="260" fontId="33" fillId="0" borderId="0" applyNumberFormat="0" applyFont="0" applyFill="0" applyBorder="0" applyAlignment="0" applyProtection="0">
      <alignment horizontal="left"/>
    </xf>
    <xf numFmtId="260" fontId="33" fillId="0" borderId="0" applyNumberFormat="0" applyFont="0" applyFill="0" applyBorder="0" applyAlignment="0" applyProtection="0">
      <alignment horizontal="left"/>
    </xf>
    <xf numFmtId="0" fontId="244" fillId="0" borderId="0" applyNumberFormat="0" applyFill="0" applyBorder="0" applyProtection="0">
      <alignment vertical="top"/>
    </xf>
    <xf numFmtId="0" fontId="244" fillId="0" borderId="0" applyNumberFormat="0" applyFill="0" applyBorder="0" applyProtection="0">
      <alignment vertical="top"/>
    </xf>
    <xf numFmtId="0" fontId="244" fillId="0" borderId="0" applyNumberFormat="0" applyFill="0" applyBorder="0" applyProtection="0">
      <alignment vertical="top"/>
    </xf>
    <xf numFmtId="0" fontId="244" fillId="0" borderId="0" applyNumberFormat="0" applyFill="0" applyBorder="0" applyProtection="0">
      <alignment vertical="top"/>
    </xf>
    <xf numFmtId="0" fontId="244" fillId="0" borderId="0" applyNumberFormat="0" applyFill="0" applyBorder="0" applyProtection="0">
      <alignment vertical="top"/>
    </xf>
    <xf numFmtId="0" fontId="244" fillId="0" borderId="0" applyNumberFormat="0" applyFill="0" applyBorder="0" applyProtection="0">
      <alignment vertical="top"/>
    </xf>
    <xf numFmtId="0" fontId="244" fillId="0" borderId="0" applyNumberFormat="0" applyFill="0" applyBorder="0" applyProtection="0">
      <alignment vertical="top"/>
    </xf>
    <xf numFmtId="0" fontId="33" fillId="0" borderId="0" applyNumberFormat="0" applyFont="0" applyFill="0" applyBorder="0" applyAlignment="0" applyProtection="0">
      <alignment horizontal="left"/>
    </xf>
    <xf numFmtId="260" fontId="33" fillId="0" borderId="0" applyNumberFormat="0" applyFont="0" applyFill="0" applyBorder="0" applyAlignment="0" applyProtection="0">
      <alignment horizontal="left"/>
    </xf>
    <xf numFmtId="0" fontId="33" fillId="0" borderId="0" applyNumberFormat="0" applyFont="0" applyFill="0" applyBorder="0" applyAlignment="0" applyProtection="0">
      <alignment horizontal="left"/>
    </xf>
    <xf numFmtId="15" fontId="244" fillId="0" borderId="0" applyFill="0" applyBorder="0" applyProtection="0">
      <alignment vertical="top"/>
    </xf>
    <xf numFmtId="15" fontId="244" fillId="0" borderId="0" applyFill="0" applyBorder="0" applyProtection="0">
      <alignment vertical="top"/>
    </xf>
    <xf numFmtId="15" fontId="244" fillId="0" borderId="0" applyFill="0" applyBorder="0" applyProtection="0">
      <alignment vertical="top"/>
    </xf>
    <xf numFmtId="15" fontId="244" fillId="0" borderId="0" applyFill="0" applyBorder="0" applyProtection="0">
      <alignment vertical="top"/>
    </xf>
    <xf numFmtId="15" fontId="244" fillId="0" borderId="0" applyFill="0" applyBorder="0" applyProtection="0">
      <alignment vertical="top"/>
    </xf>
    <xf numFmtId="15" fontId="244" fillId="0" borderId="0" applyFill="0" applyBorder="0" applyProtection="0">
      <alignment vertical="top"/>
    </xf>
    <xf numFmtId="15" fontId="244" fillId="0" borderId="0" applyFill="0" applyBorder="0" applyProtection="0">
      <alignment vertical="top"/>
    </xf>
    <xf numFmtId="4" fontId="244" fillId="0" borderId="0" applyFill="0" applyBorder="0" applyProtection="0">
      <alignment vertical="top"/>
    </xf>
    <xf numFmtId="4" fontId="244" fillId="0" borderId="0" applyFill="0" applyBorder="0" applyProtection="0">
      <alignment vertical="top"/>
    </xf>
    <xf numFmtId="4" fontId="244" fillId="0" borderId="0" applyFill="0" applyBorder="0" applyProtection="0">
      <alignment vertical="top"/>
    </xf>
    <xf numFmtId="4" fontId="244" fillId="0" borderId="0" applyFill="0" applyBorder="0" applyProtection="0">
      <alignment vertical="top"/>
    </xf>
    <xf numFmtId="4" fontId="244" fillId="0" borderId="0" applyFill="0" applyBorder="0" applyProtection="0">
      <alignment vertical="top"/>
    </xf>
    <xf numFmtId="4" fontId="244" fillId="0" borderId="0" applyFill="0" applyBorder="0" applyProtection="0">
      <alignment vertical="top"/>
    </xf>
    <xf numFmtId="4" fontId="244" fillId="0" borderId="0" applyFill="0" applyBorder="0" applyProtection="0">
      <alignment vertical="top"/>
    </xf>
    <xf numFmtId="0" fontId="35" fillId="0" borderId="27">
      <alignment horizontal="center"/>
    </xf>
    <xf numFmtId="260" fontId="35" fillId="0" borderId="27">
      <alignment horizontal="center"/>
    </xf>
    <xf numFmtId="260" fontId="35" fillId="0" borderId="27">
      <alignment horizontal="center"/>
    </xf>
    <xf numFmtId="260" fontId="35" fillId="0" borderId="27">
      <alignment horizontal="center"/>
    </xf>
    <xf numFmtId="0" fontId="35" fillId="0" borderId="44">
      <alignment horizontal="center"/>
    </xf>
    <xf numFmtId="0" fontId="35" fillId="0" borderId="44">
      <alignment horizontal="center"/>
    </xf>
    <xf numFmtId="0" fontId="35" fillId="0" borderId="44">
      <alignment horizontal="center"/>
    </xf>
    <xf numFmtId="0" fontId="35" fillId="0" borderId="44">
      <alignment horizontal="center"/>
    </xf>
    <xf numFmtId="0" fontId="35" fillId="0" borderId="44">
      <alignment horizontal="center"/>
    </xf>
    <xf numFmtId="0" fontId="35" fillId="0" borderId="44">
      <alignment horizontal="center"/>
    </xf>
    <xf numFmtId="0" fontId="35" fillId="0" borderId="44">
      <alignment horizontal="center"/>
    </xf>
    <xf numFmtId="0" fontId="35" fillId="0" borderId="27">
      <alignment horizontal="center"/>
    </xf>
    <xf numFmtId="260" fontId="35" fillId="0" borderId="27">
      <alignment horizontal="center"/>
    </xf>
    <xf numFmtId="0" fontId="35" fillId="0" borderId="27">
      <alignment horizontal="center"/>
    </xf>
    <xf numFmtId="3" fontId="244" fillId="0" borderId="0" applyFill="0" applyBorder="0" applyProtection="0">
      <alignment vertical="top"/>
    </xf>
    <xf numFmtId="3" fontId="244" fillId="0" borderId="0" applyFill="0" applyBorder="0" applyProtection="0">
      <alignment vertical="top"/>
    </xf>
    <xf numFmtId="3" fontId="244" fillId="0" borderId="0" applyFill="0" applyBorder="0" applyProtection="0">
      <alignment vertical="top"/>
    </xf>
    <xf numFmtId="3" fontId="244" fillId="0" borderId="0" applyFill="0" applyBorder="0" applyProtection="0">
      <alignment vertical="top"/>
    </xf>
    <xf numFmtId="3" fontId="244" fillId="0" borderId="0" applyFill="0" applyBorder="0" applyProtection="0">
      <alignment vertical="top"/>
    </xf>
    <xf numFmtId="3" fontId="244" fillId="0" borderId="0" applyFill="0" applyBorder="0" applyProtection="0">
      <alignment vertical="top"/>
    </xf>
    <xf numFmtId="3" fontId="244" fillId="0" borderId="0" applyFill="0" applyBorder="0" applyProtection="0">
      <alignment vertical="top"/>
    </xf>
    <xf numFmtId="0" fontId="33" fillId="57" borderId="0" applyNumberFormat="0" applyFont="0" applyBorder="0" applyAlignment="0" applyProtection="0"/>
    <xf numFmtId="260" fontId="33" fillId="57" borderId="0" applyNumberFormat="0" applyFont="0" applyBorder="0" applyAlignment="0" applyProtection="0"/>
    <xf numFmtId="260" fontId="33" fillId="57" borderId="0" applyNumberFormat="0" applyFont="0" applyBorder="0" applyAlignment="0" applyProtection="0"/>
    <xf numFmtId="260" fontId="33" fillId="57" borderId="0" applyNumberFormat="0" applyFont="0" applyBorder="0" applyAlignment="0" applyProtection="0"/>
    <xf numFmtId="0" fontId="244" fillId="107" borderId="0" applyNumberFormat="0" applyBorder="0" applyProtection="0">
      <alignment vertical="top"/>
    </xf>
    <xf numFmtId="0" fontId="244" fillId="107" borderId="0" applyNumberFormat="0" applyBorder="0" applyProtection="0">
      <alignment vertical="top"/>
    </xf>
    <xf numFmtId="0" fontId="244" fillId="107" borderId="0" applyNumberFormat="0" applyBorder="0" applyProtection="0">
      <alignment vertical="top"/>
    </xf>
    <xf numFmtId="0" fontId="244" fillId="107" borderId="0" applyNumberFormat="0" applyBorder="0" applyProtection="0">
      <alignment vertical="top"/>
    </xf>
    <xf numFmtId="0" fontId="244" fillId="107" borderId="0" applyNumberFormat="0" applyBorder="0" applyProtection="0">
      <alignment vertical="top"/>
    </xf>
    <xf numFmtId="0" fontId="244" fillId="107" borderId="0" applyNumberFormat="0" applyBorder="0" applyProtection="0">
      <alignment vertical="top"/>
    </xf>
    <xf numFmtId="0" fontId="244" fillId="107" borderId="0" applyNumberFormat="0" applyBorder="0" applyProtection="0">
      <alignment vertical="top"/>
    </xf>
    <xf numFmtId="0" fontId="33" fillId="57" borderId="0" applyNumberFormat="0" applyFont="0" applyBorder="0" applyAlignment="0" applyProtection="0"/>
    <xf numFmtId="260" fontId="33" fillId="57" borderId="0" applyNumberFormat="0" applyFont="0" applyBorder="0" applyAlignment="0" applyProtection="0"/>
    <xf numFmtId="0" fontId="33" fillId="57" borderId="0" applyNumberFormat="0" applyFont="0" applyBorder="0" applyAlignment="0" applyProtection="0"/>
    <xf numFmtId="0" fontId="254" fillId="0" borderId="0" applyNumberFormat="0" applyBorder="0" applyProtection="0"/>
    <xf numFmtId="0" fontId="254" fillId="0" borderId="0" applyNumberFormat="0" applyBorder="0" applyProtection="0"/>
    <xf numFmtId="0" fontId="254" fillId="0" borderId="0" applyNumberFormat="0" applyBorder="0" applyProtection="0"/>
    <xf numFmtId="268" fontId="254" fillId="0" borderId="0" applyBorder="0" applyProtection="0"/>
    <xf numFmtId="269" fontId="254" fillId="0" borderId="0" applyBorder="0" applyProtection="0"/>
    <xf numFmtId="269" fontId="254" fillId="0" borderId="0" applyBorder="0" applyProtection="0"/>
    <xf numFmtId="0" fontId="255" fillId="37" borderId="0" applyNumberFormat="0" applyBorder="0" applyAlignment="0" applyProtection="0"/>
    <xf numFmtId="0" fontId="256" fillId="53" borderId="26" applyNumberFormat="0" applyAlignment="0" applyProtection="0"/>
    <xf numFmtId="0" fontId="6" fillId="0" borderId="0"/>
    <xf numFmtId="0" fontId="6" fillId="0" borderId="0"/>
    <xf numFmtId="260" fontId="28" fillId="0" borderId="0">
      <alignment vertical="top"/>
    </xf>
    <xf numFmtId="0" fontId="221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260" fontId="28" fillId="0" borderId="0">
      <alignment vertical="top"/>
    </xf>
    <xf numFmtId="0" fontId="28" fillId="0" borderId="0">
      <alignment vertical="top"/>
    </xf>
    <xf numFmtId="26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0" fontId="6" fillId="0" borderId="0"/>
    <xf numFmtId="0" fontId="244" fillId="0" borderId="0">
      <alignment vertical="top"/>
    </xf>
    <xf numFmtId="0" fontId="6" fillId="0" borderId="0"/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8" fillId="0" borderId="0">
      <alignment vertical="top"/>
    </xf>
    <xf numFmtId="0" fontId="25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258" fillId="0" borderId="0" applyNumberFormat="0" applyFill="0" applyBorder="0" applyAlignment="0" applyProtection="0"/>
    <xf numFmtId="0" fontId="259" fillId="0" borderId="21" applyNumberFormat="0" applyFill="0" applyAlignment="0" applyProtection="0"/>
    <xf numFmtId="0" fontId="260" fillId="0" borderId="22" applyNumberFormat="0" applyFill="0" applyAlignment="0" applyProtection="0"/>
    <xf numFmtId="0" fontId="261" fillId="0" borderId="23" applyNumberFormat="0" applyFill="0" applyAlignment="0" applyProtection="0"/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28" applyNumberFormat="0" applyFill="0" applyAlignment="0" applyProtection="0"/>
    <xf numFmtId="0" fontId="51" fillId="0" borderId="28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16" applyNumberFormat="0" applyFill="0" applyAlignment="0" applyProtection="0"/>
    <xf numFmtId="0" fontId="263" fillId="0" borderId="28" applyNumberFormat="0" applyFill="0" applyAlignment="0" applyProtection="0"/>
    <xf numFmtId="0" fontId="51" fillId="0" borderId="28" applyNumberFormat="0" applyFill="0" applyProtection="0">
      <alignment vertical="top"/>
    </xf>
    <xf numFmtId="0" fontId="51" fillId="0" borderId="28" applyNumberFormat="0" applyFill="0" applyProtection="0">
      <alignment vertical="top"/>
    </xf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Protection="0">
      <alignment vertical="top"/>
    </xf>
    <xf numFmtId="0" fontId="51" fillId="0" borderId="28" applyNumberFormat="0" applyFill="0" applyProtection="0">
      <alignment vertical="top"/>
    </xf>
    <xf numFmtId="0" fontId="51" fillId="0" borderId="28" applyNumberFormat="0" applyFill="0" applyProtection="0">
      <alignment vertical="top"/>
    </xf>
    <xf numFmtId="0" fontId="51" fillId="0" borderId="28" applyNumberFormat="0" applyFill="0" applyProtection="0">
      <alignment vertical="top"/>
    </xf>
    <xf numFmtId="0" fontId="51" fillId="0" borderId="28" applyNumberFormat="0" applyFill="0" applyProtection="0">
      <alignment vertical="top"/>
    </xf>
    <xf numFmtId="0" fontId="51" fillId="0" borderId="28" applyNumberFormat="0" applyFill="0" applyProtection="0">
      <alignment vertical="top"/>
    </xf>
    <xf numFmtId="0" fontId="264" fillId="54" borderId="19" applyNumberFormat="0" applyAlignment="0" applyProtection="0"/>
    <xf numFmtId="0" fontId="4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2" fillId="53" borderId="18" applyNumberFormat="0" applyAlignment="0" applyProtection="0"/>
    <xf numFmtId="0" fontId="42" fillId="53" borderId="18" applyNumberFormat="0" applyAlignment="0" applyProtection="0"/>
    <xf numFmtId="0" fontId="42" fillId="53" borderId="18" applyNumberFormat="0" applyAlignment="0" applyProtection="0"/>
    <xf numFmtId="0" fontId="42" fillId="53" borderId="18" applyNumberFormat="0" applyAlignment="0" applyProtection="0"/>
    <xf numFmtId="0" fontId="42" fillId="53" borderId="18" applyNumberFormat="0" applyAlignment="0" applyProtection="0"/>
    <xf numFmtId="0" fontId="42" fillId="53" borderId="18" applyNumberFormat="0" applyAlignment="0" applyProtection="0"/>
    <xf numFmtId="0" fontId="42" fillId="53" borderId="18" applyNumberFormat="0" applyAlignment="0" applyProtection="0"/>
    <xf numFmtId="0" fontId="42" fillId="53" borderId="18" applyNumberFormat="0" applyAlignment="0" applyProtection="0"/>
    <xf numFmtId="0" fontId="42" fillId="53" borderId="18" applyNumberFormat="0" applyAlignment="0" applyProtection="0"/>
    <xf numFmtId="0" fontId="42" fillId="53" borderId="18" applyNumberFormat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5" fontId="2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3" fontId="265" fillId="0" borderId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9" fillId="0" borderId="0" applyFont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263" fontId="265" fillId="0" borderId="0" applyFill="0" applyBorder="0" applyAlignment="0" applyProtection="0"/>
    <xf numFmtId="270" fontId="6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70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70" fontId="61" fillId="0" borderId="0" applyFont="0" applyFill="0" applyBorder="0" applyAlignment="0" applyProtection="0"/>
    <xf numFmtId="270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271" fontId="27" fillId="0" borderId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71" fontId="245" fillId="0" borderId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272" fontId="6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72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272" fontId="6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72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244" fillId="0" borderId="0" applyFill="0" applyBorder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66" fillId="0" borderId="0" applyFont="0" applyFill="0" applyBorder="0" applyAlignment="0" applyProtection="0"/>
    <xf numFmtId="165" fontId="2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3" fontId="62" fillId="0" borderId="0" applyFill="0" applyBorder="0" applyAlignment="0" applyProtection="0"/>
    <xf numFmtId="263" fontId="62" fillId="0" borderId="0" applyFill="0" applyBorder="0" applyAlignment="0" applyProtection="0"/>
    <xf numFmtId="263" fontId="62" fillId="0" borderId="0" applyFill="0" applyBorder="0" applyAlignment="0" applyProtection="0"/>
    <xf numFmtId="6" fontId="62" fillId="0" borderId="0" applyFill="0" applyBorder="0" applyAlignment="0" applyProtection="0"/>
    <xf numFmtId="263" fontId="6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3" fontId="265" fillId="0" borderId="0" applyFill="0" applyBorder="0" applyAlignment="0" applyProtection="0"/>
    <xf numFmtId="165" fontId="6" fillId="0" borderId="0" applyFont="0" applyFill="0" applyBorder="0" applyAlignment="0" applyProtection="0"/>
    <xf numFmtId="165" fontId="204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63" fontId="265" fillId="0" borderId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244" fillId="0" borderId="0" applyFill="0" applyBorder="0" applyProtection="0">
      <alignment vertical="top"/>
    </xf>
    <xf numFmtId="43" fontId="6" fillId="0" borderId="0" applyFont="0" applyFill="0" applyBorder="0" applyAlignment="0" applyProtection="0"/>
    <xf numFmtId="206" fontId="244" fillId="0" borderId="0" applyFill="0" applyBorder="0" applyProtection="0">
      <alignment vertical="top"/>
    </xf>
    <xf numFmtId="206" fontId="244" fillId="0" borderId="0" applyFill="0" applyBorder="0" applyProtection="0">
      <alignment vertical="top"/>
    </xf>
    <xf numFmtId="206" fontId="244" fillId="0" borderId="0" applyFill="0" applyBorder="0" applyProtection="0">
      <alignment vertical="top"/>
    </xf>
    <xf numFmtId="43" fontId="27" fillId="0" borderId="0" applyFont="0" applyFill="0" applyBorder="0" applyAlignment="0" applyProtection="0"/>
    <xf numFmtId="171" fontId="244" fillId="0" borderId="0" applyFill="0" applyBorder="0" applyProtection="0">
      <alignment vertical="top"/>
    </xf>
    <xf numFmtId="43" fontId="6" fillId="0" borderId="0" applyFont="0" applyFill="0" applyBorder="0" applyAlignment="0" applyProtection="0"/>
    <xf numFmtId="171" fontId="244" fillId="0" borderId="0" applyFill="0" applyBorder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244" fillId="0" borderId="0" applyFill="0" applyBorder="0" applyProtection="0">
      <alignment vertical="top"/>
    </xf>
    <xf numFmtId="43" fontId="6" fillId="0" borderId="0" applyFont="0" applyFill="0" applyBorder="0" applyAlignment="0" applyProtection="0"/>
    <xf numFmtId="171" fontId="244" fillId="0" borderId="0" applyFill="0" applyBorder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29" fillId="0" borderId="0"/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29" fillId="0" borderId="0"/>
    <xf numFmtId="178" fontId="2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29" fillId="0" borderId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271" fontId="245" fillId="0" borderId="0" applyFill="0" applyBorder="0" applyAlignment="0" applyProtection="0"/>
    <xf numFmtId="271" fontId="245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0" fontId="26" fillId="0" borderId="0" applyNumberFormat="0" applyFont="0" applyFill="0" applyBorder="0" applyProtection="0">
      <alignment vertical="center"/>
    </xf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0" fontId="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244" fillId="0" borderId="0" applyFill="0" applyBorder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165" fontId="62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259" fontId="29" fillId="0" borderId="0" applyFill="0" applyBorder="0" applyAlignment="0" applyProtection="0"/>
    <xf numFmtId="259" fontId="29" fillId="0" borderId="0" applyFill="0" applyBorder="0" applyAlignment="0" applyProtection="0"/>
    <xf numFmtId="259" fontId="29" fillId="0" borderId="0" applyFill="0" applyBorder="0" applyAlignment="0" applyProtection="0"/>
    <xf numFmtId="259" fontId="29" fillId="0" borderId="0" applyFill="0" applyBorder="0" applyAlignment="0" applyProtection="0"/>
    <xf numFmtId="259" fontId="29" fillId="0" borderId="0" applyFill="0" applyBorder="0" applyAlignment="0" applyProtection="0"/>
    <xf numFmtId="259" fontId="29" fillId="0" borderId="0" applyFill="0" applyBorder="0" applyAlignment="0" applyProtection="0"/>
    <xf numFmtId="259" fontId="29" fillId="0" borderId="0" applyFill="0" applyBorder="0" applyAlignment="0" applyProtection="0"/>
    <xf numFmtId="259" fontId="29" fillId="0" borderId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244" fillId="0" borderId="0" applyFill="0" applyBorder="0" applyProtection="0">
      <alignment vertical="top"/>
    </xf>
    <xf numFmtId="43" fontId="6" fillId="0" borderId="0" applyFont="0" applyFill="0" applyBorder="0" applyAlignment="0" applyProtection="0"/>
    <xf numFmtId="206" fontId="244" fillId="0" borderId="0" applyFill="0" applyBorder="0" applyProtection="0">
      <alignment vertical="top"/>
    </xf>
    <xf numFmtId="206" fontId="244" fillId="0" borderId="0" applyFill="0" applyBorder="0" applyProtection="0">
      <alignment vertical="top"/>
    </xf>
    <xf numFmtId="206" fontId="244" fillId="0" borderId="0" applyFill="0" applyBorder="0" applyProtection="0">
      <alignment vertical="top"/>
    </xf>
    <xf numFmtId="206" fontId="244" fillId="0" borderId="0" applyFill="0" applyBorder="0" applyProtection="0">
      <alignment vertical="top"/>
    </xf>
    <xf numFmtId="206" fontId="244" fillId="0" borderId="0" applyFill="0" applyBorder="0" applyProtection="0">
      <alignment vertical="top"/>
    </xf>
    <xf numFmtId="263" fontId="265" fillId="0" borderId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8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165" fontId="62" fillId="0" borderId="0" applyFont="0" applyFill="0" applyBorder="0" applyAlignment="0" applyProtection="0"/>
    <xf numFmtId="263" fontId="265" fillId="0" borderId="0" applyFill="0" applyBorder="0" applyAlignment="0" applyProtection="0"/>
    <xf numFmtId="165" fontId="62" fillId="0" borderId="0" applyFont="0" applyFill="0" applyBorder="0" applyAlignment="0" applyProtection="0"/>
    <xf numFmtId="263" fontId="265" fillId="0" borderId="0" applyFill="0" applyBorder="0" applyAlignment="0" applyProtection="0"/>
    <xf numFmtId="43" fontId="6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263" fontId="29" fillId="0" borderId="0" applyFill="0" applyBorder="0" applyAlignment="0" applyProtection="0"/>
    <xf numFmtId="165" fontId="62" fillId="0" borderId="0" applyFont="0" applyFill="0" applyBorder="0" applyAlignment="0" applyProtection="0"/>
    <xf numFmtId="263" fontId="265" fillId="0" borderId="0" applyFill="0" applyBorder="0" applyAlignment="0" applyProtection="0"/>
    <xf numFmtId="270" fontId="6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70" fontId="62" fillId="0" borderId="0" applyFont="0" applyFill="0" applyBorder="0" applyAlignment="0" applyProtection="0"/>
    <xf numFmtId="270" fontId="6" fillId="0" borderId="0" applyFont="0" applyFill="0" applyBorder="0" applyAlignment="0" applyProtection="0"/>
    <xf numFmtId="270" fontId="6" fillId="0" borderId="0" applyFont="0" applyFill="0" applyBorder="0" applyAlignment="0" applyProtection="0"/>
    <xf numFmtId="270" fontId="62" fillId="0" borderId="0" applyFont="0" applyFill="0" applyBorder="0" applyAlignment="0" applyProtection="0"/>
    <xf numFmtId="270" fontId="62" fillId="0" borderId="0" applyFont="0" applyFill="0" applyBorder="0" applyAlignment="0" applyProtection="0"/>
    <xf numFmtId="270" fontId="6" fillId="0" borderId="0" applyFont="0" applyFill="0" applyBorder="0" applyAlignment="0" applyProtection="0"/>
    <xf numFmtId="270" fontId="6" fillId="0" borderId="0" applyFont="0" applyFill="0" applyBorder="0" applyAlignment="0" applyProtection="0"/>
    <xf numFmtId="270" fontId="6" fillId="0" borderId="0" applyFont="0" applyFill="0" applyBorder="0" applyAlignment="0" applyProtection="0"/>
    <xf numFmtId="270" fontId="6" fillId="0" borderId="0" applyFont="0" applyFill="0" applyBorder="0" applyAlignment="0" applyProtection="0"/>
    <xf numFmtId="27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3" fontId="265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63" fontId="265" fillId="0" borderId="0" applyFill="0" applyBorder="0" applyAlignment="0" applyProtection="0"/>
    <xf numFmtId="17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260" fontId="28" fillId="0" borderId="0" applyFont="0" applyFill="0" applyBorder="0" applyAlignment="0" applyProtection="0"/>
    <xf numFmtId="260" fontId="28" fillId="0" borderId="0" applyFont="0" applyFill="0" applyBorder="0" applyAlignment="0" applyProtection="0"/>
    <xf numFmtId="260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273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273" fontId="28" fillId="0" borderId="0" applyFont="0" applyFill="0" applyBorder="0" applyAlignment="0" applyProtection="0"/>
    <xf numFmtId="273" fontId="28" fillId="0" borderId="0" applyFont="0" applyFill="0" applyBorder="0" applyAlignment="0" applyProtection="0"/>
    <xf numFmtId="273" fontId="28" fillId="0" borderId="0" applyFont="0" applyFill="0" applyBorder="0" applyAlignment="0" applyProtection="0"/>
    <xf numFmtId="27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73" fontId="28" fillId="0" borderId="0" applyFont="0" applyFill="0" applyBorder="0" applyAlignment="0" applyProtection="0"/>
    <xf numFmtId="21" fontId="28" fillId="0" borderId="0" applyFont="0" applyFill="0" applyBorder="0" applyAlignment="0" applyProtection="0"/>
    <xf numFmtId="21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6" fontId="28" fillId="0" borderId="0" applyFont="0" applyFill="0" applyBorder="0" applyAlignment="0" applyProtection="0"/>
    <xf numFmtId="263" fontId="28" fillId="0" borderId="0" applyFont="0" applyFill="0" applyBorder="0" applyAlignment="0" applyProtection="0"/>
    <xf numFmtId="263" fontId="28" fillId="0" borderId="0" applyFont="0" applyFill="0" applyBorder="0" applyAlignment="0" applyProtection="0"/>
    <xf numFmtId="274" fontId="28" fillId="0" borderId="0" applyFont="0" applyFill="0" applyBorder="0" applyAlignment="0" applyProtection="0"/>
    <xf numFmtId="274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274" fontId="28" fillId="0" borderId="0" applyFont="0" applyFill="0" applyBorder="0" applyAlignment="0" applyProtection="0"/>
    <xf numFmtId="274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275" fontId="28" fillId="0" borderId="0" applyFont="0" applyFill="0" applyBorder="0" applyAlignment="0" applyProtection="0"/>
    <xf numFmtId="27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28" fillId="0" borderId="0" applyFont="0" applyFill="0" applyBorder="0" applyAlignment="0" applyProtection="0"/>
    <xf numFmtId="276" fontId="62" fillId="0" borderId="0" applyFill="0" applyBorder="0" applyAlignment="0" applyProtection="0"/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264" fontId="244" fillId="0" borderId="0" applyFill="0" applyBorder="0" applyProtection="0">
      <alignment vertical="top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38" fillId="54" borderId="19" applyNumberFormat="0" applyAlignment="0" applyProtection="0"/>
    <xf numFmtId="0" fontId="38" fillId="54" borderId="19" applyNumberFormat="0" applyAlignment="0" applyProtection="0"/>
    <xf numFmtId="0" fontId="38" fillId="54" borderId="19" applyNumberFormat="0" applyAlignment="0" applyProtection="0"/>
    <xf numFmtId="0" fontId="38" fillId="54" borderId="19" applyNumberFormat="0" applyAlignment="0" applyProtection="0"/>
    <xf numFmtId="0" fontId="38" fillId="54" borderId="19" applyNumberFormat="0" applyAlignment="0" applyProtection="0"/>
    <xf numFmtId="0" fontId="38" fillId="54" borderId="19" applyNumberFormat="0" applyAlignment="0" applyProtection="0"/>
    <xf numFmtId="0" fontId="38" fillId="54" borderId="19" applyNumberFormat="0" applyAlignment="0" applyProtection="0"/>
    <xf numFmtId="0" fontId="38" fillId="54" borderId="19" applyNumberFormat="0" applyAlignment="0" applyProtection="0"/>
    <xf numFmtId="0" fontId="38" fillId="54" borderId="19" applyNumberFormat="0" applyAlignment="0" applyProtection="0"/>
    <xf numFmtId="0" fontId="38" fillId="54" borderId="19" applyNumberFormat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39" fillId="0" borderId="24" applyNumberFormat="0" applyFill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260" fontId="58" fillId="0" borderId="0"/>
    <xf numFmtId="260" fontId="58" fillId="0" borderId="0"/>
    <xf numFmtId="260" fontId="58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0" fontId="6" fillId="0" borderId="0"/>
    <xf numFmtId="260" fontId="6" fillId="0" borderId="0"/>
    <xf numFmtId="260" fontId="6" fillId="0" borderId="0"/>
    <xf numFmtId="260" fontId="6" fillId="0" borderId="0"/>
    <xf numFmtId="260" fontId="6" fillId="0" borderId="0"/>
    <xf numFmtId="0" fontId="6" fillId="0" borderId="0"/>
    <xf numFmtId="260" fontId="6" fillId="0" borderId="0"/>
    <xf numFmtId="0" fontId="6" fillId="0" borderId="0"/>
    <xf numFmtId="260" fontId="6" fillId="0" borderId="0"/>
    <xf numFmtId="0" fontId="6" fillId="0" borderId="0"/>
    <xf numFmtId="0" fontId="222" fillId="0" borderId="0"/>
    <xf numFmtId="0" fontId="6" fillId="0" borderId="0"/>
    <xf numFmtId="0" fontId="6" fillId="0" borderId="0"/>
    <xf numFmtId="0" fontId="28" fillId="0" borderId="0">
      <alignment vertical="top"/>
    </xf>
    <xf numFmtId="260" fontId="58" fillId="0" borderId="0"/>
    <xf numFmtId="0" fontId="28" fillId="0" borderId="0">
      <alignment vertical="top"/>
    </xf>
    <xf numFmtId="0" fontId="28" fillId="0" borderId="0">
      <alignment vertical="top"/>
    </xf>
    <xf numFmtId="260" fontId="58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7" fillId="0" borderId="0"/>
    <xf numFmtId="0" fontId="28" fillId="0" borderId="0">
      <alignment vertical="top"/>
    </xf>
    <xf numFmtId="0" fontId="27" fillId="0" borderId="0"/>
    <xf numFmtId="260" fontId="6" fillId="0" borderId="0"/>
    <xf numFmtId="260" fontId="6" fillId="0" borderId="0"/>
    <xf numFmtId="0" fontId="27" fillId="0" borderId="0"/>
    <xf numFmtId="0" fontId="27" fillId="0" borderId="0"/>
    <xf numFmtId="260" fontId="6" fillId="0" borderId="0"/>
    <xf numFmtId="260" fontId="6" fillId="0" borderId="0"/>
    <xf numFmtId="260" fontId="6" fillId="0" borderId="0"/>
    <xf numFmtId="260" fontId="6" fillId="0" borderId="0"/>
    <xf numFmtId="260" fontId="6" fillId="0" borderId="0"/>
    <xf numFmtId="0" fontId="61" fillId="0" borderId="0"/>
    <xf numFmtId="0" fontId="6" fillId="0" borderId="0" applyFill="0"/>
    <xf numFmtId="260" fontId="6" fillId="0" borderId="0" applyFill="0"/>
    <xf numFmtId="260" fontId="6" fillId="0" borderId="0" applyFill="0"/>
    <xf numFmtId="0" fontId="6" fillId="0" borderId="0" applyFill="0"/>
    <xf numFmtId="0" fontId="6" fillId="0" borderId="0" applyFill="0"/>
    <xf numFmtId="0" fontId="6" fillId="0" borderId="0"/>
    <xf numFmtId="0" fontId="6" fillId="0" borderId="0"/>
    <xf numFmtId="0" fontId="6" fillId="0" borderId="0" applyFill="0"/>
    <xf numFmtId="0" fontId="6" fillId="0" borderId="0"/>
    <xf numFmtId="0" fontId="6" fillId="0" borderId="0" applyFill="0"/>
    <xf numFmtId="260" fontId="6" fillId="0" borderId="0" applyFill="0"/>
    <xf numFmtId="0" fontId="6" fillId="0" borderId="0" applyFill="0"/>
    <xf numFmtId="0" fontId="221" fillId="0" borderId="0">
      <alignment vertical="top"/>
    </xf>
    <xf numFmtId="260" fontId="28" fillId="0" borderId="0">
      <alignment vertical="top"/>
    </xf>
    <xf numFmtId="0" fontId="221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260" fontId="28" fillId="0" borderId="0">
      <alignment vertical="top"/>
    </xf>
    <xf numFmtId="0" fontId="6" fillId="0" borderId="0"/>
    <xf numFmtId="260" fontId="6" fillId="0" borderId="0"/>
    <xf numFmtId="0" fontId="6" fillId="0" borderId="0"/>
    <xf numFmtId="0" fontId="61" fillId="0" borderId="0"/>
    <xf numFmtId="0" fontId="6" fillId="0" borderId="0"/>
    <xf numFmtId="0" fontId="6" fillId="0" borderId="0"/>
    <xf numFmtId="0" fontId="61" fillId="0" borderId="0"/>
    <xf numFmtId="0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ill="0"/>
    <xf numFmtId="0" fontId="28" fillId="0" borderId="0">
      <alignment vertical="top"/>
    </xf>
    <xf numFmtId="0" fontId="268" fillId="0" borderId="0" applyBorder="0"/>
    <xf numFmtId="0" fontId="6" fillId="0" borderId="0">
      <alignment vertical="top"/>
    </xf>
    <xf numFmtId="0" fontId="6" fillId="0" borderId="0">
      <alignment vertical="top"/>
    </xf>
    <xf numFmtId="0" fontId="268" fillId="0" borderId="0" applyBorder="0"/>
    <xf numFmtId="260" fontId="268" fillId="0" borderId="0" applyBorder="0"/>
    <xf numFmtId="0" fontId="268" fillId="0" borderId="0" applyBorder="0"/>
    <xf numFmtId="0" fontId="268" fillId="0" borderId="0" applyBorder="0"/>
    <xf numFmtId="260" fontId="268" fillId="0" borderId="0" applyBorder="0"/>
    <xf numFmtId="260" fontId="268" fillId="0" borderId="0" applyBorder="0"/>
    <xf numFmtId="260" fontId="268" fillId="0" borderId="0" applyBorder="0"/>
    <xf numFmtId="0" fontId="28" fillId="0" borderId="0">
      <alignment vertical="top"/>
    </xf>
    <xf numFmtId="260" fontId="268" fillId="0" borderId="0" applyBorder="0"/>
    <xf numFmtId="0" fontId="28" fillId="0" borderId="0">
      <alignment vertical="top"/>
    </xf>
    <xf numFmtId="0" fontId="28" fillId="0" borderId="0">
      <alignment vertical="top"/>
    </xf>
    <xf numFmtId="260" fontId="268" fillId="0" borderId="0" applyBorder="0"/>
    <xf numFmtId="260" fontId="268" fillId="0" borderId="0" applyBorder="0"/>
    <xf numFmtId="260" fontId="268" fillId="0" borderId="0" applyBorder="0"/>
    <xf numFmtId="0" fontId="33" fillId="0" borderId="0"/>
    <xf numFmtId="0" fontId="6" fillId="0" borderId="0"/>
    <xf numFmtId="260" fontId="6" fillId="0" borderId="0"/>
    <xf numFmtId="26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60" fontId="6" fillId="0" borderId="0"/>
    <xf numFmtId="0" fontId="6" fillId="0" borderId="0"/>
    <xf numFmtId="0" fontId="6" fillId="0" borderId="0"/>
    <xf numFmtId="260" fontId="6" fillId="0" borderId="0"/>
    <xf numFmtId="260" fontId="6" fillId="0" borderId="0"/>
    <xf numFmtId="0" fontId="6" fillId="0" borderId="0"/>
    <xf numFmtId="0" fontId="6" fillId="0" borderId="0"/>
    <xf numFmtId="260" fontId="6" fillId="0" borderId="0"/>
    <xf numFmtId="0" fontId="6" fillId="0" borderId="0"/>
    <xf numFmtId="260" fontId="6" fillId="0" borderId="0"/>
    <xf numFmtId="0" fontId="6" fillId="0" borderId="0"/>
    <xf numFmtId="0" fontId="33" fillId="0" borderId="0"/>
    <xf numFmtId="0" fontId="29" fillId="0" borderId="0"/>
    <xf numFmtId="0" fontId="27" fillId="0" borderId="0"/>
    <xf numFmtId="0" fontId="28" fillId="0" borderId="0">
      <alignment vertical="top"/>
    </xf>
    <xf numFmtId="0" fontId="58" fillId="0" borderId="0"/>
    <xf numFmtId="0" fontId="28" fillId="0" borderId="0">
      <alignment vertical="top"/>
    </xf>
    <xf numFmtId="0" fontId="29" fillId="0" borderId="0"/>
    <xf numFmtId="260" fontId="6" fillId="0" borderId="0"/>
    <xf numFmtId="26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6" fillId="0" borderId="0"/>
    <xf numFmtId="260" fontId="6" fillId="0" borderId="0"/>
    <xf numFmtId="0" fontId="29" fillId="0" borderId="0"/>
    <xf numFmtId="260" fontId="6" fillId="0" borderId="0"/>
    <xf numFmtId="0" fontId="29" fillId="0" borderId="0"/>
    <xf numFmtId="0" fontId="62" fillId="0" borderId="0"/>
    <xf numFmtId="0" fontId="6" fillId="0" borderId="0"/>
    <xf numFmtId="0" fontId="6" fillId="0" borderId="0"/>
    <xf numFmtId="0" fontId="62" fillId="0" borderId="0"/>
    <xf numFmtId="260" fontId="6" fillId="0" borderId="0"/>
    <xf numFmtId="260" fontId="6" fillId="0" borderId="0"/>
    <xf numFmtId="0" fontId="62" fillId="0" borderId="0"/>
    <xf numFmtId="0" fontId="62" fillId="0" borderId="0"/>
    <xf numFmtId="260" fontId="6" fillId="0" borderId="0"/>
    <xf numFmtId="260" fontId="6" fillId="0" borderId="0"/>
    <xf numFmtId="260" fontId="6" fillId="0" borderId="0"/>
    <xf numFmtId="260" fontId="6" fillId="0" borderId="0"/>
    <xf numFmtId="260" fontId="6" fillId="0" borderId="0"/>
    <xf numFmtId="0" fontId="202" fillId="0" borderId="0"/>
    <xf numFmtId="0" fontId="204" fillId="0" borderId="0">
      <alignment vertical="top"/>
    </xf>
    <xf numFmtId="0" fontId="204" fillId="0" borderId="0">
      <alignment vertical="top"/>
    </xf>
    <xf numFmtId="260" fontId="27" fillId="0" borderId="0">
      <alignment vertical="top"/>
    </xf>
    <xf numFmtId="0" fontId="204" fillId="0" borderId="0">
      <alignment vertical="top"/>
    </xf>
    <xf numFmtId="0" fontId="204" fillId="0" borderId="0">
      <alignment vertical="top"/>
    </xf>
    <xf numFmtId="260" fontId="27" fillId="0" borderId="0">
      <alignment vertical="top"/>
    </xf>
    <xf numFmtId="260" fontId="27" fillId="0" borderId="0">
      <alignment vertical="top"/>
    </xf>
    <xf numFmtId="260" fontId="27" fillId="0" borderId="0">
      <alignment vertical="top"/>
    </xf>
    <xf numFmtId="0" fontId="27" fillId="0" borderId="0">
      <alignment vertical="top"/>
    </xf>
    <xf numFmtId="0" fontId="202" fillId="0" borderId="0"/>
    <xf numFmtId="260" fontId="28" fillId="0" borderId="0">
      <alignment vertical="top"/>
    </xf>
    <xf numFmtId="0" fontId="202" fillId="0" borderId="0"/>
    <xf numFmtId="0" fontId="202" fillId="0" borderId="0"/>
    <xf numFmtId="26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0" fontId="202" fillId="0" borderId="0"/>
    <xf numFmtId="0" fontId="28" fillId="0" borderId="0">
      <alignment vertical="top"/>
    </xf>
    <xf numFmtId="0" fontId="202" fillId="0" borderId="0"/>
    <xf numFmtId="260" fontId="58" fillId="0" borderId="0"/>
    <xf numFmtId="0" fontId="202" fillId="0" borderId="0"/>
    <xf numFmtId="0" fontId="202" fillId="0" borderId="0"/>
    <xf numFmtId="260" fontId="58" fillId="0" borderId="0"/>
    <xf numFmtId="260" fontId="58" fillId="0" borderId="0"/>
    <xf numFmtId="260" fontId="58" fillId="0" borderId="0"/>
    <xf numFmtId="0" fontId="24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260" fontId="58" fillId="0" borderId="0"/>
    <xf numFmtId="0" fontId="29" fillId="0" borderId="0"/>
    <xf numFmtId="260" fontId="58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45" fillId="0" borderId="0"/>
    <xf numFmtId="260" fontId="245" fillId="0" borderId="0"/>
    <xf numFmtId="260" fontId="245" fillId="0" borderId="0"/>
    <xf numFmtId="260" fontId="245" fillId="0" borderId="0"/>
    <xf numFmtId="260" fontId="2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>
      <alignment vertical="top"/>
    </xf>
    <xf numFmtId="0" fontId="62" fillId="0" borderId="0">
      <alignment vertical="top"/>
    </xf>
    <xf numFmtId="0" fontId="6" fillId="0" borderId="0"/>
    <xf numFmtId="0" fontId="6" fillId="0" borderId="0"/>
    <xf numFmtId="0" fontId="33" fillId="0" borderId="0"/>
    <xf numFmtId="43" fontId="6" fillId="0" borderId="0"/>
    <xf numFmtId="43" fontId="6" fillId="0" borderId="0"/>
    <xf numFmtId="0" fontId="33" fillId="0" borderId="0"/>
    <xf numFmtId="0" fontId="33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43" fontId="6" fillId="0" borderId="0"/>
    <xf numFmtId="0" fontId="62" fillId="0" borderId="0"/>
    <xf numFmtId="0" fontId="244" fillId="0" borderId="0">
      <alignment vertical="top"/>
    </xf>
    <xf numFmtId="0" fontId="62" fillId="0" borderId="0"/>
    <xf numFmtId="260" fontId="6" fillId="0" borderId="0"/>
    <xf numFmtId="260" fontId="6" fillId="0" borderId="0"/>
    <xf numFmtId="0" fontId="62" fillId="0" borderId="0"/>
    <xf numFmtId="0" fontId="62" fillId="0" borderId="0"/>
    <xf numFmtId="260" fontId="6" fillId="0" borderId="0"/>
    <xf numFmtId="260" fontId="6" fillId="0" borderId="0"/>
    <xf numFmtId="260" fontId="6" fillId="0" borderId="0"/>
    <xf numFmtId="260" fontId="6" fillId="0" borderId="0"/>
    <xf numFmtId="26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6" fillId="0" borderId="0">
      <alignment vertical="top"/>
    </xf>
    <xf numFmtId="0" fontId="6" fillId="0" borderId="0"/>
    <xf numFmtId="260" fontId="29" fillId="0" borderId="0"/>
    <xf numFmtId="26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260" fontId="29" fillId="0" borderId="0"/>
    <xf numFmtId="0" fontId="6" fillId="0" borderId="0"/>
    <xf numFmtId="0" fontId="27" fillId="0" borderId="0">
      <alignment vertical="top"/>
    </xf>
    <xf numFmtId="0" fontId="27" fillId="0" borderId="0">
      <alignment vertical="top"/>
    </xf>
    <xf numFmtId="26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60" fontId="27" fillId="0" borderId="0">
      <alignment vertical="top"/>
    </xf>
    <xf numFmtId="260" fontId="27" fillId="0" borderId="0">
      <alignment vertical="top"/>
    </xf>
    <xf numFmtId="260" fontId="27" fillId="0" borderId="0">
      <alignment vertical="top"/>
    </xf>
    <xf numFmtId="0" fontId="27" fillId="0" borderId="0"/>
    <xf numFmtId="0" fontId="204" fillId="0" borderId="0"/>
    <xf numFmtId="0" fontId="29" fillId="0" borderId="0"/>
    <xf numFmtId="0" fontId="29" fillId="0" borderId="0"/>
    <xf numFmtId="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8" fillId="0" borderId="0"/>
    <xf numFmtId="0" fontId="29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>
      <alignment vertical="top"/>
    </xf>
    <xf numFmtId="0" fontId="27" fillId="0" borderId="0">
      <alignment vertical="top"/>
    </xf>
    <xf numFmtId="260" fontId="27" fillId="0" borderId="0">
      <alignment vertical="top"/>
    </xf>
    <xf numFmtId="0" fontId="2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260" fontId="27" fillId="0" borderId="0">
      <alignment vertical="top"/>
    </xf>
    <xf numFmtId="0" fontId="29" fillId="0" borderId="0"/>
    <xf numFmtId="0" fontId="58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0" fontId="58" fillId="0" borderId="0"/>
    <xf numFmtId="0" fontId="6" fillId="0" borderId="0"/>
    <xf numFmtId="260" fontId="27" fillId="0" borderId="0">
      <alignment vertical="top"/>
    </xf>
    <xf numFmtId="0" fontId="6" fillId="0" borderId="0"/>
    <xf numFmtId="0" fontId="27" fillId="0" borderId="0">
      <alignment vertical="top"/>
    </xf>
    <xf numFmtId="0" fontId="6" fillId="0" borderId="0"/>
    <xf numFmtId="0" fontId="6" fillId="0" borderId="0"/>
    <xf numFmtId="0" fontId="27" fillId="0" borderId="0">
      <alignment vertical="top"/>
    </xf>
    <xf numFmtId="0" fontId="2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68" fillId="0" borderId="0" applyBorder="0"/>
    <xf numFmtId="0" fontId="29" fillId="0" borderId="0"/>
    <xf numFmtId="260" fontId="58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260" fontId="58" fillId="0" borderId="0"/>
    <xf numFmtId="0" fontId="6" fillId="0" borderId="0"/>
    <xf numFmtId="260" fontId="58" fillId="0" borderId="0"/>
    <xf numFmtId="0" fontId="6" fillId="0" borderId="0"/>
    <xf numFmtId="0" fontId="6" fillId="0" borderId="0"/>
    <xf numFmtId="260" fontId="58" fillId="0" borderId="0"/>
    <xf numFmtId="0" fontId="6" fillId="0" borderId="0"/>
    <xf numFmtId="260" fontId="58" fillId="0" borderId="0"/>
    <xf numFmtId="0" fontId="6" fillId="0" borderId="0"/>
    <xf numFmtId="0" fontId="268" fillId="0" borderId="0" applyBorder="0"/>
    <xf numFmtId="0" fontId="6" fillId="0" borderId="0"/>
    <xf numFmtId="0" fontId="6" fillId="0" borderId="0"/>
    <xf numFmtId="0" fontId="268" fillId="0" borderId="0" applyBorder="0"/>
    <xf numFmtId="0" fontId="268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0" fontId="6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0" fontId="6" fillId="0" borderId="0"/>
    <xf numFmtId="0" fontId="6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0" fontId="6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9" fillId="0" borderId="0"/>
    <xf numFmtId="260" fontId="29" fillId="0" borderId="0"/>
    <xf numFmtId="260" fontId="29" fillId="0" borderId="0"/>
    <xf numFmtId="260" fontId="58" fillId="0" borderId="0"/>
    <xf numFmtId="260" fontId="29" fillId="0" borderId="0"/>
    <xf numFmtId="260" fontId="29" fillId="0" borderId="0"/>
    <xf numFmtId="260" fontId="29" fillId="0" borderId="0"/>
    <xf numFmtId="260" fontId="29" fillId="0" borderId="0"/>
    <xf numFmtId="260" fontId="29" fillId="0" borderId="0"/>
    <xf numFmtId="260" fontId="58" fillId="0" borderId="0"/>
    <xf numFmtId="260" fontId="29" fillId="0" borderId="0"/>
    <xf numFmtId="260" fontId="58" fillId="0" borderId="0"/>
    <xf numFmtId="0" fontId="58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22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7" fillId="0" borderId="0"/>
    <xf numFmtId="0" fontId="27" fillId="0" borderId="0"/>
    <xf numFmtId="0" fontId="204" fillId="0" borderId="0"/>
    <xf numFmtId="0" fontId="27" fillId="0" borderId="0"/>
    <xf numFmtId="0" fontId="29" fillId="0" borderId="0"/>
    <xf numFmtId="0" fontId="26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260" fontId="27" fillId="0" borderId="0"/>
    <xf numFmtId="260" fontId="27" fillId="0" borderId="0"/>
    <xf numFmtId="0" fontId="29" fillId="0" borderId="0"/>
    <xf numFmtId="260" fontId="27" fillId="0" borderId="0"/>
    <xf numFmtId="0" fontId="27" fillId="0" borderId="0"/>
    <xf numFmtId="0" fontId="27" fillId="0" borderId="0"/>
    <xf numFmtId="260" fontId="27" fillId="0" borderId="0"/>
    <xf numFmtId="260" fontId="27" fillId="0" borderId="0"/>
    <xf numFmtId="260" fontId="27" fillId="0" borderId="0"/>
    <xf numFmtId="0" fontId="33" fillId="0" borderId="0"/>
    <xf numFmtId="0" fontId="33" fillId="0" borderId="0"/>
    <xf numFmtId="0" fontId="33" fillId="0" borderId="0"/>
    <xf numFmtId="260" fontId="33" fillId="0" borderId="0"/>
    <xf numFmtId="0" fontId="33" fillId="0" borderId="0"/>
    <xf numFmtId="0" fontId="33" fillId="0" borderId="0"/>
    <xf numFmtId="260" fontId="33" fillId="0" borderId="0"/>
    <xf numFmtId="260" fontId="33" fillId="0" borderId="0"/>
    <xf numFmtId="260" fontId="33" fillId="0" borderId="0"/>
    <xf numFmtId="0" fontId="33" fillId="0" borderId="0"/>
    <xf numFmtId="260" fontId="33" fillId="0" borderId="0"/>
    <xf numFmtId="0" fontId="33" fillId="0" borderId="0"/>
    <xf numFmtId="0" fontId="33" fillId="0" borderId="0"/>
    <xf numFmtId="260" fontId="33" fillId="0" borderId="0"/>
    <xf numFmtId="260" fontId="33" fillId="0" borderId="0"/>
    <xf numFmtId="260" fontId="33" fillId="0" borderId="0"/>
    <xf numFmtId="0" fontId="29" fillId="0" borderId="0"/>
    <xf numFmtId="0" fontId="269" fillId="0" borderId="0"/>
    <xf numFmtId="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9" fillId="0" borderId="0"/>
    <xf numFmtId="0" fontId="269" fillId="0" borderId="0"/>
    <xf numFmtId="0" fontId="58" fillId="0" borderId="0"/>
    <xf numFmtId="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260" fontId="27" fillId="0" borderId="0"/>
    <xf numFmtId="0" fontId="27" fillId="0" borderId="0"/>
    <xf numFmtId="0" fontId="27" fillId="0" borderId="0"/>
    <xf numFmtId="26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260" fontId="204" fillId="0" borderId="0"/>
    <xf numFmtId="0" fontId="29" fillId="0" borderId="0"/>
    <xf numFmtId="260" fontId="204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260" fontId="29" fillId="0" borderId="0"/>
    <xf numFmtId="260" fontId="29" fillId="0" borderId="0"/>
    <xf numFmtId="0" fontId="29" fillId="0" borderId="0"/>
    <xf numFmtId="0" fontId="29" fillId="0" borderId="0"/>
    <xf numFmtId="0" fontId="29" fillId="0" borderId="0"/>
    <xf numFmtId="260" fontId="29" fillId="0" borderId="0"/>
    <xf numFmtId="0" fontId="29" fillId="0" borderId="0"/>
    <xf numFmtId="260" fontId="29" fillId="0" borderId="0"/>
    <xf numFmtId="260" fontId="29" fillId="0" borderId="0"/>
    <xf numFmtId="0" fontId="29" fillId="0" borderId="0"/>
    <xf numFmtId="0" fontId="29" fillId="0" borderId="0"/>
    <xf numFmtId="0" fontId="29" fillId="0" borderId="0"/>
    <xf numFmtId="260" fontId="29" fillId="0" borderId="0"/>
    <xf numFmtId="260" fontId="29" fillId="0" borderId="0"/>
    <xf numFmtId="260" fontId="29" fillId="0" borderId="0"/>
    <xf numFmtId="0" fontId="29" fillId="0" borderId="0"/>
    <xf numFmtId="0" fontId="29" fillId="0" borderId="0"/>
    <xf numFmtId="0" fontId="29" fillId="0" borderId="0"/>
    <xf numFmtId="260" fontId="29" fillId="0" borderId="0"/>
    <xf numFmtId="0" fontId="29" fillId="0" borderId="0"/>
    <xf numFmtId="0" fontId="29" fillId="0" borderId="0"/>
    <xf numFmtId="260" fontId="204" fillId="0" borderId="0"/>
    <xf numFmtId="0" fontId="29" fillId="0" borderId="0"/>
    <xf numFmtId="0" fontId="29" fillId="0" borderId="0"/>
    <xf numFmtId="0" fontId="29" fillId="0" borderId="0"/>
    <xf numFmtId="260" fontId="204" fillId="0" borderId="0"/>
    <xf numFmtId="0" fontId="29" fillId="0" borderId="0"/>
    <xf numFmtId="0" fontId="29" fillId="0" borderId="0"/>
    <xf numFmtId="260" fontId="204" fillId="0" borderId="0"/>
    <xf numFmtId="260" fontId="204" fillId="0" borderId="0"/>
    <xf numFmtId="260" fontId="20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29" fillId="0" borderId="0"/>
    <xf numFmtId="260" fontId="29" fillId="0" borderId="0"/>
    <xf numFmtId="260" fontId="58" fillId="0" borderId="0"/>
    <xf numFmtId="260" fontId="29" fillId="0" borderId="0"/>
    <xf numFmtId="260" fontId="29" fillId="0" borderId="0"/>
    <xf numFmtId="260" fontId="29" fillId="0" borderId="0"/>
    <xf numFmtId="260" fontId="29" fillId="0" borderId="0"/>
    <xf numFmtId="260" fontId="29" fillId="0" borderId="0"/>
    <xf numFmtId="260" fontId="58" fillId="0" borderId="0"/>
    <xf numFmtId="260" fontId="29" fillId="0" borderId="0"/>
    <xf numFmtId="260" fontId="58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22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22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22" fillId="0" borderId="0"/>
    <xf numFmtId="0" fontId="29" fillId="0" borderId="0"/>
    <xf numFmtId="260" fontId="29" fillId="0" borderId="0"/>
    <xf numFmtId="260" fontId="29" fillId="0" borderId="0"/>
    <xf numFmtId="260" fontId="58" fillId="0" borderId="0"/>
    <xf numFmtId="260" fontId="29" fillId="0" borderId="0"/>
    <xf numFmtId="260" fontId="29" fillId="0" borderId="0"/>
    <xf numFmtId="260" fontId="29" fillId="0" borderId="0"/>
    <xf numFmtId="260" fontId="29" fillId="0" borderId="0"/>
    <xf numFmtId="260" fontId="29" fillId="0" borderId="0"/>
    <xf numFmtId="260" fontId="58" fillId="0" borderId="0"/>
    <xf numFmtId="260" fontId="29" fillId="0" borderId="0"/>
    <xf numFmtId="260" fontId="58" fillId="0" borderId="0"/>
    <xf numFmtId="0" fontId="58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0" fontId="58" fillId="0" borderId="0"/>
    <xf numFmtId="0" fontId="29" fillId="0" borderId="0"/>
    <xf numFmtId="260" fontId="58" fillId="0" borderId="0"/>
    <xf numFmtId="0" fontId="222" fillId="0" borderId="0"/>
    <xf numFmtId="0" fontId="29" fillId="0" borderId="0"/>
    <xf numFmtId="0" fontId="222" fillId="0" borderId="0"/>
    <xf numFmtId="0" fontId="29" fillId="0" borderId="0"/>
    <xf numFmtId="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8" fillId="0" borderId="0"/>
    <xf numFmtId="0" fontId="29" fillId="0" borderId="0"/>
    <xf numFmtId="0" fontId="58" fillId="0" borderId="0"/>
    <xf numFmtId="0" fontId="29" fillId="0" borderId="0"/>
    <xf numFmtId="0" fontId="29" fillId="0" borderId="0"/>
    <xf numFmtId="0" fontId="29" fillId="0" borderId="0"/>
    <xf numFmtId="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8" fillId="0" borderId="0"/>
    <xf numFmtId="0" fontId="29" fillId="0" borderId="0"/>
    <xf numFmtId="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22" fillId="0" borderId="0"/>
    <xf numFmtId="272" fontId="6" fillId="0" borderId="0"/>
    <xf numFmtId="0" fontId="26" fillId="0" borderId="0"/>
    <xf numFmtId="272" fontId="6" fillId="0" borderId="0"/>
    <xf numFmtId="272" fontId="6" fillId="0" borderId="0"/>
    <xf numFmtId="272" fontId="6" fillId="0" borderId="0"/>
    <xf numFmtId="272" fontId="6" fillId="0" borderId="0"/>
    <xf numFmtId="0" fontId="26" fillId="0" borderId="0"/>
    <xf numFmtId="0" fontId="222" fillId="0" borderId="0"/>
    <xf numFmtId="0" fontId="26" fillId="0" borderId="0"/>
    <xf numFmtId="0" fontId="58" fillId="0" borderId="0"/>
    <xf numFmtId="0" fontId="26" fillId="0" borderId="0"/>
    <xf numFmtId="0" fontId="26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8" fillId="0" borderId="0"/>
    <xf numFmtId="0" fontId="29" fillId="0" borderId="0"/>
    <xf numFmtId="0" fontId="58" fillId="0" borderId="0"/>
    <xf numFmtId="0" fontId="29" fillId="0" borderId="0"/>
    <xf numFmtId="0" fontId="26" fillId="0" borderId="0"/>
    <xf numFmtId="0" fontId="26" fillId="0" borderId="0"/>
    <xf numFmtId="0" fontId="218" fillId="0" borderId="0"/>
    <xf numFmtId="0" fontId="26" fillId="0" borderId="0"/>
    <xf numFmtId="0" fontId="26" fillId="0" borderId="0"/>
    <xf numFmtId="0" fontId="218" fillId="0" borderId="0"/>
    <xf numFmtId="0" fontId="218" fillId="0" borderId="0"/>
    <xf numFmtId="0" fontId="218" fillId="0" borderId="0"/>
    <xf numFmtId="0" fontId="26" fillId="0" borderId="0"/>
    <xf numFmtId="0" fontId="203" fillId="0" borderId="0"/>
    <xf numFmtId="0" fontId="203" fillId="0" borderId="0"/>
    <xf numFmtId="0" fontId="27" fillId="0" borderId="0"/>
    <xf numFmtId="0" fontId="203" fillId="0" borderId="0"/>
    <xf numFmtId="0" fontId="203" fillId="0" borderId="0"/>
    <xf numFmtId="0" fontId="27" fillId="0" borderId="0"/>
    <xf numFmtId="0" fontId="27" fillId="0" borderId="0"/>
    <xf numFmtId="0" fontId="27" fillId="0" borderId="0"/>
    <xf numFmtId="0" fontId="28" fillId="0" borderId="0">
      <alignment vertical="top"/>
    </xf>
    <xf numFmtId="0" fontId="26" fillId="0" borderId="0"/>
    <xf numFmtId="0" fontId="26" fillId="0" borderId="0"/>
    <xf numFmtId="0" fontId="26" fillId="0" borderId="0"/>
    <xf numFmtId="0" fontId="28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117" fillId="0" borderId="0"/>
    <xf numFmtId="0" fontId="6" fillId="0" borderId="0"/>
    <xf numFmtId="0" fontId="6" fillId="0" borderId="0"/>
    <xf numFmtId="0" fontId="117" fillId="0" borderId="0"/>
    <xf numFmtId="0" fontId="6" fillId="0" borderId="0"/>
    <xf numFmtId="0" fontId="28" fillId="0" borderId="0">
      <alignment vertical="top"/>
    </xf>
    <xf numFmtId="0" fontId="27" fillId="0" borderId="0">
      <alignment vertical="top"/>
    </xf>
    <xf numFmtId="0" fontId="117" fillId="0" borderId="0"/>
    <xf numFmtId="0" fontId="62" fillId="0" borderId="0"/>
    <xf numFmtId="0" fontId="62" fillId="0" borderId="0"/>
    <xf numFmtId="260" fontId="6" fillId="0" borderId="0"/>
    <xf numFmtId="260" fontId="6" fillId="0" borderId="0"/>
    <xf numFmtId="260" fontId="6" fillId="0" borderId="0"/>
    <xf numFmtId="260" fontId="6" fillId="0" borderId="0"/>
    <xf numFmtId="260" fontId="6" fillId="0" borderId="0"/>
    <xf numFmtId="0" fontId="266" fillId="0" borderId="0"/>
    <xf numFmtId="0" fontId="266" fillId="0" borderId="0"/>
    <xf numFmtId="260" fontId="266" fillId="0" borderId="0"/>
    <xf numFmtId="0" fontId="266" fillId="0" borderId="0"/>
    <xf numFmtId="0" fontId="266" fillId="0" borderId="0"/>
    <xf numFmtId="260" fontId="266" fillId="0" borderId="0"/>
    <xf numFmtId="260" fontId="266" fillId="0" borderId="0"/>
    <xf numFmtId="260" fontId="266" fillId="0" borderId="0"/>
    <xf numFmtId="0" fontId="28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/>
    <xf numFmtId="260" fontId="6" fillId="0" borderId="0"/>
    <xf numFmtId="260" fontId="6" fillId="0" borderId="0"/>
    <xf numFmtId="0" fontId="62" fillId="0" borderId="0"/>
    <xf numFmtId="0" fontId="266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6" fillId="0" borderId="0"/>
    <xf numFmtId="0" fontId="6" fillId="0" borderId="0"/>
    <xf numFmtId="0" fontId="28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0" fontId="29" fillId="0" borderId="0"/>
    <xf numFmtId="0" fontId="29" fillId="0" borderId="0"/>
    <xf numFmtId="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8" fillId="0" borderId="0"/>
    <xf numFmtId="0" fontId="29" fillId="0" borderId="0"/>
    <xf numFmtId="0" fontId="58" fillId="0" borderId="0"/>
    <xf numFmtId="0" fontId="27" fillId="0" borderId="0"/>
    <xf numFmtId="0" fontId="62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260" fontId="6" fillId="0" borderId="0">
      <alignment vertical="top"/>
    </xf>
    <xf numFmtId="0" fontId="6" fillId="0" borderId="0"/>
    <xf numFmtId="0" fontId="204" fillId="0" borderId="0"/>
    <xf numFmtId="0" fontId="270" fillId="0" borderId="0"/>
    <xf numFmtId="260" fontId="270" fillId="0" borderId="0"/>
    <xf numFmtId="0" fontId="270" fillId="0" borderId="0"/>
    <xf numFmtId="0" fontId="6" fillId="0" borderId="0"/>
    <xf numFmtId="0" fontId="6" fillId="0" borderId="0"/>
    <xf numFmtId="0" fontId="6" fillId="0" borderId="0"/>
    <xf numFmtId="0" fontId="6" fillId="0" borderId="0"/>
    <xf numFmtId="260" fontId="270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0" fontId="6" fillId="0" borderId="0"/>
    <xf numFmtId="260" fontId="27" fillId="0" borderId="0"/>
    <xf numFmtId="0" fontId="204" fillId="0" borderId="0"/>
    <xf numFmtId="0" fontId="6" fillId="0" borderId="0"/>
    <xf numFmtId="0" fontId="6" fillId="0" borderId="0"/>
    <xf numFmtId="0" fontId="204" fillId="0" borderId="0"/>
    <xf numFmtId="0" fontId="20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0" fillId="0" borderId="0"/>
    <xf numFmtId="0" fontId="204" fillId="0" borderId="0"/>
    <xf numFmtId="0" fontId="29" fillId="0" borderId="0"/>
    <xf numFmtId="260" fontId="58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260" fontId="58" fillId="0" borderId="0"/>
    <xf numFmtId="0" fontId="6" fillId="0" borderId="0"/>
    <xf numFmtId="260" fontId="27" fillId="0" borderId="0"/>
    <xf numFmtId="0" fontId="6" fillId="0" borderId="0"/>
    <xf numFmtId="0" fontId="6" fillId="0" borderId="0"/>
    <xf numFmtId="260" fontId="27" fillId="0" borderId="0"/>
    <xf numFmtId="0" fontId="6" fillId="0" borderId="0"/>
    <xf numFmtId="260" fontId="27" fillId="0" borderId="0"/>
    <xf numFmtId="0" fontId="6" fillId="0" borderId="0"/>
    <xf numFmtId="0" fontId="204" fillId="0" borderId="0"/>
    <xf numFmtId="0" fontId="6" fillId="0" borderId="0"/>
    <xf numFmtId="0" fontId="6" fillId="0" borderId="0"/>
    <xf numFmtId="0" fontId="204" fillId="0" borderId="0"/>
    <xf numFmtId="0" fontId="20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27" fillId="0" borderId="0">
      <alignment vertical="top"/>
    </xf>
    <xf numFmtId="0" fontId="33" fillId="0" borderId="0"/>
    <xf numFmtId="26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260" fontId="33" fillId="0" borderId="0"/>
    <xf numFmtId="0" fontId="204" fillId="0" borderId="0">
      <alignment vertical="top"/>
    </xf>
    <xf numFmtId="260" fontId="27" fillId="0" borderId="0">
      <alignment vertical="top"/>
    </xf>
    <xf numFmtId="0" fontId="20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260" fontId="27" fillId="0" borderId="0">
      <alignment vertical="top"/>
    </xf>
    <xf numFmtId="0" fontId="6" fillId="0" borderId="0"/>
    <xf numFmtId="0" fontId="27" fillId="0" borderId="0">
      <alignment vertical="top"/>
    </xf>
    <xf numFmtId="0" fontId="6" fillId="0" borderId="0"/>
    <xf numFmtId="260" fontId="2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260" fontId="6" fillId="0" borderId="0"/>
    <xf numFmtId="26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60" fontId="6" fillId="0" borderId="0"/>
    <xf numFmtId="260" fontId="6" fillId="0" borderId="0"/>
    <xf numFmtId="0" fontId="6" fillId="0" borderId="0"/>
    <xf numFmtId="260" fontId="6" fillId="0" borderId="0"/>
    <xf numFmtId="0" fontId="6" fillId="0" borderId="0"/>
    <xf numFmtId="260" fontId="6" fillId="0" borderId="0"/>
    <xf numFmtId="0" fontId="6" fillId="0" borderId="0"/>
    <xf numFmtId="0" fontId="6" fillId="0" borderId="0"/>
    <xf numFmtId="260" fontId="6" fillId="0" borderId="0"/>
    <xf numFmtId="26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60" fontId="6" fillId="0" borderId="0"/>
    <xf numFmtId="260" fontId="6" fillId="0" borderId="0"/>
    <xf numFmtId="0" fontId="6" fillId="0" borderId="0"/>
    <xf numFmtId="260" fontId="6" fillId="0" borderId="0"/>
    <xf numFmtId="0" fontId="6" fillId="0" borderId="0"/>
    <xf numFmtId="260" fontId="6" fillId="0" borderId="0"/>
    <xf numFmtId="0" fontId="6" fillId="0" borderId="0"/>
    <xf numFmtId="0" fontId="29" fillId="0" borderId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49" fillId="40" borderId="18" applyNumberFormat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2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5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4" fillId="0" borderId="0" applyFill="0" applyBorder="0" applyProtection="0">
      <alignment vertical="top"/>
    </xf>
    <xf numFmtId="9" fontId="244" fillId="0" borderId="0" applyFill="0" applyBorder="0" applyProtection="0">
      <alignment vertical="top"/>
    </xf>
    <xf numFmtId="9" fontId="244" fillId="0" borderId="0" applyFill="0" applyBorder="0" applyProtection="0">
      <alignment vertical="top"/>
    </xf>
    <xf numFmtId="9" fontId="244" fillId="0" borderId="0" applyFill="0" applyBorder="0" applyProtection="0">
      <alignment vertical="top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5" fillId="0" borderId="0" applyFill="0" applyBorder="0" applyAlignment="0" applyProtection="0"/>
    <xf numFmtId="9" fontId="2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>
      <alignment vertical="top"/>
    </xf>
    <xf numFmtId="9" fontId="28" fillId="0" borderId="0" applyFont="0" applyFill="0" applyBorder="0" applyAlignment="0" applyProtection="0">
      <alignment vertical="top"/>
    </xf>
    <xf numFmtId="9" fontId="28" fillId="0" borderId="0" applyFont="0" applyFill="0" applyBorder="0" applyAlignment="0" applyProtection="0">
      <alignment vertical="top"/>
    </xf>
    <xf numFmtId="9" fontId="28" fillId="0" borderId="0" applyFont="0" applyFill="0" applyBorder="0" applyAlignment="0" applyProtection="0">
      <alignment vertical="top"/>
    </xf>
    <xf numFmtId="9" fontId="28" fillId="0" borderId="0" applyFont="0" applyFill="0" applyBorder="0" applyAlignment="0" applyProtection="0">
      <alignment vertical="top"/>
    </xf>
    <xf numFmtId="9" fontId="28" fillId="0" borderId="0" applyFont="0" applyFill="0" applyBorder="0" applyAlignment="0" applyProtection="0">
      <alignment vertical="top"/>
    </xf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62" fillId="0" borderId="0" applyFont="0" applyFill="0" applyBorder="0" applyAlignment="0" applyProtection="0"/>
    <xf numFmtId="9" fontId="265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65" fillId="0" borderId="0" applyFill="0" applyBorder="0" applyAlignment="0" applyProtection="0"/>
    <xf numFmtId="9" fontId="62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5" fillId="0" borderId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>
      <alignment vertical="top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>
      <alignment vertical="top"/>
    </xf>
    <xf numFmtId="9" fontId="6" fillId="0" borderId="0" applyFont="0" applyFill="0" applyBorder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221" fillId="0" borderId="0">
      <alignment vertical="top"/>
    </xf>
    <xf numFmtId="260" fontId="28" fillId="0" borderId="0">
      <alignment vertical="top"/>
    </xf>
    <xf numFmtId="0" fontId="221" fillId="0" borderId="0">
      <alignment vertical="top"/>
    </xf>
    <xf numFmtId="0" fontId="221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26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0" fontId="28" fillId="0" borderId="0">
      <alignment vertical="top"/>
    </xf>
    <xf numFmtId="26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260" fontId="28" fillId="0" borderId="0">
      <alignment vertical="top"/>
    </xf>
    <xf numFmtId="0" fontId="28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44" fillId="0" borderId="0">
      <alignment vertical="top"/>
    </xf>
    <xf numFmtId="0" fontId="28" fillId="0" borderId="0">
      <alignment vertical="top"/>
    </xf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108" borderId="0" applyNumberFormat="0" applyBorder="0" applyAlignment="0" applyProtection="0"/>
    <xf numFmtId="0" fontId="30" fillId="108" borderId="0" applyNumberFormat="0" applyBorder="0" applyAlignment="0" applyProtection="0"/>
    <xf numFmtId="260" fontId="240" fillId="108" borderId="0" applyNumberFormat="0" applyBorder="0" applyAlignment="0" applyProtection="0"/>
    <xf numFmtId="0" fontId="30" fillId="108" borderId="0" applyNumberFormat="0" applyBorder="0" applyAlignment="0" applyProtection="0"/>
    <xf numFmtId="0" fontId="30" fillId="108" borderId="0" applyNumberFormat="0" applyBorder="0" applyAlignment="0" applyProtection="0"/>
    <xf numFmtId="260" fontId="240" fillId="108" borderId="0" applyNumberFormat="0" applyBorder="0" applyAlignment="0" applyProtection="0"/>
    <xf numFmtId="260" fontId="240" fillId="108" borderId="0" applyNumberFormat="0" applyBorder="0" applyAlignment="0" applyProtection="0"/>
    <xf numFmtId="260" fontId="240" fillId="10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41" fillId="53" borderId="26" applyNumberFormat="0" applyAlignment="0" applyProtection="0"/>
    <xf numFmtId="0" fontId="41" fillId="53" borderId="26" applyNumberFormat="0" applyAlignment="0" applyProtection="0"/>
    <xf numFmtId="0" fontId="41" fillId="53" borderId="26" applyNumberFormat="0" applyAlignment="0" applyProtection="0"/>
    <xf numFmtId="0" fontId="41" fillId="53" borderId="26" applyNumberFormat="0" applyAlignment="0" applyProtection="0"/>
    <xf numFmtId="0" fontId="41" fillId="53" borderId="26" applyNumberFormat="0" applyAlignment="0" applyProtection="0"/>
    <xf numFmtId="0" fontId="41" fillId="53" borderId="26" applyNumberFormat="0" applyAlignment="0" applyProtection="0"/>
    <xf numFmtId="0" fontId="41" fillId="53" borderId="26" applyNumberFormat="0" applyAlignment="0" applyProtection="0"/>
    <xf numFmtId="0" fontId="41" fillId="53" borderId="26" applyNumberFormat="0" applyAlignment="0" applyProtection="0"/>
    <xf numFmtId="0" fontId="41" fillId="53" borderId="26" applyNumberFormat="0" applyAlignment="0" applyProtection="0"/>
    <xf numFmtId="0" fontId="41" fillId="53" borderId="26" applyNumberForma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29" fillId="56" borderId="25" applyNumberFormat="0" applyFont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4" fillId="0" borderId="22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23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26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</cellStyleXfs>
  <cellXfs count="225">
    <xf numFmtId="0" fontId="0" fillId="0" borderId="0" xfId="0"/>
    <xf numFmtId="0" fontId="10" fillId="0" borderId="0" xfId="10" applyFill="1"/>
    <xf numFmtId="49" fontId="14" fillId="0" borderId="0" xfId="0" applyNumberFormat="1" applyFont="1" applyFill="1" applyAlignment="1">
      <alignment horizontal="left"/>
    </xf>
    <xf numFmtId="41" fontId="14" fillId="0" borderId="0" xfId="0" applyNumberFormat="1" applyFont="1" applyFill="1"/>
    <xf numFmtId="166" fontId="10" fillId="0" borderId="0" xfId="10" applyNumberFormat="1" applyFill="1" applyAlignment="1">
      <alignment horizontal="left" vertical="center"/>
    </xf>
    <xf numFmtId="49" fontId="14" fillId="0" borderId="0" xfId="0" applyNumberFormat="1" applyFont="1" applyFill="1" applyAlignment="1">
      <alignment horizontal="center" vertical="center"/>
    </xf>
    <xf numFmtId="49" fontId="0" fillId="0" borderId="0" xfId="0" applyNumberFormat="1" applyFill="1"/>
    <xf numFmtId="4" fontId="16" fillId="0" borderId="0" xfId="10" applyNumberFormat="1" applyFont="1" applyFill="1" applyAlignment="1">
      <alignment horizontal="center"/>
    </xf>
    <xf numFmtId="172" fontId="0" fillId="0" borderId="0" xfId="0" applyNumberFormat="1" applyFill="1"/>
    <xf numFmtId="41" fontId="0" fillId="0" borderId="0" xfId="0" applyNumberFormat="1" applyFill="1"/>
    <xf numFmtId="0" fontId="12" fillId="0" borderId="0" xfId="10" quotePrefix="1" applyFont="1" applyFill="1"/>
    <xf numFmtId="0" fontId="0" fillId="0" borderId="0" xfId="0" applyFill="1"/>
    <xf numFmtId="0" fontId="10" fillId="0" borderId="0" xfId="10" applyFill="1" applyAlignment="1">
      <alignment horizontal="right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4" fillId="0" borderId="0" xfId="10" applyFont="1" applyFill="1"/>
    <xf numFmtId="49" fontId="11" fillId="0" borderId="0" xfId="0" applyNumberFormat="1" applyFont="1" applyFill="1" applyAlignment="1">
      <alignment horizontal="left" vertical="center"/>
    </xf>
    <xf numFmtId="49" fontId="12" fillId="0" borderId="0" xfId="0" applyNumberFormat="1" applyFont="1" applyFill="1" applyAlignment="1">
      <alignment horizontal="left"/>
    </xf>
    <xf numFmtId="49" fontId="11" fillId="0" borderId="0" xfId="0" applyNumberFormat="1" applyFont="1" applyFill="1" applyAlignment="1">
      <alignment horizontal="left"/>
    </xf>
    <xf numFmtId="49" fontId="11" fillId="0" borderId="0" xfId="0" applyNumberFormat="1" applyFont="1" applyFill="1"/>
    <xf numFmtId="49" fontId="15" fillId="0" borderId="0" xfId="0" applyNumberFormat="1" applyFont="1" applyFill="1"/>
    <xf numFmtId="49" fontId="12" fillId="0" borderId="0" xfId="0" applyNumberFormat="1" applyFont="1" applyFill="1"/>
    <xf numFmtId="49" fontId="0" fillId="0" borderId="0" xfId="0" applyNumberFormat="1" applyFill="1" applyAlignment="1">
      <alignment horizontal="left"/>
    </xf>
    <xf numFmtId="41" fontId="12" fillId="0" borderId="0" xfId="0" quotePrefix="1" applyNumberFormat="1" applyFont="1" applyFill="1"/>
    <xf numFmtId="49" fontId="14" fillId="0" borderId="0" xfId="0" quotePrefix="1" applyNumberFormat="1" applyFont="1" applyFill="1" applyAlignment="1">
      <alignment horizontal="center"/>
    </xf>
    <xf numFmtId="0" fontId="12" fillId="0" borderId="0" xfId="0" quotePrefix="1" applyFont="1" applyFill="1"/>
    <xf numFmtId="49" fontId="12" fillId="0" borderId="0" xfId="0" quotePrefix="1" applyNumberFormat="1" applyFont="1" applyFill="1"/>
    <xf numFmtId="0" fontId="10" fillId="0" borderId="0" xfId="10" applyFill="1" applyAlignment="1">
      <alignment horizontal="left"/>
    </xf>
    <xf numFmtId="0" fontId="15" fillId="0" borderId="0" xfId="10" applyFont="1" applyFill="1"/>
    <xf numFmtId="0" fontId="11" fillId="0" borderId="0" xfId="10" applyFont="1" applyFill="1" applyAlignment="1">
      <alignment vertical="center"/>
    </xf>
    <xf numFmtId="172" fontId="10" fillId="0" borderId="0" xfId="10" applyNumberFormat="1" applyFill="1"/>
    <xf numFmtId="0" fontId="15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1" fillId="0" borderId="0" xfId="10" applyFont="1" applyFill="1"/>
    <xf numFmtId="41" fontId="12" fillId="0" borderId="0" xfId="0" applyNumberFormat="1" applyFont="1" applyFill="1"/>
    <xf numFmtId="41" fontId="12" fillId="0" borderId="0" xfId="0" applyNumberFormat="1" applyFont="1" applyFill="1" applyAlignment="1">
      <alignment horizontal="left"/>
    </xf>
    <xf numFmtId="0" fontId="12" fillId="0" borderId="0" xfId="10" applyFont="1" applyFill="1"/>
    <xf numFmtId="49" fontId="14" fillId="0" borderId="0" xfId="0" applyNumberFormat="1" applyFont="1" applyFill="1"/>
    <xf numFmtId="41" fontId="17" fillId="0" borderId="0" xfId="0" applyNumberFormat="1" applyFont="1" applyFill="1"/>
    <xf numFmtId="0" fontId="12" fillId="0" borderId="0" xfId="0" applyFont="1" applyFill="1" applyAlignment="1">
      <alignment horizontal="left"/>
    </xf>
    <xf numFmtId="49" fontId="14" fillId="0" borderId="0" xfId="0" applyNumberFormat="1" applyFont="1" applyFill="1" applyAlignment="1">
      <alignment horizontal="center"/>
    </xf>
    <xf numFmtId="49" fontId="11" fillId="0" borderId="0" xfId="1" applyNumberFormat="1" applyFont="1" applyFill="1"/>
    <xf numFmtId="4" fontId="11" fillId="0" borderId="0" xfId="1" applyFont="1" applyFill="1" applyBorder="1" applyAlignment="1"/>
    <xf numFmtId="37" fontId="12" fillId="0" borderId="0" xfId="1" applyNumberFormat="1" applyFont="1" applyFill="1" applyAlignment="1">
      <alignment horizontal="left"/>
    </xf>
    <xf numFmtId="49" fontId="11" fillId="0" borderId="0" xfId="1" applyNumberFormat="1" applyFont="1" applyFill="1" applyBorder="1"/>
    <xf numFmtId="171" fontId="0" fillId="0" borderId="0" xfId="1" applyNumberFormat="1" applyFont="1" applyFill="1" applyAlignment="1">
      <alignment horizontal="center"/>
    </xf>
    <xf numFmtId="17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Border="1" applyAlignment="1"/>
    <xf numFmtId="4" fontId="10" fillId="0" borderId="0" xfId="1" applyFont="1" applyFill="1" applyAlignment="1"/>
    <xf numFmtId="0" fontId="10" fillId="0" borderId="0" xfId="10" applyFont="1" applyFill="1" applyAlignment="1"/>
    <xf numFmtId="49" fontId="14" fillId="0" borderId="0" xfId="10" applyNumberFormat="1" applyFont="1" applyFill="1" applyBorder="1" applyAlignment="1">
      <alignment horizontal="center"/>
    </xf>
    <xf numFmtId="0" fontId="11" fillId="0" borderId="0" xfId="10" applyFont="1" applyFill="1" applyBorder="1" applyAlignment="1">
      <alignment horizontal="left"/>
    </xf>
    <xf numFmtId="41" fontId="11" fillId="0" borderId="0" xfId="1" applyNumberFormat="1" applyFont="1" applyFill="1" applyBorder="1" applyAlignment="1">
      <alignment horizontal="center"/>
    </xf>
    <xf numFmtId="4" fontId="10" fillId="0" borderId="0" xfId="1" applyFont="1" applyFill="1" applyAlignment="1">
      <alignment horizontal="center"/>
    </xf>
    <xf numFmtId="171" fontId="23" fillId="0" borderId="0" xfId="1" applyNumberFormat="1" applyFont="1" applyFill="1"/>
    <xf numFmtId="49" fontId="0" fillId="0" borderId="0" xfId="1" applyNumberFormat="1" applyFont="1" applyFill="1"/>
    <xf numFmtId="4" fontId="24" fillId="0" borderId="0" xfId="1" applyFont="1" applyFill="1" applyAlignment="1"/>
    <xf numFmtId="0" fontId="12" fillId="0" borderId="0" xfId="10" quotePrefix="1" applyFont="1" applyFill="1" applyAlignment="1">
      <alignment horizontal="left"/>
    </xf>
    <xf numFmtId="0" fontId="12" fillId="0" borderId="0" xfId="10" applyFont="1" applyFill="1" applyAlignment="1">
      <alignment horizontal="left"/>
    </xf>
    <xf numFmtId="3" fontId="11" fillId="0" borderId="0" xfId="1" applyNumberFormat="1" applyFont="1" applyFill="1" applyBorder="1" applyAlignment="1"/>
    <xf numFmtId="0" fontId="15" fillId="0" borderId="0" xfId="10" applyFont="1" applyFill="1" applyAlignment="1">
      <alignment horizontal="left"/>
    </xf>
    <xf numFmtId="0" fontId="15" fillId="0" borderId="0" xfId="10" applyFont="1" applyFill="1" applyAlignment="1"/>
    <xf numFmtId="49" fontId="14" fillId="0" borderId="0" xfId="10" applyNumberFormat="1" applyFont="1" applyFill="1" applyAlignment="1">
      <alignment horizontal="center"/>
    </xf>
    <xf numFmtId="0" fontId="0" fillId="0" borderId="0" xfId="10" applyFont="1" applyFill="1" applyAlignment="1"/>
    <xf numFmtId="0" fontId="10" fillId="0" borderId="0" xfId="10" applyFont="1" applyFill="1" applyAlignment="1">
      <alignment horizontal="left"/>
    </xf>
    <xf numFmtId="0" fontId="11" fillId="0" borderId="0" xfId="10" applyFont="1" applyFill="1" applyAlignment="1"/>
    <xf numFmtId="166" fontId="11" fillId="0" borderId="0" xfId="1" applyNumberFormat="1" applyFont="1" applyFill="1" applyBorder="1" applyAlignment="1">
      <alignment horizontal="right"/>
    </xf>
    <xf numFmtId="166" fontId="11" fillId="0" borderId="0" xfId="1" applyNumberFormat="1" applyFont="1" applyFill="1" applyAlignment="1"/>
    <xf numFmtId="0" fontId="0" fillId="0" borderId="0" xfId="10" applyFont="1" applyFill="1" applyBorder="1" applyAlignment="1"/>
    <xf numFmtId="0" fontId="11" fillId="0" borderId="0" xfId="10" applyFont="1" applyFill="1" applyAlignment="1">
      <alignment horizontal="left"/>
    </xf>
    <xf numFmtId="0" fontId="0" fillId="0" borderId="0" xfId="10" applyFont="1" applyFill="1" applyAlignment="1">
      <alignment horizontal="left"/>
    </xf>
    <xf numFmtId="49" fontId="15" fillId="0" borderId="0" xfId="10" applyNumberFormat="1" applyFont="1" applyFill="1" applyAlignment="1">
      <alignment horizontal="center"/>
    </xf>
    <xf numFmtId="0" fontId="14" fillId="0" borderId="0" xfId="10" applyFont="1" applyFill="1" applyAlignment="1">
      <alignment horizontal="center"/>
    </xf>
    <xf numFmtId="4" fontId="25" fillId="0" borderId="0" xfId="1" applyFont="1" applyFill="1" applyAlignment="1">
      <alignment horizontal="center"/>
    </xf>
    <xf numFmtId="3" fontId="10" fillId="0" borderId="0" xfId="1" applyNumberFormat="1" applyFont="1" applyFill="1" applyAlignment="1"/>
    <xf numFmtId="0" fontId="12" fillId="0" borderId="0" xfId="10" applyFont="1" applyFill="1" applyBorder="1" applyAlignment="1">
      <alignment horizontal="left"/>
    </xf>
    <xf numFmtId="0" fontId="10" fillId="0" borderId="0" xfId="10" applyFont="1" applyFill="1" applyAlignment="1">
      <alignment horizontal="right"/>
    </xf>
    <xf numFmtId="171" fontId="10" fillId="0" borderId="0" xfId="1" applyNumberFormat="1" applyFont="1" applyFill="1"/>
    <xf numFmtId="49" fontId="10" fillId="0" borderId="0" xfId="1" applyNumberFormat="1" applyFont="1" applyFill="1"/>
    <xf numFmtId="171" fontId="10" fillId="0" borderId="0" xfId="1" applyNumberFormat="1" applyFont="1" applyFill="1" applyBorder="1"/>
    <xf numFmtId="171" fontId="10" fillId="0" borderId="0" xfId="1" applyNumberFormat="1" applyFont="1" applyFill="1" applyBorder="1" applyAlignment="1">
      <alignment horizontal="right"/>
    </xf>
    <xf numFmtId="171" fontId="10" fillId="0" borderId="0" xfId="1" applyNumberFormat="1" applyFont="1" applyFill="1" applyAlignment="1">
      <alignment horizontal="right"/>
    </xf>
    <xf numFmtId="37" fontId="10" fillId="0" borderId="0" xfId="1" applyNumberFormat="1" applyFont="1" applyFill="1" applyAlignment="1">
      <alignment horizontal="center"/>
    </xf>
    <xf numFmtId="37" fontId="10" fillId="0" borderId="0" xfId="1" applyNumberFormat="1" applyFont="1" applyFill="1" applyBorder="1" applyAlignment="1">
      <alignment horizontal="center"/>
    </xf>
    <xf numFmtId="0" fontId="19" fillId="0" borderId="0" xfId="10" applyFont="1" applyFill="1" applyAlignment="1">
      <alignment horizontal="left"/>
    </xf>
    <xf numFmtId="172" fontId="11" fillId="0" borderId="0" xfId="1" applyNumberFormat="1" applyFont="1" applyFill="1" applyBorder="1" applyAlignment="1"/>
    <xf numFmtId="0" fontId="20" fillId="0" borderId="0" xfId="10" applyFont="1" applyFill="1" applyAlignment="1">
      <alignment horizontal="left"/>
    </xf>
    <xf numFmtId="37" fontId="12" fillId="0" borderId="0" xfId="10" applyNumberFormat="1" applyFont="1" applyFill="1" applyAlignment="1">
      <alignment horizontal="left"/>
    </xf>
    <xf numFmtId="37" fontId="10" fillId="0" borderId="0" xfId="1" applyNumberFormat="1" applyFont="1" applyFill="1" applyAlignment="1">
      <alignment horizontal="right"/>
    </xf>
    <xf numFmtId="0" fontId="10" fillId="0" borderId="0" xfId="10" applyFont="1" applyFill="1"/>
    <xf numFmtId="4" fontId="10" fillId="0" borderId="0" xfId="1" applyFont="1" applyFill="1"/>
    <xf numFmtId="37" fontId="10" fillId="0" borderId="0" xfId="1" applyNumberFormat="1" applyFont="1" applyFill="1"/>
    <xf numFmtId="171" fontId="11" fillId="0" borderId="0" xfId="1" applyNumberFormat="1" applyFont="1" applyFill="1"/>
    <xf numFmtId="172" fontId="11" fillId="0" borderId="0" xfId="10" applyNumberFormat="1" applyFont="1" applyFill="1" applyAlignment="1">
      <alignment horizontal="left"/>
    </xf>
    <xf numFmtId="172" fontId="11" fillId="0" borderId="0" xfId="1" applyNumberFormat="1" applyFont="1" applyFill="1" applyBorder="1" applyAlignment="1">
      <alignment horizontal="left"/>
    </xf>
    <xf numFmtId="172" fontId="11" fillId="0" borderId="0" xfId="1" applyNumberFormat="1" applyFont="1" applyFill="1" applyAlignment="1">
      <alignment horizontal="left"/>
    </xf>
    <xf numFmtId="4" fontId="10" fillId="0" borderId="0" xfId="1" applyFont="1" applyFill="1" applyBorder="1" applyAlignment="1"/>
    <xf numFmtId="0" fontId="14" fillId="0" borderId="0" xfId="10" applyFont="1" applyFill="1" applyAlignment="1"/>
    <xf numFmtId="4" fontId="11" fillId="0" borderId="0" xfId="1" applyFont="1" applyFill="1" applyAlignment="1">
      <alignment horizontal="left"/>
    </xf>
    <xf numFmtId="4" fontId="10" fillId="0" borderId="0" xfId="1" applyFont="1" applyFill="1" applyAlignment="1">
      <alignment horizontal="right"/>
    </xf>
    <xf numFmtId="41" fontId="0" fillId="0" borderId="0" xfId="1" applyNumberFormat="1" applyFont="1" applyFill="1" applyAlignment="1">
      <alignment horizontal="center"/>
    </xf>
    <xf numFmtId="166" fontId="18" fillId="0" borderId="0" xfId="10" applyNumberFormat="1" applyFont="1" applyFill="1" applyAlignment="1">
      <alignment horizontal="left"/>
    </xf>
    <xf numFmtId="0" fontId="12" fillId="0" borderId="0" xfId="10" quotePrefix="1" applyFont="1" applyFill="1" applyAlignment="1"/>
    <xf numFmtId="0" fontId="12" fillId="0" borderId="0" xfId="10" applyFont="1" applyFill="1" applyAlignment="1"/>
    <xf numFmtId="41" fontId="0" fillId="0" borderId="0" xfId="1" applyNumberFormat="1" applyFont="1" applyFill="1" applyBorder="1"/>
    <xf numFmtId="41" fontId="0" fillId="0" borderId="0" xfId="1" applyNumberFormat="1" applyFont="1" applyFill="1"/>
    <xf numFmtId="41" fontId="24" fillId="0" borderId="0" xfId="1" applyNumberFormat="1" applyFont="1" applyFill="1" applyAlignment="1">
      <alignment vertical="center"/>
    </xf>
    <xf numFmtId="173" fontId="11" fillId="0" borderId="0" xfId="1" applyNumberFormat="1" applyFont="1" applyFill="1" applyBorder="1" applyAlignment="1">
      <alignment horizontal="right"/>
    </xf>
    <xf numFmtId="173" fontId="11" fillId="0" borderId="4" xfId="1" applyNumberFormat="1" applyFont="1" applyFill="1" applyBorder="1" applyAlignment="1">
      <alignment horizontal="right"/>
    </xf>
    <xf numFmtId="10" fontId="11" fillId="0" borderId="0" xfId="13" applyNumberFormat="1" applyFont="1" applyFill="1" applyBorder="1" applyAlignment="1">
      <alignment horizontal="right"/>
    </xf>
    <xf numFmtId="166" fontId="10" fillId="0" borderId="0" xfId="10" applyNumberFormat="1" applyFont="1" applyFill="1" applyAlignment="1">
      <alignment horizontal="left"/>
    </xf>
    <xf numFmtId="41" fontId="10" fillId="0" borderId="0" xfId="1" applyNumberFormat="1" applyFont="1" applyFill="1" applyBorder="1"/>
    <xf numFmtId="171" fontId="0" fillId="0" borderId="0" xfId="1" applyNumberFormat="1" applyFont="1" applyFill="1" applyBorder="1" applyAlignment="1">
      <alignment horizontal="center" vertical="center"/>
    </xf>
    <xf numFmtId="4" fontId="16" fillId="0" borderId="0" xfId="1" applyFont="1" applyFill="1" applyBorder="1" applyAlignment="1">
      <alignment horizontal="center"/>
    </xf>
    <xf numFmtId="4" fontId="0" fillId="0" borderId="0" xfId="1" applyFont="1" applyFill="1" applyAlignment="1"/>
    <xf numFmtId="49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/>
    <xf numFmtId="277" fontId="0" fillId="0" borderId="0" xfId="1" applyNumberFormat="1" applyFont="1" applyFill="1" applyAlignment="1"/>
    <xf numFmtId="278" fontId="11" fillId="0" borderId="0" xfId="1" applyNumberFormat="1" applyFont="1" applyFill="1" applyAlignment="1"/>
    <xf numFmtId="279" fontId="11" fillId="0" borderId="0" xfId="1" applyNumberFormat="1" applyFont="1" applyFill="1" applyAlignment="1"/>
    <xf numFmtId="4" fontId="0" fillId="0" borderId="0" xfId="1" applyFont="1" applyFill="1" applyAlignment="1">
      <alignment horizontal="center"/>
    </xf>
    <xf numFmtId="49" fontId="0" fillId="0" borderId="0" xfId="1" applyNumberFormat="1" applyFont="1" applyFill="1" applyAlignment="1">
      <alignment horizontal="center"/>
    </xf>
    <xf numFmtId="49" fontId="10" fillId="0" borderId="0" xfId="1" applyNumberFormat="1" applyFont="1" applyFill="1" applyBorder="1" applyAlignment="1">
      <alignment horizontal="center"/>
    </xf>
    <xf numFmtId="0" fontId="11" fillId="0" borderId="0" xfId="10" quotePrefix="1" applyFont="1" applyFill="1" applyAlignment="1"/>
    <xf numFmtId="41" fontId="10" fillId="0" borderId="0" xfId="1" applyNumberFormat="1" applyFont="1" applyFill="1"/>
    <xf numFmtId="172" fontId="10" fillId="0" borderId="0" xfId="1" applyNumberFormat="1" applyFont="1" applyFill="1" applyBorder="1" applyAlignment="1">
      <alignment horizontal="right"/>
    </xf>
    <xf numFmtId="172" fontId="10" fillId="0" borderId="0" xfId="1" applyNumberFormat="1" applyFont="1" applyFill="1" applyBorder="1" applyAlignment="1">
      <alignment horizontal="center"/>
    </xf>
    <xf numFmtId="172" fontId="10" fillId="0" borderId="0" xfId="1" applyNumberFormat="1" applyFont="1" applyFill="1" applyBorder="1"/>
    <xf numFmtId="172" fontId="11" fillId="0" borderId="3" xfId="1" applyNumberFormat="1" applyFont="1" applyFill="1" applyBorder="1" applyAlignment="1">
      <alignment horizontal="right"/>
    </xf>
    <xf numFmtId="172" fontId="11" fillId="0" borderId="0" xfId="1" applyNumberFormat="1" applyFont="1" applyFill="1" applyBorder="1" applyAlignment="1">
      <alignment horizontal="right"/>
    </xf>
    <xf numFmtId="172" fontId="11" fillId="0" borderId="0" xfId="1" applyNumberFormat="1" applyFont="1" applyFill="1" applyBorder="1" applyAlignment="1">
      <alignment horizontal="center"/>
    </xf>
    <xf numFmtId="172" fontId="11" fillId="0" borderId="0" xfId="1" applyNumberFormat="1" applyFont="1" applyFill="1" applyBorder="1"/>
    <xf numFmtId="172" fontId="10" fillId="0" borderId="7" xfId="1" applyNumberFormat="1" applyFont="1" applyFill="1" applyBorder="1" applyAlignment="1">
      <alignment horizontal="center"/>
    </xf>
    <xf numFmtId="172" fontId="10" fillId="0" borderId="0" xfId="1" applyNumberFormat="1" applyFont="1" applyFill="1" applyAlignment="1"/>
    <xf numFmtId="172" fontId="10" fillId="0" borderId="0" xfId="1" applyNumberFormat="1" applyFont="1" applyFill="1" applyAlignment="1">
      <alignment horizontal="right"/>
    </xf>
    <xf numFmtId="172" fontId="10" fillId="0" borderId="5" xfId="1" applyNumberFormat="1" applyFont="1" applyFill="1" applyBorder="1" applyAlignment="1">
      <alignment horizontal="right"/>
    </xf>
    <xf numFmtId="172" fontId="11" fillId="0" borderId="0" xfId="1" applyNumberFormat="1" applyFont="1" applyFill="1" applyAlignment="1"/>
    <xf numFmtId="172" fontId="10" fillId="0" borderId="0" xfId="1" applyNumberFormat="1" applyFont="1" applyFill="1" applyBorder="1" applyAlignment="1"/>
    <xf numFmtId="172" fontId="10" fillId="0" borderId="7" xfId="1" applyNumberFormat="1" applyFont="1" applyFill="1" applyBorder="1" applyAlignment="1">
      <alignment horizontal="right"/>
    </xf>
    <xf numFmtId="172" fontId="0" fillId="0" borderId="0" xfId="1" applyNumberFormat="1" applyFont="1" applyFill="1" applyBorder="1" applyAlignment="1">
      <alignment horizontal="right"/>
    </xf>
    <xf numFmtId="172" fontId="11" fillId="0" borderId="6" xfId="1" applyNumberFormat="1" applyFont="1" applyFill="1" applyBorder="1" applyAlignment="1">
      <alignment horizontal="right"/>
    </xf>
    <xf numFmtId="172" fontId="11" fillId="0" borderId="3" xfId="1" applyNumberFormat="1" applyFont="1" applyFill="1" applyBorder="1" applyAlignment="1">
      <alignment horizontal="center"/>
    </xf>
    <xf numFmtId="172" fontId="0" fillId="0" borderId="7" xfId="1" applyNumberFormat="1" applyFont="1" applyFill="1" applyBorder="1" applyAlignment="1">
      <alignment horizontal="center"/>
    </xf>
    <xf numFmtId="172" fontId="0" fillId="0" borderId="0" xfId="1" applyNumberFormat="1" applyFont="1" applyFill="1" applyBorder="1" applyAlignment="1">
      <alignment horizontal="center"/>
    </xf>
    <xf numFmtId="172" fontId="24" fillId="0" borderId="0" xfId="1" applyNumberFormat="1" applyFont="1" applyFill="1" applyAlignment="1"/>
    <xf numFmtId="172" fontId="10" fillId="0" borderId="0" xfId="10" applyNumberFormat="1" applyFont="1" applyFill="1" applyAlignment="1"/>
    <xf numFmtId="172" fontId="0" fillId="0" borderId="0" xfId="1" applyNumberFormat="1" applyFont="1" applyFill="1" applyAlignment="1">
      <alignment horizontal="right"/>
    </xf>
    <xf numFmtId="172" fontId="11" fillId="0" borderId="0" xfId="1" applyNumberFormat="1" applyFont="1" applyFill="1" applyAlignment="1">
      <alignment horizontal="right"/>
    </xf>
    <xf numFmtId="172" fontId="0" fillId="0" borderId="0" xfId="1" applyNumberFormat="1" applyFont="1" applyFill="1" applyAlignment="1">
      <alignment horizontal="center"/>
    </xf>
    <xf numFmtId="172" fontId="0" fillId="0" borderId="0" xfId="1" applyNumberFormat="1" applyFont="1" applyFill="1" applyBorder="1" applyAlignment="1">
      <alignment horizontal="right" vertical="center"/>
    </xf>
    <xf numFmtId="172" fontId="11" fillId="0" borderId="4" xfId="1" applyNumberFormat="1" applyFont="1" applyFill="1" applyBorder="1" applyAlignment="1">
      <alignment horizontal="right"/>
    </xf>
    <xf numFmtId="172" fontId="10" fillId="0" borderId="0" xfId="1" applyNumberFormat="1" applyFont="1" applyFill="1" applyAlignment="1">
      <alignment horizontal="right" vertical="center"/>
    </xf>
    <xf numFmtId="172" fontId="0" fillId="0" borderId="0" xfId="1" applyNumberFormat="1" applyFont="1" applyFill="1" applyAlignment="1">
      <alignment horizontal="right" vertical="center"/>
    </xf>
    <xf numFmtId="172" fontId="0" fillId="0" borderId="0" xfId="1" applyNumberFormat="1" applyFont="1" applyFill="1" applyAlignment="1">
      <alignment horizontal="center" vertical="center"/>
    </xf>
    <xf numFmtId="172" fontId="0" fillId="0" borderId="0" xfId="0" applyNumberFormat="1" applyFill="1" applyAlignment="1">
      <alignment horizontal="right" vertical="center"/>
    </xf>
    <xf numFmtId="172" fontId="0" fillId="0" borderId="0" xfId="1" applyNumberFormat="1" applyFont="1" applyFill="1" applyAlignment="1"/>
    <xf numFmtId="172" fontId="11" fillId="0" borderId="5" xfId="1" applyNumberFormat="1" applyFont="1" applyFill="1" applyBorder="1" applyAlignment="1">
      <alignment horizontal="right"/>
    </xf>
    <xf numFmtId="172" fontId="0" fillId="0" borderId="4" xfId="1" applyNumberFormat="1" applyFont="1" applyFill="1" applyBorder="1" applyAlignment="1">
      <alignment horizontal="right"/>
    </xf>
    <xf numFmtId="172" fontId="0" fillId="0" borderId="0" xfId="1" applyNumberFormat="1" applyFont="1" applyFill="1" applyBorder="1" applyAlignment="1"/>
    <xf numFmtId="172" fontId="0" fillId="0" borderId="7" xfId="1" applyNumberFormat="1" applyFont="1" applyFill="1" applyBorder="1" applyAlignment="1"/>
    <xf numFmtId="172" fontId="21" fillId="0" borderId="0" xfId="1" applyNumberFormat="1" applyFont="1" applyFill="1" applyBorder="1" applyAlignment="1">
      <alignment horizontal="right"/>
    </xf>
    <xf numFmtId="172" fontId="22" fillId="0" borderId="0" xfId="1" applyNumberFormat="1" applyFont="1" applyFill="1" applyBorder="1" applyAlignment="1">
      <alignment horizontal="right"/>
    </xf>
    <xf numFmtId="172" fontId="11" fillId="0" borderId="4" xfId="1" applyNumberFormat="1" applyFont="1" applyFill="1" applyBorder="1"/>
    <xf numFmtId="172" fontId="11" fillId="0" borderId="4" xfId="1" applyNumberFormat="1" applyFont="1" applyFill="1" applyBorder="1" applyAlignment="1"/>
    <xf numFmtId="172" fontId="10" fillId="0" borderId="0" xfId="1" applyNumberFormat="1" applyFont="1" applyFill="1" applyAlignment="1">
      <alignment horizontal="center"/>
    </xf>
    <xf numFmtId="172" fontId="10" fillId="0" borderId="5" xfId="1" applyNumberFormat="1" applyFont="1" applyFill="1" applyBorder="1" applyAlignment="1"/>
    <xf numFmtId="172" fontId="10" fillId="0" borderId="7" xfId="1" applyNumberFormat="1" applyFont="1" applyFill="1" applyBorder="1" applyAlignment="1"/>
    <xf numFmtId="172" fontId="11" fillId="0" borderId="3" xfId="1" applyNumberFormat="1" applyFont="1" applyFill="1" applyBorder="1" applyAlignment="1"/>
    <xf numFmtId="172" fontId="11" fillId="0" borderId="6" xfId="1" applyNumberFormat="1" applyFont="1" applyFill="1" applyBorder="1" applyAlignment="1"/>
    <xf numFmtId="0" fontId="0" fillId="0" borderId="0" xfId="10" applyFont="1" applyFill="1"/>
    <xf numFmtId="0" fontId="12" fillId="0" borderId="0" xfId="10" applyFont="1" applyFill="1" applyAlignment="1">
      <alignment horizontal="left"/>
    </xf>
    <xf numFmtId="0" fontId="16" fillId="0" borderId="0" xfId="10" applyFont="1" applyFill="1" applyBorder="1" applyAlignment="1">
      <alignment horizontal="center"/>
    </xf>
    <xf numFmtId="0" fontId="16" fillId="0" borderId="0" xfId="10" applyFont="1" applyFill="1" applyAlignment="1">
      <alignment horizontal="center"/>
    </xf>
    <xf numFmtId="171" fontId="10" fillId="0" borderId="0" xfId="1" applyNumberFormat="1" applyFont="1" applyFill="1" applyBorder="1" applyAlignment="1">
      <alignment horizontal="center"/>
    </xf>
    <xf numFmtId="0" fontId="10" fillId="0" borderId="0" xfId="10"/>
    <xf numFmtId="0" fontId="12" fillId="0" borderId="0" xfId="10" applyFont="1" applyFill="1" applyAlignment="1">
      <alignment horizontal="left"/>
    </xf>
    <xf numFmtId="0" fontId="16" fillId="0" borderId="0" xfId="10" applyFont="1" applyFill="1" applyBorder="1" applyAlignment="1">
      <alignment horizontal="center"/>
    </xf>
    <xf numFmtId="0" fontId="16" fillId="0" borderId="0" xfId="10" applyFont="1" applyFill="1" applyAlignment="1">
      <alignment horizontal="center"/>
    </xf>
    <xf numFmtId="0" fontId="12" fillId="0" borderId="0" xfId="10" applyFont="1" applyFill="1" applyAlignment="1">
      <alignment horizontal="left"/>
    </xf>
    <xf numFmtId="2" fontId="11" fillId="0" borderId="4" xfId="1" applyNumberFormat="1" applyFont="1" applyFill="1" applyBorder="1" applyAlignment="1">
      <alignment horizontal="right"/>
    </xf>
    <xf numFmtId="3" fontId="10" fillId="0" borderId="0" xfId="1" applyNumberFormat="1" applyFont="1" applyFill="1"/>
    <xf numFmtId="9" fontId="10" fillId="0" borderId="0" xfId="13" applyFont="1" applyFill="1" applyAlignment="1"/>
    <xf numFmtId="43" fontId="16" fillId="0" borderId="0" xfId="10" applyNumberFormat="1" applyFont="1" applyFill="1" applyBorder="1" applyAlignment="1">
      <alignment horizontal="center"/>
    </xf>
    <xf numFmtId="41" fontId="10" fillId="0" borderId="0" xfId="1" applyNumberFormat="1" applyFont="1" applyFill="1" applyAlignment="1">
      <alignment horizontal="right"/>
    </xf>
    <xf numFmtId="41" fontId="10" fillId="0" borderId="0" xfId="1" applyNumberFormat="1" applyFont="1" applyFill="1" applyBorder="1" applyAlignment="1">
      <alignment horizontal="center"/>
    </xf>
    <xf numFmtId="41" fontId="11" fillId="0" borderId="3" xfId="1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>
      <alignment horizontal="right"/>
    </xf>
    <xf numFmtId="41" fontId="11" fillId="0" borderId="4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 vertical="center"/>
    </xf>
    <xf numFmtId="41" fontId="10" fillId="0" borderId="0" xfId="1" applyNumberFormat="1" applyFont="1" applyFill="1" applyAlignment="1">
      <alignment horizontal="right" vertical="center"/>
    </xf>
    <xf numFmtId="41" fontId="0" fillId="0" borderId="0" xfId="1" applyNumberFormat="1" applyFont="1" applyFill="1" applyAlignment="1">
      <alignment horizontal="center" vertical="center"/>
    </xf>
    <xf numFmtId="41" fontId="0" fillId="0" borderId="0" xfId="0" applyNumberFormat="1" applyFill="1" applyAlignment="1">
      <alignment horizontal="right" vertical="center"/>
    </xf>
    <xf numFmtId="41" fontId="10" fillId="0" borderId="0" xfId="1" applyNumberFormat="1" applyFont="1" applyFill="1" applyAlignment="1"/>
    <xf numFmtId="41" fontId="11" fillId="0" borderId="5" xfId="1" applyNumberFormat="1" applyFont="1" applyFill="1" applyBorder="1" applyAlignment="1">
      <alignment horizontal="right"/>
    </xf>
    <xf numFmtId="41" fontId="0" fillId="0" borderId="4" xfId="1" applyNumberFormat="1" applyFont="1" applyFill="1" applyBorder="1" applyAlignment="1">
      <alignment horizontal="right"/>
    </xf>
    <xf numFmtId="41" fontId="11" fillId="0" borderId="0" xfId="1" applyNumberFormat="1" applyFont="1" applyFill="1" applyAlignment="1">
      <alignment horizontal="right"/>
    </xf>
    <xf numFmtId="4" fontId="11" fillId="0" borderId="0" xfId="1" applyFont="1" applyFill="1" applyBorder="1" applyAlignment="1">
      <alignment horizontal="center"/>
    </xf>
    <xf numFmtId="4" fontId="11" fillId="0" borderId="0" xfId="1" quotePrefix="1" applyFont="1" applyFill="1" applyBorder="1" applyAlignment="1">
      <alignment horizontal="center"/>
    </xf>
    <xf numFmtId="3" fontId="10" fillId="0" borderId="0" xfId="1" applyNumberFormat="1" applyFont="1" applyFill="1" applyBorder="1" applyAlignment="1">
      <alignment horizontal="center"/>
    </xf>
    <xf numFmtId="41" fontId="0" fillId="0" borderId="7" xfId="1" applyNumberFormat="1" applyFont="1" applyFill="1" applyBorder="1" applyAlignment="1">
      <alignment horizontal="center"/>
    </xf>
    <xf numFmtId="171" fontId="10" fillId="0" borderId="0" xfId="1" applyNumberFormat="1" applyFont="1" applyFill="1" applyBorder="1" applyAlignment="1">
      <alignment horizontal="center"/>
    </xf>
    <xf numFmtId="4" fontId="0" fillId="0" borderId="0" xfId="1" applyFont="1" applyFill="1" applyBorder="1" applyAlignment="1">
      <alignment horizontal="center"/>
    </xf>
    <xf numFmtId="4" fontId="10" fillId="0" borderId="0" xfId="1" applyFont="1" applyFill="1" applyBorder="1" applyAlignment="1">
      <alignment horizontal="center"/>
    </xf>
    <xf numFmtId="41" fontId="10" fillId="0" borderId="0" xfId="1" applyNumberFormat="1" applyFont="1" applyFill="1" applyBorder="1" applyAlignment="1"/>
    <xf numFmtId="41" fontId="10" fillId="0" borderId="0" xfId="10" applyNumberFormat="1" applyFont="1" applyFill="1" applyAlignment="1"/>
    <xf numFmtId="4" fontId="11" fillId="0" borderId="0" xfId="1" applyFont="1" applyFill="1" applyBorder="1" applyAlignment="1">
      <alignment horizontal="center"/>
    </xf>
    <xf numFmtId="4" fontId="11" fillId="0" borderId="0" xfId="1" quotePrefix="1" applyFont="1" applyFill="1" applyBorder="1" applyAlignment="1">
      <alignment horizontal="center"/>
    </xf>
    <xf numFmtId="4" fontId="14" fillId="0" borderId="0" xfId="1" applyFont="1" applyFill="1" applyBorder="1" applyAlignment="1">
      <alignment horizontal="center"/>
    </xf>
    <xf numFmtId="0" fontId="12" fillId="0" borderId="0" xfId="10" applyFont="1" applyFill="1" applyAlignment="1">
      <alignment horizontal="left"/>
    </xf>
    <xf numFmtId="3" fontId="0" fillId="0" borderId="0" xfId="1" applyNumberFormat="1" applyFont="1" applyFill="1" applyBorder="1" applyAlignment="1">
      <alignment horizontal="center"/>
    </xf>
    <xf numFmtId="3" fontId="10" fillId="0" borderId="0" xfId="1" applyNumberFormat="1" applyFont="1" applyFill="1" applyBorder="1" applyAlignment="1">
      <alignment horizontal="center"/>
    </xf>
    <xf numFmtId="0" fontId="16" fillId="0" borderId="0" xfId="10" applyFont="1" applyFill="1" applyBorder="1" applyAlignment="1">
      <alignment horizontal="center"/>
    </xf>
    <xf numFmtId="171" fontId="11" fillId="0" borderId="0" xfId="1" applyNumberFormat="1" applyFont="1" applyFill="1" applyBorder="1" applyAlignment="1">
      <alignment horizontal="center"/>
    </xf>
    <xf numFmtId="171" fontId="10" fillId="0" borderId="7" xfId="1" applyNumberFormat="1" applyFont="1" applyFill="1" applyBorder="1" applyAlignment="1">
      <alignment horizontal="center"/>
    </xf>
    <xf numFmtId="41" fontId="0" fillId="0" borderId="7" xfId="1" applyNumberFormat="1" applyFont="1" applyFill="1" applyBorder="1" applyAlignment="1">
      <alignment horizontal="center"/>
    </xf>
    <xf numFmtId="0" fontId="16" fillId="0" borderId="0" xfId="10" applyFont="1" applyFill="1" applyAlignment="1">
      <alignment horizontal="center"/>
    </xf>
    <xf numFmtId="37" fontId="16" fillId="0" borderId="0" xfId="10" applyNumberFormat="1" applyFont="1" applyFill="1" applyBorder="1" applyAlignment="1">
      <alignment horizontal="center"/>
    </xf>
    <xf numFmtId="37" fontId="11" fillId="0" borderId="0" xfId="1" applyNumberFormat="1" applyFont="1" applyFill="1" applyBorder="1" applyAlignment="1">
      <alignment horizontal="center"/>
    </xf>
    <xf numFmtId="171" fontId="10" fillId="0" borderId="0" xfId="1" applyNumberFormat="1" applyFont="1" applyFill="1" applyBorder="1" applyAlignment="1">
      <alignment horizontal="center"/>
    </xf>
    <xf numFmtId="37" fontId="16" fillId="0" borderId="0" xfId="10" applyNumberFormat="1" applyFont="1" applyFill="1" applyAlignment="1">
      <alignment horizontal="center"/>
    </xf>
    <xf numFmtId="4" fontId="0" fillId="0" borderId="0" xfId="1" applyFont="1" applyFill="1" applyBorder="1" applyAlignment="1">
      <alignment horizontal="center"/>
    </xf>
    <xf numFmtId="4" fontId="10" fillId="0" borderId="0" xfId="1" applyFont="1" applyFill="1" applyBorder="1" applyAlignment="1">
      <alignment horizontal="center"/>
    </xf>
  </cellXfs>
  <cellStyles count="7840">
    <cellStyle name="_x0013_" xfId="133" xr:uid="{64E0ACCB-396A-4A46-AAB8-E47702A08AFC}"/>
    <cellStyle name=" a specified number of montd" xfId="134" xr:uid="{FE67CA9E-1998-4F07-993D-D126E29CFB96}"/>
    <cellStyle name=" before or after a specified number of montd" xfId="135" xr:uid="{20009D47-AC3F-43EC-B2C8-87F219166C89}"/>
    <cellStyle name=" between two dateœ" xfId="136" xr:uid="{83857257-7A51-441E-A5C3-793FD467FEF3}"/>
    <cellStyle name=" of whole workdays between two dateœ" xfId="137" xr:uid="{A9493443-5191-4BFE-9050-7897F44028D4}"/>
    <cellStyle name="､@ｯ・AP" xfId="138" xr:uid="{EEDAA045-787A-4096-BBB9-AF0F2744867E}"/>
    <cellStyle name="､@ｯ・AR" xfId="139" xr:uid="{C1039A7F-5FA9-4DEC-A334-B86BC607AB6C}"/>
    <cellStyle name="､@ｯ・FROM-11" xfId="140" xr:uid="{1DF9F2BA-6B54-4C4B-A152-843061F758C3}"/>
    <cellStyle name="､@ｯ・GROUP" xfId="141" xr:uid="{A8410A18-8026-44D9-9974-14BC98FEF213}"/>
    <cellStyle name="､@ｯ・INVESTMENT" xfId="142" xr:uid="{046D4420-AD5C-4AC0-B3E5-980761FAF760}"/>
    <cellStyle name="､@ｯ・LAND &amp; BLDG" xfId="143" xr:uid="{61382C0F-3FCD-4EDD-80EF-C05A2D78FA89}"/>
    <cellStyle name="､@ｯ・laroux" xfId="144" xr:uid="{C50849E4-61FF-4D0B-BA51-FC9BE4626020}"/>
    <cellStyle name="､@ｯ・MACHINERY &amp; EQUIPMENT" xfId="145" xr:uid="{CA067AA8-7A51-4708-9A16-EA170003AAAD}"/>
    <cellStyle name="､@ｯ・OTHER ASSETS" xfId="146" xr:uid="{9A41BB6E-953B-4432-AD0B-30A78A2431BA}"/>
    <cellStyle name="､@ｯ・OTHER LIABILITIES" xfId="147" xr:uid="{36F4DDC4-ADAE-47FA-91C1-F8652DE73CB4}"/>
    <cellStyle name="?" xfId="148" xr:uid="{6D7A308A-717D-4678-90D6-F136A8B44196}"/>
    <cellStyle name="??" xfId="149" xr:uid="{D868961F-3949-4487-9800-E094F8800EDB}"/>
    <cellStyle name="?? [0.00]_ADMAG" xfId="150" xr:uid="{586BC0B8-11D3-4A85-A6DD-3A690D414ED3}"/>
    <cellStyle name="?? [0]_liz-ss" xfId="151" xr:uid="{EEDD1B23-226D-432A-BDB1-ACBBBCA6827E}"/>
    <cellStyle name="?? 2" xfId="152" xr:uid="{346222C9-672E-4268-99B1-799450FF4536}"/>
    <cellStyle name="???" xfId="153" xr:uid="{7FEA81C1-2592-4C60-81F8-B1F12D18527E}"/>
    <cellStyle name="???? [0.00]_ADMAG" xfId="154" xr:uid="{E67B5B60-0B8B-4318-8B1A-7361EB587D99}"/>
    <cellStyle name="?????????????????" xfId="155" xr:uid="{09F80EFD-9AF9-4704-9AC1-2F67750B3014}"/>
    <cellStyle name="????????????????? [0]_MOGAS97" xfId="156" xr:uid="{E58BBF7C-D7BD-4A87-8F6D-F33D246F31FE}"/>
    <cellStyle name="??????????????????? [0]_MOGAS97" xfId="157" xr:uid="{BC8A51BE-1345-4987-A77A-39E9BCF657EB}"/>
    <cellStyle name="???????????????????????" xfId="158" xr:uid="{EF8E58A7-3F3B-43F6-B0FE-B21D570DCF9B}"/>
    <cellStyle name="???????????????????_MOGAS97" xfId="159" xr:uid="{D0B1DBCB-EE51-4767-B76E-247980A95C94}"/>
    <cellStyle name="?????????????????_BTC 07" xfId="160" xr:uid="{E67FC32F-8E13-4C93-86F8-61EE756C12B6}"/>
    <cellStyle name="????[0]_PLDT" xfId="161" xr:uid="{3E93184C-D189-4A89-9B75-BD0D39139D67}"/>
    <cellStyle name="????_ADMAG" xfId="162" xr:uid="{1C82E07E-62F4-4922-B643-0DE583FBFAEC}"/>
    <cellStyle name="???[0]_LC (2)" xfId="163" xr:uid="{E2ADEB7D-F0C3-43CD-8969-A9203750053C}"/>
    <cellStyle name="???_'01.11" xfId="164" xr:uid="{7D39210A-A514-42CE-A0D9-CF6E31DFE73B}"/>
    <cellStyle name="??[0]_LC (2)" xfId="165" xr:uid="{AF1EA55A-3E32-4C5F-91CB-73DF751990EA}"/>
    <cellStyle name="??_0006(1)" xfId="166" xr:uid="{A63EFD55-5066-47B6-9165-5068D1CA3CFB}"/>
    <cellStyle name="_%(SignOnly)" xfId="167" xr:uid="{A6D0DC94-D0DC-4B1B-B4D0-6A2C570443EB}"/>
    <cellStyle name="_%(SignSpaceOnly)" xfId="168" xr:uid="{EB364E2E-C378-46AE-B732-B35B4B6DE899}"/>
    <cellStyle name="_01月呆帐计提" xfId="169" xr:uid="{47A5253A-7383-4267-86D1-4CC84FA921D2}"/>
    <cellStyle name="_0227各区库存、在途分析" xfId="170" xr:uid="{CF232515-17F6-4D01-B826-CB4414CD999F}"/>
    <cellStyle name="_02月呆帐计提" xfId="171" xr:uid="{EE87BC3B-DA02-4863-85EC-553E9DD5DD5F}"/>
    <cellStyle name="_0323出货" xfId="172" xr:uid="{DD1A6453-0828-472C-83D2-E35D9D819C56}"/>
    <cellStyle name="_03应收REBATE" xfId="173" xr:uid="{93826DE9-7D0B-4438-8992-1919E2390A53}"/>
    <cellStyle name="_03月呆帐计提" xfId="174" xr:uid="{FC3BCF08-44F3-4E8C-B413-6090C6D5E2F6}"/>
    <cellStyle name="_0403出货状况透视表" xfId="175" xr:uid="{97C309AE-7A68-41D1-8175-7ECF364E7B86}"/>
    <cellStyle name="_0428整理损益报表" xfId="176" xr:uid="{44C587E4-73A0-4059-9CB9-E33C58D304D7}"/>
    <cellStyle name="_04年费用分公司" xfId="177" xr:uid="{8B1EF742-7AA5-426C-9670-A1BA6FB7AD17}"/>
    <cellStyle name="_04月呆帐计提" xfId="178" xr:uid="{970BBB54-348F-4705-BDDE-AC6C4E202AC3}"/>
    <cellStyle name="_04月呆帐计提（含海量05年业务100%计提）" xfId="179" xr:uid="{77514AD1-277C-4AD3-966D-F3A264D5AA80}"/>
    <cellStyle name="_0500610库存实时" xfId="180" xr:uid="{52DDD05E-FF70-458B-9E10-CC5975AC4CE9}"/>
    <cellStyle name="_0500616库存实时" xfId="181" xr:uid="{FE5C80F4-6FB0-446E-AE18-D0A2E1F70323}"/>
    <cellStyle name="_050308库存实时" xfId="182" xr:uid="{46D7D515-1139-4B4A-8258-561AD77DE254}"/>
    <cellStyle name="_050329应收实时" xfId="183" xr:uid="{AFEDE45B-42CA-491D-AB6F-01224332B6E5}"/>
    <cellStyle name="_050408库存实时" xfId="184" xr:uid="{C3BDC6E4-C21C-4ECA-8015-84C3626611FF}"/>
    <cellStyle name="_050408应收" xfId="185" xr:uid="{FA688E98-B2E1-4A78-8361-BC0892942401}"/>
    <cellStyle name="_050415应收实时" xfId="186" xr:uid="{42316E19-58A1-431F-A673-379B1A43ABA8}"/>
    <cellStyle name="_050421库存实时" xfId="187" xr:uid="{1A21EF84-DE93-4A7E-95C7-30409BD522AA}"/>
    <cellStyle name="_050421应收实时" xfId="188" xr:uid="{2E144506-D5B2-435F-AF30-42418348FAEB}"/>
    <cellStyle name="_050425应收实时" xfId="189" xr:uid="{BB662EB9-43B2-4BC5-84F6-486E4ACAC337}"/>
    <cellStyle name="_050429应收实时" xfId="190" xr:uid="{76153985-9953-4821-9B37-2066F49F9F9A}"/>
    <cellStyle name="_050513库存实时" xfId="191" xr:uid="{BC90EC4A-1EC1-4F28-9FC6-51B37F35ED7B}"/>
    <cellStyle name="_050513应收实时" xfId="192" xr:uid="{A0F5BE4A-00F1-4D59-A2CB-FE7218FC64DC}"/>
    <cellStyle name="_050519应收实时" xfId="193" xr:uid="{7D36704C-B648-46F3-8AA4-66A49E24B762}"/>
    <cellStyle name="_050520库存实时" xfId="194" xr:uid="{049B90A0-6D4B-4D75-AEDD-08FED058F498}"/>
    <cellStyle name="_050526应收实时" xfId="195" xr:uid="{17C4E469-C4D2-455C-AB00-9866CAC50F4D}"/>
    <cellStyle name="_050607应收实时" xfId="196" xr:uid="{B0275510-F2FC-4198-9AD8-640E238550D6}"/>
    <cellStyle name="_050609应收实时" xfId="197" xr:uid="{1D6C908F-CA63-469E-960C-B6161E763E9F}"/>
    <cellStyle name="_050616应收实时" xfId="198" xr:uid="{7CA662C5-E9EF-441C-B91E-9AD1C81FD691}"/>
    <cellStyle name="_050623应收实时" xfId="199" xr:uid="{63718CCE-0675-4B73-807D-3E4F5E75DE8D}"/>
    <cellStyle name="_05月呆帐计提" xfId="200" xr:uid="{8D48ECE2-9C59-4510-924F-0D424AAEA1F5}"/>
    <cellStyle name="_0618出货" xfId="201" xr:uid="{E05011AB-D208-40B2-ADA4-1B5617B122E2}"/>
    <cellStyle name="_06人力" xfId="202" xr:uid="{D613BE4F-83AF-4C6A-B655-C31B8BFB4CBC}"/>
    <cellStyle name="_06出货" xfId="203" xr:uid="{ACB2F53A-1E10-434F-B95D-62F9E0D1072F}"/>
    <cellStyle name="_06月呆帐计提" xfId="204" xr:uid="{65414E29-7B23-41CF-968A-3BD84B71E0EB}"/>
    <cellStyle name="_06月呆帐计提(定稿)" xfId="205" xr:uid="{A4B1EC5F-B6A2-4FE1-806A-4D1FD4846DFE}"/>
    <cellStyle name="_07月呆帐计提" xfId="206" xr:uid="{E5144068-670A-492F-9AC7-0B4ABC6E8E5D}"/>
    <cellStyle name="_08月呆帐计提" xfId="207" xr:uid="{424D8D5D-B3AC-4DE3-B197-1E1F33538FCB}"/>
    <cellStyle name="_09月呆帐计提" xfId="208" xr:uid="{3E8FBF8F-4B0B-47E2-B238-ED9C97B0B327}"/>
    <cellStyle name="_10月呆帐计提" xfId="209" xr:uid="{17D841F3-0656-4E73-AD29-180B473B9512}"/>
    <cellStyle name="_11出货(不含税)" xfId="210" xr:uid="{C87A2215-3AB8-49E3-B69A-8A1D60CB601F}"/>
    <cellStyle name="_11月业绩测算初稿-熊洁" xfId="211" xr:uid="{D0C722CE-FA04-4030-A586-131839DA2539}"/>
    <cellStyle name="_11月呆帐计提" xfId="212" xr:uid="{125B4915-7C40-4F59-B670-9FE4681B0863}"/>
    <cellStyle name="_11月纯利预测" xfId="213" xr:uid="{2F1A084F-4BCC-4185-BDF3-3A09644F9936}"/>
    <cellStyle name="_12月REVIEW" xfId="214" xr:uid="{24AF4C70-5182-4AC6-BFF0-9289F57C166A}"/>
    <cellStyle name="_12月出货毛利及回款订单计划汇总1202" xfId="215" xr:uid="{9DB4A14B-E6B4-4968-9370-15419F9B98C0}"/>
    <cellStyle name="_12月呆帐计提" xfId="216" xr:uid="{E9DA5B70-F451-4B08-B850-99989DFE8150}"/>
    <cellStyle name="_12月费用" xfId="217" xr:uid="{5F0B7F54-EDA1-4BC5-8CBA-6763B200E3DB}"/>
    <cellStyle name="_12月运费预测" xfId="218" xr:uid="{E403F59D-63D2-461E-97A9-6A7965258173}"/>
    <cellStyle name="_1成本调整预提" xfId="219" xr:uid="{2F911526-92D8-47C4-9124-155262E46E71}"/>
    <cellStyle name="_1月汇总经营费用考核表M" xfId="220" xr:uid="{0DD9C587-D560-4FB1-AE4D-BC58A69F45C9}"/>
    <cellStyle name="_1月纯利预测" xfId="221" xr:uid="{DBE92314-1F3D-4C9E-9C75-BAD934E2358F}"/>
    <cellStyle name="_1月重点工作review_周自发" xfId="222" xr:uid="{7AE4689E-8E28-43A7-A628-AC1287807950}"/>
    <cellStyle name="_2001REBATE HP（0331）-明细" xfId="223" xr:uid="{0C4DC2ED-7CEE-4BAF-8F4C-AA38C3DDFC31}"/>
    <cellStyle name="_2003年折扣折让(6月)" xfId="224" xr:uid="{26DDE96A-9102-406C-802A-0972A0D44370}"/>
    <cellStyle name="_2004 REBATE情况--0920" xfId="225" xr:uid="{2616C9D4-94D3-46C5-8CE8-D7CCD87B55B3}"/>
    <cellStyle name="_2004 经营周报-0914" xfId="226" xr:uid="{74F1B334-8D57-483E-8C45-73BE5E6A6DE1}"/>
    <cellStyle name="_2005 REBATE情况1" xfId="227" xr:uid="{7153B0EA-C920-4C92-B73B-7ACD8F6C2675}"/>
    <cellStyle name="_2005 经营周报" xfId="228" xr:uid="{CA57BAAE-5CDC-4B57-A33A-08490CB52D28}"/>
    <cellStyle name="_2005 经营周报-1018" xfId="229" xr:uid="{C3C5752B-F9A2-497E-B0EF-547AA35AFA03}"/>
    <cellStyle name="_2005年4季度佳杰主网络销售返点计算表 (2)" xfId="230" xr:uid="{492C8C12-364D-473A-86F1-3F1E831E1F45}"/>
    <cellStyle name="_20-30" xfId="231" xr:uid="{091367E8-2CCC-4BBB-8744-B4CD2ED47D9F}"/>
    <cellStyle name="_20-TEST'04-yim" xfId="232" xr:uid="{D7763791-2EE6-4DF3-B175-130BE1ACC0C7}"/>
    <cellStyle name="_2550 P-3. Trial Balance - Before Audit - December 31, 2006 ve" xfId="233" xr:uid="{65727995-CD4F-49E3-BCED-DC7556A4C58F}"/>
    <cellStyle name="_2614 (Over Received form Customers)" xfId="234" xr:uid="{C5721099-69B2-45EC-8913-1F95B6DCD976}"/>
    <cellStyle name="_2月纯利预测" xfId="235" xr:uid="{A7EB398B-057B-4019-A4EE-A5B47BA3FA6F}"/>
    <cellStyle name="_30 11" xfId="236" xr:uid="{03D90722-CE96-4232-9969-F917CCB8C6CE}"/>
    <cellStyle name="_3月业绩管理表" xfId="237" xr:uid="{FEFD3699-FAD9-4676-B83E-1734F07B563B}"/>
    <cellStyle name="_3月纯利预测" xfId="238" xr:uid="{815ED929-A1AB-40FB-A2C1-463CFD0EE9E3}"/>
    <cellStyle name="_4月数码&amp;软件指标" xfId="239" xr:uid="{A1CF8F6E-C76B-4A8B-B66C-B78BE8C21815}"/>
    <cellStyle name="_4月纯利预测" xfId="240" xr:uid="{5ACBEED9-A44F-49D2-A4B2-EA9590B81B90}"/>
    <cellStyle name="_5-6月计划更0510" xfId="241" xr:uid="{97D3DEA7-AFA2-44EE-A1F6-10D32CEFA419}"/>
    <cellStyle name="_5境外内毛汇总" xfId="242" xr:uid="{4144681D-DBC3-4446-8D3B-9FB008C18ED8}"/>
    <cellStyle name="_5月REBATE分配 " xfId="243" xr:uid="{13ED38F0-62DC-442E-9B43-0AC723983458}"/>
    <cellStyle name="_5月纯利预测" xfId="244" xr:uid="{EFBEE74A-A09D-492B-981E-124A158D606D}"/>
    <cellStyle name="_6月呆帐计提预测（集团）040601定稿" xfId="245" xr:uid="{2A9FC455-5B95-4A87-82ED-0DAB440C19A9}"/>
    <cellStyle name="_6月呆帐计提预测（集团）040601最稿" xfId="246" xr:uid="{A3525D25-D75C-4C9D-8C4E-4CDECE8E191A}"/>
    <cellStyle name="_6月纯利预测" xfId="247" xr:uid="{FAE50789-219C-4D1E-912F-E1C871CFB1DE}"/>
    <cellStyle name="_7月呆帐计提预测（集团）" xfId="248" xr:uid="{3953097C-5237-4919-9F0C-788C92C4BC9A}"/>
    <cellStyle name="_7月纯利预测" xfId="249" xr:uid="{710A2E88-C4F0-4EF5-B32F-79AA94605736}"/>
    <cellStyle name="_8月呆帐计提预测（集团）" xfId="250" xr:uid="{43999F07-DC11-4BA1-9997-B68ECE058EF1}"/>
    <cellStyle name="_8月纯利预测" xfId="251" xr:uid="{F44F2992-3C4B-457E-9C8B-FE20C00E5306}"/>
    <cellStyle name="_9月出货预测" xfId="252" xr:uid="{844D75FE-3FB7-4425-8E6A-C635417DD78F}"/>
    <cellStyle name="_9月呆帐计提预测（集团）" xfId="253" xr:uid="{41A6015F-2A86-4FBB-989D-0D9F05825D0D}"/>
    <cellStyle name="_9月回款预测" xfId="254" xr:uid="{3760B3B8-EFC5-4A26-A37D-DA36A53BAEC0}"/>
    <cellStyle name="_9月纯利预测" xfId="255" xr:uid="{D78249E4-C8B6-4C6A-90A4-58095A232A50}"/>
    <cellStyle name="_Aging-AR 31Mar08-2" xfId="256" xr:uid="{C44B2628-743F-4992-8C5C-F851425B7BAE}"/>
    <cellStyle name="_AJE - RJE" xfId="257" xr:uid="{186AE46C-CF45-4306-AEDF-AF259830F5D2}"/>
    <cellStyle name="_AKER-YE'08-Leadsheet" xfId="258" xr:uid="{11C8919E-2715-41DB-8616-A28FA1986114}"/>
    <cellStyle name="_Amortized-Asset_Phrase_Ii_Tcapleasing (2)" xfId="259" xr:uid="{01CFB163-1077-4FD0-B261-8CAAD8D15356}"/>
    <cellStyle name="_Analytic_Q3'09" xfId="260" xr:uid="{86CAE0FB-3FCE-4CE6-ACA8-9EAD8C196464}"/>
    <cellStyle name="_Analytic_Q3'09-Preaw" xfId="261" xr:uid="{66CA3366-1481-4FBF-AC31-32CE92E870A2}"/>
    <cellStyle name="_Anol_PCC_06.30.05" xfId="262" xr:uid="{6491ABF0-D5C0-4497-9198-7328A290C20C}"/>
    <cellStyle name="_Anol_RocheDiag_12.31.05" xfId="263" xr:uid="{39F5AD3B-07EA-4FFB-B52B-FB6A91FB5976}"/>
    <cellStyle name="_AP Control Confirm" xfId="264" xr:uid="{ED1E800D-5293-4843-BC12-D86950F0194F}"/>
    <cellStyle name="_AR  aging   Sepí»06  ECS-China" xfId="265" xr:uid="{E8445B16-F9AC-48BC-983C-6015103A0DBD}"/>
    <cellStyle name="_AR aging invoice 08-03-31" xfId="266" xr:uid="{098BC07C-E845-437A-9BB6-A61F69048E97}"/>
    <cellStyle name="_ar provision Mar'08_new" xfId="267" xr:uid="{AF1CEBC3-83BA-44F5-AB15-E2933DA00954}"/>
    <cellStyle name="_AR4909" xfId="268" xr:uid="{883693F1-F8C1-4E13-8069-2B09C46784B9}"/>
    <cellStyle name="_AR4909-console-num" xfId="269" xr:uid="{138910A8-4244-406D-9DFE-4EE9410CB8FB}"/>
    <cellStyle name="_ARAging 31Dec07(AROver60)" xfId="270" xr:uid="{BF30488B-B86B-4BF6-ABBB-5241612F49AF}"/>
    <cellStyle name="_AR-confirm" xfId="271" xr:uid="{5858DAD1-0AAD-4352-A7FA-22AD29E6101C}"/>
    <cellStyle name="_BB" xfId="272" xr:uid="{A12746A5-16C4-42FC-8979-43443AEF5EA8}"/>
    <cellStyle name="_Bgt06 A 群组费用汇总对比" xfId="273" xr:uid="{F0A08761-45A5-43F5-B43C-FCEE298749D4}"/>
    <cellStyle name="_Boney" xfId="274" xr:uid="{B76915D2-FB85-4581-8F22-FFDDFB68B090}"/>
    <cellStyle name="_Book1" xfId="275" xr:uid="{8636B35D-1104-4FEF-8C93-4AEAF0982E79}"/>
    <cellStyle name="_Book1_03应收REBATE" xfId="276" xr:uid="{B4BE38AE-624D-41A3-A9B1-C3E67DADC1EC}"/>
    <cellStyle name="_Book1_Book3" xfId="277" xr:uid="{91F0A325-BBE4-4214-BA1D-BD816A843C03}"/>
    <cellStyle name="_Book1_BTC 07" xfId="278" xr:uid="{E4F8CAFA-7079-4169-84A8-37D244B6A070}"/>
    <cellStyle name="_Book1_BTC 08" xfId="279" xr:uid="{4BFCFC2E-8ADD-4E00-9B81-166E9C19DC56}"/>
    <cellStyle name="_Book1_FY05 月资金成本与周转模板" xfId="280" xr:uid="{35A6AE73-37A3-4BAF-BC2D-052A2791D141}"/>
    <cellStyle name="_Book1_ROCE分析1009" xfId="281" xr:uid="{F54C3406-B4AD-405E-B66B-3D546A0D3FB4}"/>
    <cellStyle name="_Book1_ROLLING-0530" xfId="282" xr:uid="{D6711988-4DB9-458E-AE44-923050E34C8B}"/>
    <cellStyle name="_Book1_ROLLING-0620" xfId="283" xr:uid="{90360917-DF83-444A-BAFC-3A411FB2C0C5}"/>
    <cellStyle name="_Book1_ROLLING-0627" xfId="284" xr:uid="{4C392FF7-8AEA-497C-A8FD-0BFD3AF58B94}"/>
    <cellStyle name="_Book1_ROLLING-0718" xfId="285" xr:uid="{5CE7B3DC-E447-47B5-B5E2-B84F73135CB5}"/>
    <cellStyle name="_Book1_ROLLING-0725" xfId="286" xr:uid="{B2EE0A46-22B1-422C-921B-2747CAF99D98}"/>
    <cellStyle name="_Book1_ROLLING-0801" xfId="287" xr:uid="{114A56E0-0481-418C-A6BE-D4B101F5B312}"/>
    <cellStyle name="_Book1_ROLLING-0905" xfId="288" xr:uid="{44071355-A971-49C3-9915-7DE9A8B4BC65}"/>
    <cellStyle name="_Book1_Sheet1" xfId="289" xr:uid="{3F7A59B0-41D9-43CB-A7DF-8FEE74E1D736}"/>
    <cellStyle name="_Book1_Sheet3" xfId="290" xr:uid="{5EC2FA21-442F-4D5F-86D5-002ACC3D2B1A}"/>
    <cellStyle name="_Book1_周报05261" xfId="291" xr:uid="{1DEC6582-86A7-4C4D-8E8D-3E9ACEC802A0}"/>
    <cellStyle name="_Book11" xfId="292" xr:uid="{23122C04-8800-467E-8AD9-58E8843438E6}"/>
    <cellStyle name="_Book11_1" xfId="293" xr:uid="{3E707286-1868-44E9-AF62-5F077C27EA09}"/>
    <cellStyle name="_Book2" xfId="294" xr:uid="{F030F5BE-57E6-48F5-B1BE-61F33511EAD3}"/>
    <cellStyle name="_Book2_2006年Q1增值群组F组销售人员管理指标分配0213" xfId="295" xr:uid="{235C1246-E613-416A-8AAF-9F4D6A77B692}"/>
    <cellStyle name="_Book2_FY06 资金流量" xfId="296" xr:uid="{D1CC842B-8F3E-4B7A-BD82-E4A27B89EA87}"/>
    <cellStyle name="_Book2_华为SUN" xfId="297" xr:uid="{1D036E75-209F-426F-920C-978BD192AF53}"/>
    <cellStyle name="_Book2_增值线－FY06 年度计划模型(F组排名群组管理指标）-SUN" xfId="298" xr:uid="{A8BE4E19-1E52-4A88-AF2A-C98D24A7AC1F}"/>
    <cellStyle name="_Book2_增值线－FY06 年度计划模型1104(群组管理）-大客户事业部-1122" xfId="299" xr:uid="{B69023B0-0778-4C8F-A32C-4D173C9A2986}"/>
    <cellStyle name="_Book21" xfId="300" xr:uid="{5D793836-4AB9-41B3-904D-A8361BBDC770}"/>
    <cellStyle name="_Book210" xfId="301" xr:uid="{468380EC-F47F-4EE0-91D4-DAD726F1C9D3}"/>
    <cellStyle name="_Book211" xfId="302" xr:uid="{EBF1F0E8-B46F-416D-8827-1193511DD7C4}"/>
    <cellStyle name="_Book22" xfId="303" xr:uid="{48E08809-7D94-4D04-B5C8-0B08A64BBA64}"/>
    <cellStyle name="_Book26" xfId="304" xr:uid="{0B7CDFC9-0384-444F-9B1E-F9EEF41ED4CC}"/>
    <cellStyle name="_Book26_Book11" xfId="305" xr:uid="{B60646E1-3915-4C11-9D66-44687CE9FFBD}"/>
    <cellStyle name="_Book26_Book21" xfId="306" xr:uid="{9A4BA97B-4757-4893-9AC7-7277E14AF76C}"/>
    <cellStyle name="_Book26_Book3" xfId="307" xr:uid="{CF1DE3F7-1FAA-4A37-9A16-9AD856367849}"/>
    <cellStyle name="_Book26_CHINA-MCP" xfId="308" xr:uid="{AC7F8201-65E6-48AB-97B6-E3A343D8482F}"/>
    <cellStyle name="_Book26_ECSC GP (BU) May'06" xfId="309" xr:uid="{7859AFEE-7252-4F5E-8C2B-96022417F533}"/>
    <cellStyle name="_Book26_Executive Summary Nov'05" xfId="310" xr:uid="{DA861129-3C9A-4191-8359-8509BD07FC4F}"/>
    <cellStyle name="_Book26_Financial Statement Feb'05" xfId="311" xr:uid="{5C18A8D7-1241-4756-B21C-DB497B12F95C}"/>
    <cellStyle name="_Book26_Financial Statement Jan'05-" xfId="312" xr:uid="{91002207-A1A9-454B-B55F-6303C4F2C2EE}"/>
    <cellStyle name="_Book26_FY05 纯利REVEIW（1-6月）数值" xfId="313" xr:uid="{15097713-8E4A-4A6D-80C1-42F8C64489D3}"/>
    <cellStyle name="_Book26_ROCE分析1009" xfId="314" xr:uid="{846C7341-244B-41A0-B4D4-5E15E9B525C5}"/>
    <cellStyle name="_Book26_ROLLING-0530" xfId="315" xr:uid="{E7F10657-5527-4BF7-BECD-348071088A41}"/>
    <cellStyle name="_Book26_ROLLING-0620" xfId="316" xr:uid="{1343DB19-58E7-4615-A260-19BE2F691FA2}"/>
    <cellStyle name="_Book26_ROLLING-0627" xfId="317" xr:uid="{E76267A1-8FB5-4365-8FA0-002E4F20E7C1}"/>
    <cellStyle name="_Book26_ROLLING-0718" xfId="318" xr:uid="{3426E99F-209E-4E15-B214-84CFF43E66EE}"/>
    <cellStyle name="_Book26_ROLLING-0725" xfId="319" xr:uid="{515FFA97-061F-4831-97FA-95835418B356}"/>
    <cellStyle name="_Book26_ROLLING-0801" xfId="320" xr:uid="{6EEF1198-F738-406C-9BFD-9531E28F4B5B}"/>
    <cellStyle name="_Book26_ROLLING-0905" xfId="321" xr:uid="{7A1562CC-68D1-4E1E-A55E-9070582DAB87}"/>
    <cellStyle name="_Book26_其它数据" xfId="322" xr:uid="{653E7813-FB37-4E52-A8E5-C6EFE4D25DD2}"/>
    <cellStyle name="_Book26_预测0502" xfId="323" xr:uid="{24925B7C-20E5-4B0B-93B1-9BA3CE2141F1}"/>
    <cellStyle name="_Book3" xfId="324" xr:uid="{28AD5A31-15DE-4DE9-875E-E06ADE1F8D1A}"/>
    <cellStyle name="_Book31" xfId="325" xr:uid="{C0D58023-16C5-4215-9CEF-EDBCCAF4FB16}"/>
    <cellStyle name="_Book6" xfId="326" xr:uid="{E0591289-6299-44AE-8F5D-CBFD5CE4CACA}"/>
    <cellStyle name="_Book6_Book11" xfId="327" xr:uid="{EE8A57FC-B23D-48F8-B8B6-4F3386EB34D7}"/>
    <cellStyle name="_Book6_Book21" xfId="328" xr:uid="{286DBAC7-30B8-42FE-A597-391A59710A15}"/>
    <cellStyle name="_Book6_Book3" xfId="329" xr:uid="{C57FFAB0-44F6-4677-8EFD-6A1C3DEAE6F9}"/>
    <cellStyle name="_Book6_Book7" xfId="330" xr:uid="{C3302EF1-01E3-4C04-9D15-966E5495B12F}"/>
    <cellStyle name="_Book6_CHINA-MCP" xfId="331" xr:uid="{65A330E8-290F-4116-9B41-F38FCAD74A87}"/>
    <cellStyle name="_Book6_ECSC GP (BU) May'06" xfId="332" xr:uid="{0595EE2C-B7D6-4F6F-A65F-DAC8C0AC7314}"/>
    <cellStyle name="_Book6_Executive Summary Nov'05" xfId="333" xr:uid="{BFF0436C-BFC9-4252-8173-D1D9E01159D1}"/>
    <cellStyle name="_Book6_Financial Statement Feb'05" xfId="334" xr:uid="{CEACFDEC-CE34-476A-99EF-8E0C83C36D2F}"/>
    <cellStyle name="_Book6_Financial Statement Jan'05-" xfId="335" xr:uid="{16CE6C9D-AB10-410B-B338-0A9B57F0944C}"/>
    <cellStyle name="_Book6_FY05 纯利REVEIW（1-6月）数值" xfId="336" xr:uid="{A39FD850-C64A-4227-ACBC-CD7AE1D4737C}"/>
    <cellStyle name="_Book6_ROCE分析1009" xfId="337" xr:uid="{240086E9-1796-4C10-970D-014F67F0D82F}"/>
    <cellStyle name="_Book6_ROLLING-0530" xfId="338" xr:uid="{A9DFACEE-FBB8-42E7-B680-B1D1908D1B42}"/>
    <cellStyle name="_Book6_ROLLING-0620" xfId="339" xr:uid="{8839D4D8-860F-4B27-A98B-BE2A6472E0DB}"/>
    <cellStyle name="_Book6_ROLLING-0627" xfId="340" xr:uid="{97B5DA32-4861-4AA8-B43C-C31FBB98D51E}"/>
    <cellStyle name="_Book6_ROLLING-0718" xfId="341" xr:uid="{0041E075-A5E9-4BFB-A57E-85FC76CFAF94}"/>
    <cellStyle name="_Book6_ROLLING-0725" xfId="342" xr:uid="{A7420D2C-EB0F-4A33-92AD-14E665F10F9D}"/>
    <cellStyle name="_Book6_ROLLING-0801" xfId="343" xr:uid="{84F0E150-FFD2-4F2F-A671-219EC39A731D}"/>
    <cellStyle name="_Book6_ROLLING-0905" xfId="344" xr:uid="{FE3BA7F3-B19D-4269-9375-E3CB3B304DDD}"/>
    <cellStyle name="_Book6_其它数据" xfId="345" xr:uid="{6A1B0688-5FB3-4F33-8360-A4F8F1C93C5D}"/>
    <cellStyle name="_Book6_管理新损益" xfId="346" xr:uid="{87754523-3524-42A9-914A-514EC89079B3}"/>
    <cellStyle name="_Book6_预测0502" xfId="347" xr:uid="{33CDAF23-B1A2-4790-B2AA-47C7AFDCE5F2}"/>
    <cellStyle name="_Book61" xfId="348" xr:uid="{FC4A5282-A99C-4955-826E-EB366041445B}"/>
    <cellStyle name="_Book7" xfId="349" xr:uid="{EFD51C1C-2505-44B8-8E5D-3A184E00812C}"/>
    <cellStyle name="_Book7_06周报" xfId="350" xr:uid="{238B4833-CF55-4786-B046-87E190FF4516}"/>
    <cellStyle name="_Book7_2005 经营周报-0104 12月预测" xfId="351" xr:uid="{4DA9E510-403D-4973-8FF2-8EB4CE34A4CD}"/>
    <cellStyle name="_Book7_2006 经营周报-0314" xfId="352" xr:uid="{3541A667-437E-4452-9988-C415FE981E2A}"/>
    <cellStyle name="_Book7_Financial Statement May'05" xfId="353" xr:uid="{2FB600E4-9D06-4D7A-A1C5-20CBF9389C2C}"/>
    <cellStyle name="_Book7_ROLLING-0530" xfId="354" xr:uid="{3105E28D-7ADC-419F-BFD9-267F1B7DFD43}"/>
    <cellStyle name="_Book7_ROLLING-0620" xfId="355" xr:uid="{918B5239-C247-48BC-94E6-C6CBF532F7BB}"/>
    <cellStyle name="_Book7_ROLLING-0627" xfId="356" xr:uid="{0A213D7C-F12D-4504-9BC5-EFE62EEC3C27}"/>
    <cellStyle name="_Book7_ROLLING-0718" xfId="357" xr:uid="{392CD956-DD81-42D2-AE7A-77B641251C5F}"/>
    <cellStyle name="_Book7_ROLLING-0725" xfId="358" xr:uid="{ADAA3C50-EDDC-489A-80AC-6FDDF98664D8}"/>
    <cellStyle name="_Book7_ROLLING-0801" xfId="359" xr:uid="{425D200E-60D7-4017-864C-CB82A554CCA7}"/>
    <cellStyle name="_Book7_ROLLING-0905" xfId="360" xr:uid="{82D940CA-AA41-4172-9A0E-49D419BF5BB6}"/>
    <cellStyle name="_Book7_其它数据" xfId="361" xr:uid="{AE3FC926-B396-4C99-A230-B4F1F1F4DF85}"/>
    <cellStyle name="_Book7_资产负债表0405" xfId="362" xr:uid="{97FD7AB2-4079-4856-AF50-5EAA052F5797}"/>
    <cellStyle name="_BRS-FY05 月出货及毛利分区计划表格4月(初稿）" xfId="363" xr:uid="{FDDD8067-A629-4C28-9505-89D1EF709943}"/>
    <cellStyle name="_BTC 07" xfId="364" xr:uid="{4BDCF1EF-4B53-4CB2-B5B2-4B0ABC781F79}"/>
    <cellStyle name="_BTC 08" xfId="365" xr:uid="{909D0005-56A7-4E3E-B690-FDFDB16CCF07}"/>
    <cellStyle name="_BTP" xfId="366" xr:uid="{4E0EB45E-922B-45F3-AA55-B1B3CC52EF61}"/>
    <cellStyle name="_Cash Flow041102" xfId="367" xr:uid="{0F26B868-ABB0-4B33-8E2C-DD43A66756EE}"/>
    <cellStyle name="_CDP US$" xfId="368" xr:uid="{042C341D-F1AD-4853-94A7-47AF0A3BAB7A}"/>
    <cellStyle name="_CDW-y05-Jack" xfId="369" xr:uid="{D3CB07F9-2B26-4C94-9FE3-D23EFD2DE5EF}"/>
    <cellStyle name="_CDW-YN06-BON" xfId="370" xr:uid="{22322812-A97A-4F28-AB14-C33905E6E2EF}"/>
    <cellStyle name="_CISCO-2002.12M" xfId="371" xr:uid="{CAE979D3-6118-4BBD-8358-CD9A6CB1DFB2}"/>
    <cellStyle name="_CN Jan-Dec 07 by type-all" xfId="372" xr:uid="{B2B69EA3-3501-46E9-B023-3CB8D867FCC6}"/>
    <cellStyle name="_Comma" xfId="373" xr:uid="{EA5DD4F1-1751-4052-8839-D0B3B3B954FF}"/>
    <cellStyle name="_Confirm Log" xfId="374" xr:uid="{883A0524-2A5A-4BB1-8075-162945775D93}"/>
    <cellStyle name="_Control Confirm Bank" xfId="375" xr:uid="{028665C8-8DFB-46C3-B482-1253BAF36CF7}"/>
    <cellStyle name="_Copy of 50_Tax (2)" xfId="376" xr:uid="{46316E2D-448B-48E5-89BE-4FD181E76B7A}"/>
    <cellStyle name="_CUR" xfId="377" xr:uid="{A1DEC4F4-10A9-4F82-B53B-B464D309DD4A}"/>
    <cellStyle name="_Currency" xfId="378" xr:uid="{4F02CCA2-E572-4299-AA4D-24EBFB209D82}"/>
    <cellStyle name="_CurrencySpace" xfId="379" xr:uid="{9722CAB0-C3EB-4849-BDAB-F1590F8D8FC0}"/>
    <cellStyle name="_Cut-sale" xfId="380" xr:uid="{DAFE4D1E-74F9-4BDC-9CA9-B088A6507D6E}"/>
    <cellStyle name="_DKH大客户$" xfId="381" xr:uid="{6328724B-5592-46AF-9454-96D5989A46B6}"/>
    <cellStyle name="_DKH大客户￥" xfId="382" xr:uid="{2FF365B3-F806-457A-A3F0-F58686D11FF9}"/>
    <cellStyle name="_DKH服务费（含RS成本调）" xfId="383" xr:uid="{9D085098-9A54-4603-A434-0D9E2216CDBA}"/>
    <cellStyle name="_DSP_Q205" xfId="384" xr:uid="{23E1CB35-E96E-4A27-A77D-6B243886E710}"/>
    <cellStyle name="_Essilor - IAS19 year end 2012 - Draft - 18.10.12 (SR)" xfId="1691" xr:uid="{55BDDF37-7049-4B6A-A8FE-5675BF3AB90D}"/>
    <cellStyle name="_Euro" xfId="385" xr:uid="{4CB71AFA-42F0-43B8-92F4-094B17EF21F2}"/>
    <cellStyle name="_FA-vouching FOA" xfId="386" xr:uid="{CA6BBAA3-616B-46CF-8B59-8D7926B5B830}"/>
    <cellStyle name="_Final AR ratio-BCC" xfId="387" xr:uid="{0B3A7809-4EBC-4DF4-AFB6-F75A1D15E388}"/>
    <cellStyle name="_Financial Statement Feb'05" xfId="388" xr:uid="{83C1B94A-284E-446F-BDD7-C5483840BCE3}"/>
    <cellStyle name="_Financial Statement Jan'05-" xfId="389" xr:uid="{6131CF2F-1117-4E8A-84AE-A5245C8B5009}"/>
    <cellStyle name="_FY02损益表(1-12月)" xfId="390" xr:uid="{50ADF09A-9D93-427A-A70E-70767589F0F6}"/>
    <cellStyle name="_FY02损益表(1-9月)" xfId="391" xr:uid="{C8882B88-F067-4523-BFC9-3E7341F259BC}"/>
    <cellStyle name="_FY03 出货与毛利预测.xls(1)" xfId="392" xr:uid="{6F4DE116-F195-4177-B219-6CBA9156A943}"/>
    <cellStyle name="_FY03 纯利REVEIW（1-9月）" xfId="393" xr:uid="{0D8300F2-A4F1-4DBD-AA7A-2B955CB7FFEC}"/>
    <cellStyle name="_FY04 1-2月计提对比" xfId="394" xr:uid="{244F0A12-5AE3-4A9C-B7F3-78FD97217120}"/>
    <cellStyle name="_FY04 2月损益科目明细说明（累计）" xfId="395" xr:uid="{3FAEA169-6543-49AC-923C-0C2CA3F7E9EA}"/>
    <cellStyle name="_FY04 4月出货及毛利分区计划定稿" xfId="396" xr:uid="{589F07E2-9840-4376-89E7-E4DA057741A9}"/>
    <cellStyle name="_FY04 6月出货及毛利分区计划定稿" xfId="397" xr:uid="{88552B95-5308-4190-B5C0-3E2F6B35081C}"/>
    <cellStyle name="_FY04 7月出货及毛利分区计划定稿" xfId="398" xr:uid="{F8B6790F-191A-4128-8F27-C596F608AB39}"/>
    <cellStyle name="_FY04 AUG 死库计提预测（周）" xfId="399" xr:uid="{53D4F89F-F1D0-4024-8E68-67C0B288EC9D}"/>
    <cellStyle name="_FY04 JUL 死库计提预测（周）" xfId="400" xr:uid="{5DBC5A13-25BA-4092-B936-A120D98B9C74}"/>
    <cellStyle name="_FY04 JUN 死库计提预测（周）" xfId="401" xr:uid="{8EAD449A-13BA-459F-AAA3-2854EEEAFE29}"/>
    <cellStyle name="_FY04 SEP 死库计提预测（周）" xfId="402" xr:uid="{BC2C825F-8B37-45E8-9814-FEF74F1DC61B}"/>
    <cellStyle name="_FY04 各月周转" xfId="403" xr:uid="{7B33016E-E6BE-4A9A-B8AF-64AF51B6C2A7}"/>
    <cellStyle name="_FY04 年度计划模型(全年FIX)" xfId="404" xr:uid="{36E87E2E-DB8F-4EAB-BA47-FEC7EAEFE08B}"/>
    <cellStyle name="_FY04 折扣折让-平衡统计表(1-3月)" xfId="405" xr:uid="{B863C5BA-62FD-4D36-9B5A-6771ABCC9480}"/>
    <cellStyle name="_FY04 租金 水电 预算" xfId="406" xr:uid="{1CCF9C8D-C941-4693-9230-F6165856EC90}"/>
    <cellStyle name="_FY04 税务报表累计(1-5月)" xfId="407" xr:uid="{E4D122B7-AA37-4DDC-9694-946FADC994DA}"/>
    <cellStyle name="_FY04仓储费报表-6月" xfId="408" xr:uid="{1892D4FE-6118-4DB4-BD02-25C176A9913F}"/>
    <cellStyle name="_FY04境外内部毛利与境外运代费" xfId="409" xr:uid="{8DB01DB4-290C-426F-8A2E-529D0015BF38}"/>
    <cellStyle name="_FY04外设事业部REBATE跟进表0906" xfId="410" xr:uid="{ED9C2C06-D733-4BC2-918A-F7E5B777CA4D}"/>
    <cellStyle name="_FY04损益表(1-12月)2" xfId="411" xr:uid="{C7B0E59D-EE94-4C9B-A06A-0C6ADFD91A55}"/>
    <cellStyle name="_FY04损益表(1-3月)0412" xfId="412" xr:uid="{DB2322B7-B725-45FE-82DD-9A4F555CE43D}"/>
    <cellStyle name="_FY04损益表(1-3月)分线" xfId="413" xr:uid="{3C450500-B47F-43B6-95CF-DC5C5D834334}"/>
    <cellStyle name="_FY04损益表(1-3月)分线2" xfId="414" xr:uid="{3264D8C7-CC2A-44F8-BA7C-9A76FB2D1EEF}"/>
    <cellStyle name="_FY04损益表(1-3月)对比" xfId="415" xr:uid="{2D5648C6-39B0-47F8-84A1-476290C316D6}"/>
    <cellStyle name="_FY04损益表(1-3月)整理2" xfId="416" xr:uid="{1DF90B08-3FB4-462F-8DB2-7019687EB78B}"/>
    <cellStyle name="_FY04损益表(1-3月)整理3" xfId="417" xr:uid="{FD63C2C9-8747-4CFD-8EF9-8603C0CFDC9C}"/>
    <cellStyle name="_FY04纯利预估总表（Q1Q2）" xfId="418" xr:uid="{26C817FB-AF9C-4B51-B2B3-D04F04330B17}"/>
    <cellStyle name="_FY05 外设资源跟进报表" xfId="419" xr:uid="{5792304B-0D2E-4C89-A6EB-6E41CCEAD462}"/>
    <cellStyle name="_FY05 年度计划模型" xfId="420" xr:uid="{43E38414-E215-4943-B658-EE7A1450681A}"/>
    <cellStyle name="_FY05 移动资源跟进报表5" xfId="421" xr:uid="{6106AA2A-8E5E-427F-B0D8-B65FE5C59E4C}"/>
    <cellStyle name="_FY05 费用多项对比分析" xfId="422" xr:uid="{7651E257-4D9A-49BF-BAEE-54B11E85CB48}"/>
    <cellStyle name="_FY05 费用多项对比分析1" xfId="423" xr:uid="{095D32F5-7FE2-4D36-B7C1-70773764DE22}"/>
    <cellStyle name="_FY05 费用汇总" xfId="424" xr:uid="{8AD8862B-08C8-4710-9F65-0A95965676D4}"/>
    <cellStyle name="_FY05 资源跟进报表-数码(0803)" xfId="425" xr:uid="{C2942554-65C3-476A-8BAE-B0187EB02DBE}"/>
    <cellStyle name="_FY05 资源跟进报表-移动5" xfId="426" xr:uid="{BC1B1B5F-4455-49B9-9A18-B7874EAD5021}"/>
    <cellStyle name="_FY0505业绩状况表(模板)-0907" xfId="427" xr:uid="{716CB40B-160B-4210-A1AB-670595DAB92B}"/>
    <cellStyle name="_FY05呆帐计提预测" xfId="428" xr:uid="{248718C2-BA82-455A-975C-8C95BCC24F6E}"/>
    <cellStyle name="_FY05损益表(9月)" xfId="429" xr:uid="{47FBC75B-139B-48F6-B5FA-7884D964052D}"/>
    <cellStyle name="_FY06 年度计划模型" xfId="430" xr:uid="{624AEAF4-362E-40D5-B819-CAA0E5A9A910}"/>
    <cellStyle name="_FY06 费用多项对比分析" xfId="431" xr:uid="{A85BD970-374D-4D19-95A2-72B67E567B88}"/>
    <cellStyle name="_GLS 31.12.06 from ve" xfId="432" xr:uid="{CC7EF36E-0313-4042-97E0-9756D507392B}"/>
    <cellStyle name="_Heading" xfId="433" xr:uid="{64117939-86A5-436E-BA1F-2D4497750A07}"/>
    <cellStyle name="_Highlight" xfId="434" xr:uid="{122D95FD-5AE2-4335-A2B2-C30CEC8C8244}"/>
    <cellStyle name="_HP9000" xfId="435" xr:uid="{2C6B6D5A-F8B9-42BD-8FD0-0026BA76D062}"/>
    <cellStyle name="_HP9000-4月第1周数据" xfId="436" xr:uid="{1F735A09-1463-4782-9A56-4CFC99276268}"/>
    <cellStyle name="_HP9000-5月第2周数据" xfId="437" xr:uid="{6848CBB3-AC3F-4825-B575-84158CA67C8D}"/>
    <cellStyle name="_HP9000FY04资金流计划6-9月0927" xfId="438" xr:uid="{01AFE54C-DF74-4DBC-9B40-6020D89C014B}"/>
    <cellStyle name="_HP9000-FY05年计划出货-各百分比-区域分配050125" xfId="439" xr:uid="{D3518717-028A-439F-AE4B-D8B8E5AE525E}"/>
    <cellStyle name="_HP9000FY05资金流计划4-6月4.30-0510" xfId="440" xr:uid="{974D1B20-859D-495C-B686-9410D1592624}"/>
    <cellStyle name="_HP9000FY05资金流计划6-9月6.24(事业部）" xfId="441" xr:uid="{C6861A2B-8D98-4C9E-A9D5-F4070FF9FA3C}"/>
    <cellStyle name="_HPC" xfId="442" xr:uid="{A235EA4A-2E1E-4BD0-B635-7140D90FF8ED}"/>
    <cellStyle name="_HP企业级" xfId="443" xr:uid="{1C29FD02-8ABF-4C65-A4FE-2A9AE723F117}"/>
    <cellStyle name="_HP服务" xfId="444" xr:uid="{FFAA17D4-E04C-4799-B193-6E50E7C23DAB}"/>
    <cellStyle name="_HUN" xfId="445" xr:uid="{6B2D849B-03B1-430B-9CAB-0F2F50CFC987}"/>
    <cellStyle name="_IBM企业级" xfId="446" xr:uid="{6BA9C803-2A17-4FFA-8F34-8CECAF47CEE8}"/>
    <cellStyle name="_Ind.xls" xfId="447" xr:uid="{B1B2D49D-CA10-4B2B-95C0-4607C4EE53ED}"/>
    <cellStyle name="_Int TTM 05" xfId="448" xr:uid="{EBE911EB-033C-48D4-B53D-887A52AF1B98}"/>
    <cellStyle name="_JOH005_LEAD_31.12.09 new" xfId="449" xr:uid="{2D50E50A-BBD1-43A7-892D-B2054E7682A7}"/>
    <cellStyle name="_K - Inventories (Supporting Schedules)" xfId="450" xr:uid="{FACD4328-C5C9-4FA7-8496-38DB09DBC12F}"/>
    <cellStyle name="_K3" xfId="451" xr:uid="{8ECBD9C5-F3D8-42BD-8489-5DA9FBD0F4D4}"/>
    <cellStyle name="_Komatsu-year ended '06 (version 1)" xfId="452" xr:uid="{F0E8A325-142D-4201-8505-C761D76ED2F6}"/>
    <cellStyle name="_Lead Seiko" xfId="453" xr:uid="{0815E6B5-77D5-48FB-B6C0-9EE9ED95D0D0}"/>
    <cellStyle name="_Leadsheet Aker 2009" xfId="454" xr:uid="{5DADF101-57B8-43CB-9A0C-B4405995A83F}"/>
    <cellStyle name="_LeadSheet_CASIO-ASA021" xfId="455" xr:uid="{67175FBE-57ED-445A-B38B-F80EF78DA46E}"/>
    <cellStyle name="_leadsheets-j" xfId="456" xr:uid="{1A4D37B2-16F2-4BF8-A1F2-057C2AB2F734}"/>
    <cellStyle name="_leadsheets-K" xfId="457" xr:uid="{1D5223CC-BAD0-4305-83F3-9E3B3475BBBF}"/>
    <cellStyle name="_leadsheets-L" xfId="458" xr:uid="{E19DCD90-E3B1-4122-A92B-16C48A20BDA9}"/>
    <cellStyle name="_leadsheets-N" xfId="459" xr:uid="{551E453F-E187-4DD4-9F43-221A58E7B40E}"/>
    <cellStyle name="_leadsheets-P" xfId="460" xr:uid="{C34E6C0F-7C3D-460E-A4B1-324E17ADA6C9}"/>
    <cellStyle name="_leadsheets-Y" xfId="461" xr:uid="{FD873597-8D73-4A98-A2FF-A746DB0D2607}"/>
    <cellStyle name="_Linking'06-update" xfId="462" xr:uid="{524F2331-BDCE-441D-8E40-31BA73FC7ACA}"/>
    <cellStyle name="_Loan" xfId="463" xr:uid="{A605CA86-823E-4E88-AD3D-1034B38EB1D5}"/>
    <cellStyle name="_LTX-DEC05" xfId="464" xr:uid="{01299033-88F1-495A-A054-64DC16B1A740}"/>
    <cellStyle name="_Lux_KK'05" xfId="465" xr:uid="{777B845E-47E0-42CB-A6EB-73ED9B1BF458}"/>
    <cellStyle name="_Lux_YE'05(Complete)" xfId="466" xr:uid="{9FB2F7E1-E215-4843-B2F9-2579F7A84A7E}"/>
    <cellStyle name="_Luxasia_Jin'05" xfId="467" xr:uid="{86BF453C-528B-4BC2-A1CF-9F31671D9C75}"/>
    <cellStyle name="_M5 0405 损益科目明细说明（累计）" xfId="468" xr:uid="{D7F7127D-067F-4AEC-96BB-4AAD496810E9}"/>
    <cellStyle name="_MATAQ2'05" xfId="469" xr:uid="{18D962A4-F0DB-42CF-9E50-09DCD8B01F0E}"/>
    <cellStyle name="_Mayer09_final analysis" xfId="470" xr:uid="{45D302CE-0F95-418A-AC36-2CEBAA5D6516}"/>
    <cellStyle name="_MKY_Complete" xfId="471" xr:uid="{1C109D15-B3E8-459C-926D-90E0975B22EA}"/>
    <cellStyle name="_''''''''MKY_Jin'3.31.06" xfId="472" xr:uid="{57A567D6-7D01-4532-83F2-A3AF187B2703}"/>
    <cellStyle name="_Mosaic" xfId="473" xr:uid="{CE4A8BCF-EEE0-4CDB-A59A-00AD61E4D905}"/>
    <cellStyle name="_Mosaic 2" xfId="474" xr:uid="{59C36050-3897-4B55-90CD-C820342094F4}"/>
    <cellStyle name="_MSCYE06" xfId="475" xr:uid="{F54B1B1C-AE34-4149-BDBF-732B0D77E69D}"/>
    <cellStyle name="_Multiple" xfId="476" xr:uid="{EC46F683-FC26-469C-B187-4E181E55CD11}"/>
    <cellStyle name="_MultipleSpace" xfId="477" xr:uid="{8A8A45EC-527E-417C-B325-620213985044}"/>
    <cellStyle name="_New Monthly Report 2007" xfId="478" xr:uid="{B4352D7F-BFFA-4729-ABB8-F4750E3B1F7C}"/>
    <cellStyle name="_New Monthly Report 2007 (PYT1) December" xfId="479" xr:uid="{4FC1CDEB-C054-4AE3-8BB9-F940D4737042}"/>
    <cellStyle name="_NI_12.31.05_WP_YIM" xfId="480" xr:uid="{2C7DD7BD-5932-427D-A50A-E850DBA1FF36}"/>
    <cellStyle name="_norma1" xfId="481" xr:uid="{7772E678-C1D5-49E0-87E8-C7FB9DBC437C}"/>
    <cellStyle name="_norma1_12月纯利预测" xfId="482" xr:uid="{29002CD3-4EAB-4640-B7C1-7E06066B8CF7}"/>
    <cellStyle name="_norma1_2月纯利预测" xfId="483" xr:uid="{C858B32E-89F3-4EDC-AC71-F6C360742CE4}"/>
    <cellStyle name="_norma1_4月纯利预测" xfId="484" xr:uid="{038355BC-BFB8-408B-AB38-3D62CC49A511}"/>
    <cellStyle name="_norma1_5月纯利预测" xfId="485" xr:uid="{9F720E39-C23C-4087-A7E4-B5A13D3DA81D}"/>
    <cellStyle name="_norma1_6月纯利预测" xfId="486" xr:uid="{4A7D3C55-4926-404E-87F8-6212AD9C603C}"/>
    <cellStyle name="_norma1_7月纯利预测" xfId="487" xr:uid="{CD229876-90E5-431D-A918-05D0A34A073F}"/>
    <cellStyle name="_norma1_8月纯利预测" xfId="488" xr:uid="{54C5194D-7F52-47A3-A4DC-98E28CF3C159}"/>
    <cellStyle name="_norma1_RB管理表" xfId="489" xr:uid="{2BBC4067-8B8F-4435-88D3-A66FF6602F61}"/>
    <cellStyle name="_norma1_纯利(管理)" xfId="490" xr:uid="{C61045F4-677F-4F5A-849D-918DF4822CDA}"/>
    <cellStyle name="_O_Loan-Sample substantive work papers" xfId="491" xr:uid="{6E6C3B52-56A5-465A-9194-1DA352BF195B}"/>
    <cellStyle name="_ORA 0428整理损益报表" xfId="492" xr:uid="{7B303993-45ED-4AD4-83C5-8DB8288A02F6}"/>
    <cellStyle name="_PAO'06" xfId="493" xr:uid="{EBA1AE22-0113-4D8F-8E6D-70BFB0BEA6F0}"/>
    <cellStyle name="_PBC" xfId="494" xr:uid="{6559500C-EC0E-4B7F-BCF8-38A7EED8BE44}"/>
    <cellStyle name="_PBC Done" xfId="495" xr:uid="{8F38329B-A9D4-4F14-A082-12FD59BCD4C9}"/>
    <cellStyle name="_PBC-ICE_Updated 29Aug08" xfId="496" xr:uid="{80C4C13C-3FDF-4C92-8380-1611E1456266}"/>
    <cellStyle name="_PCC_Q2'05" xfId="497" xr:uid="{84BE5060-FAD0-4B64-81D6-7916CDDDD60B}"/>
    <cellStyle name="_PCC_Q'3 05-Tal" xfId="498" xr:uid="{618B5EA4-D2BE-441A-BA8C-081D3DF51FD8}"/>
    <cellStyle name="_PCC-Tal" xfId="499" xr:uid="{5A0F625F-96E7-4267-80C6-BAB520983995}"/>
    <cellStyle name="_PCI-SLR MCP 200406" xfId="500" xr:uid="{0FCBD056-18E0-4118-B81B-FC88D1219BA0}"/>
    <cellStyle name="_Pioneer_Analysis09 final" xfId="501" xr:uid="{9D690482-3603-4929-B9B8-08E6872E8C87}"/>
    <cellStyle name="_Preuksa YE'05.kwang" xfId="502" xr:uid="{4CE4EB69-CEB3-4EA3-9439-F094A14738EC}"/>
    <cellStyle name="_Profit and Loss for Fon from p'um" xfId="503" xr:uid="{C58022B3-8E45-44AD-9AF0-9E316D91AE6E}"/>
    <cellStyle name="_Q_Loan-Sample substantive work papers" xfId="504" xr:uid="{30DC89BC-F617-43E9-B812-D67C327C2F52}"/>
    <cellStyle name="_Q2'05-Jeab" xfId="505" xr:uid="{8B4167A7-F9C3-49AC-A36A-2427E8EA22A8}"/>
    <cellStyle name="_Q3计划报表" xfId="506" xr:uid="{CBFA50B9-0064-421E-B785-3A651AF023BF}"/>
    <cellStyle name="_Q4增值线管理指标-RS6000" xfId="507" xr:uid="{58B16ABB-8F3C-46DF-9DB0-5F7FB66D7D3B}"/>
    <cellStyle name="_RAC" xfId="508" xr:uid="{68DE0E5B-ABE6-4684-BB8F-1C9CEF589C7E}"/>
    <cellStyle name="_RAF" xfId="509" xr:uid="{7B032370-D662-4075-A53F-16EEDD3522A1}"/>
    <cellStyle name="_RB管理表" xfId="510" xr:uid="{C1298FDE-EEFA-4B4A-B439-822EBAD3FF34}"/>
    <cellStyle name="_RB资源管理表Q1" xfId="511" xr:uid="{D3336D1E-5D9F-4EEE-8CAE-A58679500234}"/>
    <cellStyle name="_RB资源管理表Q12" xfId="512" xr:uid="{8E2361E9-5452-409F-A2FD-25273C7EF414}"/>
    <cellStyle name="_REBATE" xfId="513" xr:uid="{2D81F513-F45B-422A-9740-A698246F5C0B}"/>
    <cellStyle name="_REBATE_1" xfId="514" xr:uid="{8A79D323-2694-4483-9524-EF5EC17CAEFD}"/>
    <cellStyle name="_rebate-1-8月" xfId="515" xr:uid="{2D0217B6-187E-45D3-A63B-4B448C79473B}"/>
    <cellStyle name="_rebate-new" xfId="516" xr:uid="{80AF17BF-8C4E-4F3B-8B43-BC3703C76649}"/>
    <cellStyle name="_REBATE管理表2003年3月" xfId="517" xr:uid="{64EF5A5A-2284-4049-86CB-49650C594905}"/>
    <cellStyle name="_REBATE管理表2005年-TOSH" xfId="518" xr:uid="{18CC3FD8-1E70-4ACA-B8E8-577F3A648A5F}"/>
    <cellStyle name="_rebate跟进" xfId="519" xr:uid="{2F5E8A3F-9C25-463B-9C35-FD1E1613A028}"/>
    <cellStyle name="_Rental" xfId="520" xr:uid="{A3833D8A-E646-4945-BE90-8D84921681CF}"/>
    <cellStyle name="_review表-04年" xfId="521" xr:uid="{E50843FE-2D94-4FAD-90D5-F093308CA4AE}"/>
    <cellStyle name="_review表-05年0606（05年数据）REVISE 4" xfId="522" xr:uid="{88B97A4A-7DB1-4185-B92F-052273D4909D}"/>
    <cellStyle name="_ROCE" xfId="523" xr:uid="{D61AED75-C02A-4F34-B4BA-F347E454BF44}"/>
    <cellStyle name="_Roche Thailand 2005-1" xfId="524" xr:uid="{C18E860F-15E0-4067-A8E1-6EC2FFFC8478}"/>
    <cellStyle name="_ROLLING" xfId="525" xr:uid="{F336DA17-130E-454B-A8E5-9530E3AACB41}"/>
    <cellStyle name="_ROLLING-0530" xfId="526" xr:uid="{879C1566-F9B8-42D1-9A46-A166158EF924}"/>
    <cellStyle name="_ROLLING-0620" xfId="527" xr:uid="{70B95BB3-9C55-49B8-B6E7-47158FF62333}"/>
    <cellStyle name="_ROLLING-0627" xfId="528" xr:uid="{659A029A-ECBD-4B86-849A-2DEE46321BB7}"/>
    <cellStyle name="_ROLLING-0718" xfId="529" xr:uid="{D71436A3-872A-4B5D-BF6F-1ADFCE7AD0B0}"/>
    <cellStyle name="_ROLLING-0725" xfId="530" xr:uid="{36B63A3B-D079-4432-879B-51F6FD289839}"/>
    <cellStyle name="_ROLLING-0801" xfId="531" xr:uid="{6404A5BA-B249-4BC5-8EDB-178EFC2E48C4}"/>
    <cellStyle name="_ROLLING-0905" xfId="532" xr:uid="{547D42CA-06BF-48B7-9886-379EEE13A29C}"/>
    <cellStyle name="_RS6000" xfId="533" xr:uid="{B19FC48F-92CD-491F-A860-4777C9572369}"/>
    <cellStyle name="_RS6000-FY04  3月REVIEW定稿" xfId="534" xr:uid="{C43E8BFF-190E-4070-9E59-A67C5A2E0830}"/>
    <cellStyle name="_RS6000-FY04 4月出货及毛利分区计划定稿1" xfId="535" xr:uid="{0A86828B-316D-4F22-A98A-A09FA0E2523A}"/>
    <cellStyle name="_RS6000-FY04 年度计划模型(全年)12311" xfId="536" xr:uid="{452039E4-6A81-4977-9143-24BB72AC86B3}"/>
    <cellStyle name="_RS6000-FY04 纯利REVEIW（2月）初稿" xfId="537" xr:uid="{2D49FC4D-D7E2-4A5A-9075-02103A6D7B2D}"/>
    <cellStyle name="_RS6000-FY05 年度计划模型0204" xfId="538" xr:uid="{B25990B4-1D5D-4C73-8199-596DE7173DC1}"/>
    <cellStyle name="_RS6000库存0415削价" xfId="539" xr:uid="{069E48F7-EA0D-4A89-A058-B2F6171F94EF}"/>
    <cellStyle name="_RS6000库存0520削价" xfId="540" xr:uid="{6FCEC09E-38FF-4C21-82C5-D663BAB54069}"/>
    <cellStyle name="_RS6000库存0527削价" xfId="541" xr:uid="{69E51D69-4125-471F-85D5-4DEFE00BE134}"/>
    <cellStyle name="_RS6000库存-2004.0422削价" xfId="542" xr:uid="{E25DE5A8-AA14-4376-993F-0FE828BC1C05}"/>
    <cellStyle name="_RS6000库存-2004.0430削价" xfId="543" xr:uid="{0E10367C-8868-4D28-94AB-8FFEA6A20D3F}"/>
    <cellStyle name="_RS6000库存-2004.0513削价" xfId="544" xr:uid="{B4952C97-CDF2-4CA6-A78E-E5719D8426A9}"/>
    <cellStyle name="_RS6000库存-2004.0610削价" xfId="545" xr:uid="{0E95222F-FABB-488E-A0A9-9EB9A4C1BBDC}"/>
    <cellStyle name="_RS6000库存-2004.0624削价" xfId="546" xr:uid="{0C0FC6ED-A3EC-4020-ADE6-950C45C78F3A}"/>
    <cellStyle name="_RS6000库存-2004.0630" xfId="547" xr:uid="{900FE923-4B4C-413C-AC17-690C5A41B6C7}"/>
    <cellStyle name="_RS6000库存-2004.0630削价" xfId="548" xr:uid="{3DB47E17-FB94-4E81-BEFE-5BC60C8C5697}"/>
    <cellStyle name="_RS6000库存-2004.0819" xfId="549" xr:uid="{1DC4EA9E-E062-4026-86D6-2DA4C676812F}"/>
    <cellStyle name="_RS6000库存-2005.02预测" xfId="550" xr:uid="{3477C969-CF61-4ED7-BA0C-EDE262854D23}"/>
    <cellStyle name="_RS6000库存-2005.06预测" xfId="551" xr:uid="{29D187B1-A9DC-4DD8-A000-29BA956CC4E3}"/>
    <cellStyle name="_RS6000库存-削价预测2005.07" xfId="552" xr:uid="{EFE9A13C-BC4F-4EEA-95B1-CD81DE584967}"/>
    <cellStyle name="_RS6000核算-2003.09月" xfId="553" xr:uid="{9C92FB26-8F03-488F-9802-B4E15C6D59B2}"/>
    <cellStyle name="_RS6000资金流量-2003.10月（更新1017）" xfId="554" xr:uid="{63C13181-08B1-41E3-965D-19954D4FDD85}"/>
    <cellStyle name="_RS6000资金流量-2003.10月（更新1017）11" xfId="555" xr:uid="{526DA88E-49E2-4139-9979-88B6E1C71AAD}"/>
    <cellStyle name="_RS6000资金流量-2004.Q1（0326）" xfId="556" xr:uid="{9C1D81BF-1195-4B39-9BBA-D0D9EC3F881A}"/>
    <cellStyle name="_RSHD" xfId="557" xr:uid="{E309BEE4-D143-46D1-B58A-C21CCCF5EEE3}"/>
    <cellStyle name="_RSLD" xfId="558" xr:uid="{FB5DF30F-A801-4709-A774-CBA584F19DC5}"/>
    <cellStyle name="_RSLS" xfId="559" xr:uid="{F1589DB8-9F12-4763-8A15-3FC74C2AD8D7}"/>
    <cellStyle name="_RSSD" xfId="560" xr:uid="{B99B60E5-407F-4B47-9A9B-E7B2ED06B3DE}"/>
    <cellStyle name="_salary reconcile-sima" xfId="561" xr:uid="{045B8012-D7F8-445A-8EA2-AC77915C96D0}"/>
    <cellStyle name="_Sampling plan ZC" xfId="562" xr:uid="{59C7BACB-EEF1-4780-8F3C-EFEDFB8E0F79}"/>
    <cellStyle name="_SEIKO 01.31.06-1" xfId="563" xr:uid="{C46331C1-9C94-4487-BABC-F91359ECD3AD}"/>
    <cellStyle name="_Seiko 07 31 06" xfId="564" xr:uid="{95391260-83B3-46D2-A33A-57DDB8C8EBBA}"/>
    <cellStyle name="_seiko 31.10.06 from ve" xfId="565" xr:uid="{8239C083-2B23-41C1-AF15-64D07E51E8EF}"/>
    <cellStyle name="_Seiko-top 31.01.07" xfId="566" xr:uid="{7E5D76A4-609D-40D8-9005-6F79CFB2E125}"/>
    <cellStyle name="_Sheet1" xfId="567" xr:uid="{0D94A3DB-DAE7-44CD-BF1B-69046E2EE4DC}"/>
    <cellStyle name="_Sheet1_03应收REBATE" xfId="568" xr:uid="{B00F26A5-1C2B-497E-9DA0-87A23D236330}"/>
    <cellStyle name="_Sheet1_2005 经营周报-0104 12月预测" xfId="569" xr:uid="{8C788263-DAB3-4CCF-8366-F4A6041132AA}"/>
    <cellStyle name="_Sheet1_6月纯利预测" xfId="570" xr:uid="{723321D4-E6A4-4C53-8B05-A402C220CB34}"/>
    <cellStyle name="_Sheet1_7月纯利预测" xfId="571" xr:uid="{A8C17322-8093-4B5C-BA72-4857EF3D42DB}"/>
    <cellStyle name="_Sheet1_8月纯利预测" xfId="572" xr:uid="{D9657B25-C697-4AD4-A470-6CF5A587F643}"/>
    <cellStyle name="_Sheet1_9月纯利预测" xfId="573" xr:uid="{79F46C2D-BE9F-4651-9184-6CC94EED8E01}"/>
    <cellStyle name="_Sheet1_APL" xfId="574" xr:uid="{C5F04131-840E-40C4-A278-18E404E77D67}"/>
    <cellStyle name="_Sheet1_APL_1" xfId="575" xr:uid="{9F331D3F-D7BF-4403-924D-B614AFA71780}"/>
    <cellStyle name="_Sheet1_Book11" xfId="576" xr:uid="{A5CD876D-9B08-405F-817A-F4C181782C07}"/>
    <cellStyle name="_Sheet1_BOP" xfId="577" xr:uid="{1C42174D-8481-4A2D-8C3C-C8639C933A70}"/>
    <cellStyle name="_Sheet1_BOP_1" xfId="578" xr:uid="{37894414-1AD2-4E74-A828-98A882D2568E}"/>
    <cellStyle name="_Sheet1_BPC" xfId="579" xr:uid="{686EE005-C551-4E00-9F6E-9B23D743E63C}"/>
    <cellStyle name="_Sheet1_BSV" xfId="580" xr:uid="{5A17F4A3-06A9-46A0-A6B6-E1A7040864B4}"/>
    <cellStyle name="_Sheet1_BSV_1" xfId="581" xr:uid="{3C6F5DFC-6E7B-4313-8D08-761158413F6A}"/>
    <cellStyle name="_Sheet1_DLINK" xfId="582" xr:uid="{B9E239DB-7B92-468E-82CA-18BB3B25CABF}"/>
    <cellStyle name="_Sheet1_FY05 月出货及毛利分区计划模版" xfId="583" xr:uid="{C2006DDB-5338-4047-9FD2-A0351C73C653}"/>
    <cellStyle name="_Sheet1_FY05 资金流量" xfId="584" xr:uid="{FADAE10A-4461-469C-B0B2-0BC8C18F5B72}"/>
    <cellStyle name="_Sheet1_FY06 年度计划模型" xfId="585" xr:uid="{4196C137-69AF-4817-88E6-FAE8D68AF1A0}"/>
    <cellStyle name="_Sheet1_FY06 资金流量" xfId="586" xr:uid="{5ECF9C86-99C6-48F6-9E6A-0BE2E1600996}"/>
    <cellStyle name="_Sheet1_HPC" xfId="587" xr:uid="{FF74E69F-848F-4A26-B191-CF0B04FBF0AA}"/>
    <cellStyle name="_Sheet1_HSV" xfId="588" xr:uid="{D35D5498-631C-4709-B211-139E21CF0263}"/>
    <cellStyle name="_Sheet1_IPOD" xfId="589" xr:uid="{51E5BF74-C7FC-485D-8D12-B8962A0CD817}"/>
    <cellStyle name="_Sheet1_IPOD_1" xfId="590" xr:uid="{8DACB906-9874-4FC7-89D7-171406FC55C4}"/>
    <cellStyle name="_Sheet1_LOGI" xfId="591" xr:uid="{F67F5BB2-AA43-466C-A8B1-C191EDA777FF}"/>
    <cellStyle name="_Sheet1_ROCE分析1009" xfId="592" xr:uid="{33E7BC73-593A-4F50-A6F9-2BEFC4BC992A}"/>
    <cellStyle name="_Sheet1_Sheet1" xfId="593" xr:uid="{9A14163E-2905-42E4-9931-2CA0E1D465E2}"/>
    <cellStyle name="_Sheet1_Sheet1_1" xfId="594" xr:uid="{C6F54621-BBC5-4748-B62C-059AE696183C}"/>
    <cellStyle name="_Sheet1_Sheet1_8月纯利预测" xfId="595" xr:uid="{576C8039-2AA4-49FE-8F4E-A0970343AFD0}"/>
    <cellStyle name="_Sheet1_Sheet1_8月纯利预测_1" xfId="596" xr:uid="{38245640-F1A6-48FF-B8A7-FA2788DE682C}"/>
    <cellStyle name="_Sheet1_Sheet1_9月纯利预测" xfId="597" xr:uid="{32594F12-E74E-450C-BF81-4059385B7F8E}"/>
    <cellStyle name="_Sheet1_Sheet1_出货源" xfId="598" xr:uid="{38093A4E-FC13-4857-BA34-A5F6B6ACCE57}"/>
    <cellStyle name="_Sheet1_Sheet1_库存源" xfId="599" xr:uid="{8485D7D4-FE57-4B1C-A4AC-59C8DDB8DF15}"/>
    <cellStyle name="_Sheet1_Sheet2" xfId="600" xr:uid="{1D9D0304-2D82-4F51-AA0B-334FA1904055}"/>
    <cellStyle name="_Sheet1_Sheet2_8月纯利预测" xfId="601" xr:uid="{FA4B7EBD-427E-4B7A-896A-94B25B75D7CC}"/>
    <cellStyle name="_Sheet1_Sheet2_APL" xfId="602" xr:uid="{6A8BDCCC-1E37-47F5-8978-11670790BD1D}"/>
    <cellStyle name="_Sheet1_Sheet2_BTP" xfId="603" xr:uid="{D0AE7DDA-5C06-4F42-8D39-D22153F307CE}"/>
    <cellStyle name="_Sheet1_Sheet2_FY05 资金流量" xfId="604" xr:uid="{4BEFC4C8-F69C-4FD3-80E2-F508123C91DC}"/>
    <cellStyle name="_Sheet1_Sheet2_FY06 资金流量" xfId="605" xr:uid="{E7596F42-700E-42CD-A9AB-715E667F71AA}"/>
    <cellStyle name="_Sheet1_Sheet2_HPC" xfId="606" xr:uid="{47D72841-7B00-448D-99EA-3AFBFF32A762}"/>
    <cellStyle name="_Sheet1_Sheet2_HWXM" xfId="607" xr:uid="{B120DA72-18E9-4E31-83A7-905C80DFEF37}"/>
    <cellStyle name="_Sheet1_Sheet2_IPOD" xfId="608" xr:uid="{65D01FF3-928F-4668-A7C8-395E71308869}"/>
    <cellStyle name="_Sheet1_Sheet2_Sheet1" xfId="609" xr:uid="{BDBE1089-CFB9-4359-A275-2C4AE76C52FC}"/>
    <cellStyle name="_Sheet1_Sheet2_SUN" xfId="610" xr:uid="{96A7EEA0-9F6D-4FA1-91C4-B2E7A253CD02}"/>
    <cellStyle name="_Sheet1_Sheet2_个人指标" xfId="611" xr:uid="{8757A436-C3E0-4D82-AECA-DED115446431}"/>
    <cellStyle name="_Sheet1_Sheet2_区域出货" xfId="612" xr:uid="{5BAFBB7F-3486-4605-BD0E-9681E64D917E}"/>
    <cellStyle name="_Sheet1_Sheet2_填数区" xfId="613" xr:uid="{88EEA444-DB9E-4FDC-8E29-9A8136EA08A4}"/>
    <cellStyle name="_Sheet1_Sheet2_海量个人指标" xfId="614" xr:uid="{BEAFBE6D-4CAB-40F7-97A1-37A0B7F12F2A}"/>
    <cellStyle name="_Sheet1_Sheet2_计划完成情况" xfId="615" xr:uid="{295F02B1-D68C-4BF9-85D7-FED051D8705C}"/>
    <cellStyle name="_Sheet1_Sheet3" xfId="616" xr:uid="{38FCA0CE-85B9-42E6-A00F-298CF50A8FAC}"/>
    <cellStyle name="_Sheet1_Sheet4" xfId="617" xr:uid="{41360C22-02AB-4BE2-B787-12AD2F3CB443}"/>
    <cellStyle name="_Sheet1_VCON" xfId="618" xr:uid="{6B12EB80-C1C2-4746-B35E-FD68601E8BD2}"/>
    <cellStyle name="_Sheet1_YEPP" xfId="619" xr:uid="{EF404F19-6964-4F4B-91EE-45B3D3EF481D}"/>
    <cellStyle name="_Sheet1_个人指标" xfId="620" xr:uid="{228111B9-5897-499A-99DD-84B0CE473FCC}"/>
    <cellStyle name="_Sheet1_其它数据" xfId="621" xr:uid="{BE1BA9D9-8B0F-4B62-A87D-58C5DDFFB2E2}"/>
    <cellStyle name="_Sheet1_区域出货" xfId="622" xr:uid="{3ABB7279-AD7B-44EB-997F-9434C244633C}"/>
    <cellStyle name="_Sheet1_填数区" xfId="623" xr:uid="{FE6882D4-A622-4C7F-8C17-3CF98B827307}"/>
    <cellStyle name="_Sheet1_填数区_1" xfId="624" xr:uid="{2C401B9B-DF9F-4A86-B8A6-E7DF080172E1}"/>
    <cellStyle name="_Sheet1_已到帐未计入业绩" xfId="625" xr:uid="{2108C252-0309-40CC-A2A4-F33555E4E72E}"/>
    <cellStyle name="_Sheet1_应收及库存结构-1115" xfId="626" xr:uid="{3B697474-BD5A-4DC7-BAD4-024A3DEEB74C}"/>
    <cellStyle name="_Sheet1_数码" xfId="627" xr:uid="{5A5D4EB8-0517-4C5C-946F-61FC4116B5EE}"/>
    <cellStyle name="_Sheet1_月出货计划" xfId="628" xr:uid="{955D9D73-D315-4D9E-83CB-264C48DF0B4B}"/>
    <cellStyle name="_Sheet1_海量个人指标" xfId="629" xr:uid="{48E1FBFD-E69E-43CA-A1D8-3D5108DD1205}"/>
    <cellStyle name="_Sheet1_海量线-FY05 资金流量1227" xfId="630" xr:uid="{4906EC12-CBB4-4CD1-8B32-27742B98C92E}"/>
    <cellStyle name="_Sheet1_纯利（管理）" xfId="631" xr:uid="{72029A19-7444-4BA1-9EF7-19B4E6B31137}"/>
    <cellStyle name="_Sheet1_计划完成情况" xfId="632" xr:uid="{468B079D-3ADD-4301-A5AD-BF93C124E27A}"/>
    <cellStyle name="_Sheet1_资源情况" xfId="633" xr:uid="{78809492-A975-40DD-B6F1-EA3535AF436F}"/>
    <cellStyle name="_Sheet1_资金流量表" xfId="634" xr:uid="{360E0E28-7A22-4078-8279-E5F60D444653}"/>
    <cellStyle name="_Sheet1_软件" xfId="635" xr:uid="{EE5C1AE4-6307-42AB-AAFA-C6B1A301DAAA}"/>
    <cellStyle name="_Sheet2" xfId="636" xr:uid="{3BF5FAE8-D254-4481-8AC9-4F44F260BF91}"/>
    <cellStyle name="_Sheet2_增值群组销售预测及关键控制表-0515" xfId="637" xr:uid="{A975D6A0-C0E4-4D36-8B10-EBE18DA5AB03}"/>
    <cellStyle name="_Sheet3" xfId="638" xr:uid="{DDC4226B-719A-458E-BB05-DF40C6781C6A}"/>
    <cellStyle name="_Showa-2004-Test" xfId="639" xr:uid="{BE1C31D3-A494-4760-A4D0-741F2ADA9CE2}"/>
    <cellStyle name="_Sima Top Q2'07" xfId="640" xr:uid="{D0307D6D-C7E1-4B94-8A26-2C77B2E4FC37}"/>
    <cellStyle name="_SimaTech-Dec05" xfId="641" xr:uid="{ED2B6455-05DF-43A4-B0B8-3042037CE16C}"/>
    <cellStyle name="_SRI_L_09" xfId="642" xr:uid="{5BBD48AF-514A-482B-BE7F-3EF63000014C}"/>
    <cellStyle name="_SRI108Q2'09byPloy-" xfId="643" xr:uid="{F3EBDBE4-D5A1-418A-89D8-088888CDC556}"/>
    <cellStyle name="_Sriracha Q3'08-Bird" xfId="644" xr:uid="{771C1D9E-9954-4CCE-8744-58EDA3EF4F68}"/>
    <cellStyle name="_SUAD" xfId="645" xr:uid="{ED73D265-69E3-45B7-BAFB-4A7A8E2DD20A}"/>
    <cellStyle name="_SUAD 2" xfId="646" xr:uid="{FD5B59AC-675B-4620-808A-EE4DF7CCA2B7}"/>
    <cellStyle name="_SubHeading" xfId="647" xr:uid="{E0CF85DE-6254-48B7-8A0E-B2C64277F767}"/>
    <cellStyle name="_SUN" xfId="648" xr:uid="{24F58FC6-19E3-4C9E-A9DB-0D992A20A658}"/>
    <cellStyle name="_SUN FOLLOW050906" xfId="649" xr:uid="{67B0D505-EEE2-4114-A5A5-2B7457FCDE53}"/>
    <cellStyle name="_SUN FOLLOW1008" xfId="650" xr:uid="{DEC83D92-C7BC-43AD-BBE6-61B7B741AE4B}"/>
    <cellStyle name="_SUN FOLLOW1024" xfId="651" xr:uid="{264553B3-CDFE-4FDD-89FD-D1EDEEB08BBB}"/>
    <cellStyle name="_SUN企业级" xfId="652" xr:uid="{2F82A653-9AE5-4138-A496-D9C9EAC779A6}"/>
    <cellStyle name="_SUN企业级-FY06-3月度计划表" xfId="653" xr:uid="{96B12A0E-81A8-40BB-961D-749B3181FE14}"/>
    <cellStyle name="_SUN折扣" xfId="654" xr:uid="{8D6EE203-A8DB-4BAE-A60A-C894861A366A}"/>
    <cellStyle name="_SUN行业" xfId="655" xr:uid="{E758EF70-61C4-4EF9-82AA-12A91AFEBF9A}"/>
    <cellStyle name="_T_Loan-Sample substantive work papers" xfId="656" xr:uid="{8101541D-5C89-4B77-8A39-18CACE728713}"/>
    <cellStyle name="_Table" xfId="657" xr:uid="{EBFD614F-D713-4326-80CF-1F0B231A1F94}"/>
    <cellStyle name="_TableHead" xfId="658" xr:uid="{B2DBE030-6E66-4BB2-9ADF-F6FFE85E4A38}"/>
    <cellStyle name="_TableRowHead" xfId="659" xr:uid="{DBB57E7E-6F30-4265-A497-37804581C463}"/>
    <cellStyle name="_TableSuperHead" xfId="660" xr:uid="{725D8354-31E8-48CB-BDAE-345A567CEB40}"/>
    <cellStyle name="_Tax 1" xfId="661" xr:uid="{0AC412B2-62DE-4279-94F2-6761BE848B25}"/>
    <cellStyle name="_TB" xfId="662" xr:uid="{03444DC9-E021-490D-9DE6-CD9F824C858F}"/>
    <cellStyle name="_TB 31 MAR 10" xfId="663" xr:uid="{99784242-34C8-462E-83B5-F7A865F532A4}"/>
    <cellStyle name="_TB0308_MCP" xfId="664" xr:uid="{31C96E40-D3E6-47D4-82D4-39278EF4E772}"/>
    <cellStyle name="_TB1207" xfId="665" xr:uid="{4BBD9A6A-1844-461E-A2AF-DED757F3476C}"/>
    <cellStyle name="_test purchase-Mega" xfId="666" xr:uid="{FE0751A4-AF83-4D57-9494-5B5BEC6ED34C}"/>
    <cellStyle name="_Thai Semcon_Top_Midyear_06" xfId="667" xr:uid="{D4BEB78A-A939-49EE-84C4-029B36EC68A2}"/>
    <cellStyle name="_Top Lead 311208" xfId="668" xr:uid="{86ED7B35-493E-4C08-931E-1890AC58B4D5}"/>
    <cellStyle name="_Top Nexant YE09_final 23.4.10" xfId="669" xr:uid="{A5EAE4CF-A276-4066-8C2F-8CE826663617}"/>
    <cellStyle name="_Top Sri Q3'08_Nay" xfId="670" xr:uid="{E273B3BF-1C32-45DD-8DF1-22D17A7F9ACE}"/>
    <cellStyle name="_Top Yamasei 31 Dec 06 Additional" xfId="671" xr:uid="{0CD914F7-4636-441E-96F8-0AA2037B1BF2}"/>
    <cellStyle name="_Top_Q1'09" xfId="672" xr:uid="{7D6D3143-54BD-460A-8EA1-6D5A9ED1F23E}"/>
    <cellStyle name="_Top_SRI_Q2'09" xfId="673" xr:uid="{D9C01E82-2EB0-459E-B267-D542AF6E4F02}"/>
    <cellStyle name="_Top-SRI_Praew" xfId="674" xr:uid="{8FA96D31-9AFC-4CF5-BC93-B79ADC7A2876}"/>
    <cellStyle name="_Top-summit'06-1" xfId="675" xr:uid="{AAAD6217-CCEE-4EE7-9FC1-5D11E880D715}"/>
    <cellStyle name="_TST 2005" xfId="676" xr:uid="{73E15322-0D8D-4E33-B771-93A4C7DC7070}"/>
    <cellStyle name="_TST test 2005" xfId="677" xr:uid="{61A1B780-9A19-4AD6-A5B0-47E1EE9DF205}"/>
    <cellStyle name="_TTM-05" xfId="678" xr:uid="{FDB46E29-190B-4847-986C-3CF6BDFFB627}"/>
    <cellStyle name="_U-Ltx.kwang" xfId="679" xr:uid="{4BC6333D-1FE4-4342-9261-41CD05315CFB}"/>
    <cellStyle name="_update" xfId="680" xr:uid="{76E42800-14BD-4733-8047-10950535DD12}"/>
    <cellStyle name="_V 300-5" xfId="681" xr:uid="{718BB2B2-EF8B-4537-B97C-E67E1FF90151}"/>
    <cellStyle name="_V1" xfId="682" xr:uid="{758CABA4-45B3-4C17-B9E4-6CCFA60183FA}"/>
    <cellStyle name="_VAR US$" xfId="683" xr:uid="{421193B2-8B62-4310-87BE-D90D864C3856}"/>
    <cellStyle name="_Vouch-commission" xfId="684" xr:uid="{FBB391E8-C3E5-4CC9-B461-7AA5D967C04D}"/>
    <cellStyle name="_working sheet" xfId="685" xr:uid="{834C770A-301E-43F1-81EC-985F6171B2DC}"/>
    <cellStyle name="_wp 12.31.05" xfId="686" xr:uid="{6365A515-2028-4804-9518-E30AC2663D80}"/>
    <cellStyle name="_wp bcc 31 12 06" xfId="687" xr:uid="{A4E66C3D-091B-4AB8-BEA9-AADC428FED58}"/>
    <cellStyle name="_WP BS2" xfId="688" xr:uid="{D0BBAC23-4FF3-4B14-8061-2CEED7162355}"/>
    <cellStyle name="_WP_2003new" xfId="689" xr:uid="{255689B1-A712-4854-B17C-B9D71152B741}"/>
    <cellStyle name="_wp_other assets_BCT" xfId="690" xr:uid="{EB57C7EF-5163-4AF5-BFEB-489C66B9BFB7}"/>
    <cellStyle name="_wp_other income_BQR" xfId="691" xr:uid="{C01A9AB1-C5BD-4BB9-B116-F965AB2BAEAC}"/>
    <cellStyle name="_WP-PraewYE'09" xfId="692" xr:uid="{A74F7823-48C0-4070-B7E7-781F4F6120E2}"/>
    <cellStyle name="_X300-2" xfId="693" xr:uid="{D522C679-23BA-4451-8CAD-BC1986E65C22}"/>
    <cellStyle name="_YE" xfId="694" xr:uid="{25437CDC-FC42-4CF2-A3C4-60B6BCD7AA2A}"/>
    <cellStyle name="_YN-06" xfId="695" xr:uid="{BFD52884-5D76-43E7-A9E9-797D82B6F4E8}"/>
    <cellStyle name="_ZC" xfId="696" xr:uid="{46D7C288-59F7-4002-AF8E-C8C4A7C971CA}"/>
    <cellStyle name="_ZD310" xfId="697" xr:uid="{5A84A885-D0CB-473B-8825-4F5BFB0DE654}"/>
    <cellStyle name="_业绩review5月预测" xfId="698" xr:uid="{699DBD3B-8B24-42A9-86CE-1BC4576D3E8E}"/>
    <cellStyle name="_事业部库存报表" xfId="699" xr:uid="{ADF1E79C-2A5A-4A94-AB6C-D2F741478DAE}"/>
    <cellStyle name="_付款" xfId="700" xr:uid="{EC73FF97-FC0F-4A53-B5A4-B2A9A5985B6E}"/>
    <cellStyle name="_全年成本调整" xfId="701" xr:uid="{0FA17B21-5FFD-440D-B7B7-6ED091615017}"/>
    <cellStyle name="_内毛" xfId="702" xr:uid="{CDC0BDDF-D301-4870-B05E-1AB7AA80AC26}"/>
    <cellStyle name="_出货" xfId="703" xr:uid="{CB6560E7-EF67-4F4F-814A-1784D79C24D6}"/>
    <cellStyle name="_华为HP" xfId="704" xr:uid="{EDF0464C-4F97-4FF6-86DA-1BADB7EF0EFF}"/>
    <cellStyle name="_华为-HP" xfId="705" xr:uid="{9A27A097-174C-47FA-99C9-AFF850922C3D}"/>
    <cellStyle name="_华为MS" xfId="706" xr:uid="{E339C66F-2537-4398-817C-CEAA4D1D7874}"/>
    <cellStyle name="_华为SUN" xfId="707" xr:uid="{A737DF91-AA01-4E8C-988C-5A1824A64B19}"/>
    <cellStyle name="_合约台帐2005" xfId="708" xr:uid="{EDF6F403-2AA8-4333-BB31-A97E66B25BDE}"/>
    <cellStyle name="_周报02281" xfId="709" xr:uid="{EA1F9398-1D27-4723-8382-555A92B712A8}"/>
    <cellStyle name="_周报0313" xfId="710" xr:uid="{BF4F09B2-3188-42D8-8A79-DEC3A63EF4DB}"/>
    <cellStyle name="_周报0331" xfId="711" xr:uid="{0F936E18-D444-4C8A-8F06-0CFD646A2B9F}"/>
    <cellStyle name="_周报0430" xfId="712" xr:uid="{27A3CF42-92CB-4A95-B6AF-E5BD16D6AFA9}"/>
    <cellStyle name="_周报04301" xfId="713" xr:uid="{1116FE65-8D9A-4B06-B8C0-B8C12EFFA922}"/>
    <cellStyle name="_周报0531" xfId="714" xr:uid="{263818A3-28B9-44E1-B5EB-E1FC62921C68}"/>
    <cellStyle name="_周报0617" xfId="715" xr:uid="{EBCF63D1-FD9F-43A7-B7AE-66ED51B3E87D}"/>
    <cellStyle name="_周报0625" xfId="716" xr:uid="{2C39CCDE-556E-4407-84E7-6C3E71555C35}"/>
    <cellStyle name="_周报及预测信息---1120" xfId="717" xr:uid="{12D18E0D-98C9-4613-AB92-29BDDA3D53D9}"/>
    <cellStyle name="_周报及预测信息--1231" xfId="718" xr:uid="{FDD16862-66F3-45CF-82FE-80414D53B0CD}"/>
    <cellStyle name="_周报-增值群组销售预测及关键控制点0624" xfId="719" xr:uid="{482202B7-8E12-4D38-9B44-BE4D0AFF7431}"/>
    <cellStyle name="_填数区" xfId="720" xr:uid="{31D0E252-0064-42CB-BD79-FF7AC894444F}"/>
    <cellStyle name="_增值应收情况预测－0601" xfId="721" xr:uid="{D17D8ABE-32EC-41CE-9B53-0AE9B3BC0510}"/>
    <cellStyle name="_增值线-12月出货及毛利分区计划定稿" xfId="722" xr:uid="{8762D651-05FE-43A8-83FA-5B73364B44AC}"/>
    <cellStyle name="_增值线-FY04 1月出货及毛利分区计划定稿" xfId="723" xr:uid="{DB8D3337-2FDA-4EEA-82A7-FC1BCC6E50BA}"/>
    <cellStyle name="_增值线-FY04 2月出货及毛利分区计划定稿1" xfId="724" xr:uid="{C8A94C28-E94B-476B-9ED9-E2C7A7C09312}"/>
    <cellStyle name="_增值线-FY04 3月出货及毛利分区计划定稿" xfId="725" xr:uid="{7879D40C-510E-4E4E-B5F1-738F715E0A10}"/>
    <cellStyle name="_增值线-FY043月出货及毛利分区计划初稿" xfId="726" xr:uid="{F5DF0752-3421-497F-A3E1-83515D1206D0}"/>
    <cellStyle name="_增值线－FY06 年度计划模型(F组排名群组管理指标）-SUN" xfId="727" xr:uid="{9E860B8D-5DFC-4281-B68D-C287A42607CE}"/>
    <cellStyle name="_增值线－FY06 年度计划模型1104(群组管理）-大客户事业部-1122" xfId="728" xr:uid="{E263A09F-3270-4840-8D1E-4BD461CE6A7F}"/>
    <cellStyle name="_增值线－FY06 年度计划模型1216(群组管理细分）-IBM事业部" xfId="729" xr:uid="{104473CD-574D-4B4D-B67B-9E7A8813C40D}"/>
    <cellStyle name="_增值线-FY06 资金流量0301" xfId="730" xr:uid="{F7525E52-ECC5-4327-AEE4-B5E9839E761B}"/>
    <cellStyle name="_增值群组事业部及分公司红字简报4月实际及5月预测" xfId="731" xr:uid="{1F66CB5B-888E-438C-B105-1EF7E09802AA}"/>
    <cellStyle name="_增值群组销售预测及关键控制表0315" xfId="732" xr:uid="{29590A36-F346-48D1-88AB-F7A58A564237}"/>
    <cellStyle name="_增值群组销售预测及关键控制表5月预测-0517" xfId="733" xr:uid="{AA7F5D47-D135-4F07-86E6-F5D91940B913}"/>
    <cellStyle name="_备用金" xfId="734" xr:uid="{85B2CC6B-E7A0-434F-916B-C7E9FDDBF4BB}"/>
    <cellStyle name="_外借清单" xfId="735" xr:uid="{18CF81EC-7A02-4ECE-9412-71764D218834}"/>
    <cellStyle name="_外设" xfId="736" xr:uid="{478446D5-7FF6-4047-9550-B8819A04FC14}"/>
    <cellStyle name="_外设_3月纯利预测" xfId="737" xr:uid="{CCE5FD77-6D34-446A-9BC8-AAC945A8BE2A}"/>
    <cellStyle name="_外设_4月纯利预测" xfId="738" xr:uid="{DCBABCD0-2382-42A9-BB87-A1EE0BBC3586}"/>
    <cellStyle name="_外设事业部二月REBATE分配表" xfId="739" xr:uid="{B404F5BE-36FF-463D-922C-C98077E8D2C8}"/>
    <cellStyle name="_已到帐未计入业绩" xfId="740" xr:uid="{FDEE668A-BB06-4AD9-9B31-B9A0374115F2}"/>
    <cellStyle name="_已到帐未计入业绩_1" xfId="741" xr:uid="{57325794-30DA-41BE-A83E-0D22EAB4902B}"/>
    <cellStyle name="_带息应付" xfId="742" xr:uid="{F4B9D182-B123-41A8-A1D9-CF3B59A01826}"/>
    <cellStyle name="_广州最新外借" xfId="743" xr:uid="{05F18ACA-6615-40ED-8EFC-1F78597930A9}"/>
    <cellStyle name="_广州最新外借2" xfId="744" xr:uid="{4ED2D0BF-A3DF-4C92-9719-0DD700282019}"/>
    <cellStyle name="_库存0324" xfId="745" xr:uid="{5ED340F1-4E2D-46CB-A8AD-9FDCA59ABD09}"/>
    <cellStyle name="_库存清理计划_0325" xfId="746" xr:uid="{8109160F-96CF-4DDC-ABCE-43DCDC43104F}"/>
    <cellStyle name="_库存源" xfId="747" xr:uid="{C97411F4-98B1-44EE-9422-CD70789DF594}"/>
    <cellStyle name="_库存源_1" xfId="748" xr:uid="{DDDE50B2-E4BE-49F7-A7D7-B6F8231A1B09}"/>
    <cellStyle name="_应收REBATE" xfId="749" xr:uid="{F018ADB9-7571-44B1-91B4-AA0561CE9723}"/>
    <cellStyle name="_成本调整" xfId="750" xr:uid="{CB72A161-A7CF-4B11-B613-BBA98929F13B}"/>
    <cellStyle name="_成本调整_0428整理损益报表" xfId="751" xr:uid="{F318A697-4ABE-4452-BFD8-BDABC7738B48}"/>
    <cellStyle name="_成本调整_1" xfId="752" xr:uid="{54B7E04D-2A57-4568-B1F0-808C838C4ECD}"/>
    <cellStyle name="_成本调整_1成本调整预提" xfId="753" xr:uid="{2E43364D-322E-430F-90D9-8504B2FC5B82}"/>
    <cellStyle name="_成本调整_2" xfId="754" xr:uid="{3D971649-1ABD-4DF8-9FAD-E2C0B058AA38}"/>
    <cellStyle name="_成本调整_5境外内毛汇总" xfId="755" xr:uid="{3AAC2156-9B7E-45BE-8217-53EBF45081F8}"/>
    <cellStyle name="_成本调整_APL" xfId="756" xr:uid="{81B71AF5-91E0-4072-A26F-A4F120C0A219}"/>
    <cellStyle name="_成本调整_APL_IPOD" xfId="757" xr:uid="{49AA0EF4-35D8-4BA9-B63D-95D473E1B464}"/>
    <cellStyle name="_成本调整_Book1" xfId="758" xr:uid="{354F801F-4EBD-43B9-B924-6F12D2C6A2A0}"/>
    <cellStyle name="_成本调整_DLINK" xfId="759" xr:uid="{F85DC3E0-923C-467F-9B95-AEE99677C683}"/>
    <cellStyle name="_成本调整_IPOD" xfId="760" xr:uid="{4E24AC23-30DD-430F-AAB3-D8866A94E1B8}"/>
    <cellStyle name="_成本调整_IPOD_1" xfId="761" xr:uid="{125301F6-6992-4BB6-A112-9A3166626385}"/>
    <cellStyle name="_成本调整_ORA 0428整理损益报表" xfId="762" xr:uid="{DCB72F79-C453-4D2D-B19B-20A4B97D963F}"/>
    <cellStyle name="_成本调整_Sheet1" xfId="763" xr:uid="{C0D62A50-5DD1-4115-A746-F35565BE17A5}"/>
    <cellStyle name="_成本调整_VCON" xfId="764" xr:uid="{5F8A1A2B-7F87-4661-AB8B-EA8B78658ED6}"/>
    <cellStyle name="_成本调整_成本调整中的循环" xfId="765" xr:uid="{F20EA51C-04DF-4422-AF7C-D5AE30D6770C}"/>
    <cellStyle name="_成本调整_消费合计" xfId="766" xr:uid="{26BE84DC-E580-491A-8673-8E43CC1E22C8}"/>
    <cellStyle name="_成本调整中的循环" xfId="767" xr:uid="{4C7E8728-AD01-4C44-942A-8CC30FEBE119}"/>
    <cellStyle name="_成本调整说明-12" xfId="768" xr:uid="{9DD2EEDF-65FF-47A1-810A-309F5E5E7783}"/>
    <cellStyle name="_技术服务中心成本调整" xfId="769" xr:uid="{1871B119-17EB-496E-82AC-42EDAA6C8558}"/>
    <cellStyle name="_折扣折让" xfId="770" xr:uid="{1EC088C3-2B95-4A96-AC8F-3851385A218D}"/>
    <cellStyle name="_折扣折让汇总台帐-update" xfId="771" xr:uid="{F7E37238-8C44-49F3-A47D-5C2D43DE9D8E}"/>
    <cellStyle name="_损益说明表" xfId="772" xr:uid="{E10081C3-E603-40B0-9C4B-36E58E7FDFE3}"/>
    <cellStyle name="_数码" xfId="773" xr:uid="{66C2B6C2-CA01-4CDA-8DD6-92C506C7CCE7}"/>
    <cellStyle name="_月出货计划" xfId="774" xr:uid="{5FC7C8CE-74B7-45BE-9561-54F6DBCE2DD2}"/>
    <cellStyle name="_月出货计划_华为SUN" xfId="775" xr:uid="{F1DCFD32-0132-45D8-8656-3DEFF7001652}"/>
    <cellStyle name="_月度计划报表-050729" xfId="776" xr:uid="{B28D724B-A1A9-448A-9428-77E9E5596EC6}"/>
    <cellStyle name="_服务费汇总表（11月启用）" xfId="777" xr:uid="{61C46C37-22A1-41E2-8A9B-AD687761D202}"/>
    <cellStyle name="_未支付折扣明细" xfId="778" xr:uid="{B681A488-CCBA-4B97-847E-FE415FBF0164}"/>
    <cellStyle name="_海量个人指标" xfId="779" xr:uid="{BFF1EF80-A080-4035-A016-089E0879FB52}"/>
    <cellStyle name="_海量代理指标" xfId="780" xr:uid="{B1E233C1-8488-4E4E-AB65-E02C6FE0B71D}"/>
    <cellStyle name="_海量分线" xfId="781" xr:uid="{A55E1CB0-FB9D-4C5B-BEDD-59728F42ACC2}"/>
    <cellStyle name="_源" xfId="782" xr:uid="{308687B4-B43C-4998-A998-97ADA9286429}"/>
    <cellStyle name="_生产力指标" xfId="783" xr:uid="{030BFD06-323E-40AD-9286-BBBDCB14F4C2}"/>
    <cellStyle name="_移动" xfId="784" xr:uid="{2E04965E-8A2B-4ECE-A86A-E1BEFD9016EB}"/>
    <cellStyle name="_移动-FY04 6月出货及毛利分区计划初稿" xfId="785" xr:uid="{05E3F35C-5AA0-4C00-9AFA-EAFC42D36D92}"/>
    <cellStyle name="_移动初稿6" xfId="786" xr:uid="{07D24197-29C8-4266-A628-777FFBB0BC83}"/>
    <cellStyle name="_移动及东芝－FY04 0730库存分段-积压削价" xfId="787" xr:uid="{63E64B92-CB51-4A60-8D7B-32B206D249E6}"/>
    <cellStyle name="_税务于管理中心费用对比" xfId="788" xr:uid="{6FF32101-6C8E-41E5-AD47-486F1CF42902}"/>
    <cellStyle name="_管理中心明细" xfId="789" xr:uid="{513594C7-689C-4045-AFD7-A1177C1D85D4}"/>
    <cellStyle name="_管理口径费用对比" xfId="790" xr:uid="{90ED3497-0FAD-4A76-821C-E896FD68ED47}"/>
    <cellStyle name="_系统" xfId="791" xr:uid="{00173C0D-67D8-4FA0-A2C6-159DD4EEBBC7}"/>
    <cellStyle name="_纯利REVIEW " xfId="792" xr:uid="{575A0BCD-8233-48FE-BC02-59702A527C1A}"/>
    <cellStyle name="_纯利REVIEW表1" xfId="793" xr:uid="{139AC5BA-D1A8-4522-8F3C-43FF3837FFC1}"/>
    <cellStyle name="_纯利REVIEW表-4月（Q2）数码0411" xfId="794" xr:uid="{B2484762-3082-4B9F-8C78-0CFB6E94E30E}"/>
    <cellStyle name="_线差汇总" xfId="795" xr:uid="{79E08B72-8990-4C9B-BD11-F720D8A63657}"/>
    <cellStyle name="_经营分析0206-增加三月管理预测" xfId="796" xr:uid="{FAA55886-90B2-4C84-92E3-C5A9BC4D2E9C}"/>
    <cellStyle name="_经营分析0206-增加三月管理预测-事业部" xfId="797" xr:uid="{A2835552-62F6-4A40-98E6-F23D7ADF330B}"/>
    <cellStyle name="_计提" xfId="798" xr:uid="{910F17AF-877D-4577-B8A2-F298506A2950}"/>
    <cellStyle name="_计提数" xfId="799" xr:uid="{DDE49261-FDD5-4A4F-814F-08F6CDAACA7D}"/>
    <cellStyle name="_财务" xfId="800" xr:uid="{A9F360AD-B8F5-4902-AE1E-E7FEB2436562}"/>
    <cellStyle name="_财务与管理中心费用对比" xfId="801" xr:uid="{4C0B6B50-5145-4C04-9B9F-02A45C911CAA}"/>
    <cellStyle name="_费用" xfId="802" xr:uid="{31772C86-4E5A-450D-854C-DE262CA605BE}"/>
    <cellStyle name="_费用分析" xfId="803" xr:uid="{D7EC7B89-7667-45C9-B32D-65742947E3DF}"/>
    <cellStyle name="_费用对比" xfId="804" xr:uid="{89089110-072B-435E-91E1-C4F6CB384AC8}"/>
    <cellStyle name="_软件" xfId="805" xr:uid="{AE31713A-E6D2-4A95-86F8-95D0EB48334B}"/>
    <cellStyle name="_运费REBATE" xfId="806" xr:uid="{9CF8084A-5AA3-47EC-9F02-3A0B62D94D4C}"/>
    <cellStyle name="_进度表" xfId="807" xr:uid="{0CB20E58-E63D-4EED-8028-F04D00468668}"/>
    <cellStyle name="_配件可订数量" xfId="808" xr:uid="{4CA6BAA6-A539-44C5-9121-3EBD9D4DCBB2}"/>
    <cellStyle name="_限价内亏损分配" xfId="809" xr:uid="{52F52C6A-994C-4CC6-9E65-B89707F0DCCE}"/>
    <cellStyle name="_预测0502" xfId="810" xr:uid="{38EC6E9F-28F0-4EC1-B2B6-28107A3914D8}"/>
    <cellStyle name="_x001d_}\_x001b_*ฦeภ_x0001_" xfId="811" xr:uid="{3E8A3230-B5F3-477F-86F3-34C0ED9B5847}"/>
    <cellStyle name="’??? [0.00]_TMCA Spreadsheet(body)" xfId="812" xr:uid="{0B747C3D-C4AF-4C1E-9AC1-5D024D0F4E2A}"/>
    <cellStyle name="’???_TMCA Spreadsheet(body)" xfId="813" xr:uid="{A1F960B4-23F6-4A8C-A72A-BAD0FD88D41E}"/>
    <cellStyle name="’Ê‰Ý [0.00]_TMCA Spreadsheet(body)" xfId="814" xr:uid="{710C2F11-50EF-4FC2-B6E4-9875265A955A}"/>
    <cellStyle name="’Ê‰Ý_TMCA Spreadsheet(body)" xfId="815" xr:uid="{235EDF42-F454-44CE-9A33-C157C7AF7F9F}"/>
    <cellStyle name="¤@¯Elaroux" xfId="816" xr:uid="{6CD3A12A-CB71-4451-88A8-7C66F18273D7}"/>
    <cellStyle name="¤@¯Elaroux 2" xfId="817" xr:uid="{B8986BC6-A705-4E07-AC2C-F3B516092CC5}"/>
    <cellStyle name="¤d¤À¦E0]_laroux" xfId="818" xr:uid="{426D2AEE-4EE6-4960-B7B6-07CE6E09EAA8}"/>
    <cellStyle name="¤d¤À¦Elaroux" xfId="819" xr:uid="{ACB606A1-9884-4F4D-A84A-94DF2A296CB6}"/>
    <cellStyle name="¤d¤À¦Elaroux 2" xfId="820" xr:uid="{55BD292B-C722-4723-AD3D-F941E13CE14F}"/>
    <cellStyle name="=C:\WINDOWS\SYSTEM32\COMMAND.COM" xfId="821" xr:uid="{896C7475-1BE7-4696-B388-485908ABF429}"/>
    <cellStyle name="=C:\WINNT\SYSTEM32\COMMAND.COM" xfId="822" xr:uid="{76FFAAC5-68FD-4865-A478-673C8CD6D414}"/>
    <cellStyle name="»¡µô" xfId="823" xr:uid="{494825BB-B477-46CE-86C6-0BC8C171E959}"/>
    <cellStyle name="‡" xfId="824" xr:uid="{9EE878B5-BBA7-4A45-8915-F5A367B317E7}"/>
    <cellStyle name="•W?_TMCA Spreadsheet(body)" xfId="825" xr:uid="{A4999332-C4D1-4018-AC7D-76140E0024FE}"/>
    <cellStyle name="•W€_4m stock" xfId="826" xr:uid="{842E9916-22A7-4E9A-8F08-009319427E5A}"/>
    <cellStyle name="•W_TMCA Spreadsheet(body)" xfId="827" xr:uid="{3E5F3B7C-C6DB-4FAD-88DF-F93767E92AC8}"/>
    <cellStyle name="nCp[“N" xfId="828" xr:uid="{C9C6AF5D-080B-4D08-9101-26D8370559CA}"/>
    <cellStyle name="0%" xfId="829" xr:uid="{DB4FD983-AF47-45F1-A8BB-A9093E6CF62B}"/>
    <cellStyle name="0,0_x000a__x000a_NA_x000a__x000a_" xfId="830" xr:uid="{2C0ABAD1-4CCD-4461-B2B9-2371F8D86289}"/>
    <cellStyle name="0,0_x000d__x000a_NA_x000d__x000a_" xfId="831" xr:uid="{B31EF668-DBC6-4A6B-8463-1D462AA903C9}"/>
    <cellStyle name="0.0%" xfId="832" xr:uid="{F5B8F606-4EDE-4E03-B9D1-1619C767242F}"/>
    <cellStyle name="0.00%" xfId="833" xr:uid="{B55F6F37-9F81-4362-9347-14B43DEF7B30}"/>
    <cellStyle name="2)" xfId="834" xr:uid="{0B007B81-6E0C-4B68-A89F-94C00E81A7AF}"/>
    <cellStyle name="20 % - Accent1" xfId="1692" xr:uid="{B371510B-72AA-43B4-876B-8FE118824ED3}"/>
    <cellStyle name="20 % - Accent2" xfId="1693" xr:uid="{D5392A74-6366-49AE-B1F1-8F13C71BCF1B}"/>
    <cellStyle name="20 % - Accent3" xfId="1694" xr:uid="{67EC4EF2-6F60-4863-9B8A-9A316DF4035D}"/>
    <cellStyle name="20 % - Accent4" xfId="1695" xr:uid="{18D430FE-54F9-4DE7-993A-250ED90803C4}"/>
    <cellStyle name="20 % - Accent5" xfId="1696" xr:uid="{32B89338-E4E9-409A-8733-FA5D73F1C7D4}"/>
    <cellStyle name="20 % - Accent6" xfId="1697" xr:uid="{647B670B-A02B-4DA9-B8CF-E01BD7219D99}"/>
    <cellStyle name="20% - Accent1 2" xfId="835" xr:uid="{99ACF19F-4AA8-494C-AC9F-E44C54B23259}"/>
    <cellStyle name="20% - Accent1 2 2" xfId="1698" xr:uid="{139FD9DC-F942-438C-A1B1-A01E15DD6DF5}"/>
    <cellStyle name="20% - Accent1 2 2 2" xfId="1699" xr:uid="{EDE82115-2EFB-40F0-8206-41199CF92887}"/>
    <cellStyle name="20% - Accent1 2 3" xfId="1700" xr:uid="{C5801F11-DCB2-463A-8587-1C3EA6070ACC}"/>
    <cellStyle name="20% - Accent1 2 3 2" xfId="1701" xr:uid="{BDCB7D5E-8E2C-4D5D-9FB2-D7E2065149CB}"/>
    <cellStyle name="20% - Accent1 2 4" xfId="1702" xr:uid="{2F08B504-BA9E-4278-9815-A971A491D894}"/>
    <cellStyle name="20% - Accent1 2 5" xfId="1703" xr:uid="{D5D15A6E-B96C-4E65-B450-6762A63B1781}"/>
    <cellStyle name="20% - Accent1 3" xfId="1704" xr:uid="{5A6F401F-D788-4633-8906-A9BC814BDD0E}"/>
    <cellStyle name="20% - Accent1 3 2" xfId="1705" xr:uid="{605BB291-2BA2-4120-BE43-3C36117C7ADC}"/>
    <cellStyle name="20% - Accent1 3 2 2" xfId="1706" xr:uid="{E3026BF8-31F7-4C9F-9191-741D29E54C40}"/>
    <cellStyle name="20% - Accent1 3 3" xfId="1707" xr:uid="{7AFE3623-244A-4F83-9E2D-CE8F120C1E7B}"/>
    <cellStyle name="20% - Accent1 3 3 2" xfId="1708" xr:uid="{CDA83667-40EF-4B5D-B290-6889DA080F6E}"/>
    <cellStyle name="20% - Accent1 3 4" xfId="1709" xr:uid="{27605A14-E8FB-4A7F-A9DE-49374B63616F}"/>
    <cellStyle name="20% - Accent1 3 5" xfId="1710" xr:uid="{FC692DAB-E3CF-4BD3-B707-45F78F0906A5}"/>
    <cellStyle name="20% - Accent1 4" xfId="1711" xr:uid="{24E0ADEF-A933-48DD-AFC4-FD4F689DC58E}"/>
    <cellStyle name="20% - Accent1 4 2" xfId="1712" xr:uid="{76BD3A8A-0BD6-46C9-96CF-5D879A20B719}"/>
    <cellStyle name="20% - Accent1 4 2 2" xfId="1713" xr:uid="{721B46BF-EC5E-4121-B20D-DEF6EB3B269D}"/>
    <cellStyle name="20% - Accent1 4 3" xfId="1714" xr:uid="{15BE752F-CEF2-45B5-B8C8-02E75CA5D47B}"/>
    <cellStyle name="20% - Accent1 4 3 2" xfId="1715" xr:uid="{DFE8A5C3-A8D9-4DF1-B222-C59EF4DF8A1E}"/>
    <cellStyle name="20% - Accent1 4 4" xfId="1716" xr:uid="{1122173C-B935-40C4-8F00-BCAF3C7A0B6F}"/>
    <cellStyle name="20% - Accent1 4 5" xfId="1717" xr:uid="{57FC386E-711B-4DDD-9ECB-83231B99E8F2}"/>
    <cellStyle name="20% - Accent1 5" xfId="1718" xr:uid="{6D6AD56A-3E38-4BBF-A0C3-CC931CBBA929}"/>
    <cellStyle name="20% - Accent1 5 2" xfId="1719" xr:uid="{E89349B3-22BB-4A2A-8824-F666F2B26C1B}"/>
    <cellStyle name="20% - Accent1 5 2 2" xfId="1720" xr:uid="{238A27A8-8BEE-4DF7-AE6D-4C22FB40C8FA}"/>
    <cellStyle name="20% - Accent1 5 3" xfId="1721" xr:uid="{D568CD1E-5151-4237-B597-65983FD046E0}"/>
    <cellStyle name="20% - Accent1 5 3 2" xfId="1722" xr:uid="{E7C63B3B-2096-44BC-8C46-72AA2245FC72}"/>
    <cellStyle name="20% - Accent1 5 4" xfId="1723" xr:uid="{FF33FCFD-409C-4DC5-8460-71F4A4AF71EC}"/>
    <cellStyle name="20% - Accent1 5 4 2" xfId="1724" xr:uid="{BBA7999A-CA86-40CF-AB79-E77178101164}"/>
    <cellStyle name="20% - Accent1 5 5" xfId="1725" xr:uid="{4DDC5235-A87B-4E14-AB5D-BC400A32CAF0}"/>
    <cellStyle name="20% - Accent1 6" xfId="1726" xr:uid="{A5A12BE7-D658-412B-BF5C-5577BA3AE9C8}"/>
    <cellStyle name="20% - Accent1 6 2" xfId="1727" xr:uid="{B2256CFC-6CE5-404B-BB31-A4EBE10CEA7C}"/>
    <cellStyle name="20% - Accent1 6 2 2" xfId="1728" xr:uid="{D75C8199-BC93-4D18-BBDB-8BEEAD720DA7}"/>
    <cellStyle name="20% - Accent1 6 3" xfId="1729" xr:uid="{29F9EC74-02A9-4803-9586-1AF71BF1D114}"/>
    <cellStyle name="20% - Accent1 7" xfId="1730" xr:uid="{85462847-7632-4F4C-B5F2-FA3E54DF974F}"/>
    <cellStyle name="20% - Accent1 7 2" xfId="1731" xr:uid="{9F10EBBD-4175-4B18-8132-37904A56763A}"/>
    <cellStyle name="20% - Accent1 7 2 2" xfId="1732" xr:uid="{ABAE206D-C9B1-4B86-86F4-301D12FF040C}"/>
    <cellStyle name="20% - Accent1 7 3" xfId="1733" xr:uid="{41FAE9D7-AF49-430B-B878-B41E43C5B2D2}"/>
    <cellStyle name="20% - Accent1 8" xfId="1734" xr:uid="{26CE5E1C-D6EF-47F5-8726-A26F6A931C60}"/>
    <cellStyle name="20% - Accent1 8 2" xfId="1735" xr:uid="{FB82C15C-1E5D-4BBF-B7D5-6EAB1B67E7F1}"/>
    <cellStyle name="20% - Accent1 8 2 2" xfId="1736" xr:uid="{257784BE-80DC-4C89-98F3-7E75E6B0DAD5}"/>
    <cellStyle name="20% - Accent1 8 3" xfId="1737" xr:uid="{52D48D90-05EC-4A64-AC8D-8023FEF48357}"/>
    <cellStyle name="20% - Accent1 9" xfId="1738" xr:uid="{F5010834-8FAD-41DE-85A7-33FBD042EC65}"/>
    <cellStyle name="20% - Accent1 9 2" xfId="1739" xr:uid="{1AE5FEA3-A722-45AB-8624-926CAEE79444}"/>
    <cellStyle name="20% - Accent1 9 2 2" xfId="1740" xr:uid="{62C4C7CA-4CC0-42E6-8B4D-36F0AD36C8C9}"/>
    <cellStyle name="20% - Accent1 9 3" xfId="1741" xr:uid="{E264B4C5-C7BA-4CA1-BA55-293EEFEC91C7}"/>
    <cellStyle name="20% - Accent2 2" xfId="836" xr:uid="{EAE587F7-9E67-4A0B-BCF8-376BBB2E88E1}"/>
    <cellStyle name="20% - Accent2 2 2" xfId="1742" xr:uid="{B0CE5E54-0089-4B64-9644-25A1F7F43A6B}"/>
    <cellStyle name="20% - Accent2 2 2 2" xfId="1743" xr:uid="{2A04C598-D0AE-43F7-90A0-A92657DC28B7}"/>
    <cellStyle name="20% - Accent2 2 3" xfId="1744" xr:uid="{CCBE5471-B332-48A3-96FD-F92F6EEBE693}"/>
    <cellStyle name="20% - Accent2 2 3 2" xfId="1745" xr:uid="{B3BCB273-D7B5-41C0-8530-81B10C5D8E0B}"/>
    <cellStyle name="20% - Accent2 2 4" xfId="1746" xr:uid="{9075D74D-9929-4B02-AB41-95B5F2E82F01}"/>
    <cellStyle name="20% - Accent2 2 5" xfId="1747" xr:uid="{CB6ED7AE-AA18-4580-8071-914668DFD638}"/>
    <cellStyle name="20% - Accent2 3" xfId="1748" xr:uid="{4362452A-3716-4449-94D7-4A227E024C38}"/>
    <cellStyle name="20% - Accent2 3 2" xfId="1749" xr:uid="{8E132DCB-48BC-4383-8385-4821F8E6BBFE}"/>
    <cellStyle name="20% - Accent2 3 2 2" xfId="1750" xr:uid="{A39E76E0-D533-40C4-875A-E57ECE6AC8CA}"/>
    <cellStyle name="20% - Accent2 3 3" xfId="1751" xr:uid="{8427ECAB-F3EA-4365-BED8-0846F09D95F5}"/>
    <cellStyle name="20% - Accent2 3 3 2" xfId="1752" xr:uid="{66FEB656-243B-456A-94F4-02AA19037442}"/>
    <cellStyle name="20% - Accent2 3 4" xfId="1753" xr:uid="{2827EE1D-D61D-46B4-B08D-3689C0245B99}"/>
    <cellStyle name="20% - Accent2 3 5" xfId="1754" xr:uid="{7317BFD5-F08A-47FA-B70C-51B56739AFC3}"/>
    <cellStyle name="20% - Accent2 4" xfId="1755" xr:uid="{93CE1B66-52ED-4570-8DFA-D16912FC527A}"/>
    <cellStyle name="20% - Accent2 4 2" xfId="1756" xr:uid="{37449D4C-B428-43DD-9A86-08E987C7E783}"/>
    <cellStyle name="20% - Accent2 4 2 2" xfId="1757" xr:uid="{325D3C16-25C5-436D-A939-9281A420BBF8}"/>
    <cellStyle name="20% - Accent2 4 3" xfId="1758" xr:uid="{0F53FD05-01A7-4A91-906C-97FA166DA974}"/>
    <cellStyle name="20% - Accent2 4 3 2" xfId="1759" xr:uid="{8FCF1862-DFB4-47AB-BF76-CCAA46C140E7}"/>
    <cellStyle name="20% - Accent2 4 4" xfId="1760" xr:uid="{DB8F86EF-1ABA-4AB6-AA05-6B8FE5105A53}"/>
    <cellStyle name="20% - Accent2 4 5" xfId="1761" xr:uid="{197F0D6C-20FA-4FF9-8521-C60FE9FDF087}"/>
    <cellStyle name="20% - Accent2 5" xfId="1762" xr:uid="{BD2CE651-59E3-49A8-B1BD-865275C581F2}"/>
    <cellStyle name="20% - Accent2 5 2" xfId="1763" xr:uid="{509E155F-08AB-42B7-BE95-C2B08E26A390}"/>
    <cellStyle name="20% - Accent2 5 2 2" xfId="1764" xr:uid="{300F6879-1338-4A2A-9C3E-21AA7E07E803}"/>
    <cellStyle name="20% - Accent2 5 3" xfId="1765" xr:uid="{DA577E5B-7952-4F56-81EB-6600B91D12F4}"/>
    <cellStyle name="20% - Accent2 5 3 2" xfId="1766" xr:uid="{0F373C0B-1B50-496F-8717-0ECB1D401867}"/>
    <cellStyle name="20% - Accent2 5 4" xfId="1767" xr:uid="{B465F7D7-A157-4656-A096-4200EBE6CD8A}"/>
    <cellStyle name="20% - Accent2 5 4 2" xfId="1768" xr:uid="{D106EB09-675B-49F1-ADB6-CEE0C0C2D636}"/>
    <cellStyle name="20% - Accent2 5 5" xfId="1769" xr:uid="{84F359F0-302B-4C8F-8154-A8513180513E}"/>
    <cellStyle name="20% - Accent2 6" xfId="1770" xr:uid="{1BC5E835-33F9-4A7D-A6DF-7119A0D21B70}"/>
    <cellStyle name="20% - Accent2 6 2" xfId="1771" xr:uid="{487032DA-5573-4F89-959D-B7920A4BEDB6}"/>
    <cellStyle name="20% - Accent2 6 2 2" xfId="1772" xr:uid="{8AABCFFA-D3C2-4354-A5C9-DB2746FAD656}"/>
    <cellStyle name="20% - Accent2 6 3" xfId="1773" xr:uid="{D1DE7E9C-471B-4E45-B1BA-4818EB0B8A48}"/>
    <cellStyle name="20% - Accent2 7" xfId="1774" xr:uid="{5F2FC2CD-E2B9-4654-80A3-973E75AB81DB}"/>
    <cellStyle name="20% - Accent2 7 2" xfId="1775" xr:uid="{970D119B-0F6B-4547-905C-4934DCCD01F0}"/>
    <cellStyle name="20% - Accent2 7 2 2" xfId="1776" xr:uid="{8FDF565B-4BAE-4F7D-A849-8A0510B0FB69}"/>
    <cellStyle name="20% - Accent2 7 3" xfId="1777" xr:uid="{C1163740-8166-4B0F-AA40-40C8ADD980CF}"/>
    <cellStyle name="20% - Accent2 8" xfId="1778" xr:uid="{D32D7B15-C608-44E5-B271-7C54D62FF223}"/>
    <cellStyle name="20% - Accent2 8 2" xfId="1779" xr:uid="{5D7EB824-8F50-405F-AEB5-EEC1E4D03E42}"/>
    <cellStyle name="20% - Accent2 8 2 2" xfId="1780" xr:uid="{A164AB71-D776-4571-9218-9FBD93B85608}"/>
    <cellStyle name="20% - Accent2 8 3" xfId="1781" xr:uid="{B1267114-C940-4012-849E-6709F2E7DD7C}"/>
    <cellStyle name="20% - Accent2 9" xfId="1782" xr:uid="{F29B9E48-F9D7-49F5-973D-8D7069667B85}"/>
    <cellStyle name="20% - Accent2 9 2" xfId="1783" xr:uid="{B5B17A6E-3107-4C10-9FB1-98D04E3BCA6F}"/>
    <cellStyle name="20% - Accent2 9 2 2" xfId="1784" xr:uid="{7D760F7D-DF6E-4132-A89C-69C75437AF9D}"/>
    <cellStyle name="20% - Accent2 9 3" xfId="1785" xr:uid="{AB61722D-DD7C-42B1-891F-AA09FC4B0D0D}"/>
    <cellStyle name="20% - Accent3 2" xfId="837" xr:uid="{CF3C55A5-42D0-4EBC-B0B0-70F196D68EEA}"/>
    <cellStyle name="20% - Accent3 2 2" xfId="1786" xr:uid="{58D24D9A-DB94-4997-94A6-B5C9AE1DD251}"/>
    <cellStyle name="20% - Accent3 2 2 2" xfId="1787" xr:uid="{4D09A0D4-8B90-4CC2-A031-2025369E889E}"/>
    <cellStyle name="20% - Accent3 2 3" xfId="1788" xr:uid="{D7E151DA-D834-441F-B7DA-8F9241BB61F9}"/>
    <cellStyle name="20% - Accent3 2 3 2" xfId="1789" xr:uid="{4C426B3B-64D0-471F-B10D-4BCC587A248B}"/>
    <cellStyle name="20% - Accent3 2 4" xfId="1790" xr:uid="{4D20FD35-DA4D-4A50-A00B-C12291C76ADC}"/>
    <cellStyle name="20% - Accent3 2 5" xfId="1791" xr:uid="{A987CA66-D5EA-4995-9A7D-8BC7448C338B}"/>
    <cellStyle name="20% - Accent3 3" xfId="1792" xr:uid="{69F4C4B4-0082-4C38-B6BE-8F497FF7B4D5}"/>
    <cellStyle name="20% - Accent3 3 2" xfId="1793" xr:uid="{7E57FCA6-09C2-4BB2-B6BC-0B6CF5F7B01B}"/>
    <cellStyle name="20% - Accent3 3 2 2" xfId="1794" xr:uid="{5EE639D9-16F3-408F-8D4F-55FDFFE11864}"/>
    <cellStyle name="20% - Accent3 3 3" xfId="1795" xr:uid="{E65EBF80-5AD7-4142-ABFC-9FD6D2E11442}"/>
    <cellStyle name="20% - Accent3 3 3 2" xfId="1796" xr:uid="{8F535303-39CD-4384-8F55-74E49DED531B}"/>
    <cellStyle name="20% - Accent3 3 4" xfId="1797" xr:uid="{F0FB2147-DCAC-4144-B2D4-FC316D238226}"/>
    <cellStyle name="20% - Accent3 3 5" xfId="1798" xr:uid="{6E1A32DD-0B0F-4A8D-B16E-258F46040B6D}"/>
    <cellStyle name="20% - Accent3 4" xfId="1799" xr:uid="{78EE85A7-6EEE-4795-B86D-D9FBE0C718EA}"/>
    <cellStyle name="20% - Accent3 4 2" xfId="1800" xr:uid="{8F0841E8-123F-4DDE-9083-6F70864456CB}"/>
    <cellStyle name="20% - Accent3 4 2 2" xfId="1801" xr:uid="{4224AFCB-28BF-4AFE-9557-7235B15155F3}"/>
    <cellStyle name="20% - Accent3 4 3" xfId="1802" xr:uid="{70F1A0BC-B375-4C66-99E9-F605B1E8F481}"/>
    <cellStyle name="20% - Accent3 4 3 2" xfId="1803" xr:uid="{069CC472-BA2B-4633-A8F4-785A6FBBCD9D}"/>
    <cellStyle name="20% - Accent3 4 4" xfId="1804" xr:uid="{8C4379ED-7403-4BB3-A6B3-4CACAD9CE8E9}"/>
    <cellStyle name="20% - Accent3 4 5" xfId="1805" xr:uid="{8FF9F433-C5E3-48BA-8665-4DFBCF6F835F}"/>
    <cellStyle name="20% - Accent3 5" xfId="1806" xr:uid="{EB7C109F-4F87-46C2-862C-5F1E97480507}"/>
    <cellStyle name="20% - Accent3 5 2" xfId="1807" xr:uid="{8160C461-BD7A-48F3-B309-4F1FFB262268}"/>
    <cellStyle name="20% - Accent3 5 2 2" xfId="1808" xr:uid="{B748E6BC-F3D4-4D72-97F8-0F83DCDB57A1}"/>
    <cellStyle name="20% - Accent3 5 3" xfId="1809" xr:uid="{11775439-9F4B-463C-A213-C688CC04E961}"/>
    <cellStyle name="20% - Accent3 5 3 2" xfId="1810" xr:uid="{099B7809-DDA2-47DC-AA2D-0E97C95673BA}"/>
    <cellStyle name="20% - Accent3 5 4" xfId="1811" xr:uid="{8534472B-DF11-428B-8FD4-912ECDB7D08A}"/>
    <cellStyle name="20% - Accent3 5 4 2" xfId="1812" xr:uid="{A1CFAD09-21FD-4E3A-8017-476DB674A850}"/>
    <cellStyle name="20% - Accent3 5 5" xfId="1813" xr:uid="{65C417F8-1E4B-4772-8959-99D262624635}"/>
    <cellStyle name="20% - Accent3 6" xfId="1814" xr:uid="{8CAA2FAF-43A3-40DF-8FEF-9D2939455C21}"/>
    <cellStyle name="20% - Accent3 6 2" xfId="1815" xr:uid="{22D5E7D6-4265-4180-842D-33BC2D023E65}"/>
    <cellStyle name="20% - Accent3 6 2 2" xfId="1816" xr:uid="{2635A3B2-81BA-4F1B-9ED4-04D75102647F}"/>
    <cellStyle name="20% - Accent3 6 3" xfId="1817" xr:uid="{88540E0A-893A-4620-94E2-6847102E56EC}"/>
    <cellStyle name="20% - Accent3 7" xfId="1818" xr:uid="{759744CC-DF8F-4ECD-BE94-A7B3900FC986}"/>
    <cellStyle name="20% - Accent3 7 2" xfId="1819" xr:uid="{D11A0370-9334-45BC-B1A0-82F774A5F465}"/>
    <cellStyle name="20% - Accent3 7 2 2" xfId="1820" xr:uid="{2BD71610-C82C-430E-B442-FF486BAF2EDD}"/>
    <cellStyle name="20% - Accent3 7 3" xfId="1821" xr:uid="{E8178005-FF5E-4EAB-A233-6F43A7CDDC7C}"/>
    <cellStyle name="20% - Accent3 8" xfId="1822" xr:uid="{E10F06B4-F5B1-4CC1-8425-4DEE4CD297E4}"/>
    <cellStyle name="20% - Accent3 8 2" xfId="1823" xr:uid="{006B245A-4303-40B7-9597-0C27BFBB96BE}"/>
    <cellStyle name="20% - Accent3 8 2 2" xfId="1824" xr:uid="{1DEA0C85-682A-4911-837A-72BFF71F8643}"/>
    <cellStyle name="20% - Accent3 8 3" xfId="1825" xr:uid="{24A9917F-4678-4A74-81FF-9E1E5A501B12}"/>
    <cellStyle name="20% - Accent3 9" xfId="1826" xr:uid="{44BC453B-EAC6-4F7D-B5AA-37A0F5A8B9FC}"/>
    <cellStyle name="20% - Accent3 9 2" xfId="1827" xr:uid="{2FCC2D9A-7C26-493C-9A5C-07AF8C5700FA}"/>
    <cellStyle name="20% - Accent3 9 2 2" xfId="1828" xr:uid="{F936C924-AF96-4DFC-83B9-447B1EB14C2F}"/>
    <cellStyle name="20% - Accent3 9 3" xfId="1829" xr:uid="{2D3629D1-DBD3-4716-859B-D6671A037800}"/>
    <cellStyle name="20% - Accent4 2" xfId="838" xr:uid="{8977BD66-5923-45A7-82F7-ECA192F90C76}"/>
    <cellStyle name="20% - Accent4 2 2" xfId="1830" xr:uid="{EA170D4C-4BB5-4EF4-96C3-A6ABBE80FBAF}"/>
    <cellStyle name="20% - Accent4 2 2 2" xfId="1831" xr:uid="{C39EC275-F424-4600-98D2-31319E8025E7}"/>
    <cellStyle name="20% - Accent4 2 3" xfId="1832" xr:uid="{1B01B7B4-0644-44B1-8480-2E86DB062675}"/>
    <cellStyle name="20% - Accent4 2 3 2" xfId="1833" xr:uid="{18FD335B-F220-45DF-9BC4-F30F22D63E06}"/>
    <cellStyle name="20% - Accent4 2 4" xfId="1834" xr:uid="{3D071C4E-5A64-4FA0-AF90-6AC25F8D07FF}"/>
    <cellStyle name="20% - Accent4 2 5" xfId="1835" xr:uid="{C9C2F226-7515-4FC5-9A37-BE77798A8577}"/>
    <cellStyle name="20% - Accent4 3" xfId="1836" xr:uid="{4693FF72-B600-4E46-9BAF-9D10C5346C70}"/>
    <cellStyle name="20% - Accent4 3 2" xfId="1837" xr:uid="{B975211D-1D72-4508-99C7-0D2B99002569}"/>
    <cellStyle name="20% - Accent4 3 2 2" xfId="1838" xr:uid="{79C505D0-90A1-41E8-9AFB-30C47EF0A304}"/>
    <cellStyle name="20% - Accent4 3 3" xfId="1839" xr:uid="{6DF22AF3-C187-4AD1-9508-E571848DDBDF}"/>
    <cellStyle name="20% - Accent4 3 3 2" xfId="1840" xr:uid="{BEB8B612-F7FC-482B-AD60-D04157B5DB2F}"/>
    <cellStyle name="20% - Accent4 3 4" xfId="1841" xr:uid="{87D18EE7-7D73-4994-9CA6-48E7410A64D1}"/>
    <cellStyle name="20% - Accent4 3 5" xfId="1842" xr:uid="{B3AF9E17-F523-4C87-83F5-7EF5C56231D6}"/>
    <cellStyle name="20% - Accent4 4" xfId="1843" xr:uid="{FE678678-072D-4D6A-8406-D0CCC60E9BF7}"/>
    <cellStyle name="20% - Accent4 4 2" xfId="1844" xr:uid="{F913ACE7-6EFA-4FA1-B3FE-4A1E14F8A429}"/>
    <cellStyle name="20% - Accent4 4 2 2" xfId="1845" xr:uid="{6B8B3A2D-0FD7-4F5F-A777-A07C0BFE9C95}"/>
    <cellStyle name="20% - Accent4 4 3" xfId="1846" xr:uid="{DDAA8094-E08E-4EEE-BD30-F7A86C7EAF1D}"/>
    <cellStyle name="20% - Accent4 4 3 2" xfId="1847" xr:uid="{277F178D-CCD0-4A33-B5DF-C3C0BA21A4BB}"/>
    <cellStyle name="20% - Accent4 4 4" xfId="1848" xr:uid="{DD3C28DD-1ED2-4110-8E2A-EF4232C6752E}"/>
    <cellStyle name="20% - Accent4 4 5" xfId="1849" xr:uid="{3C4C9F95-3875-4231-8E7E-5F60C77BE9F6}"/>
    <cellStyle name="20% - Accent4 5" xfId="1850" xr:uid="{D0E8D81F-CD80-419E-B584-252A6113D6B3}"/>
    <cellStyle name="20% - Accent4 5 2" xfId="1851" xr:uid="{A295A545-EF3A-4A17-81A7-A3722964CFD6}"/>
    <cellStyle name="20% - Accent4 5 2 2" xfId="1852" xr:uid="{A39E1B7E-9118-4143-8B5F-800C3035CA0F}"/>
    <cellStyle name="20% - Accent4 5 3" xfId="1853" xr:uid="{06EF3A34-C97B-497D-BF73-DB8B43E9148D}"/>
    <cellStyle name="20% - Accent4 5 3 2" xfId="1854" xr:uid="{9A3F6434-7FB3-4866-8015-79E2BBF56BF0}"/>
    <cellStyle name="20% - Accent4 5 4" xfId="1855" xr:uid="{2FB04E99-29D5-4F50-83F6-1BEDFB1203BA}"/>
    <cellStyle name="20% - Accent4 5 4 2" xfId="1856" xr:uid="{0B8D2CE3-2A21-4764-8A97-D0B9C6FF008C}"/>
    <cellStyle name="20% - Accent4 5 5" xfId="1857" xr:uid="{8A4F9527-9649-4670-A1C8-9566F9371200}"/>
    <cellStyle name="20% - Accent4 6" xfId="1858" xr:uid="{91E749A0-8A2B-4490-A5E8-70B808B875AA}"/>
    <cellStyle name="20% - Accent4 6 2" xfId="1859" xr:uid="{1ED4279B-4115-4AD5-A10A-F28B459287AB}"/>
    <cellStyle name="20% - Accent4 6 2 2" xfId="1860" xr:uid="{68B2A443-5DDD-42F5-8797-317A292EB5C4}"/>
    <cellStyle name="20% - Accent4 6 3" xfId="1861" xr:uid="{7121DEA9-E4D1-4998-8874-0C8914489606}"/>
    <cellStyle name="20% - Accent4 7" xfId="1862" xr:uid="{40040725-4203-4BF3-935A-A989DDF5B025}"/>
    <cellStyle name="20% - Accent4 7 2" xfId="1863" xr:uid="{6A24BA40-A032-4A8B-B288-2CFECA6B0004}"/>
    <cellStyle name="20% - Accent4 7 2 2" xfId="1864" xr:uid="{A72183BF-E4ED-4081-9275-A06EB21D9D60}"/>
    <cellStyle name="20% - Accent4 7 3" xfId="1865" xr:uid="{8B29439B-8C99-4B44-9567-8CC1DCE6F1F8}"/>
    <cellStyle name="20% - Accent4 8" xfId="1866" xr:uid="{456B5C67-48F8-4064-83BB-B5F106BF3EC4}"/>
    <cellStyle name="20% - Accent4 8 2" xfId="1867" xr:uid="{B7B90849-C98B-483F-997E-1D4E0D756290}"/>
    <cellStyle name="20% - Accent4 8 2 2" xfId="1868" xr:uid="{1062E3EB-9E2F-4DDA-9E2C-CE0EBBADB267}"/>
    <cellStyle name="20% - Accent4 8 3" xfId="1869" xr:uid="{3930102A-AFF7-4E82-8650-B6C8B7022796}"/>
    <cellStyle name="20% - Accent4 9" xfId="1870" xr:uid="{476822DE-0906-466E-897D-44734CBEFDE3}"/>
    <cellStyle name="20% - Accent4 9 2" xfId="1871" xr:uid="{CECBB7E5-B2FF-4A5B-94F1-5822FB647FC9}"/>
    <cellStyle name="20% - Accent4 9 2 2" xfId="1872" xr:uid="{BD6291B2-C4C5-42B2-8669-53DA0B4E673B}"/>
    <cellStyle name="20% - Accent4 9 3" xfId="1873" xr:uid="{464F6C4F-98DB-4A09-A19B-AD769132484B}"/>
    <cellStyle name="20% - Accent5 2" xfId="839" xr:uid="{6F9A501D-266E-43BE-B16A-B2EC18EBEFD5}"/>
    <cellStyle name="20% - Accent5 2 2" xfId="1874" xr:uid="{B6AC92E5-3905-460B-8402-1436ED81FE17}"/>
    <cellStyle name="20% - Accent5 2 2 2" xfId="1875" xr:uid="{8B73268F-4DBF-4A28-8053-BEE9F68BAA2B}"/>
    <cellStyle name="20% - Accent5 2 3" xfId="1876" xr:uid="{F2452291-E4B0-4E9E-A897-550D06C7548F}"/>
    <cellStyle name="20% - Accent5 2 3 2" xfId="1877" xr:uid="{D0929B9F-0C18-446C-B23E-8E8B38378D8F}"/>
    <cellStyle name="20% - Accent5 2 4" xfId="1878" xr:uid="{8ECBC192-7DB0-4798-98F5-67B09C473E52}"/>
    <cellStyle name="20% - Accent5 2 5" xfId="1879" xr:uid="{FD470452-137E-45E6-9A47-42ABB71102EA}"/>
    <cellStyle name="20% - Accent5 3" xfId="1880" xr:uid="{D4C5055B-846A-44CB-B4D8-376C733D2B69}"/>
    <cellStyle name="20% - Accent5 3 2" xfId="1881" xr:uid="{0367BE18-FA75-41C6-9858-D38F5592CEC4}"/>
    <cellStyle name="20% - Accent5 3 2 2" xfId="1882" xr:uid="{6D44B084-69CA-41BF-A2C6-34F045D75039}"/>
    <cellStyle name="20% - Accent5 3 3" xfId="1883" xr:uid="{765D2E6B-258D-4F27-9DF9-40448F6BC705}"/>
    <cellStyle name="20% - Accent5 3 3 2" xfId="1884" xr:uid="{CE7228A1-701F-4513-B094-E822072FAFCC}"/>
    <cellStyle name="20% - Accent5 3 4" xfId="1885" xr:uid="{9651E35E-139F-4EB4-9BAA-47A1D3B678B9}"/>
    <cellStyle name="20% - Accent5 3 5" xfId="1886" xr:uid="{5CD4D2DD-3840-4F6B-981F-0FFFD3AD399A}"/>
    <cellStyle name="20% - Accent5 4" xfId="1887" xr:uid="{84CB11BA-137E-4A6A-A049-7FEDFC674946}"/>
    <cellStyle name="20% - Accent5 4 2" xfId="1888" xr:uid="{01406B61-5797-41C2-8EE5-1236BDB762D7}"/>
    <cellStyle name="20% - Accent5 4 2 2" xfId="1889" xr:uid="{53BEE45F-F49D-4782-92C6-E5D82770789A}"/>
    <cellStyle name="20% - Accent5 4 3" xfId="1890" xr:uid="{4F010931-69E1-4BBA-A8EA-0E20123336B3}"/>
    <cellStyle name="20% - Accent5 4 3 2" xfId="1891" xr:uid="{EC677500-B6EB-47BC-9963-65FC8610D34C}"/>
    <cellStyle name="20% - Accent5 4 4" xfId="1892" xr:uid="{670B7BB8-FDF0-4CE4-88DA-90266B38C70D}"/>
    <cellStyle name="20% - Accent5 4 5" xfId="1893" xr:uid="{74A8D8C4-3F06-405E-A3E5-2BA299116799}"/>
    <cellStyle name="20% - Accent5 5" xfId="1894" xr:uid="{C3419783-DDBF-4A4B-B92D-F5A8A0A3FBAE}"/>
    <cellStyle name="20% - Accent5 5 2" xfId="1895" xr:uid="{A1BD3A22-D2BA-4B4A-8059-BBF0A1187719}"/>
    <cellStyle name="20% - Accent5 5 2 2" xfId="1896" xr:uid="{46D02944-729D-43AB-86F8-E2842A597A52}"/>
    <cellStyle name="20% - Accent5 5 3" xfId="1897" xr:uid="{5DF145D7-E440-4282-9FF8-8E7804A01F61}"/>
    <cellStyle name="20% - Accent5 5 3 2" xfId="1898" xr:uid="{99E1D803-7DEC-4045-9370-1A90260EF5D2}"/>
    <cellStyle name="20% - Accent5 5 4" xfId="1899" xr:uid="{8B64CCCA-DC07-4C4E-A27D-FD3E8D0C8A5F}"/>
    <cellStyle name="20% - Accent5 5 4 2" xfId="1900" xr:uid="{AF01E964-26FB-4887-A5ED-B5B0EA8BE091}"/>
    <cellStyle name="20% - Accent5 5 5" xfId="1901" xr:uid="{50FC69CC-27A2-479D-AA35-7BCEE9629C85}"/>
    <cellStyle name="20% - Accent5 6" xfId="1902" xr:uid="{6A8DCFC4-439B-4F09-9404-A16E24EDC44A}"/>
    <cellStyle name="20% - Accent5 6 2" xfId="1903" xr:uid="{2294668F-6295-44F6-83E1-7AE0D3202241}"/>
    <cellStyle name="20% - Accent5 6 2 2" xfId="1904" xr:uid="{3DD4D5FD-EA7F-4A9D-BF9E-8149BD9CE413}"/>
    <cellStyle name="20% - Accent5 6 3" xfId="1905" xr:uid="{8AE40D5F-578A-4DD8-94CA-E9D74EB149C3}"/>
    <cellStyle name="20% - Accent5 7" xfId="1906" xr:uid="{792C354D-922C-4023-95FB-BB5A4627F18F}"/>
    <cellStyle name="20% - Accent5 7 2" xfId="1907" xr:uid="{24FAC811-5C5E-42C2-BD47-1D501B3F6913}"/>
    <cellStyle name="20% - Accent5 7 2 2" xfId="1908" xr:uid="{A9F7333A-047D-49C8-AAA1-C4FD8540895B}"/>
    <cellStyle name="20% - Accent5 7 3" xfId="1909" xr:uid="{E2E82FC9-0E44-4605-9658-678D0C4EE667}"/>
    <cellStyle name="20% - Accent5 8" xfId="1910" xr:uid="{97AAA9F8-349B-4AE4-9134-C43C2D8C2765}"/>
    <cellStyle name="20% - Accent5 8 2" xfId="1911" xr:uid="{62A3C912-9727-4D09-8FCF-C662A41719A1}"/>
    <cellStyle name="20% - Accent5 8 2 2" xfId="1912" xr:uid="{705E5150-6EE0-4608-B3A7-7AF39E90EA0C}"/>
    <cellStyle name="20% - Accent5 8 3" xfId="1913" xr:uid="{FBB21269-BD00-435D-AE84-7B0BAC154228}"/>
    <cellStyle name="20% - Accent5 9" xfId="1914" xr:uid="{DBB231A7-71CC-4FD7-A91D-E9BDFA74D5E3}"/>
    <cellStyle name="20% - Accent5 9 2" xfId="1915" xr:uid="{AC8B03BB-F142-4F98-9F11-18493DCC0758}"/>
    <cellStyle name="20% - Accent5 9 2 2" xfId="1916" xr:uid="{F513939C-F9E5-47CE-B202-F51E5F49BF53}"/>
    <cellStyle name="20% - Accent5 9 3" xfId="1917" xr:uid="{882741EF-9425-4A96-A96D-575C818CA43A}"/>
    <cellStyle name="20% - Accent6 2" xfId="840" xr:uid="{6A0FB251-9EEB-4A80-9C69-D313E1F33F3F}"/>
    <cellStyle name="20% - Accent6 2 2" xfId="1918" xr:uid="{EE49F887-CAFF-4B03-A72B-6F4446D6FA80}"/>
    <cellStyle name="20% - Accent6 2 2 2" xfId="1919" xr:uid="{F9675F60-FE5F-4E8A-B1F6-61CD17A73214}"/>
    <cellStyle name="20% - Accent6 2 3" xfId="1920" xr:uid="{9F47D125-D1A1-4181-AE6B-4177C50188FE}"/>
    <cellStyle name="20% - Accent6 2 3 2" xfId="1921" xr:uid="{B4249DE7-7F73-400A-9E9E-A5240A19EBDE}"/>
    <cellStyle name="20% - Accent6 2 4" xfId="1922" xr:uid="{71B03326-4893-4ECA-8556-157356B7452F}"/>
    <cellStyle name="20% - Accent6 2 5" xfId="1923" xr:uid="{BCA28A15-8F7B-46E1-8A78-A5470B723AD2}"/>
    <cellStyle name="20% - Accent6 3" xfId="1924" xr:uid="{A0F3BC46-7F5F-4D5A-97A3-C8AE43DCDB16}"/>
    <cellStyle name="20% - Accent6 3 2" xfId="1925" xr:uid="{86515241-4820-4591-AB7C-8A0F28DEAF4B}"/>
    <cellStyle name="20% - Accent6 3 2 2" xfId="1926" xr:uid="{8CCC55A2-33D7-434B-B0FA-1DE3FA0668B9}"/>
    <cellStyle name="20% - Accent6 3 3" xfId="1927" xr:uid="{2B66E06D-2B78-4202-9271-281F0C146C24}"/>
    <cellStyle name="20% - Accent6 3 3 2" xfId="1928" xr:uid="{0AEFB91F-FA1C-4935-B7A7-92C74F13EF10}"/>
    <cellStyle name="20% - Accent6 3 4" xfId="1929" xr:uid="{AE6CED99-BBE9-426C-A7E3-451A6F8419B6}"/>
    <cellStyle name="20% - Accent6 3 5" xfId="1930" xr:uid="{93085624-5CEE-4191-943D-2983AFC200FA}"/>
    <cellStyle name="20% - Accent6 4" xfId="1931" xr:uid="{52E2252A-18D3-4CA4-85C7-34E9C5A75904}"/>
    <cellStyle name="20% - Accent6 4 2" xfId="1932" xr:uid="{C55937F7-50E3-486C-B8BC-1D34FFC52FF3}"/>
    <cellStyle name="20% - Accent6 4 2 2" xfId="1933" xr:uid="{739982CD-F120-409A-9388-B865D624B6D4}"/>
    <cellStyle name="20% - Accent6 4 3" xfId="1934" xr:uid="{BA5AB09C-C20F-4E20-B052-3172304DDD9C}"/>
    <cellStyle name="20% - Accent6 4 3 2" xfId="1935" xr:uid="{CA8DFF7A-79D5-400A-99CA-94840491A461}"/>
    <cellStyle name="20% - Accent6 4 4" xfId="1936" xr:uid="{F3FFC566-E0A7-4424-B9CF-834065BBE1EA}"/>
    <cellStyle name="20% - Accent6 4 5" xfId="1937" xr:uid="{2FBF45DB-0BEA-4DE8-B02C-86105BD55CD1}"/>
    <cellStyle name="20% - Accent6 5" xfId="1938" xr:uid="{4DE3F30F-9AC1-48FF-A556-C60761DCBBDE}"/>
    <cellStyle name="20% - Accent6 5 2" xfId="1939" xr:uid="{2B0D9488-2C95-4711-99EA-4A0DBD234F2B}"/>
    <cellStyle name="20% - Accent6 5 2 2" xfId="1940" xr:uid="{2FF1345A-DAE1-4539-A98C-A3237570B6E3}"/>
    <cellStyle name="20% - Accent6 5 3" xfId="1941" xr:uid="{F861DAE3-E0A0-4729-BC84-5DDE744F63C8}"/>
    <cellStyle name="20% - Accent6 5 3 2" xfId="1942" xr:uid="{2131E6A8-D8D5-4AAE-9A74-728E4C7D7723}"/>
    <cellStyle name="20% - Accent6 5 4" xfId="1943" xr:uid="{9A2C16C9-FBAF-486F-95E0-E02D9BADB89F}"/>
    <cellStyle name="20% - Accent6 5 4 2" xfId="1944" xr:uid="{39D0A6DB-A116-4801-AEFF-340080B456EC}"/>
    <cellStyle name="20% - Accent6 5 5" xfId="1945" xr:uid="{8382B6A9-CCCE-4F8A-BA8F-F909B5B2B87E}"/>
    <cellStyle name="20% - Accent6 6" xfId="1946" xr:uid="{48705672-15BE-494C-95B8-0B69381F931F}"/>
    <cellStyle name="20% - Accent6 6 2" xfId="1947" xr:uid="{EC882452-7676-4A61-91D5-9C4FD488201A}"/>
    <cellStyle name="20% - Accent6 6 2 2" xfId="1948" xr:uid="{557B1844-1048-41B4-95BF-0DC899E84151}"/>
    <cellStyle name="20% - Accent6 6 3" xfId="1949" xr:uid="{029BEE5B-48D2-45DE-B1D3-DFB8E4B85F11}"/>
    <cellStyle name="20% - Accent6 7" xfId="1950" xr:uid="{7FF7D535-79AD-49C7-8E04-BA957EFF9F2A}"/>
    <cellStyle name="20% - Accent6 7 2" xfId="1951" xr:uid="{A68F8CBA-E202-41A2-A0F6-F3BE82955771}"/>
    <cellStyle name="20% - Accent6 7 2 2" xfId="1952" xr:uid="{8211E10B-FE44-45F2-B971-4ABEC7479DE8}"/>
    <cellStyle name="20% - Accent6 7 3" xfId="1953" xr:uid="{3521B689-5A7B-457D-9A7D-CC3731B80583}"/>
    <cellStyle name="20% - Accent6 8" xfId="1954" xr:uid="{A78C9519-0FFB-4F9D-8A23-C2D9566E8B04}"/>
    <cellStyle name="20% - Accent6 8 2" xfId="1955" xr:uid="{6CD06799-51D5-45C3-A75B-5A71C2E2FA65}"/>
    <cellStyle name="20% - Accent6 8 2 2" xfId="1956" xr:uid="{E64C7CD8-67B2-4171-B939-C7EA8791D2AA}"/>
    <cellStyle name="20% - Accent6 8 3" xfId="1957" xr:uid="{F750806C-A59D-4086-A2B2-92348B178373}"/>
    <cellStyle name="20% - Accent6 9" xfId="1958" xr:uid="{E9927ED0-67E2-43BE-A123-5F6C4D345DC6}"/>
    <cellStyle name="20% - Accent6 9 2" xfId="1959" xr:uid="{C27B7A6F-2BA7-4D63-86BA-6454BEA09AFA}"/>
    <cellStyle name="20% - Accent6 9 2 2" xfId="1960" xr:uid="{D33B6151-1AD0-4B1D-9D03-EC57853ABBE0}"/>
    <cellStyle name="20% - Accent6 9 3" xfId="1961" xr:uid="{68CADDBA-D9E5-4CF1-96EE-BAC6FD0BF2DE}"/>
    <cellStyle name="20% - ส่วนที่ถูกเน้น1" xfId="21" xr:uid="{6AE4EDFE-E181-4D57-8266-4F1415397197}"/>
    <cellStyle name="20% - ส่วนที่ถูกเน้น1 12" xfId="1962" xr:uid="{DB0237C8-F9C0-4A68-B3B1-742883D8792C}"/>
    <cellStyle name="20% - ส่วนที่ถูกเน้น1 12 2" xfId="1963" xr:uid="{54867E15-0B70-4830-9D4A-2C08D30F0C52}"/>
    <cellStyle name="20% - ส่วนที่ถูกเน้น1 12 2 2" xfId="1964" xr:uid="{8F73BE13-7C6B-460C-97B3-57359909F848}"/>
    <cellStyle name="20% - ส่วนที่ถูกเน้น1 12 3" xfId="1965" xr:uid="{924803E9-37C7-44B8-83CD-59EF62695115}"/>
    <cellStyle name="20% - ส่วนที่ถูกเน้น1 13" xfId="1966" xr:uid="{0E75BD56-6836-4426-A0F7-432109E63F53}"/>
    <cellStyle name="20% - ส่วนที่ถูกเน้น1 13 2" xfId="1967" xr:uid="{323F047D-2D0A-40CD-9DE5-8D52AD6B2559}"/>
    <cellStyle name="20% - ส่วนที่ถูกเน้น1 13 2 2" xfId="1968" xr:uid="{CAE60395-DF32-462A-B332-E8C3B6304EFC}"/>
    <cellStyle name="20% - ส่วนที่ถูกเน้น1 13 3" xfId="1969" xr:uid="{7F7DAF0B-20E0-4896-BBF4-8D34F30AFD5B}"/>
    <cellStyle name="20% - ส่วนที่ถูกเน้น1 14" xfId="1970" xr:uid="{2D5C8DA3-1EB1-4BCD-9165-CE51287FF525}"/>
    <cellStyle name="20% - ส่วนที่ถูกเน้น1 14 2" xfId="1971" xr:uid="{41695A3B-D410-4E10-B147-30B3F5F4D2A3}"/>
    <cellStyle name="20% - ส่วนที่ถูกเน้น1 14 2 2" xfId="1972" xr:uid="{4F3A07FA-A71B-4065-A808-9A1812B0880E}"/>
    <cellStyle name="20% - ส่วนที่ถูกเน้น1 14 3" xfId="1973" xr:uid="{98279234-8458-465F-B6D4-CCAE6F9F6210}"/>
    <cellStyle name="20% - ส่วนที่ถูกเน้น1 19" xfId="1974" xr:uid="{8E20C0D3-2418-4974-A8EA-B67CC436D141}"/>
    <cellStyle name="20% - ส่วนที่ถูกเน้น1 19 2" xfId="1975" xr:uid="{4C52BE3C-B191-4A3C-ACF9-1DACBD2AFCD6}"/>
    <cellStyle name="20% - ส่วนที่ถูกเน้น1 19 2 2" xfId="1976" xr:uid="{D019E017-EEAF-4D56-9E1C-76DD7F806CBB}"/>
    <cellStyle name="20% - ส่วนที่ถูกเน้น1 19 3" xfId="1977" xr:uid="{34A84034-DF0C-440A-AE1D-08529D2F8C5D}"/>
    <cellStyle name="20% - ส่วนที่ถูกเน้น1 2" xfId="841" xr:uid="{8F9EBEAE-36B2-4879-9F97-B0703F83AC9E}"/>
    <cellStyle name="20% - ส่วนที่ถูกเน้น1 2 2" xfId="1978" xr:uid="{63838343-2C75-4620-BFC6-477F84B67D58}"/>
    <cellStyle name="20% - ส่วนที่ถูกเน้น1 2 2 2" xfId="1979" xr:uid="{84E42AF2-8B30-4487-9681-593E6367BA09}"/>
    <cellStyle name="20% - ส่วนที่ถูกเน้น1 2 3" xfId="1980" xr:uid="{14CA90AC-AE0A-4A42-8008-FFFFA51D5B65}"/>
    <cellStyle name="20% - ส่วนที่ถูกเน้น1 4" xfId="1981" xr:uid="{32990BAB-F40C-45D9-98BD-551800CB96BE}"/>
    <cellStyle name="20% - ส่วนที่ถูกเน้น1 4 2" xfId="1982" xr:uid="{89A0367E-59C9-4652-A8CD-502682484CFB}"/>
    <cellStyle name="20% - ส่วนที่ถูกเน้น1 4 2 2" xfId="1983" xr:uid="{F4C1C7BF-2680-4DDF-AA2E-C61CE1348781}"/>
    <cellStyle name="20% - ส่วนที่ถูกเน้น1 4 3" xfId="1984" xr:uid="{67640262-FD64-4E86-90B2-2620CEF2662B}"/>
    <cellStyle name="20% - ส่วนที่ถูกเน้น1 5" xfId="1985" xr:uid="{93CB02B2-226E-40CA-9A72-02BD18173ED1}"/>
    <cellStyle name="20% - ส่วนที่ถูกเน้น1 5 2" xfId="1986" xr:uid="{D0B2FF8D-1258-42C1-B179-0AB45D7718F7}"/>
    <cellStyle name="20% - ส่วนที่ถูกเน้น1 5 2 2" xfId="1987" xr:uid="{D6EF707D-9010-4F43-BF1E-5D4170753BD9}"/>
    <cellStyle name="20% - ส่วนที่ถูกเน้น1 5 3" xfId="1988" xr:uid="{95225857-0CA3-4FAE-863F-91565B9EE5CF}"/>
    <cellStyle name="20% - ส่วนที่ถูกเน้น1 6" xfId="1989" xr:uid="{A7CF7057-4797-40A3-8D53-21C88B10D8C4}"/>
    <cellStyle name="20% - ส่วนที่ถูกเน้น1 6 2" xfId="1990" xr:uid="{8CF680D2-BB81-4F09-94E5-4A18F9AA64FC}"/>
    <cellStyle name="20% - ส่วนที่ถูกเน้น1 6 2 2" xfId="1991" xr:uid="{0D55E5E8-F699-4F44-8112-3B0D8653689A}"/>
    <cellStyle name="20% - ส่วนที่ถูกเน้น1 6 3" xfId="1992" xr:uid="{7B4D8673-0521-4AD9-92EF-4FC04B6739DC}"/>
    <cellStyle name="20% - ส่วนที่ถูกเน้น1 7" xfId="1993" xr:uid="{07B599BD-D6C7-4E1B-8CBE-D3D6FF6C5C01}"/>
    <cellStyle name="20% - ส่วนที่ถูกเน้น1 7 2" xfId="1994" xr:uid="{FBECFCBC-D913-43B9-B34D-47C16CCE7BF4}"/>
    <cellStyle name="20% - ส่วนที่ถูกเน้น1 7 2 2" xfId="1995" xr:uid="{3EDA722E-75F9-4CB3-BE51-0EA3FE8E900D}"/>
    <cellStyle name="20% - ส่วนที่ถูกเน้น1 7 3" xfId="1996" xr:uid="{3963E002-C614-4039-AFAC-4075A0761993}"/>
    <cellStyle name="20% - ส่วนที่ถูกเน้น1 8" xfId="1997" xr:uid="{80E9B422-4254-44F1-AB22-E072E6596C23}"/>
    <cellStyle name="20% - ส่วนที่ถูกเน้น1 8 2" xfId="1998" xr:uid="{1C708F2E-6A10-4C2A-A8C9-6D91177CC520}"/>
    <cellStyle name="20% - ส่วนที่ถูกเน้น1 8 2 2" xfId="1999" xr:uid="{A18D3C8E-EE2E-400D-9D00-24B56FF87B43}"/>
    <cellStyle name="20% - ส่วนที่ถูกเน้น1 8 3" xfId="2000" xr:uid="{81D0FA10-6D8E-43FB-AFBA-6737AB10E322}"/>
    <cellStyle name="20% - ส่วนที่ถูกเน้น2" xfId="22" xr:uid="{824D406A-BCAD-4D6B-93A0-1372CF658139}"/>
    <cellStyle name="20% - ส่วนที่ถูกเน้น2 12" xfId="2001" xr:uid="{6DDA6DDA-69AB-42D7-B371-A6654829436D}"/>
    <cellStyle name="20% - ส่วนที่ถูกเน้น2 12 2" xfId="2002" xr:uid="{CF1E9A53-01DF-4A0E-9D35-B7EB392C8C96}"/>
    <cellStyle name="20% - ส่วนที่ถูกเน้น2 12 2 2" xfId="2003" xr:uid="{2247BA3A-36D0-4707-B357-0160D37D2174}"/>
    <cellStyle name="20% - ส่วนที่ถูกเน้น2 12 3" xfId="2004" xr:uid="{A86ED729-B237-4055-8830-9AE9B0AD72AF}"/>
    <cellStyle name="20% - ส่วนที่ถูกเน้น2 13" xfId="2005" xr:uid="{7D31ADF5-17CF-4C61-AE11-5C59112F4CBF}"/>
    <cellStyle name="20% - ส่วนที่ถูกเน้น2 13 2" xfId="2006" xr:uid="{635F28EC-E129-4231-BA66-08DFDEBEF956}"/>
    <cellStyle name="20% - ส่วนที่ถูกเน้น2 13 2 2" xfId="2007" xr:uid="{E466593D-9EA9-43C2-854F-5D45D057DA6B}"/>
    <cellStyle name="20% - ส่วนที่ถูกเน้น2 13 3" xfId="2008" xr:uid="{5B8A19E7-3A92-4AA7-B566-64C4B62FF83C}"/>
    <cellStyle name="20% - ส่วนที่ถูกเน้น2 14" xfId="2009" xr:uid="{5E67FB06-1D2E-4076-8610-647E7060D170}"/>
    <cellStyle name="20% - ส่วนที่ถูกเน้น2 14 2" xfId="2010" xr:uid="{497583EB-7E0B-4F0A-83A4-36D6CC0701B2}"/>
    <cellStyle name="20% - ส่วนที่ถูกเน้น2 14 2 2" xfId="2011" xr:uid="{8C87CE51-4349-4A1B-ADE4-5AF3C09C6CD0}"/>
    <cellStyle name="20% - ส่วนที่ถูกเน้น2 14 3" xfId="2012" xr:uid="{9EDDE5D0-CE9A-46A8-B3C0-A1082C273080}"/>
    <cellStyle name="20% - ส่วนที่ถูกเน้น2 19" xfId="2013" xr:uid="{D204E6DD-1340-4BF9-9AD0-28E405E8E4DD}"/>
    <cellStyle name="20% - ส่วนที่ถูกเน้น2 19 2" xfId="2014" xr:uid="{E8E80038-5BF9-4D5B-B20A-91364C9A324D}"/>
    <cellStyle name="20% - ส่วนที่ถูกเน้น2 19 2 2" xfId="2015" xr:uid="{C74816D7-CDA7-41A5-9CA6-4AD0D0266C62}"/>
    <cellStyle name="20% - ส่วนที่ถูกเน้น2 19 3" xfId="2016" xr:uid="{55E39199-9CE8-4611-BBD8-92937C25A497}"/>
    <cellStyle name="20% - ส่วนที่ถูกเน้น2 2" xfId="842" xr:uid="{5AFCEEFC-726F-4C8D-BBB2-AC529B60D205}"/>
    <cellStyle name="20% - ส่วนที่ถูกเน้น2 2 2" xfId="2017" xr:uid="{02C6F49B-35AC-4A34-8D4E-6430B7BFC424}"/>
    <cellStyle name="20% - ส่วนที่ถูกเน้น2 2 2 2" xfId="2018" xr:uid="{AED145FF-D174-4517-B008-5FF642F7119D}"/>
    <cellStyle name="20% - ส่วนที่ถูกเน้น2 2 3" xfId="2019" xr:uid="{0C68EAB0-4243-426D-853A-8515AF587CCB}"/>
    <cellStyle name="20% - ส่วนที่ถูกเน้น2 4" xfId="2020" xr:uid="{E4602541-4AB9-48CB-908E-C47849008A93}"/>
    <cellStyle name="20% - ส่วนที่ถูกเน้น2 4 2" xfId="2021" xr:uid="{D5F983D3-4242-40D0-BE58-BBDFEE903158}"/>
    <cellStyle name="20% - ส่วนที่ถูกเน้น2 4 2 2" xfId="2022" xr:uid="{B899DFCC-D0A2-4452-9B86-B356D76EDE99}"/>
    <cellStyle name="20% - ส่วนที่ถูกเน้น2 4 3" xfId="2023" xr:uid="{4C1A649E-B50E-41FF-B725-70852DD3E4B3}"/>
    <cellStyle name="20% - ส่วนที่ถูกเน้น2 5" xfId="2024" xr:uid="{53A8B749-6AB5-4733-9C2E-17CE1E5C44A2}"/>
    <cellStyle name="20% - ส่วนที่ถูกเน้น2 5 2" xfId="2025" xr:uid="{17DAE4A6-676D-46D1-AB72-305BAC791BE3}"/>
    <cellStyle name="20% - ส่วนที่ถูกเน้น2 5 2 2" xfId="2026" xr:uid="{CB12C2A2-8984-46A7-83A9-8B248EB66D5A}"/>
    <cellStyle name="20% - ส่วนที่ถูกเน้น2 5 3" xfId="2027" xr:uid="{86F69298-1657-49F7-A3FE-8C4D85CE341E}"/>
    <cellStyle name="20% - ส่วนที่ถูกเน้น2 6" xfId="2028" xr:uid="{883037BA-D6C1-4D39-83F4-5003BA5B0E86}"/>
    <cellStyle name="20% - ส่วนที่ถูกเน้น2 6 2" xfId="2029" xr:uid="{63E35824-F150-4816-B206-3F67B11548B2}"/>
    <cellStyle name="20% - ส่วนที่ถูกเน้น2 6 2 2" xfId="2030" xr:uid="{26B41763-3453-4EA3-8854-1C2418C2FEFB}"/>
    <cellStyle name="20% - ส่วนที่ถูกเน้น2 6 3" xfId="2031" xr:uid="{E27BFFD9-5C91-4078-A114-DAB7FAE891B5}"/>
    <cellStyle name="20% - ส่วนที่ถูกเน้น2 7" xfId="2032" xr:uid="{235F6CAF-7B1C-476B-AEA2-37B45C83B5A5}"/>
    <cellStyle name="20% - ส่วนที่ถูกเน้น2 7 2" xfId="2033" xr:uid="{ADDA40C5-4409-4293-903F-B116559F56DA}"/>
    <cellStyle name="20% - ส่วนที่ถูกเน้น2 7 2 2" xfId="2034" xr:uid="{30190E14-BBA1-462E-8095-D63DD08521CE}"/>
    <cellStyle name="20% - ส่วนที่ถูกเน้น2 7 3" xfId="2035" xr:uid="{1EAB3B72-37CC-4B32-9E17-AEE68A9A684E}"/>
    <cellStyle name="20% - ส่วนที่ถูกเน้น2 8" xfId="2036" xr:uid="{8C4B540E-5F48-4A31-A857-18731EB582D1}"/>
    <cellStyle name="20% - ส่วนที่ถูกเน้น2 8 2" xfId="2037" xr:uid="{53E3510C-6F0F-4279-BB81-051AAD7ADCA8}"/>
    <cellStyle name="20% - ส่วนที่ถูกเน้น2 8 2 2" xfId="2038" xr:uid="{33B4933B-9D0D-40A5-A432-0FD71CCAA2C7}"/>
    <cellStyle name="20% - ส่วนที่ถูกเน้น2 8 3" xfId="2039" xr:uid="{15076C0A-F8C8-4440-8067-9FDDB13399E2}"/>
    <cellStyle name="20% - ส่วนที่ถูกเน้น3" xfId="23" xr:uid="{5250DC87-952E-44F6-BB87-97B6316CB748}"/>
    <cellStyle name="20% - ส่วนที่ถูกเน้น3 12" xfId="2040" xr:uid="{E431667A-CAC5-49F5-A25E-91CCA286BE3D}"/>
    <cellStyle name="20% - ส่วนที่ถูกเน้น3 12 2" xfId="2041" xr:uid="{7F5D9D40-5D37-45A1-A33F-6A5AC6256827}"/>
    <cellStyle name="20% - ส่วนที่ถูกเน้น3 12 2 2" xfId="2042" xr:uid="{0853D469-647F-4E78-8DC0-81CDF92263E1}"/>
    <cellStyle name="20% - ส่วนที่ถูกเน้น3 12 3" xfId="2043" xr:uid="{F7135DB9-71BB-437B-BED7-955484A7A05D}"/>
    <cellStyle name="20% - ส่วนที่ถูกเน้น3 13" xfId="2044" xr:uid="{A6780E2D-06C4-481C-B886-4DFF96B9F3E4}"/>
    <cellStyle name="20% - ส่วนที่ถูกเน้น3 13 2" xfId="2045" xr:uid="{0457E1F9-0966-4EF7-A213-E8890B319D02}"/>
    <cellStyle name="20% - ส่วนที่ถูกเน้น3 13 2 2" xfId="2046" xr:uid="{4C61AC87-4556-482F-95AD-23157D4E6B73}"/>
    <cellStyle name="20% - ส่วนที่ถูกเน้น3 13 3" xfId="2047" xr:uid="{495AADD1-75B1-428E-87D2-3C48153569AB}"/>
    <cellStyle name="20% - ส่วนที่ถูกเน้น3 14" xfId="2048" xr:uid="{BBCC3BE7-812B-491A-9E60-793FFE42F763}"/>
    <cellStyle name="20% - ส่วนที่ถูกเน้น3 14 2" xfId="2049" xr:uid="{2591572C-70B4-4A9A-9943-B050198EBABF}"/>
    <cellStyle name="20% - ส่วนที่ถูกเน้น3 14 2 2" xfId="2050" xr:uid="{E7E9A62C-619C-42D0-A62C-E180F09C1BE5}"/>
    <cellStyle name="20% - ส่วนที่ถูกเน้น3 14 3" xfId="2051" xr:uid="{EB042DCA-39D3-459F-998D-B2CAABB4ABAB}"/>
    <cellStyle name="20% - ส่วนที่ถูกเน้น3 19" xfId="2052" xr:uid="{9335683A-1E7F-4DE9-A40C-3CD35BA4232B}"/>
    <cellStyle name="20% - ส่วนที่ถูกเน้น3 19 2" xfId="2053" xr:uid="{8DAE6628-7F57-43FD-98ED-DB4A7BD8D447}"/>
    <cellStyle name="20% - ส่วนที่ถูกเน้น3 19 2 2" xfId="2054" xr:uid="{70FB4740-CA33-404E-A9EE-D94E1E950E6F}"/>
    <cellStyle name="20% - ส่วนที่ถูกเน้น3 19 3" xfId="2055" xr:uid="{8A4700D8-8D7A-4FC3-9C6A-3B35A6AA7CA7}"/>
    <cellStyle name="20% - ส่วนที่ถูกเน้น3 2" xfId="843" xr:uid="{A716F235-3D87-479C-8479-320E41F79271}"/>
    <cellStyle name="20% - ส่วนที่ถูกเน้น3 2 2" xfId="2056" xr:uid="{3EF91355-F926-4BA5-B169-9255CB2908F8}"/>
    <cellStyle name="20% - ส่วนที่ถูกเน้น3 2 2 2" xfId="2057" xr:uid="{AA984506-8389-48F0-AFBB-954EC5ACD52C}"/>
    <cellStyle name="20% - ส่วนที่ถูกเน้น3 2 3" xfId="2058" xr:uid="{DC4B7EB1-2543-4CB8-809D-5AE6D2FA6056}"/>
    <cellStyle name="20% - ส่วนที่ถูกเน้น3 4" xfId="2059" xr:uid="{83094B6A-2C4D-4EBF-8A1D-320F96B0816E}"/>
    <cellStyle name="20% - ส่วนที่ถูกเน้น3 4 2" xfId="2060" xr:uid="{8F743B8E-CDE5-4D39-87D5-BE55356CE6FD}"/>
    <cellStyle name="20% - ส่วนที่ถูกเน้น3 4 2 2" xfId="2061" xr:uid="{BBFD5EFC-E9F3-4428-824B-C85F8E8C565B}"/>
    <cellStyle name="20% - ส่วนที่ถูกเน้น3 4 3" xfId="2062" xr:uid="{7EA3FE93-B8B1-4128-977B-3B06145C6C3F}"/>
    <cellStyle name="20% - ส่วนที่ถูกเน้น3 5" xfId="2063" xr:uid="{44953190-0CFA-443A-97F0-06EEC5F0142A}"/>
    <cellStyle name="20% - ส่วนที่ถูกเน้น3 5 2" xfId="2064" xr:uid="{49614B55-2873-4463-A4FB-82C5E7350596}"/>
    <cellStyle name="20% - ส่วนที่ถูกเน้น3 5 2 2" xfId="2065" xr:uid="{3B4D91EE-25BE-4998-8AC7-3A7D9FA6A6A5}"/>
    <cellStyle name="20% - ส่วนที่ถูกเน้น3 5 3" xfId="2066" xr:uid="{5BD45A17-69E4-476E-BA01-79DADD337A99}"/>
    <cellStyle name="20% - ส่วนที่ถูกเน้น3 6" xfId="2067" xr:uid="{442679D5-488C-47EB-9E8C-1E8B82CD6237}"/>
    <cellStyle name="20% - ส่วนที่ถูกเน้น3 6 2" xfId="2068" xr:uid="{54DEDA2A-0A0D-463D-8178-C9D2FCBFD819}"/>
    <cellStyle name="20% - ส่วนที่ถูกเน้น3 6 2 2" xfId="2069" xr:uid="{CF7CF161-2F45-40AE-8B36-4DD1447E81AF}"/>
    <cellStyle name="20% - ส่วนที่ถูกเน้น3 6 3" xfId="2070" xr:uid="{E7612AD7-6A8D-4C7A-AEC0-7C846948104D}"/>
    <cellStyle name="20% - ส่วนที่ถูกเน้น3 7" xfId="2071" xr:uid="{7B8874BF-1A04-4461-B425-945CA7B72344}"/>
    <cellStyle name="20% - ส่วนที่ถูกเน้น3 7 2" xfId="2072" xr:uid="{850BA4EA-F8D6-426E-9EBB-34B90077F454}"/>
    <cellStyle name="20% - ส่วนที่ถูกเน้น3 7 2 2" xfId="2073" xr:uid="{BC0F52E7-AE1A-4B6F-AFE9-4B3C12104CD5}"/>
    <cellStyle name="20% - ส่วนที่ถูกเน้น3 7 3" xfId="2074" xr:uid="{420ECCDC-A370-4E64-A18C-2D3A1C053F64}"/>
    <cellStyle name="20% - ส่วนที่ถูกเน้น3 8" xfId="2075" xr:uid="{99992891-9F48-4BB0-8FE8-BCB0975401F3}"/>
    <cellStyle name="20% - ส่วนที่ถูกเน้น3 8 2" xfId="2076" xr:uid="{E121B629-5F0E-48D3-AE95-2763B1B82DFB}"/>
    <cellStyle name="20% - ส่วนที่ถูกเน้น3 8 2 2" xfId="2077" xr:uid="{F58CEC95-FBCC-4CAF-A433-17D483056994}"/>
    <cellStyle name="20% - ส่วนที่ถูกเน้น3 8 3" xfId="2078" xr:uid="{04539C3E-1509-41F5-A1EB-5CA0B6D97DE8}"/>
    <cellStyle name="20% - ส่วนที่ถูกเน้น4" xfId="24" xr:uid="{D400DFBE-6EEF-42B7-926B-1F3E823660AF}"/>
    <cellStyle name="20% - ส่วนที่ถูกเน้น4 12" xfId="2079" xr:uid="{2E2F2838-403D-43D8-9750-3624A39AA1AB}"/>
    <cellStyle name="20% - ส่วนที่ถูกเน้น4 12 2" xfId="2080" xr:uid="{990B4EED-D0B3-43AE-A425-B49E4CE19500}"/>
    <cellStyle name="20% - ส่วนที่ถูกเน้น4 12 2 2" xfId="2081" xr:uid="{B3B9B5C7-C187-4E12-B014-9720E4B2FC8B}"/>
    <cellStyle name="20% - ส่วนที่ถูกเน้น4 12 3" xfId="2082" xr:uid="{38B2F71D-679F-4BB3-A28A-21FC2764C3F3}"/>
    <cellStyle name="20% - ส่วนที่ถูกเน้น4 13" xfId="2083" xr:uid="{1FE7C206-0E25-4D97-8D43-F76A8CB46552}"/>
    <cellStyle name="20% - ส่วนที่ถูกเน้น4 13 2" xfId="2084" xr:uid="{37DEACF9-1C63-42AB-B26F-7284C0624C40}"/>
    <cellStyle name="20% - ส่วนที่ถูกเน้น4 13 2 2" xfId="2085" xr:uid="{73AB3D81-65D2-48D0-B026-6B29F20FD7EC}"/>
    <cellStyle name="20% - ส่วนที่ถูกเน้น4 13 3" xfId="2086" xr:uid="{C707A226-FD1D-43E7-AE11-20E5CC7ADD13}"/>
    <cellStyle name="20% - ส่วนที่ถูกเน้น4 14" xfId="2087" xr:uid="{9586EC85-9D8E-4D51-AF26-2C162921D07F}"/>
    <cellStyle name="20% - ส่วนที่ถูกเน้น4 14 2" xfId="2088" xr:uid="{1E3E74C0-4437-4B29-A426-48FF375203A2}"/>
    <cellStyle name="20% - ส่วนที่ถูกเน้น4 14 2 2" xfId="2089" xr:uid="{53FA9DD1-3AC3-49C9-B65B-D3E632F8DE46}"/>
    <cellStyle name="20% - ส่วนที่ถูกเน้น4 14 3" xfId="2090" xr:uid="{DEB73DBC-204E-4B19-AE8D-46E183714BC3}"/>
    <cellStyle name="20% - ส่วนที่ถูกเน้น4 19" xfId="2091" xr:uid="{24A51EC1-906D-404D-8E18-C4C7C7753792}"/>
    <cellStyle name="20% - ส่วนที่ถูกเน้น4 19 2" xfId="2092" xr:uid="{DA4C020A-965B-48A5-B602-17930F4C305E}"/>
    <cellStyle name="20% - ส่วนที่ถูกเน้น4 19 2 2" xfId="2093" xr:uid="{46931FFB-4850-407C-8FE5-69BC2C1D11AC}"/>
    <cellStyle name="20% - ส่วนที่ถูกเน้น4 19 3" xfId="2094" xr:uid="{E1645DA8-CB51-4EC8-9E3C-DF73C49FCD09}"/>
    <cellStyle name="20% - ส่วนที่ถูกเน้น4 2" xfId="844" xr:uid="{537A703A-A5EF-4AC9-8B25-18B5C7223430}"/>
    <cellStyle name="20% - ส่วนที่ถูกเน้น4 2 2" xfId="2095" xr:uid="{91156B7B-E48A-4A63-9B4D-9228BAAC806F}"/>
    <cellStyle name="20% - ส่วนที่ถูกเน้น4 2 2 2" xfId="2096" xr:uid="{FA52CBCC-6147-401F-9D5A-008671821D74}"/>
    <cellStyle name="20% - ส่วนที่ถูกเน้น4 2 3" xfId="2097" xr:uid="{9D14F589-2E24-41B6-AE71-A4BD734B7FEE}"/>
    <cellStyle name="20% - ส่วนที่ถูกเน้น4 4" xfId="2098" xr:uid="{2F9297A9-CC0B-4DD2-A356-3D13A91BF1A2}"/>
    <cellStyle name="20% - ส่วนที่ถูกเน้น4 4 2" xfId="2099" xr:uid="{9766762C-3AC9-4777-9821-8AD938719400}"/>
    <cellStyle name="20% - ส่วนที่ถูกเน้น4 4 2 2" xfId="2100" xr:uid="{28728515-30C4-4215-9B26-6A732D8085CB}"/>
    <cellStyle name="20% - ส่วนที่ถูกเน้น4 4 3" xfId="2101" xr:uid="{91503FCF-569C-482D-B131-D3F348760A4C}"/>
    <cellStyle name="20% - ส่วนที่ถูกเน้น4 5" xfId="2102" xr:uid="{0185C866-F93F-40AF-BA64-949DFB7B6411}"/>
    <cellStyle name="20% - ส่วนที่ถูกเน้น4 5 2" xfId="2103" xr:uid="{6CDA08F1-A06E-4E58-AD2C-122B20988378}"/>
    <cellStyle name="20% - ส่วนที่ถูกเน้น4 5 2 2" xfId="2104" xr:uid="{9774BB2A-2B06-4516-9592-744C4D733A1D}"/>
    <cellStyle name="20% - ส่วนที่ถูกเน้น4 5 3" xfId="2105" xr:uid="{525361F4-3FB4-47D6-8DAF-08E5B83E8333}"/>
    <cellStyle name="20% - ส่วนที่ถูกเน้น4 6" xfId="2106" xr:uid="{4E922DAC-40C0-4593-9A8E-B088964F6ADD}"/>
    <cellStyle name="20% - ส่วนที่ถูกเน้น4 6 2" xfId="2107" xr:uid="{93FBEC52-F759-4ACF-9B16-BD34E34CBCEF}"/>
    <cellStyle name="20% - ส่วนที่ถูกเน้น4 6 2 2" xfId="2108" xr:uid="{A106E0DF-D467-4A4C-B5D6-675325205A54}"/>
    <cellStyle name="20% - ส่วนที่ถูกเน้น4 6 3" xfId="2109" xr:uid="{79A2A008-9E57-4D44-8F1B-25299587DD74}"/>
    <cellStyle name="20% - ส่วนที่ถูกเน้น4 7" xfId="2110" xr:uid="{028E0D7B-6C89-4B0A-A3B9-FA1351A33E84}"/>
    <cellStyle name="20% - ส่วนที่ถูกเน้น4 7 2" xfId="2111" xr:uid="{8CC07852-349F-48AF-961F-BC5D1EB5FB90}"/>
    <cellStyle name="20% - ส่วนที่ถูกเน้น4 7 2 2" xfId="2112" xr:uid="{8A4346FE-E43F-4623-A5C3-D9314C551356}"/>
    <cellStyle name="20% - ส่วนที่ถูกเน้น4 7 3" xfId="2113" xr:uid="{16490BD7-0A31-4580-95D6-F979CD0C46BF}"/>
    <cellStyle name="20% - ส่วนที่ถูกเน้น4 8" xfId="2114" xr:uid="{BAC1720C-4268-48DC-BBA8-CF36AA82096C}"/>
    <cellStyle name="20% - ส่วนที่ถูกเน้น4 8 2" xfId="2115" xr:uid="{F52F11A8-0310-4A9D-9DCF-87DA96EBDF6B}"/>
    <cellStyle name="20% - ส่วนที่ถูกเน้น4 8 2 2" xfId="2116" xr:uid="{81764833-C841-467C-8756-0E547825538E}"/>
    <cellStyle name="20% - ส่วนที่ถูกเน้น4 8 3" xfId="2117" xr:uid="{F920C616-E9FB-4807-AFE8-1D8793DF6521}"/>
    <cellStyle name="20% - ส่วนที่ถูกเน้น5" xfId="25" xr:uid="{B22C3059-D36C-4A9B-BF3E-0372C64691AC}"/>
    <cellStyle name="20% - ส่วนที่ถูกเน้น5 12" xfId="2118" xr:uid="{24A6BF75-F8B0-4BFB-A4A2-D6CFE8DB0788}"/>
    <cellStyle name="20% - ส่วนที่ถูกเน้น5 12 2" xfId="2119" xr:uid="{9477BFA2-F5B3-4AED-81A8-B3901E9A5034}"/>
    <cellStyle name="20% - ส่วนที่ถูกเน้น5 12 2 2" xfId="2120" xr:uid="{57281706-4382-4501-A408-EA09B90AA481}"/>
    <cellStyle name="20% - ส่วนที่ถูกเน้น5 12 3" xfId="2121" xr:uid="{D88D16E7-57C8-4E05-A9F5-CD0B3F559DD2}"/>
    <cellStyle name="20% - ส่วนที่ถูกเน้น5 13" xfId="2122" xr:uid="{4924251C-FA3D-4DBB-A30D-53AD20C82430}"/>
    <cellStyle name="20% - ส่วนที่ถูกเน้น5 13 2" xfId="2123" xr:uid="{CE94DADA-5732-42EE-91F1-BDFFF95A0810}"/>
    <cellStyle name="20% - ส่วนที่ถูกเน้น5 13 2 2" xfId="2124" xr:uid="{1FADDAA0-E87C-4D0E-80E5-19ED93208E16}"/>
    <cellStyle name="20% - ส่วนที่ถูกเน้น5 13 3" xfId="2125" xr:uid="{F3931F80-8B12-4A57-848B-8D8C01A47D89}"/>
    <cellStyle name="20% - ส่วนที่ถูกเน้น5 14" xfId="2126" xr:uid="{E4892559-3016-49C4-88F3-BD57FEC67A1E}"/>
    <cellStyle name="20% - ส่วนที่ถูกเน้น5 14 2" xfId="2127" xr:uid="{D56EFDCD-C7DD-49B1-9876-E8FA6066A7D4}"/>
    <cellStyle name="20% - ส่วนที่ถูกเน้น5 14 2 2" xfId="2128" xr:uid="{05F629C8-C30B-4392-BA9F-AC67A96A9BFB}"/>
    <cellStyle name="20% - ส่วนที่ถูกเน้น5 14 3" xfId="2129" xr:uid="{DB647AD7-D91E-4C2A-88D6-B532605CB7B0}"/>
    <cellStyle name="20% - ส่วนที่ถูกเน้น5 19" xfId="2130" xr:uid="{B0F7048C-A782-44AB-95E6-9E14D517F3EB}"/>
    <cellStyle name="20% - ส่วนที่ถูกเน้น5 19 2" xfId="2131" xr:uid="{4B4561C6-3D0D-48DE-8A50-8769D47319B6}"/>
    <cellStyle name="20% - ส่วนที่ถูกเน้น5 19 2 2" xfId="2132" xr:uid="{B3E13142-51A4-4FE1-919D-125F6AA61E31}"/>
    <cellStyle name="20% - ส่วนที่ถูกเน้น5 19 3" xfId="2133" xr:uid="{5C8A2F4B-BB46-487F-B5C8-65167C2603B2}"/>
    <cellStyle name="20% - ส่วนที่ถูกเน้น5 2" xfId="845" xr:uid="{FB1ED83E-72B3-4C39-9553-A0531F375D93}"/>
    <cellStyle name="20% - ส่วนที่ถูกเน้น5 2 2" xfId="2134" xr:uid="{BC0EFA41-1CCB-4FB4-A821-C4605FCBD6F5}"/>
    <cellStyle name="20% - ส่วนที่ถูกเน้น5 2 2 2" xfId="2135" xr:uid="{130321B1-7BC6-4FA2-B5A0-1BF1A7109968}"/>
    <cellStyle name="20% - ส่วนที่ถูกเน้น5 2 3" xfId="2136" xr:uid="{7AB1F36E-E08C-41E0-9130-BB46CD9BB69C}"/>
    <cellStyle name="20% - ส่วนที่ถูกเน้น5 4" xfId="2137" xr:uid="{929C9D46-1CD9-495C-ADA2-9B9FC1C56CC3}"/>
    <cellStyle name="20% - ส่วนที่ถูกเน้น5 4 2" xfId="2138" xr:uid="{C54BD520-30FC-4CB7-9A9C-D2839518CC20}"/>
    <cellStyle name="20% - ส่วนที่ถูกเน้น5 4 2 2" xfId="2139" xr:uid="{9BC87782-6470-49C6-B859-A5DA85D74CA8}"/>
    <cellStyle name="20% - ส่วนที่ถูกเน้น5 4 3" xfId="2140" xr:uid="{BA7D2236-1E4F-4D1B-80DE-DF5849A6841E}"/>
    <cellStyle name="20% - ส่วนที่ถูกเน้น5 5" xfId="2141" xr:uid="{4FE53F54-568C-47E6-897F-AC7C1D52B7F4}"/>
    <cellStyle name="20% - ส่วนที่ถูกเน้น5 5 2" xfId="2142" xr:uid="{B2067BB3-8E7A-4FB5-A91A-9CE6C8D78E18}"/>
    <cellStyle name="20% - ส่วนที่ถูกเน้น5 5 2 2" xfId="2143" xr:uid="{672ECA10-FAAB-4083-ABA1-963302E5C9B3}"/>
    <cellStyle name="20% - ส่วนที่ถูกเน้น5 5 3" xfId="2144" xr:uid="{FA2BD5E5-5B1B-4224-A8A7-6A6934ED2050}"/>
    <cellStyle name="20% - ส่วนที่ถูกเน้น5 6" xfId="2145" xr:uid="{6BEA744D-E790-4D9D-88E4-C242EBB7AF9E}"/>
    <cellStyle name="20% - ส่วนที่ถูกเน้น5 6 2" xfId="2146" xr:uid="{24B17501-173D-40FE-AD3E-759A10CD1A0E}"/>
    <cellStyle name="20% - ส่วนที่ถูกเน้น5 6 2 2" xfId="2147" xr:uid="{8E4B01EE-35C0-482B-B2B7-5194798975D5}"/>
    <cellStyle name="20% - ส่วนที่ถูกเน้น5 6 3" xfId="2148" xr:uid="{1264FBB7-7609-466B-A933-44672CFADBA5}"/>
    <cellStyle name="20% - ส่วนที่ถูกเน้น5 7" xfId="2149" xr:uid="{971954E8-83A7-4CB5-9514-AEED486850C5}"/>
    <cellStyle name="20% - ส่วนที่ถูกเน้น5 7 2" xfId="2150" xr:uid="{0D61565B-4DF3-40E5-BA0D-5B9DB512958E}"/>
    <cellStyle name="20% - ส่วนที่ถูกเน้น5 7 2 2" xfId="2151" xr:uid="{46CCA384-0249-46B0-9339-7FEBC97901BD}"/>
    <cellStyle name="20% - ส่วนที่ถูกเน้น5 7 3" xfId="2152" xr:uid="{48F27365-E787-4E7A-97B0-1408CC9DD70C}"/>
    <cellStyle name="20% - ส่วนที่ถูกเน้น5 8" xfId="2153" xr:uid="{576033D4-49CE-4E87-8882-6A521DD313B0}"/>
    <cellStyle name="20% - ส่วนที่ถูกเน้น5 8 2" xfId="2154" xr:uid="{F09D5DFC-2ADB-4B2D-9675-5AD8AC3E0E7E}"/>
    <cellStyle name="20% - ส่วนที่ถูกเน้น5 8 2 2" xfId="2155" xr:uid="{9B5C8803-40CB-42E2-83DB-29064201EFF0}"/>
    <cellStyle name="20% - ส่วนที่ถูกเน้น5 8 3" xfId="2156" xr:uid="{4BE869C9-034D-4EE8-AB90-C5673C1343EF}"/>
    <cellStyle name="20% - ส่วนที่ถูกเน้น6" xfId="26" xr:uid="{A5DAA981-6FAB-42F7-86F0-5079FE40C85B}"/>
    <cellStyle name="20% - ส่วนที่ถูกเน้น6 12" xfId="2157" xr:uid="{D321270F-B246-4DDB-A6AA-C6B06EF1913A}"/>
    <cellStyle name="20% - ส่วนที่ถูกเน้น6 12 2" xfId="2158" xr:uid="{F4C69823-2AF3-45E9-A086-4B2592C3F4A6}"/>
    <cellStyle name="20% - ส่วนที่ถูกเน้น6 12 2 2" xfId="2159" xr:uid="{F1A74506-CCDE-4080-A9B3-23BAF2D5DEA7}"/>
    <cellStyle name="20% - ส่วนที่ถูกเน้น6 12 3" xfId="2160" xr:uid="{41759FFC-EBFE-44C7-8009-BDB54E657E08}"/>
    <cellStyle name="20% - ส่วนที่ถูกเน้น6 13" xfId="2161" xr:uid="{2781DFD0-3C78-4C48-B002-4489E67E57BC}"/>
    <cellStyle name="20% - ส่วนที่ถูกเน้น6 13 2" xfId="2162" xr:uid="{AA4D6E10-802F-4EFC-83B1-C0400ED23CDA}"/>
    <cellStyle name="20% - ส่วนที่ถูกเน้น6 13 2 2" xfId="2163" xr:uid="{60CC477F-AF12-45D7-9138-A477FA233B1A}"/>
    <cellStyle name="20% - ส่วนที่ถูกเน้น6 13 3" xfId="2164" xr:uid="{0E2C4812-76D3-4C3C-8CC5-7C1525B01F05}"/>
    <cellStyle name="20% - ส่วนที่ถูกเน้น6 14" xfId="2165" xr:uid="{D0C64486-5B8A-4215-8C71-B8483DEF593F}"/>
    <cellStyle name="20% - ส่วนที่ถูกเน้น6 14 2" xfId="2166" xr:uid="{09B4D76D-8638-4C48-96E2-51172032E44D}"/>
    <cellStyle name="20% - ส่วนที่ถูกเน้น6 14 2 2" xfId="2167" xr:uid="{A9FBDF1E-5CF6-4155-BBAF-3EAE08C7A3B3}"/>
    <cellStyle name="20% - ส่วนที่ถูกเน้น6 14 3" xfId="2168" xr:uid="{E8620F63-CA0F-474D-BF1A-85C717710258}"/>
    <cellStyle name="20% - ส่วนที่ถูกเน้น6 19" xfId="2169" xr:uid="{BFF485E7-4534-45B0-8A9B-C3EC43404981}"/>
    <cellStyle name="20% - ส่วนที่ถูกเน้น6 19 2" xfId="2170" xr:uid="{22F0B2C3-A694-4174-93C2-B075B5F1FE38}"/>
    <cellStyle name="20% - ส่วนที่ถูกเน้น6 19 2 2" xfId="2171" xr:uid="{478380FA-BB0E-4E4B-9D2A-CC3C3A4E3B7A}"/>
    <cellStyle name="20% - ส่วนที่ถูกเน้น6 19 3" xfId="2172" xr:uid="{F0F22308-978E-4C87-88F9-333EA58CF404}"/>
    <cellStyle name="20% - ส่วนที่ถูกเน้น6 2" xfId="846" xr:uid="{9AE8E213-1243-48B1-A72D-54188051B172}"/>
    <cellStyle name="20% - ส่วนที่ถูกเน้น6 2 2" xfId="2173" xr:uid="{682CC029-4E69-4280-AD54-6BA577615867}"/>
    <cellStyle name="20% - ส่วนที่ถูกเน้น6 2 2 2" xfId="2174" xr:uid="{A906FB39-BDCB-4E14-81ED-E9643FC97C83}"/>
    <cellStyle name="20% - ส่วนที่ถูกเน้น6 2 3" xfId="2175" xr:uid="{35877EE5-3CA8-42E7-9C26-009CF5A9002C}"/>
    <cellStyle name="20% - ส่วนที่ถูกเน้น6 3" xfId="1679" xr:uid="{92036A5C-2906-4A98-85EA-A50DE62B1DE6}"/>
    <cellStyle name="20% - ส่วนที่ถูกเน้น6 4" xfId="2176" xr:uid="{34281298-7954-4564-B4C2-B6E58EE45017}"/>
    <cellStyle name="20% - ส่วนที่ถูกเน้น6 4 2" xfId="2177" xr:uid="{4D62B27B-C0E4-41FA-ABF5-2540F6718430}"/>
    <cellStyle name="20% - ส่วนที่ถูกเน้น6 4 2 2" xfId="2178" xr:uid="{ADA58E8A-A6F0-4777-8860-5C2A3F94C5B3}"/>
    <cellStyle name="20% - ส่วนที่ถูกเน้น6 4 3" xfId="2179" xr:uid="{D590B508-90B9-4592-B294-0D29BA5C9592}"/>
    <cellStyle name="20% - ส่วนที่ถูกเน้น6 5" xfId="2180" xr:uid="{BD4E8DED-996F-45E5-9757-911999F1AE3A}"/>
    <cellStyle name="20% - ส่วนที่ถูกเน้น6 5 2" xfId="2181" xr:uid="{67885727-7D3F-45E3-9070-A3F7A42344D6}"/>
    <cellStyle name="20% - ส่วนที่ถูกเน้น6 5 2 2" xfId="2182" xr:uid="{29EB6084-82B8-4C79-828A-B69065A43730}"/>
    <cellStyle name="20% - ส่วนที่ถูกเน้น6 5 3" xfId="2183" xr:uid="{F7246DA9-0FB7-4FA7-AE43-9A73485E753B}"/>
    <cellStyle name="20% - ส่วนที่ถูกเน้น6 6" xfId="2184" xr:uid="{BD5632F3-8AE9-49DC-947B-DE04598F561A}"/>
    <cellStyle name="20% - ส่วนที่ถูกเน้น6 6 2" xfId="2185" xr:uid="{286186FD-BA83-411E-AA3E-23F375130CD4}"/>
    <cellStyle name="20% - ส่วนที่ถูกเน้น6 6 2 2" xfId="2186" xr:uid="{E3435FF9-5D8F-4744-871D-74B999466510}"/>
    <cellStyle name="20% - ส่วนที่ถูกเน้น6 6 3" xfId="2187" xr:uid="{E1D0788D-182C-4597-BD89-26D9E329DD5C}"/>
    <cellStyle name="20% - ส่วนที่ถูกเน้น6 7" xfId="2188" xr:uid="{6E3DC728-58AC-42BC-89D1-7ABDE8AB80CD}"/>
    <cellStyle name="20% - ส่วนที่ถูกเน้น6 7 2" xfId="2189" xr:uid="{B1DFCC4E-6BA3-43F0-BA66-6CE807BD1A78}"/>
    <cellStyle name="20% - ส่วนที่ถูกเน้น6 7 2 2" xfId="2190" xr:uid="{F456CEA1-A4F1-4BE4-AD70-91383ED566B7}"/>
    <cellStyle name="20% - ส่วนที่ถูกเน้น6 7 3" xfId="2191" xr:uid="{57CC1E69-01B5-4DDC-99B1-960B8DE80308}"/>
    <cellStyle name="20% - ส่วนที่ถูกเน้น6 8" xfId="2192" xr:uid="{60C8A38D-7340-4C79-8118-3CECD1562109}"/>
    <cellStyle name="20% - ส่วนที่ถูกเน้น6 8 2" xfId="2193" xr:uid="{937AB484-AE45-4575-963A-AB07D62B02CB}"/>
    <cellStyle name="20% - ส่วนที่ถูกเน้น6 8 2 2" xfId="2194" xr:uid="{A40E5EDA-E43E-4DA3-B22C-3CFD91787A77}"/>
    <cellStyle name="20% - ส่วนที่ถูกเน้น6 8 3" xfId="2195" xr:uid="{AF74A9B3-4579-4AE5-B203-552A27253AF8}"/>
    <cellStyle name="2decimal" xfId="847" xr:uid="{7B83DC8E-AC7F-4F25-AE67-7B98C1B05D54}"/>
    <cellStyle name="33" xfId="848" xr:uid="{D1F42BE6-D74B-4349-8AE0-E59DB8871043}"/>
    <cellStyle name="³f¹E[0]_laroux" xfId="849" xr:uid="{DD6EBB98-8165-410C-90A4-CD44A1369F46}"/>
    <cellStyle name="³f¹ô_laroux" xfId="850" xr:uid="{08F1D776-7588-4B74-8E95-A0CC7CE948C5}"/>
    <cellStyle name="40 % - Accent1" xfId="2196" xr:uid="{6B65A44D-E7DB-4BF8-8CBF-673FBBFF253F}"/>
    <cellStyle name="40 % - Accent2" xfId="2197" xr:uid="{D6767CCF-E58D-46F9-B9F6-3D0CBC68BF72}"/>
    <cellStyle name="40 % - Accent3" xfId="2198" xr:uid="{EA1A8FB5-74D7-4E2D-9625-920B54163DD2}"/>
    <cellStyle name="40 % - Accent4" xfId="2199" xr:uid="{AC2F96BB-22EB-4A8E-B447-7D9364169B1D}"/>
    <cellStyle name="40 % - Accent5" xfId="2200" xr:uid="{213567E0-72F1-42E2-93B7-AB34063ECE00}"/>
    <cellStyle name="40 % - Accent6" xfId="2201" xr:uid="{C41E71A8-EC35-4E6D-8969-38B003F66AAE}"/>
    <cellStyle name="40% - Accent1 2" xfId="851" xr:uid="{3B6E8273-9D0F-418A-863E-2A5BEA0E5E89}"/>
    <cellStyle name="40% - Accent1 2 2" xfId="2202" xr:uid="{3822C78D-2A37-4AED-B997-57FC087BF395}"/>
    <cellStyle name="40% - Accent1 2 2 2" xfId="2203" xr:uid="{03AF8FDB-15E0-4F78-AED2-7687A03769D1}"/>
    <cellStyle name="40% - Accent1 2 3" xfId="2204" xr:uid="{D1B752CD-8C18-47E2-9F15-36AD7711A165}"/>
    <cellStyle name="40% - Accent1 2 3 2" xfId="2205" xr:uid="{79475A1B-1621-42B8-B758-134F34F4C167}"/>
    <cellStyle name="40% - Accent1 2 4" xfId="2206" xr:uid="{D99E77B0-B542-4689-BB76-EE8DF2C00A0A}"/>
    <cellStyle name="40% - Accent1 2 5" xfId="2207" xr:uid="{4CC528C5-69E9-477D-86A0-AC8DF0B40922}"/>
    <cellStyle name="40% - Accent1 3" xfId="2208" xr:uid="{44854951-E034-4635-B843-F28816EA7C93}"/>
    <cellStyle name="40% - Accent1 3 2" xfId="2209" xr:uid="{D734F69B-4CF5-4E08-9684-9E5DF415FBD6}"/>
    <cellStyle name="40% - Accent1 3 2 2" xfId="2210" xr:uid="{89BDF8B7-B8A4-454A-A039-90EEE7E24136}"/>
    <cellStyle name="40% - Accent1 3 3" xfId="2211" xr:uid="{6525DCEB-EAC0-4C0B-8B9E-959AD3B8FB13}"/>
    <cellStyle name="40% - Accent1 3 3 2" xfId="2212" xr:uid="{BFC4A592-4756-4DCD-81E9-7C55B2EB31A2}"/>
    <cellStyle name="40% - Accent1 3 4" xfId="2213" xr:uid="{44F8AA91-7135-4AE8-A471-7A2BC08B7D6E}"/>
    <cellStyle name="40% - Accent1 3 5" xfId="2214" xr:uid="{A95294DF-A04F-43D4-B000-94AF0CCAF22D}"/>
    <cellStyle name="40% - Accent1 4" xfId="2215" xr:uid="{482629DC-AACE-477D-9AC5-872CD97F8DCF}"/>
    <cellStyle name="40% - Accent1 4 2" xfId="2216" xr:uid="{F7CEE41E-08AF-4190-A545-152090EC78B6}"/>
    <cellStyle name="40% - Accent1 4 2 2" xfId="2217" xr:uid="{290703C9-B25F-402C-A56A-F2507D2F7906}"/>
    <cellStyle name="40% - Accent1 4 3" xfId="2218" xr:uid="{29253C92-1362-4AD3-8740-96D76F8E31CE}"/>
    <cellStyle name="40% - Accent1 4 3 2" xfId="2219" xr:uid="{4C275868-EE88-49FE-B920-7C37A7D43B9F}"/>
    <cellStyle name="40% - Accent1 4 4" xfId="2220" xr:uid="{C2D6139D-302F-4B40-A53D-E5E144D4F7C8}"/>
    <cellStyle name="40% - Accent1 4 5" xfId="2221" xr:uid="{B66B491B-9B94-415A-B564-1888CCAA1971}"/>
    <cellStyle name="40% - Accent1 5" xfId="2222" xr:uid="{176DF474-5450-4697-A640-2E46BB306776}"/>
    <cellStyle name="40% - Accent1 5 2" xfId="2223" xr:uid="{888F918E-B4CE-4888-AF04-366A018C8EC1}"/>
    <cellStyle name="40% - Accent1 5 2 2" xfId="2224" xr:uid="{D55E3B09-BB93-428C-9D35-D311D508800F}"/>
    <cellStyle name="40% - Accent1 5 3" xfId="2225" xr:uid="{66E4BAB0-47EC-4379-845B-790E57ED58A2}"/>
    <cellStyle name="40% - Accent1 5 3 2" xfId="2226" xr:uid="{DEB695BC-D8B5-4D32-B8AA-04571280E9B6}"/>
    <cellStyle name="40% - Accent1 5 4" xfId="2227" xr:uid="{67C82BFE-18A6-48C1-9583-2100CD0E4AF6}"/>
    <cellStyle name="40% - Accent1 5 4 2" xfId="2228" xr:uid="{F6F2ED63-DBA6-4C4D-AE73-2604590CB740}"/>
    <cellStyle name="40% - Accent1 5 5" xfId="2229" xr:uid="{83FBD026-993F-4505-A96C-1A2C1D4C827E}"/>
    <cellStyle name="40% - Accent1 6" xfId="2230" xr:uid="{24103055-E475-42CB-AD7C-5AA922E2FF66}"/>
    <cellStyle name="40% - Accent1 6 2" xfId="2231" xr:uid="{A2708719-D68D-4AB0-B27C-7A9988A5C9D8}"/>
    <cellStyle name="40% - Accent1 6 2 2" xfId="2232" xr:uid="{58D1F877-8797-4C47-9885-8E19D614FBC6}"/>
    <cellStyle name="40% - Accent1 6 3" xfId="2233" xr:uid="{AE1A3DBB-D197-4E07-ABFB-2E4DEE6695E1}"/>
    <cellStyle name="40% - Accent1 7" xfId="2234" xr:uid="{20A74B60-5EE8-40CA-8BA5-F8AD17463783}"/>
    <cellStyle name="40% - Accent1 7 2" xfId="2235" xr:uid="{80055B7C-5E91-42D7-9711-0A48530691FE}"/>
    <cellStyle name="40% - Accent1 7 2 2" xfId="2236" xr:uid="{81F85F70-D4CF-4E70-AADC-A9D4FC4740C0}"/>
    <cellStyle name="40% - Accent1 7 3" xfId="2237" xr:uid="{A0E66E10-297F-4662-860F-9A9487AAA20A}"/>
    <cellStyle name="40% - Accent1 8" xfId="2238" xr:uid="{6214BFA9-DCC9-49CE-B808-C93DA0E79CD3}"/>
    <cellStyle name="40% - Accent1 8 2" xfId="2239" xr:uid="{E76DFEFD-6FF4-4F30-88DB-90850167A45A}"/>
    <cellStyle name="40% - Accent1 8 2 2" xfId="2240" xr:uid="{213BADD8-76C3-4500-BC20-3FAB943145C1}"/>
    <cellStyle name="40% - Accent1 8 3" xfId="2241" xr:uid="{6712BE9C-0B21-41D4-8BA8-8C746E9583BC}"/>
    <cellStyle name="40% - Accent1 9" xfId="2242" xr:uid="{4A6D9745-4C96-4C71-9C80-21EBA17C9884}"/>
    <cellStyle name="40% - Accent1 9 2" xfId="2243" xr:uid="{76E73D56-1AE1-4E1A-AAE3-CA8019361F19}"/>
    <cellStyle name="40% - Accent1 9 2 2" xfId="2244" xr:uid="{85D34EAA-49F4-4BA1-8268-F35A426E9DE4}"/>
    <cellStyle name="40% - Accent1 9 3" xfId="2245" xr:uid="{C1551F98-26B7-4DB6-9951-5EC8087CBBD3}"/>
    <cellStyle name="40% - Accent2 2" xfId="852" xr:uid="{F20F2164-C8B0-4B6F-894E-EEA3C24A28F0}"/>
    <cellStyle name="40% - Accent2 2 2" xfId="2246" xr:uid="{3FD137A9-0593-4FDB-8020-BAFB5572E024}"/>
    <cellStyle name="40% - Accent2 2 2 2" xfId="2247" xr:uid="{2485DFFF-04E7-46E4-BC07-7418DEE3D74B}"/>
    <cellStyle name="40% - Accent2 2 3" xfId="2248" xr:uid="{D486EB25-A3FF-4E75-8A55-9D8DBE06F5C0}"/>
    <cellStyle name="40% - Accent2 2 3 2" xfId="2249" xr:uid="{7DFE5D50-A651-468C-ACCC-423225523D70}"/>
    <cellStyle name="40% - Accent2 2 4" xfId="2250" xr:uid="{B6A96B9C-17FD-46A0-A31B-F45FB56FF0CB}"/>
    <cellStyle name="40% - Accent2 2 5" xfId="2251" xr:uid="{2FD9454A-4CD9-4351-8F89-BD42A492CEA2}"/>
    <cellStyle name="40% - Accent2 3" xfId="2252" xr:uid="{D3BF7464-4689-4424-AF6E-11DF91902EBA}"/>
    <cellStyle name="40% - Accent2 3 2" xfId="2253" xr:uid="{3C7C9F23-DE73-465D-AE0E-32A3703BD257}"/>
    <cellStyle name="40% - Accent2 3 2 2" xfId="2254" xr:uid="{27D120E4-EF52-4B18-94FD-8F50A90EBF31}"/>
    <cellStyle name="40% - Accent2 3 3" xfId="2255" xr:uid="{16D99940-359F-4DE6-B903-C3753C9A021B}"/>
    <cellStyle name="40% - Accent2 3 3 2" xfId="2256" xr:uid="{D783DAA5-2DC9-4905-9C3E-4A16970A6DBC}"/>
    <cellStyle name="40% - Accent2 3 4" xfId="2257" xr:uid="{1E008550-BB0C-4C47-B1E3-2D91B2A02D8F}"/>
    <cellStyle name="40% - Accent2 3 5" xfId="2258" xr:uid="{16790CC9-5B46-4305-B244-0CD5AF34A7F8}"/>
    <cellStyle name="40% - Accent2 4" xfId="2259" xr:uid="{99D5E077-3B3C-42A9-BF12-10631FE2E454}"/>
    <cellStyle name="40% - Accent2 4 2" xfId="2260" xr:uid="{8E89ED59-6E8B-4C65-BE67-913809913F57}"/>
    <cellStyle name="40% - Accent2 4 2 2" xfId="2261" xr:uid="{DB9E2642-5E16-405C-A03C-E05308B8179E}"/>
    <cellStyle name="40% - Accent2 4 3" xfId="2262" xr:uid="{EC683438-61FD-4814-BEBB-7B00BF22CCF4}"/>
    <cellStyle name="40% - Accent2 4 3 2" xfId="2263" xr:uid="{4349CEE3-BE68-49E9-A86D-6EEC7DB54451}"/>
    <cellStyle name="40% - Accent2 4 4" xfId="2264" xr:uid="{4390F742-1B78-4C35-B03D-C69D51D3AD69}"/>
    <cellStyle name="40% - Accent2 4 5" xfId="2265" xr:uid="{6932393F-2489-4015-A1E3-4BED42C37B60}"/>
    <cellStyle name="40% - Accent2 5" xfId="2266" xr:uid="{4274D56F-C5D2-4280-9E69-A23FF2BDC5FE}"/>
    <cellStyle name="40% - Accent2 5 2" xfId="2267" xr:uid="{2B87AD85-FDBC-49CF-AC72-C9E521F6D0AD}"/>
    <cellStyle name="40% - Accent2 5 2 2" xfId="2268" xr:uid="{8F2BFCFB-C2CD-411F-9056-EC0D779B2221}"/>
    <cellStyle name="40% - Accent2 5 3" xfId="2269" xr:uid="{9AA0FA68-97C3-46ED-A94B-F12A6A766D28}"/>
    <cellStyle name="40% - Accent2 5 3 2" xfId="2270" xr:uid="{451ADF1B-3145-453D-9BFA-EDE02A03A9E6}"/>
    <cellStyle name="40% - Accent2 5 4" xfId="2271" xr:uid="{D5187B34-FA0A-4D89-87D4-573A0AC97D4D}"/>
    <cellStyle name="40% - Accent2 5 4 2" xfId="2272" xr:uid="{DE3B55DC-3B4F-4714-A7B2-827CC17087EF}"/>
    <cellStyle name="40% - Accent2 5 5" xfId="2273" xr:uid="{C2E3530C-E346-4761-B07D-EDEEBD96215F}"/>
    <cellStyle name="40% - Accent2 6" xfId="2274" xr:uid="{3851C4FF-BDA4-4FBE-9DDC-D9B0C24C300F}"/>
    <cellStyle name="40% - Accent2 6 2" xfId="2275" xr:uid="{0D359606-2D18-4918-9E0B-87E1FADBDE6B}"/>
    <cellStyle name="40% - Accent2 6 2 2" xfId="2276" xr:uid="{8B50BD90-BD23-4111-A2D8-4860B1419E73}"/>
    <cellStyle name="40% - Accent2 6 3" xfId="2277" xr:uid="{6098AFB6-34A7-4E6D-9926-7E96AF898F51}"/>
    <cellStyle name="40% - Accent2 7" xfId="2278" xr:uid="{49CA148B-581B-4288-BE6A-B6BC3C0D2876}"/>
    <cellStyle name="40% - Accent2 7 2" xfId="2279" xr:uid="{2AA866C4-60DC-4757-8F13-512373F64F17}"/>
    <cellStyle name="40% - Accent2 7 2 2" xfId="2280" xr:uid="{121AE5EE-D9C4-40D9-B120-EBFDF266C56C}"/>
    <cellStyle name="40% - Accent2 7 3" xfId="2281" xr:uid="{42B00BE7-0213-49AF-9FEC-AC40320A77E8}"/>
    <cellStyle name="40% - Accent2 8" xfId="2282" xr:uid="{E5F530B0-EF9F-414B-93C0-A42100577CA6}"/>
    <cellStyle name="40% - Accent2 8 2" xfId="2283" xr:uid="{BC1A8F73-5CB4-4417-9B04-23F9741595E9}"/>
    <cellStyle name="40% - Accent2 8 2 2" xfId="2284" xr:uid="{1BC144FC-87EB-4C14-A76A-53784D1A581D}"/>
    <cellStyle name="40% - Accent2 8 3" xfId="2285" xr:uid="{21C35625-3314-455C-8D25-E514012D381C}"/>
    <cellStyle name="40% - Accent2 9" xfId="2286" xr:uid="{F31B9013-7DEE-4949-A337-5FB7155CCDFB}"/>
    <cellStyle name="40% - Accent2 9 2" xfId="2287" xr:uid="{CE4C8E52-C19B-4931-9F58-99DC71D6034A}"/>
    <cellStyle name="40% - Accent2 9 2 2" xfId="2288" xr:uid="{DFE5E6A5-1015-44F5-977A-3C444C76047D}"/>
    <cellStyle name="40% - Accent2 9 3" xfId="2289" xr:uid="{1290FF74-4D2A-49C2-833A-77805152A0AF}"/>
    <cellStyle name="40% - Accent3 2" xfId="853" xr:uid="{F8EB4756-0A6D-46C0-AC4C-926A3F2E19A5}"/>
    <cellStyle name="40% - Accent3 2 2" xfId="2290" xr:uid="{2A819E14-F2E8-421B-815C-4BF8C365C739}"/>
    <cellStyle name="40% - Accent3 2 2 2" xfId="2291" xr:uid="{39BB7806-C199-4759-A9E9-B370B416B5B5}"/>
    <cellStyle name="40% - Accent3 2 3" xfId="2292" xr:uid="{4DA3BD4B-0E33-4C3A-B781-006346101530}"/>
    <cellStyle name="40% - Accent3 2 3 2" xfId="2293" xr:uid="{5EBBD3BB-7C12-4436-9FD3-C0548BEB0805}"/>
    <cellStyle name="40% - Accent3 2 4" xfId="2294" xr:uid="{27B9CF3F-E59B-46DF-B313-D2D0B05BAE65}"/>
    <cellStyle name="40% - Accent3 2 5" xfId="2295" xr:uid="{6BAA01FC-7B06-4731-ADC4-A22FCC46F774}"/>
    <cellStyle name="40% - Accent3 3" xfId="2296" xr:uid="{762D1AA7-F075-4D47-83A3-EA34679E79D7}"/>
    <cellStyle name="40% - Accent3 3 2" xfId="2297" xr:uid="{ED1D6186-E81D-4AE4-9B33-CD6C2C7C63D7}"/>
    <cellStyle name="40% - Accent3 3 2 2" xfId="2298" xr:uid="{B342EA59-9DD0-49BE-851F-730A4C99794A}"/>
    <cellStyle name="40% - Accent3 3 3" xfId="2299" xr:uid="{5586AFDE-C4D8-44FC-AD22-307F81F7BDF0}"/>
    <cellStyle name="40% - Accent3 3 3 2" xfId="2300" xr:uid="{D1A623E3-BBE9-402D-AF96-8E392DC1EE71}"/>
    <cellStyle name="40% - Accent3 3 4" xfId="2301" xr:uid="{EA310EFD-3DD9-4E67-9AA4-562E3B2828B2}"/>
    <cellStyle name="40% - Accent3 3 5" xfId="2302" xr:uid="{4D590FD3-7FE4-4E9A-99F4-D4BD28D4B18C}"/>
    <cellStyle name="40% - Accent3 4" xfId="2303" xr:uid="{B2584700-9AA9-4F11-87DC-D8F1C13FAE4F}"/>
    <cellStyle name="40% - Accent3 4 2" xfId="2304" xr:uid="{A0864564-16FE-4A35-82CB-6A5E98992744}"/>
    <cellStyle name="40% - Accent3 4 2 2" xfId="2305" xr:uid="{0BC242D4-4A5E-4EAF-8BA8-770E093B82CA}"/>
    <cellStyle name="40% - Accent3 4 3" xfId="2306" xr:uid="{29172404-57FC-4615-A7E0-D47D58982C4A}"/>
    <cellStyle name="40% - Accent3 4 3 2" xfId="2307" xr:uid="{153D4F53-2DC6-4DCC-8F70-7CA10073BFF0}"/>
    <cellStyle name="40% - Accent3 4 4" xfId="2308" xr:uid="{1356F270-8257-4333-86E7-A89060835BF9}"/>
    <cellStyle name="40% - Accent3 4 5" xfId="2309" xr:uid="{C7F10D1C-6D23-4F0B-9C51-039E5117340E}"/>
    <cellStyle name="40% - Accent3 5" xfId="2310" xr:uid="{6B91BEB1-00F3-49FB-B5F8-90B4A95BCE2C}"/>
    <cellStyle name="40% - Accent3 5 2" xfId="2311" xr:uid="{2784788C-EE33-45C0-8BE2-FA11E6DC4C5C}"/>
    <cellStyle name="40% - Accent3 5 2 2" xfId="2312" xr:uid="{6B6CC682-9152-4FA6-A12C-CE166324B78C}"/>
    <cellStyle name="40% - Accent3 5 3" xfId="2313" xr:uid="{0EFEF4A5-DB36-4A72-9972-4E0DE66822E7}"/>
    <cellStyle name="40% - Accent3 5 3 2" xfId="2314" xr:uid="{99DC261D-1F7E-4254-8E9A-385C9BA9F9EC}"/>
    <cellStyle name="40% - Accent3 5 4" xfId="2315" xr:uid="{FE9EE55F-D2EE-4F96-9FBE-A1BAC8D57CA2}"/>
    <cellStyle name="40% - Accent3 5 4 2" xfId="2316" xr:uid="{DEBC2AA1-198A-4396-9D92-1D2BA8EEF900}"/>
    <cellStyle name="40% - Accent3 5 5" xfId="2317" xr:uid="{BC32404E-D985-4A92-8CF0-FE4D7ABBFB0B}"/>
    <cellStyle name="40% - Accent3 6" xfId="2318" xr:uid="{2FD045D6-4A24-4BF4-81CA-DF6840959A15}"/>
    <cellStyle name="40% - Accent3 6 2" xfId="2319" xr:uid="{E4548520-FB1B-4EC6-8637-12EBF56D4BD1}"/>
    <cellStyle name="40% - Accent3 6 2 2" xfId="2320" xr:uid="{D14BDC25-F6F6-4FCF-A357-79194155A687}"/>
    <cellStyle name="40% - Accent3 6 3" xfId="2321" xr:uid="{18C5E310-70C2-46F7-AE8A-BDB91EC3BE58}"/>
    <cellStyle name="40% - Accent3 7" xfId="2322" xr:uid="{7C757C89-F6EA-4337-BDCE-CB7093C320D6}"/>
    <cellStyle name="40% - Accent3 7 2" xfId="2323" xr:uid="{3BA4E8E4-D839-4C0B-AFBC-4AE66799E85B}"/>
    <cellStyle name="40% - Accent3 7 2 2" xfId="2324" xr:uid="{6ADB3931-BA0C-41A6-96C8-30CF3C1455AF}"/>
    <cellStyle name="40% - Accent3 7 3" xfId="2325" xr:uid="{78147704-BE54-4892-AEDA-E3FAB5A91D43}"/>
    <cellStyle name="40% - Accent3 8" xfId="2326" xr:uid="{406A6617-8F44-423F-9208-08B4CABA0FED}"/>
    <cellStyle name="40% - Accent3 8 2" xfId="2327" xr:uid="{4E75835D-AA36-4595-9BEF-EE128DA3AA9C}"/>
    <cellStyle name="40% - Accent3 8 2 2" xfId="2328" xr:uid="{865896C7-8342-43E3-96F0-86DA769D7B86}"/>
    <cellStyle name="40% - Accent3 8 3" xfId="2329" xr:uid="{B1792874-2C11-4B5D-9B3B-9AFA9317C4E4}"/>
    <cellStyle name="40% - Accent3 9" xfId="2330" xr:uid="{474A5A71-85FF-44E7-AE17-D8EAA62F28F5}"/>
    <cellStyle name="40% - Accent3 9 2" xfId="2331" xr:uid="{661CE8AE-7576-4B3A-B457-28BC42AB19B9}"/>
    <cellStyle name="40% - Accent3 9 2 2" xfId="2332" xr:uid="{8C39767E-7C47-4A45-9AE0-0619BA82D90B}"/>
    <cellStyle name="40% - Accent3 9 3" xfId="2333" xr:uid="{E365873C-B73A-4C65-87C7-0B1EBBFA5272}"/>
    <cellStyle name="40% - Accent4 2" xfId="854" xr:uid="{3FABFA36-3A97-41EB-9848-EAED4BA2D247}"/>
    <cellStyle name="40% - Accent4 2 2" xfId="2334" xr:uid="{0622525A-C9ED-437F-A95B-4679B494C60E}"/>
    <cellStyle name="40% - Accent4 2 2 2" xfId="2335" xr:uid="{BFB31EF3-3391-4DE2-AC30-7EA916112B00}"/>
    <cellStyle name="40% - Accent4 2 3" xfId="2336" xr:uid="{D0A24614-2B73-4152-A260-DAB9775E8582}"/>
    <cellStyle name="40% - Accent4 2 3 2" xfId="2337" xr:uid="{6D5DD420-72F3-44DD-92D6-DD3EC5B6697F}"/>
    <cellStyle name="40% - Accent4 2 4" xfId="2338" xr:uid="{155B59D5-95C7-4015-BAA0-0487398D8548}"/>
    <cellStyle name="40% - Accent4 2 5" xfId="2339" xr:uid="{F9B35907-A13D-44F9-8379-587C6DA193A2}"/>
    <cellStyle name="40% - Accent4 3" xfId="2340" xr:uid="{6313D4B2-7D91-47BD-AF70-2439F2B65CDC}"/>
    <cellStyle name="40% - Accent4 3 2" xfId="2341" xr:uid="{8F90F1AE-F00C-486B-9A46-6AD460C67FA5}"/>
    <cellStyle name="40% - Accent4 3 2 2" xfId="2342" xr:uid="{210ECF0E-9C43-450B-8597-B8923CB680E3}"/>
    <cellStyle name="40% - Accent4 3 3" xfId="2343" xr:uid="{23EC89F1-CAE0-4F3A-A689-8CE7E5F70704}"/>
    <cellStyle name="40% - Accent4 3 3 2" xfId="2344" xr:uid="{A76B520A-5909-4F9A-80A4-4350EB455054}"/>
    <cellStyle name="40% - Accent4 3 4" xfId="2345" xr:uid="{B729D223-BC62-4171-A2FA-2D76CBBE70C0}"/>
    <cellStyle name="40% - Accent4 3 5" xfId="2346" xr:uid="{08228EE5-D149-4768-985B-9656F1EF6E76}"/>
    <cellStyle name="40% - Accent4 4" xfId="2347" xr:uid="{31DA25B7-D22A-4006-B71B-0BF5587364F1}"/>
    <cellStyle name="40% - Accent4 4 2" xfId="2348" xr:uid="{B577DBB9-396B-46E3-8543-31E1224D6D35}"/>
    <cellStyle name="40% - Accent4 4 2 2" xfId="2349" xr:uid="{3AC5E801-C964-4DE4-9A3F-6F8F24CC54F2}"/>
    <cellStyle name="40% - Accent4 4 3" xfId="2350" xr:uid="{7353A1FF-67CF-4D4D-B342-08DBFAE776A0}"/>
    <cellStyle name="40% - Accent4 4 3 2" xfId="2351" xr:uid="{BEB32EFF-E2EC-4B37-AF00-C3F617939E83}"/>
    <cellStyle name="40% - Accent4 4 4" xfId="2352" xr:uid="{879E1ABC-73FB-4885-A420-FC5E878A42EB}"/>
    <cellStyle name="40% - Accent4 4 5" xfId="2353" xr:uid="{316CAB41-1A5F-4BA9-ABF7-607343E140AC}"/>
    <cellStyle name="40% - Accent4 5" xfId="2354" xr:uid="{58FB3F4D-D31D-4031-B2D2-3D7580D34777}"/>
    <cellStyle name="40% - Accent4 5 2" xfId="2355" xr:uid="{9BDBCD76-C595-4D8B-BBAD-B8070A7DF6D5}"/>
    <cellStyle name="40% - Accent4 5 2 2" xfId="2356" xr:uid="{9E497C42-9346-43B3-BE96-9920A4D0B136}"/>
    <cellStyle name="40% - Accent4 5 3" xfId="2357" xr:uid="{99063A9B-9C7A-41F8-A20E-BF560872EFAF}"/>
    <cellStyle name="40% - Accent4 5 3 2" xfId="2358" xr:uid="{F0F37F88-A49E-40E0-AA35-4ABD54235CD8}"/>
    <cellStyle name="40% - Accent4 5 4" xfId="2359" xr:uid="{BDC703E1-413B-4033-A8F7-D95C3DB274B2}"/>
    <cellStyle name="40% - Accent4 5 4 2" xfId="2360" xr:uid="{3DE2B4B4-C055-4CAA-9537-ABE93218A7CF}"/>
    <cellStyle name="40% - Accent4 5 5" xfId="2361" xr:uid="{5D3DF822-89E6-48C4-830C-3DB1F76A898E}"/>
    <cellStyle name="40% - Accent4 6" xfId="2362" xr:uid="{5A0CB7CC-F4C1-43ED-B7D3-654CD3E0F260}"/>
    <cellStyle name="40% - Accent4 6 2" xfId="2363" xr:uid="{F8E82F30-8B5C-46C4-8172-574306DB03C2}"/>
    <cellStyle name="40% - Accent4 6 2 2" xfId="2364" xr:uid="{F1F4F1BB-F68C-4C39-887D-35FC35598746}"/>
    <cellStyle name="40% - Accent4 6 3" xfId="2365" xr:uid="{861AABDD-1729-4D1F-BB2A-A4FCDFA77C2A}"/>
    <cellStyle name="40% - Accent4 7" xfId="2366" xr:uid="{74FCD529-4AE2-48FD-B29A-AFEF10458966}"/>
    <cellStyle name="40% - Accent4 7 2" xfId="2367" xr:uid="{98B14411-57EF-4C27-8EB3-2B7EF5FC6B53}"/>
    <cellStyle name="40% - Accent4 7 2 2" xfId="2368" xr:uid="{8394E468-89C6-4BC5-9FD2-446C84BDDD83}"/>
    <cellStyle name="40% - Accent4 7 3" xfId="2369" xr:uid="{5A824527-1745-4471-9B47-0760F573AFAB}"/>
    <cellStyle name="40% - Accent4 8" xfId="2370" xr:uid="{D1F90B4B-D4D7-4E99-BAE0-364D11D700F7}"/>
    <cellStyle name="40% - Accent4 8 2" xfId="2371" xr:uid="{A53AE0BE-048A-4822-8D10-73F4A95EDE12}"/>
    <cellStyle name="40% - Accent4 8 2 2" xfId="2372" xr:uid="{C86862D4-57A4-4D00-ACBB-521C180D9ACB}"/>
    <cellStyle name="40% - Accent4 8 3" xfId="2373" xr:uid="{1C47288E-4368-4970-A615-7CADA95148ED}"/>
    <cellStyle name="40% - Accent4 9" xfId="2374" xr:uid="{D2B2D0D6-16F3-4E1C-8424-4CCFE03B47F6}"/>
    <cellStyle name="40% - Accent4 9 2" xfId="2375" xr:uid="{B71F8AAE-4F84-4AD5-AD6E-92C3A3477EE5}"/>
    <cellStyle name="40% - Accent4 9 2 2" xfId="2376" xr:uid="{FCE0A41D-8124-4DE8-8EE6-8CFEA40596E3}"/>
    <cellStyle name="40% - Accent4 9 3" xfId="2377" xr:uid="{36932C23-6850-4850-B395-641428A8E2C5}"/>
    <cellStyle name="40% - Accent5 2" xfId="855" xr:uid="{F79252B7-C031-4E24-A9E4-BF1F9F89999A}"/>
    <cellStyle name="40% - Accent5 2 2" xfId="2378" xr:uid="{DC9BFB65-0686-4F30-A933-CABABECE6997}"/>
    <cellStyle name="40% - Accent5 2 2 2" xfId="2379" xr:uid="{CD70675F-B06D-4326-850B-70B7F5D41338}"/>
    <cellStyle name="40% - Accent5 2 3" xfId="2380" xr:uid="{1917A1FA-EA02-4D74-B24F-379B3672BBD5}"/>
    <cellStyle name="40% - Accent5 2 3 2" xfId="2381" xr:uid="{8ACCD506-E4AB-4667-BF21-0ECFD06D7232}"/>
    <cellStyle name="40% - Accent5 2 4" xfId="2382" xr:uid="{AE172842-7ED3-4A97-8478-510576A952FB}"/>
    <cellStyle name="40% - Accent5 2 5" xfId="2383" xr:uid="{71127A4F-A979-4AAB-8A7A-106003B9CC3C}"/>
    <cellStyle name="40% - Accent5 3" xfId="2384" xr:uid="{4273727F-7DE8-46C0-93D4-1FD898FB58DD}"/>
    <cellStyle name="40% - Accent5 3 2" xfId="2385" xr:uid="{84EE40A3-9795-405B-9B3F-56948331C9FA}"/>
    <cellStyle name="40% - Accent5 3 2 2" xfId="2386" xr:uid="{F5CE0B47-EB2F-47CB-8E7C-751A6B05E770}"/>
    <cellStyle name="40% - Accent5 3 3" xfId="2387" xr:uid="{91A9DB05-BA09-44B9-9FC3-77BA26C3060C}"/>
    <cellStyle name="40% - Accent5 3 3 2" xfId="2388" xr:uid="{0752620A-5474-49C8-8B39-6DECDE54C3BB}"/>
    <cellStyle name="40% - Accent5 3 4" xfId="2389" xr:uid="{08D68BD0-9C28-4FDF-8A38-2609F9D1220D}"/>
    <cellStyle name="40% - Accent5 3 5" xfId="2390" xr:uid="{204E51C6-802D-4CE1-AD53-EEF39893FF4F}"/>
    <cellStyle name="40% - Accent5 4" xfId="2391" xr:uid="{6E5D9427-D899-4664-A0E4-951E3C8B2D74}"/>
    <cellStyle name="40% - Accent5 4 2" xfId="2392" xr:uid="{BA0DC1EA-DBE7-42DA-82D5-6244951B93DD}"/>
    <cellStyle name="40% - Accent5 4 2 2" xfId="2393" xr:uid="{EAB072EB-236C-4129-9C82-A267342F06F3}"/>
    <cellStyle name="40% - Accent5 4 3" xfId="2394" xr:uid="{1D02C583-7151-4309-92D8-6C959203AA60}"/>
    <cellStyle name="40% - Accent5 4 3 2" xfId="2395" xr:uid="{B30C78F4-1265-4D0D-8F19-01CC794EBE31}"/>
    <cellStyle name="40% - Accent5 4 4" xfId="2396" xr:uid="{6A342645-CA70-4629-9997-F2D64F2FB816}"/>
    <cellStyle name="40% - Accent5 4 5" xfId="2397" xr:uid="{03AB58EF-619B-4EA0-9B1B-B4A3A3D42F92}"/>
    <cellStyle name="40% - Accent5 5" xfId="2398" xr:uid="{B476D80E-C59C-40FE-BCD2-E14D187AC3B8}"/>
    <cellStyle name="40% - Accent5 5 2" xfId="2399" xr:uid="{61FD91AC-410D-42C8-9AF8-1BD7989610A9}"/>
    <cellStyle name="40% - Accent5 5 2 2" xfId="2400" xr:uid="{816FAFC2-028D-4771-BF39-1932339AF7F1}"/>
    <cellStyle name="40% - Accent5 5 3" xfId="2401" xr:uid="{08D5D3FB-BB92-4C34-B080-9F7B341F4129}"/>
    <cellStyle name="40% - Accent5 5 3 2" xfId="2402" xr:uid="{74DCE69E-CC9A-434F-84CC-5157F3D68685}"/>
    <cellStyle name="40% - Accent5 5 4" xfId="2403" xr:uid="{A103790D-3418-417F-9A71-4CA293B3D5D2}"/>
    <cellStyle name="40% - Accent5 5 4 2" xfId="2404" xr:uid="{B596F05B-9946-4A60-9C8C-D94D6B277E22}"/>
    <cellStyle name="40% - Accent5 5 5" xfId="2405" xr:uid="{4BED8145-2CEA-4C11-8123-6C7E9D14A5FE}"/>
    <cellStyle name="40% - Accent5 6" xfId="2406" xr:uid="{2282E54C-0AB4-4B25-B0D1-60B16961F8BF}"/>
    <cellStyle name="40% - Accent5 6 2" xfId="2407" xr:uid="{3DE52DA6-090A-4862-8107-60DB88AC1325}"/>
    <cellStyle name="40% - Accent5 6 2 2" xfId="2408" xr:uid="{3B88AA07-D845-471B-AEC3-4452A878D7B2}"/>
    <cellStyle name="40% - Accent5 6 3" xfId="2409" xr:uid="{E78AF79B-1D8B-46FC-8FE4-3D6D9B3555AE}"/>
    <cellStyle name="40% - Accent5 7" xfId="2410" xr:uid="{CFBE86D5-0CF2-496F-9E36-4043655855EB}"/>
    <cellStyle name="40% - Accent5 7 2" xfId="2411" xr:uid="{B60DF978-6038-44D7-9D86-46353473EDFB}"/>
    <cellStyle name="40% - Accent5 7 2 2" xfId="2412" xr:uid="{08F61B49-EABB-4AD6-8242-8DC009104402}"/>
    <cellStyle name="40% - Accent5 7 3" xfId="2413" xr:uid="{97377A23-FDD2-4A99-96B5-7A5B1622E0F2}"/>
    <cellStyle name="40% - Accent5 8" xfId="2414" xr:uid="{0B635775-3E04-4E74-AC85-21C37C3C8917}"/>
    <cellStyle name="40% - Accent5 8 2" xfId="2415" xr:uid="{BC453996-78F5-4834-911C-6FFBFE3706AC}"/>
    <cellStyle name="40% - Accent5 8 2 2" xfId="2416" xr:uid="{FBA27C89-BB42-4D2A-9809-E7F10F9AFE70}"/>
    <cellStyle name="40% - Accent5 8 3" xfId="2417" xr:uid="{A5173B92-C7F3-4868-B4C7-F5F4B5FEFF48}"/>
    <cellStyle name="40% - Accent5 9" xfId="2418" xr:uid="{BFAF2F3F-E001-4F7A-BAD5-3F4E2CAD58F3}"/>
    <cellStyle name="40% - Accent5 9 2" xfId="2419" xr:uid="{959C0CC0-01C9-4C1F-A8B5-040370E15AC0}"/>
    <cellStyle name="40% - Accent5 9 2 2" xfId="2420" xr:uid="{F990DC73-C947-4546-B10C-FE997FF5E280}"/>
    <cellStyle name="40% - Accent5 9 3" xfId="2421" xr:uid="{5E9F0199-8E44-463F-9955-2A201AE321FE}"/>
    <cellStyle name="40% - Accent6 2" xfId="856" xr:uid="{53E0EE21-57BA-4C29-9CD6-AAB5F3A6C847}"/>
    <cellStyle name="40% - Accent6 2 2" xfId="2422" xr:uid="{D03740A3-0CB6-453C-859A-E8D2457717FD}"/>
    <cellStyle name="40% - Accent6 2 2 2" xfId="2423" xr:uid="{2925B655-0856-45CF-BAB7-B9E1F8B88B00}"/>
    <cellStyle name="40% - Accent6 2 3" xfId="2424" xr:uid="{35E8F125-62BC-4F40-9299-F8B8B10F7206}"/>
    <cellStyle name="40% - Accent6 2 3 2" xfId="2425" xr:uid="{8CC4FA1E-FDFB-4172-A571-CE4B2E6B928D}"/>
    <cellStyle name="40% - Accent6 2 4" xfId="2426" xr:uid="{AB57E9EF-5E11-4711-A185-D440D52DABB6}"/>
    <cellStyle name="40% - Accent6 2 5" xfId="2427" xr:uid="{874F25BD-6A85-4EDC-B775-35E3A5D548DF}"/>
    <cellStyle name="40% - Accent6 3" xfId="2428" xr:uid="{BA43068E-372F-4052-ADFD-85059FF987F7}"/>
    <cellStyle name="40% - Accent6 3 2" xfId="2429" xr:uid="{28AF3FA1-D441-4D71-9218-3D861DA5346E}"/>
    <cellStyle name="40% - Accent6 3 2 2" xfId="2430" xr:uid="{42AC29D2-34B5-4FDC-A503-A3A33D976140}"/>
    <cellStyle name="40% - Accent6 3 3" xfId="2431" xr:uid="{24382E24-2641-4B69-8C26-623CD5D82A1F}"/>
    <cellStyle name="40% - Accent6 3 3 2" xfId="2432" xr:uid="{DA8D3B82-7483-479D-AB1B-C43C3978D501}"/>
    <cellStyle name="40% - Accent6 3 4" xfId="2433" xr:uid="{4EEF1CCC-66D6-40A3-93F6-F8700FFE4CB3}"/>
    <cellStyle name="40% - Accent6 3 5" xfId="2434" xr:uid="{B859B9CC-BBDD-4696-9155-7ED766437408}"/>
    <cellStyle name="40% - Accent6 4" xfId="2435" xr:uid="{AE30095D-67D5-483C-9611-1843E4495E2D}"/>
    <cellStyle name="40% - Accent6 4 2" xfId="2436" xr:uid="{86DA8947-CBD0-40E6-A92F-C3855716BC69}"/>
    <cellStyle name="40% - Accent6 4 2 2" xfId="2437" xr:uid="{0DEBD307-F533-48DB-BCB3-AEAEB0EEC4A9}"/>
    <cellStyle name="40% - Accent6 4 3" xfId="2438" xr:uid="{5B0688A8-187D-41E5-84DF-F32092824DE9}"/>
    <cellStyle name="40% - Accent6 4 3 2" xfId="2439" xr:uid="{C772DA4B-962E-447C-8E0D-9E19D3D546AB}"/>
    <cellStyle name="40% - Accent6 4 4" xfId="2440" xr:uid="{488257F7-2C30-416A-8D21-762564A56D84}"/>
    <cellStyle name="40% - Accent6 4 5" xfId="2441" xr:uid="{1B6083CC-6602-4969-B4E5-9B148ABBB766}"/>
    <cellStyle name="40% - Accent6 5" xfId="2442" xr:uid="{D0854CDC-DA35-45AB-A9B0-20C1EAC01D80}"/>
    <cellStyle name="40% - Accent6 5 2" xfId="2443" xr:uid="{E708F7A8-2DF5-4AD2-B4AF-14C450CE5C7D}"/>
    <cellStyle name="40% - Accent6 5 2 2" xfId="2444" xr:uid="{533377DB-F578-41D1-8791-4E7BBA3FDF37}"/>
    <cellStyle name="40% - Accent6 5 3" xfId="2445" xr:uid="{3599BB90-D007-481D-BA91-41070AD936B6}"/>
    <cellStyle name="40% - Accent6 5 3 2" xfId="2446" xr:uid="{83CCE75C-E968-483A-924D-622083138458}"/>
    <cellStyle name="40% - Accent6 5 4" xfId="2447" xr:uid="{14B05121-216E-4848-A272-EED4880C4DE6}"/>
    <cellStyle name="40% - Accent6 5 4 2" xfId="2448" xr:uid="{D631B400-D4A1-4112-93F0-596E756A18B0}"/>
    <cellStyle name="40% - Accent6 5 5" xfId="2449" xr:uid="{A03EB08C-D731-4A59-BFD4-B76E2106E551}"/>
    <cellStyle name="40% - Accent6 6" xfId="2450" xr:uid="{1A7519AA-30F4-44F3-BBB9-E5E1BE5DB237}"/>
    <cellStyle name="40% - Accent6 6 2" xfId="2451" xr:uid="{7EDDB199-20B4-45CC-A2E0-94B6CF65CDA2}"/>
    <cellStyle name="40% - Accent6 6 2 2" xfId="2452" xr:uid="{3E098D56-D436-4E41-BA04-B3BE7646E765}"/>
    <cellStyle name="40% - Accent6 6 3" xfId="2453" xr:uid="{B42CEE58-6C9D-4922-A980-9BEC8FB946C9}"/>
    <cellStyle name="40% - Accent6 7" xfId="2454" xr:uid="{49B5D060-6287-4D45-8F20-CCA3E0DB4F9A}"/>
    <cellStyle name="40% - Accent6 7 2" xfId="2455" xr:uid="{15D1992A-9907-4675-BC2D-32AADD2AE8BE}"/>
    <cellStyle name="40% - Accent6 7 2 2" xfId="2456" xr:uid="{F1DF6EDF-D0B3-4834-B5B2-9C18F13E7093}"/>
    <cellStyle name="40% - Accent6 7 3" xfId="2457" xr:uid="{15E2602A-D15F-4C99-AFC0-5DD718FF929F}"/>
    <cellStyle name="40% - Accent6 8" xfId="2458" xr:uid="{EE74907E-7474-45EA-BCF4-DF6956B6ED6E}"/>
    <cellStyle name="40% - Accent6 8 2" xfId="2459" xr:uid="{798C20C1-4342-4759-809F-8F020908F073}"/>
    <cellStyle name="40% - Accent6 8 2 2" xfId="2460" xr:uid="{A263E33F-EE19-498A-A732-183EAF33EA58}"/>
    <cellStyle name="40% - Accent6 8 3" xfId="2461" xr:uid="{B684095F-CE40-4393-92EA-0B66BD4EFDC4}"/>
    <cellStyle name="40% - Accent6 9" xfId="2462" xr:uid="{A981B86B-DCAD-4FB9-BF42-7412D04D75F0}"/>
    <cellStyle name="40% - Accent6 9 2" xfId="2463" xr:uid="{B9B6486C-721C-4402-99E4-A80767B19C6B}"/>
    <cellStyle name="40% - Accent6 9 2 2" xfId="2464" xr:uid="{0D8C93A0-75ED-42E8-84F8-5DA0D889C403}"/>
    <cellStyle name="40% - Accent6 9 3" xfId="2465" xr:uid="{5700218C-7ED6-4F20-A3C2-ED0009DB52CC}"/>
    <cellStyle name="40% - ส่วนที่ถูกเน้น1" xfId="27" xr:uid="{4AC5E959-521F-46D5-97A2-7B0FCE502280}"/>
    <cellStyle name="40% - ส่วนที่ถูกเน้น1 12" xfId="2466" xr:uid="{7C051FBF-0FB9-494F-BF7C-916B49F4AB9A}"/>
    <cellStyle name="40% - ส่วนที่ถูกเน้น1 12 2" xfId="2467" xr:uid="{EF14B5E5-C38F-4628-803B-02CB9E1EA8E1}"/>
    <cellStyle name="40% - ส่วนที่ถูกเน้น1 12 2 2" xfId="2468" xr:uid="{C5455936-F182-40D8-91D8-2E8ECD0295B6}"/>
    <cellStyle name="40% - ส่วนที่ถูกเน้น1 12 3" xfId="2469" xr:uid="{31E50955-A835-4088-A933-B3A6E866845A}"/>
    <cellStyle name="40% - ส่วนที่ถูกเน้น1 13" xfId="2470" xr:uid="{B8E6C48C-BC84-49A2-B0C7-9F709A318D36}"/>
    <cellStyle name="40% - ส่วนที่ถูกเน้น1 13 2" xfId="2471" xr:uid="{EF166F42-972C-43F0-9065-92C28290977F}"/>
    <cellStyle name="40% - ส่วนที่ถูกเน้น1 13 2 2" xfId="2472" xr:uid="{B985764A-807B-44F6-883A-CAD416F67D38}"/>
    <cellStyle name="40% - ส่วนที่ถูกเน้น1 13 3" xfId="2473" xr:uid="{5703499D-8039-4A48-B0E4-BE371D660C52}"/>
    <cellStyle name="40% - ส่วนที่ถูกเน้น1 14" xfId="2474" xr:uid="{FD93C781-F850-4E36-937A-C7F7571DC1F9}"/>
    <cellStyle name="40% - ส่วนที่ถูกเน้น1 14 2" xfId="2475" xr:uid="{8DDE9B69-AAE1-4248-BC9D-FCDB8E288441}"/>
    <cellStyle name="40% - ส่วนที่ถูกเน้น1 14 2 2" xfId="2476" xr:uid="{9C2BB922-F774-43AA-8730-7556B54FA86B}"/>
    <cellStyle name="40% - ส่วนที่ถูกเน้น1 14 3" xfId="2477" xr:uid="{1D7655FA-D439-4B94-97A1-2DF1CF7F31A3}"/>
    <cellStyle name="40% - ส่วนที่ถูกเน้น1 19" xfId="2478" xr:uid="{627FFAF4-A078-4E6E-8D49-D4C30EDDAC7D}"/>
    <cellStyle name="40% - ส่วนที่ถูกเน้น1 19 2" xfId="2479" xr:uid="{7C01DC95-5FB0-4E34-85DD-614E20A73357}"/>
    <cellStyle name="40% - ส่วนที่ถูกเน้น1 19 2 2" xfId="2480" xr:uid="{52A833A8-4E7F-4023-9C2E-6DDC2CC93BE2}"/>
    <cellStyle name="40% - ส่วนที่ถูกเน้น1 19 3" xfId="2481" xr:uid="{0265A8AD-F149-441B-8EEC-8DF72386F533}"/>
    <cellStyle name="40% - ส่วนที่ถูกเน้น1 2" xfId="857" xr:uid="{E5250324-3CA0-43D7-A5F8-5998827B454D}"/>
    <cellStyle name="40% - ส่วนที่ถูกเน้น1 2 2" xfId="2482" xr:uid="{63625942-4A0C-442C-A402-BF4ED27E6970}"/>
    <cellStyle name="40% - ส่วนที่ถูกเน้น1 2 2 2" xfId="2483" xr:uid="{B77AEAFF-4B11-429A-96EE-000DE944B297}"/>
    <cellStyle name="40% - ส่วนที่ถูกเน้น1 2 3" xfId="2484" xr:uid="{133ACCB5-B3D9-4151-88B9-18747CD0F0E2}"/>
    <cellStyle name="40% - ส่วนที่ถูกเน้น1 4" xfId="2485" xr:uid="{0E74F68B-072F-4404-B2C2-3740EDDEE58A}"/>
    <cellStyle name="40% - ส่วนที่ถูกเน้น1 4 2" xfId="2486" xr:uid="{5C12CED9-5E7B-43C8-882D-8C1C68CE188F}"/>
    <cellStyle name="40% - ส่วนที่ถูกเน้น1 4 2 2" xfId="2487" xr:uid="{E8853F79-FAE1-428C-A87B-0A5D45CEF646}"/>
    <cellStyle name="40% - ส่วนที่ถูกเน้น1 4 3" xfId="2488" xr:uid="{82BDC707-8061-4D09-AF66-B21EE7845DC4}"/>
    <cellStyle name="40% - ส่วนที่ถูกเน้น1 5" xfId="2489" xr:uid="{1A3F0ABC-4F65-43A0-901E-02837E441B8A}"/>
    <cellStyle name="40% - ส่วนที่ถูกเน้น1 5 2" xfId="2490" xr:uid="{F3B27A12-3E69-4078-A929-C21F873948B6}"/>
    <cellStyle name="40% - ส่วนที่ถูกเน้น1 5 2 2" xfId="2491" xr:uid="{D96CEF4A-2334-47AD-857E-02B4BCF2D4A4}"/>
    <cellStyle name="40% - ส่วนที่ถูกเน้น1 5 3" xfId="2492" xr:uid="{B9A78530-6D67-4508-9DDF-4EC2308F73FF}"/>
    <cellStyle name="40% - ส่วนที่ถูกเน้น1 6" xfId="2493" xr:uid="{70B1B180-9995-4C29-9E49-1A2E2299D3BC}"/>
    <cellStyle name="40% - ส่วนที่ถูกเน้น1 6 2" xfId="2494" xr:uid="{F885F77E-6F27-4034-B582-60C069901358}"/>
    <cellStyle name="40% - ส่วนที่ถูกเน้น1 6 2 2" xfId="2495" xr:uid="{AA0BAD0C-ACF0-4713-A3E6-B517B9BB9208}"/>
    <cellStyle name="40% - ส่วนที่ถูกเน้น1 6 3" xfId="2496" xr:uid="{CAD16765-E50A-4885-AE01-58838681E809}"/>
    <cellStyle name="40% - ส่วนที่ถูกเน้น1 7" xfId="2497" xr:uid="{7B547539-6681-477E-89D2-E96CDB9AB858}"/>
    <cellStyle name="40% - ส่วนที่ถูกเน้น1 7 2" xfId="2498" xr:uid="{AC2612FB-F2A7-4ABB-8BB1-D33839477150}"/>
    <cellStyle name="40% - ส่วนที่ถูกเน้น1 7 2 2" xfId="2499" xr:uid="{5711A15C-73E4-4F66-BDCA-2186A41F02DC}"/>
    <cellStyle name="40% - ส่วนที่ถูกเน้น1 7 3" xfId="2500" xr:uid="{79CF286C-E691-42A2-A201-622C7AE8E37A}"/>
    <cellStyle name="40% - ส่วนที่ถูกเน้น1 8" xfId="2501" xr:uid="{A1391374-BBBB-4CC0-93D7-52672E458191}"/>
    <cellStyle name="40% - ส่วนที่ถูกเน้น1 8 2" xfId="2502" xr:uid="{88B67332-BA2E-4E1E-AD11-6818CA9A2619}"/>
    <cellStyle name="40% - ส่วนที่ถูกเน้น1 8 2 2" xfId="2503" xr:uid="{934CD6B9-9714-4B75-9188-653DF72743B9}"/>
    <cellStyle name="40% - ส่วนที่ถูกเน้น1 8 3" xfId="2504" xr:uid="{0E047398-55BC-4515-9700-61A79BBF5E4E}"/>
    <cellStyle name="40% - ส่วนที่ถูกเน้น2" xfId="28" xr:uid="{97D0D750-F7A8-4DD0-848F-A2228E1D843D}"/>
    <cellStyle name="40% - ส่วนที่ถูกเน้น2 12" xfId="2505" xr:uid="{6547DA0C-9490-4D92-BC7A-3EEF143807DE}"/>
    <cellStyle name="40% - ส่วนที่ถูกเน้น2 12 2" xfId="2506" xr:uid="{C0056293-66D6-4656-99D4-90F7F618CD5F}"/>
    <cellStyle name="40% - ส่วนที่ถูกเน้น2 12 2 2" xfId="2507" xr:uid="{2F898953-FC90-4666-9CDE-D668D08B0234}"/>
    <cellStyle name="40% - ส่วนที่ถูกเน้น2 12 3" xfId="2508" xr:uid="{4FBE1C7D-ED0E-4102-BFAE-43E054EB11E5}"/>
    <cellStyle name="40% - ส่วนที่ถูกเน้น2 13" xfId="2509" xr:uid="{ABA6137D-C252-4637-B29B-4775F7B48E29}"/>
    <cellStyle name="40% - ส่วนที่ถูกเน้น2 13 2" xfId="2510" xr:uid="{C77373BA-18E3-4EA4-92BF-3CEC383EEDE9}"/>
    <cellStyle name="40% - ส่วนที่ถูกเน้น2 13 2 2" xfId="2511" xr:uid="{8CD5C15E-7ECB-401A-8C98-91DD2FDF9488}"/>
    <cellStyle name="40% - ส่วนที่ถูกเน้น2 13 3" xfId="2512" xr:uid="{63448B32-03A3-4F3E-950A-4C4E86F7BE31}"/>
    <cellStyle name="40% - ส่วนที่ถูกเน้น2 14" xfId="2513" xr:uid="{5BC67B8C-C436-4289-9A86-80AE8F629015}"/>
    <cellStyle name="40% - ส่วนที่ถูกเน้น2 14 2" xfId="2514" xr:uid="{3AF51A1D-1425-441C-A4BC-5749BAE961F1}"/>
    <cellStyle name="40% - ส่วนที่ถูกเน้น2 14 2 2" xfId="2515" xr:uid="{0FB69333-8A1F-4B3C-893F-E6ED79181163}"/>
    <cellStyle name="40% - ส่วนที่ถูกเน้น2 14 3" xfId="2516" xr:uid="{F2F03C01-F2AF-4790-921C-CF164FAA4147}"/>
    <cellStyle name="40% - ส่วนที่ถูกเน้น2 19" xfId="2517" xr:uid="{C7F5DF30-90C9-47D8-A983-4C90010628DC}"/>
    <cellStyle name="40% - ส่วนที่ถูกเน้น2 19 2" xfId="2518" xr:uid="{E32F556D-2302-498D-9BB5-6AEABCF3945D}"/>
    <cellStyle name="40% - ส่วนที่ถูกเน้น2 19 2 2" xfId="2519" xr:uid="{9D3B43D8-A482-4E5F-B9BA-3BC7580A2EC0}"/>
    <cellStyle name="40% - ส่วนที่ถูกเน้น2 19 3" xfId="2520" xr:uid="{FBA7E9E2-3EEF-4A25-8D5A-EA1E62196ECD}"/>
    <cellStyle name="40% - ส่วนที่ถูกเน้น2 2" xfId="858" xr:uid="{51B2C97E-DD4B-46C4-9FD3-36B494C23E2A}"/>
    <cellStyle name="40% - ส่วนที่ถูกเน้น2 2 2" xfId="2521" xr:uid="{C1E7FF5D-7F0C-43E1-B3F6-BF08AB1AE955}"/>
    <cellStyle name="40% - ส่วนที่ถูกเน้น2 2 2 2" xfId="2522" xr:uid="{6E6B1F81-D722-4B21-A7F3-AF9A271520F6}"/>
    <cellStyle name="40% - ส่วนที่ถูกเน้น2 2 2 3" xfId="2523" xr:uid="{A38C0E60-4D28-4480-B9E8-4C5D5E844664}"/>
    <cellStyle name="40% - ส่วนที่ถูกเน้น2 2 2 3 2" xfId="2524" xr:uid="{7FADA786-1D93-422E-A5AD-8BF137548811}"/>
    <cellStyle name="40% - ส่วนที่ถูกเน้น2 2 2 4" xfId="2525" xr:uid="{5D87CA50-FA38-4534-845F-FA669ABAB234}"/>
    <cellStyle name="40% - ส่วนที่ถูกเน้น2 2 3" xfId="2526" xr:uid="{92A2515E-A588-4F2D-8915-CE2741F1AFBD}"/>
    <cellStyle name="40% - ส่วนที่ถูกเน้น2 2 3 2" xfId="2527" xr:uid="{F2E1282A-C205-4703-9222-F7D21005144D}"/>
    <cellStyle name="40% - ส่วนที่ถูกเน้น2 2 4" xfId="2528" xr:uid="{7D49C2F6-C565-4663-A34C-1BDDE2CD7417}"/>
    <cellStyle name="40% - ส่วนที่ถูกเน้น2 2 5" xfId="2529" xr:uid="{E96C1922-C21E-4BB9-B2C6-16AB0D7790E2}"/>
    <cellStyle name="40% - ส่วนที่ถูกเน้น2 2 6" xfId="2530" xr:uid="{EFAF60F7-7BF0-4D4C-90FA-5FA553FC574E}"/>
    <cellStyle name="40% - ส่วนที่ถูกเน้น2 4" xfId="2531" xr:uid="{F834EEE7-5B04-4527-96D4-EBA2D40D9A7C}"/>
    <cellStyle name="40% - ส่วนที่ถูกเน้น2 4 2" xfId="2532" xr:uid="{38BC6152-9DDD-437C-B9D9-CC2B7D6C8F83}"/>
    <cellStyle name="40% - ส่วนที่ถูกเน้น2 4 2 2" xfId="2533" xr:uid="{1E1E79BA-8A4F-4B59-B92C-DE5A5845E38A}"/>
    <cellStyle name="40% - ส่วนที่ถูกเน้น2 4 3" xfId="2534" xr:uid="{E7B4AE43-2DC1-4751-B1B0-95D2068E49D0}"/>
    <cellStyle name="40% - ส่วนที่ถูกเน้น2 5" xfId="2535" xr:uid="{5FBF1F9D-048F-4642-BF4B-FF52527D60E4}"/>
    <cellStyle name="40% - ส่วนที่ถูกเน้น2 5 2" xfId="2536" xr:uid="{1B66D2A5-6538-4D24-9033-43E16E65765B}"/>
    <cellStyle name="40% - ส่วนที่ถูกเน้น2 5 2 2" xfId="2537" xr:uid="{60F20E05-6FBB-4583-BBFD-FAB84354531C}"/>
    <cellStyle name="40% - ส่วนที่ถูกเน้น2 5 3" xfId="2538" xr:uid="{2FFEAC9B-D0B4-4F1D-99E2-41B7DE2124B8}"/>
    <cellStyle name="40% - ส่วนที่ถูกเน้น2 6" xfId="2539" xr:uid="{7C62BAC6-994A-4219-A2CC-EE047795127E}"/>
    <cellStyle name="40% - ส่วนที่ถูกเน้น2 6 2" xfId="2540" xr:uid="{43F718CE-C067-42CB-8896-C60FD0E7A89A}"/>
    <cellStyle name="40% - ส่วนที่ถูกเน้น2 6 2 2" xfId="2541" xr:uid="{AAA76EBD-5266-4193-9CE6-598D49C88171}"/>
    <cellStyle name="40% - ส่วนที่ถูกเน้น2 6 3" xfId="2542" xr:uid="{96EF326E-103A-4316-B3C8-D623516CA92A}"/>
    <cellStyle name="40% - ส่วนที่ถูกเน้น2 7" xfId="2543" xr:uid="{780131C4-B4B9-4A98-AFAD-64F53251A48B}"/>
    <cellStyle name="40% - ส่วนที่ถูกเน้น2 7 2" xfId="2544" xr:uid="{F960D8D7-D973-48EC-8091-CFF385D50662}"/>
    <cellStyle name="40% - ส่วนที่ถูกเน้น2 7 2 2" xfId="2545" xr:uid="{CBD4BF33-FD3A-448F-81FE-D6FD0A96852E}"/>
    <cellStyle name="40% - ส่วนที่ถูกเน้น2 7 3" xfId="2546" xr:uid="{D11913E1-11CE-448D-AF97-E30A8F123BDB}"/>
    <cellStyle name="40% - ส่วนที่ถูกเน้น2 8" xfId="2547" xr:uid="{2194A881-841A-4923-8FF4-6EC2B1E7B47B}"/>
    <cellStyle name="40% - ส่วนที่ถูกเน้น2 8 2" xfId="2548" xr:uid="{EA8C1E36-0771-4546-8807-DE570F47189F}"/>
    <cellStyle name="40% - ส่วนที่ถูกเน้น2 8 2 2" xfId="2549" xr:uid="{C571C31D-0C68-4474-A6EF-FA57E7F7C213}"/>
    <cellStyle name="40% - ส่วนที่ถูกเน้น2 8 3" xfId="2550" xr:uid="{CD168C91-389A-46E9-9D10-54713F1DFFED}"/>
    <cellStyle name="40% - ส่วนที่ถูกเน้น3" xfId="29" xr:uid="{4F258CEC-9A84-4FF4-93A6-CFF500064B89}"/>
    <cellStyle name="40% - ส่วนที่ถูกเน้น3 12" xfId="2551" xr:uid="{D64A3EE4-5B5B-443C-8DB4-ECEF7A8819BB}"/>
    <cellStyle name="40% - ส่วนที่ถูกเน้น3 12 2" xfId="2552" xr:uid="{CEADF44A-A9C8-4AFB-BE6D-BEF8733F240F}"/>
    <cellStyle name="40% - ส่วนที่ถูกเน้น3 12 2 2" xfId="2553" xr:uid="{1A8D02E2-8759-4803-AF12-DBE51ABBB9E0}"/>
    <cellStyle name="40% - ส่วนที่ถูกเน้น3 12 3" xfId="2554" xr:uid="{24D29CD9-16C7-4A58-9EB8-5BA1D1692ACD}"/>
    <cellStyle name="40% - ส่วนที่ถูกเน้น3 13" xfId="2555" xr:uid="{ED38A71D-EBF3-4ECD-817C-A40F860570BA}"/>
    <cellStyle name="40% - ส่วนที่ถูกเน้น3 13 2" xfId="2556" xr:uid="{083C7D4E-1210-4877-A7C1-33B2357DBE2C}"/>
    <cellStyle name="40% - ส่วนที่ถูกเน้น3 13 2 2" xfId="2557" xr:uid="{04F244EA-9F4A-4409-8267-8F2F024EC068}"/>
    <cellStyle name="40% - ส่วนที่ถูกเน้น3 13 3" xfId="2558" xr:uid="{64F32615-595F-4AE1-843E-AD74C4A236A8}"/>
    <cellStyle name="40% - ส่วนที่ถูกเน้น3 14" xfId="2559" xr:uid="{689BAD27-4A1D-4B5B-A468-5F97E9984FA5}"/>
    <cellStyle name="40% - ส่วนที่ถูกเน้น3 14 2" xfId="2560" xr:uid="{A043537B-6CA3-494E-AE69-3AAC86F7B6B9}"/>
    <cellStyle name="40% - ส่วนที่ถูกเน้น3 14 2 2" xfId="2561" xr:uid="{F11E0791-BFB3-4B82-888B-BC3E15B8EDD0}"/>
    <cellStyle name="40% - ส่วนที่ถูกเน้น3 14 3" xfId="2562" xr:uid="{3EEDDBFD-0748-47CC-9CC3-D2DFD55B0996}"/>
    <cellStyle name="40% - ส่วนที่ถูกเน้น3 19" xfId="2563" xr:uid="{C645E876-7936-4B59-97E3-D17F7FCC4311}"/>
    <cellStyle name="40% - ส่วนที่ถูกเน้น3 19 2" xfId="2564" xr:uid="{300D2551-67A7-42CF-AB26-7708E8AF2114}"/>
    <cellStyle name="40% - ส่วนที่ถูกเน้น3 19 2 2" xfId="2565" xr:uid="{8C08FFFE-6664-4D5B-B62E-6C02F11BFBA9}"/>
    <cellStyle name="40% - ส่วนที่ถูกเน้น3 19 3" xfId="2566" xr:uid="{DF5EE055-97F4-400A-A290-D7E93F3BB7B6}"/>
    <cellStyle name="40% - ส่วนที่ถูกเน้น3 2" xfId="859" xr:uid="{DEF09F4B-8180-4F0A-8C6E-8A7E12908A80}"/>
    <cellStyle name="40% - ส่วนที่ถูกเน้น3 2 2" xfId="2567" xr:uid="{87251AB0-16F5-4595-9284-1B201C96A46D}"/>
    <cellStyle name="40% - ส่วนที่ถูกเน้น3 2 2 2" xfId="2568" xr:uid="{8DE492C7-9461-4697-8131-0FE4B9BFEE1F}"/>
    <cellStyle name="40% - ส่วนที่ถูกเน้น3 2 3" xfId="2569" xr:uid="{BD4503E1-4266-4037-BC0C-017267BDA466}"/>
    <cellStyle name="40% - ส่วนที่ถูกเน้น3 4" xfId="2570" xr:uid="{1FCEA855-C83E-4324-A9F8-B197500F3F05}"/>
    <cellStyle name="40% - ส่วนที่ถูกเน้น3 4 2" xfId="2571" xr:uid="{6D3F5B69-E55D-40F0-82D6-678ECDC31088}"/>
    <cellStyle name="40% - ส่วนที่ถูกเน้น3 4 2 2" xfId="2572" xr:uid="{BE327F77-F3C4-45E7-94E5-A5B1B56C61FA}"/>
    <cellStyle name="40% - ส่วนที่ถูกเน้น3 4 3" xfId="2573" xr:uid="{4B411A5A-A8EC-4BCC-B20A-EA9CEB6C8F9A}"/>
    <cellStyle name="40% - ส่วนที่ถูกเน้น3 5" xfId="2574" xr:uid="{7D7859B8-5568-47B9-B0C7-BD2512B7305C}"/>
    <cellStyle name="40% - ส่วนที่ถูกเน้น3 5 2" xfId="2575" xr:uid="{4F493B75-5194-4698-A91D-FEE1A1691A06}"/>
    <cellStyle name="40% - ส่วนที่ถูกเน้น3 5 2 2" xfId="2576" xr:uid="{87116750-3B1C-4482-9BB8-73F62C8F426C}"/>
    <cellStyle name="40% - ส่วนที่ถูกเน้น3 5 3" xfId="2577" xr:uid="{05900A0D-9AA2-41F1-A152-E8DEAE0547FE}"/>
    <cellStyle name="40% - ส่วนที่ถูกเน้น3 6" xfId="2578" xr:uid="{F89A9D05-DDDB-4BFA-8B3E-966B6C24A2BA}"/>
    <cellStyle name="40% - ส่วนที่ถูกเน้น3 6 2" xfId="2579" xr:uid="{C691F93B-FC7A-48DA-BE4A-F618CA8EE8DB}"/>
    <cellStyle name="40% - ส่วนที่ถูกเน้น3 6 2 2" xfId="2580" xr:uid="{CB9A6C89-F5DB-477D-B910-F4417586D6A9}"/>
    <cellStyle name="40% - ส่วนที่ถูกเน้น3 6 3" xfId="2581" xr:uid="{4BFC7964-AEF5-40D7-BCED-3CA54FF2A71E}"/>
    <cellStyle name="40% - ส่วนที่ถูกเน้น3 7" xfId="2582" xr:uid="{4B90C37F-DE34-4AA4-8B8A-C968F831F898}"/>
    <cellStyle name="40% - ส่วนที่ถูกเน้น3 7 2" xfId="2583" xr:uid="{6BD3BC38-F20F-416B-BA8E-D76EE23C6F7E}"/>
    <cellStyle name="40% - ส่วนที่ถูกเน้น3 7 2 2" xfId="2584" xr:uid="{2061D931-4D44-48E5-BEE4-38AD0A3F7247}"/>
    <cellStyle name="40% - ส่วนที่ถูกเน้น3 7 3" xfId="2585" xr:uid="{2EB3946B-6329-467F-8FEE-B8CF6EB60321}"/>
    <cellStyle name="40% - ส่วนที่ถูกเน้น3 8" xfId="2586" xr:uid="{1FCB1831-95B6-497F-A4F9-142196049042}"/>
    <cellStyle name="40% - ส่วนที่ถูกเน้น3 8 2" xfId="2587" xr:uid="{C3D58656-6088-4B1C-AB73-529A9AD6023F}"/>
    <cellStyle name="40% - ส่วนที่ถูกเน้น3 8 2 2" xfId="2588" xr:uid="{2073429B-EE48-4C5B-9C9F-0B9C0F909FC0}"/>
    <cellStyle name="40% - ส่วนที่ถูกเน้น3 8 3" xfId="2589" xr:uid="{89F00CAA-D0DE-420D-ADE2-8824FFAD4CD1}"/>
    <cellStyle name="40% - ส่วนที่ถูกเน้น4" xfId="30" xr:uid="{4377F249-5B66-495D-BE41-E507A4FCFE0A}"/>
    <cellStyle name="40% - ส่วนที่ถูกเน้น4 12" xfId="2590" xr:uid="{4C8DCEB2-72DF-4CC0-A301-2FD7BD1CB704}"/>
    <cellStyle name="40% - ส่วนที่ถูกเน้น4 12 2" xfId="2591" xr:uid="{C9681EE4-7EB1-49D8-8D3E-6E0F2DA4F906}"/>
    <cellStyle name="40% - ส่วนที่ถูกเน้น4 12 2 2" xfId="2592" xr:uid="{4FF3FA0B-57FB-496A-9E0F-8A7754815CE3}"/>
    <cellStyle name="40% - ส่วนที่ถูกเน้น4 12 3" xfId="2593" xr:uid="{7A6C2EE0-273E-46A5-9789-604F354092A7}"/>
    <cellStyle name="40% - ส่วนที่ถูกเน้น4 13" xfId="2594" xr:uid="{6EB9B16B-5D64-41F0-95CD-A4C9BC4EAB73}"/>
    <cellStyle name="40% - ส่วนที่ถูกเน้น4 13 2" xfId="2595" xr:uid="{C857C9E5-99D4-4720-9F13-C29FA2EDC205}"/>
    <cellStyle name="40% - ส่วนที่ถูกเน้น4 13 2 2" xfId="2596" xr:uid="{9CDD220A-C5AF-442C-A0D2-CB810823E6EB}"/>
    <cellStyle name="40% - ส่วนที่ถูกเน้น4 13 3" xfId="2597" xr:uid="{CF60DD52-1AA6-4FCC-9AC2-5863C2DCC168}"/>
    <cellStyle name="40% - ส่วนที่ถูกเน้น4 14" xfId="2598" xr:uid="{B864D7C2-3B4C-44C9-A033-48A9CB88A014}"/>
    <cellStyle name="40% - ส่วนที่ถูกเน้น4 14 2" xfId="2599" xr:uid="{E15552FE-1C45-4FAE-BFE9-1FCD91DB51DE}"/>
    <cellStyle name="40% - ส่วนที่ถูกเน้น4 14 2 2" xfId="2600" xr:uid="{57D20A45-3B3A-4038-A66F-0E6A32177A5D}"/>
    <cellStyle name="40% - ส่วนที่ถูกเน้น4 14 3" xfId="2601" xr:uid="{1E528A88-80AE-4BB5-A2AC-7DAB0DC19720}"/>
    <cellStyle name="40% - ส่วนที่ถูกเน้น4 19" xfId="2602" xr:uid="{4DE4C554-634F-477E-A6F6-D151A5681E7A}"/>
    <cellStyle name="40% - ส่วนที่ถูกเน้น4 19 2" xfId="2603" xr:uid="{24BF56AE-D113-452B-B16F-6EB4961EA144}"/>
    <cellStyle name="40% - ส่วนที่ถูกเน้น4 19 2 2" xfId="2604" xr:uid="{2C8B4C9D-2F37-49B7-809D-4538FFC7BCE1}"/>
    <cellStyle name="40% - ส่วนที่ถูกเน้น4 19 3" xfId="2605" xr:uid="{9E36C386-FD0F-4723-B23A-8E7AE6954162}"/>
    <cellStyle name="40% - ส่วนที่ถูกเน้น4 2" xfId="860" xr:uid="{32A25D17-8FA5-49D6-9E2B-597B340F8DFA}"/>
    <cellStyle name="40% - ส่วนที่ถูกเน้น4 2 2" xfId="2606" xr:uid="{42BBC58B-D5EB-40F4-855A-0736DBA9DFC6}"/>
    <cellStyle name="40% - ส่วนที่ถูกเน้น4 2 2 2" xfId="2607" xr:uid="{9E5BC8C4-6CD8-44F9-852C-DC7758FE7DED}"/>
    <cellStyle name="40% - ส่วนที่ถูกเน้น4 2 3" xfId="2608" xr:uid="{369B0976-B390-4B9E-83F7-30FA862CBCB4}"/>
    <cellStyle name="40% - ส่วนที่ถูกเน้น4 4" xfId="2609" xr:uid="{D514F594-D08D-45F4-88D6-BB976AF8D421}"/>
    <cellStyle name="40% - ส่วนที่ถูกเน้น4 4 2" xfId="2610" xr:uid="{D747F181-6426-4B7A-AE05-7DC6B181FB88}"/>
    <cellStyle name="40% - ส่วนที่ถูกเน้น4 4 2 2" xfId="2611" xr:uid="{074D3F66-A62C-45DE-AC8E-59ADB919D352}"/>
    <cellStyle name="40% - ส่วนที่ถูกเน้น4 4 3" xfId="2612" xr:uid="{291F4038-D1AD-416B-812D-E73398A2B922}"/>
    <cellStyle name="40% - ส่วนที่ถูกเน้น4 5" xfId="2613" xr:uid="{80139082-5AD2-4947-B12C-9E1BB1B2FC88}"/>
    <cellStyle name="40% - ส่วนที่ถูกเน้น4 5 2" xfId="2614" xr:uid="{17F48562-554B-4A49-A0D8-63354521B156}"/>
    <cellStyle name="40% - ส่วนที่ถูกเน้น4 5 2 2" xfId="2615" xr:uid="{AA7650F9-5B0D-4AF1-9B6F-F16866B226B3}"/>
    <cellStyle name="40% - ส่วนที่ถูกเน้น4 5 3" xfId="2616" xr:uid="{68BE083A-40C3-4A76-8A6E-5AFD5A6B07CE}"/>
    <cellStyle name="40% - ส่วนที่ถูกเน้น4 6" xfId="2617" xr:uid="{55884830-05A3-48F2-B511-188C4F338B8A}"/>
    <cellStyle name="40% - ส่วนที่ถูกเน้น4 6 2" xfId="2618" xr:uid="{513AA3A0-0A98-44C9-A226-F84BD85DA50C}"/>
    <cellStyle name="40% - ส่วนที่ถูกเน้น4 6 2 2" xfId="2619" xr:uid="{2507038C-6BD7-421C-883F-029B532EA23E}"/>
    <cellStyle name="40% - ส่วนที่ถูกเน้น4 6 3" xfId="2620" xr:uid="{B9EAA181-A5F1-44B7-877C-34977A747438}"/>
    <cellStyle name="40% - ส่วนที่ถูกเน้น4 7" xfId="2621" xr:uid="{BC7BCF46-46D7-4FA2-A005-760E720F417B}"/>
    <cellStyle name="40% - ส่วนที่ถูกเน้น4 7 2" xfId="2622" xr:uid="{8BF3E715-749C-4E00-B75D-92455B309CA7}"/>
    <cellStyle name="40% - ส่วนที่ถูกเน้น4 7 2 2" xfId="2623" xr:uid="{9CA38D54-28A2-4A95-A504-E312A3943F73}"/>
    <cellStyle name="40% - ส่วนที่ถูกเน้น4 7 3" xfId="2624" xr:uid="{6635CB10-7C3D-4DD2-AD35-3655DB94AABB}"/>
    <cellStyle name="40% - ส่วนที่ถูกเน้น4 8" xfId="2625" xr:uid="{5309F72C-E200-4BA7-BEB2-F711480ABC1D}"/>
    <cellStyle name="40% - ส่วนที่ถูกเน้น4 8 2" xfId="2626" xr:uid="{E5271252-693E-497B-A875-407B2909DD6E}"/>
    <cellStyle name="40% - ส่วนที่ถูกเน้น4 8 2 2" xfId="2627" xr:uid="{51218DE3-5BEB-4770-8E7C-F56566440D71}"/>
    <cellStyle name="40% - ส่วนที่ถูกเน้น4 8 3" xfId="2628" xr:uid="{C86103EA-2CB7-4F8F-92F4-5D6616E85E13}"/>
    <cellStyle name="40% - ส่วนที่ถูกเน้น5" xfId="31" xr:uid="{BBBB6719-E3F3-434E-8734-BB6799C8EB89}"/>
    <cellStyle name="40% - ส่วนที่ถูกเน้น5 12" xfId="2629" xr:uid="{66C9578E-84BD-45AF-8F54-D1C9632DFCFA}"/>
    <cellStyle name="40% - ส่วนที่ถูกเน้น5 12 2" xfId="2630" xr:uid="{41F55B71-C38B-4B62-A219-F9610C088EC0}"/>
    <cellStyle name="40% - ส่วนที่ถูกเน้น5 12 2 2" xfId="2631" xr:uid="{EA299B74-DF33-41FE-BA5C-83DAB1F4EC13}"/>
    <cellStyle name="40% - ส่วนที่ถูกเน้น5 12 3" xfId="2632" xr:uid="{A7493F31-D066-4AA3-AA33-11D6EF9B79DA}"/>
    <cellStyle name="40% - ส่วนที่ถูกเน้น5 13" xfId="2633" xr:uid="{6751275B-CE91-4FAD-B39B-0A8410E3CED1}"/>
    <cellStyle name="40% - ส่วนที่ถูกเน้น5 13 2" xfId="2634" xr:uid="{8316AC34-6242-4BFB-ACC6-10B7CDCBEE05}"/>
    <cellStyle name="40% - ส่วนที่ถูกเน้น5 13 2 2" xfId="2635" xr:uid="{BCBA8E06-DE5B-447A-AF98-36496DE75DB8}"/>
    <cellStyle name="40% - ส่วนที่ถูกเน้น5 13 3" xfId="2636" xr:uid="{87474801-4747-467B-BDF5-03229C152237}"/>
    <cellStyle name="40% - ส่วนที่ถูกเน้น5 14" xfId="2637" xr:uid="{4D6F682F-FCF3-4161-9F36-0470E7C2A6B8}"/>
    <cellStyle name="40% - ส่วนที่ถูกเน้น5 14 2" xfId="2638" xr:uid="{E083A4F0-1CEE-4569-BB48-5D3B15AC950F}"/>
    <cellStyle name="40% - ส่วนที่ถูกเน้น5 14 2 2" xfId="2639" xr:uid="{15940DE5-5CE0-4703-B1B7-C8ADA564D057}"/>
    <cellStyle name="40% - ส่วนที่ถูกเน้น5 14 3" xfId="2640" xr:uid="{F5502A57-D8FC-446C-92A1-2CCFB686EB07}"/>
    <cellStyle name="40% - ส่วนที่ถูกเน้น5 19" xfId="2641" xr:uid="{62905554-0FD7-446E-9A95-26884545EC54}"/>
    <cellStyle name="40% - ส่วนที่ถูกเน้น5 19 2" xfId="2642" xr:uid="{093DB438-305A-4A8D-8B3F-CEDE5B7E6790}"/>
    <cellStyle name="40% - ส่วนที่ถูกเน้น5 19 2 2" xfId="2643" xr:uid="{59D3AA2D-7762-41F0-97C7-C12CE3607372}"/>
    <cellStyle name="40% - ส่วนที่ถูกเน้น5 19 3" xfId="2644" xr:uid="{C8D9456A-7241-43AE-8236-C2C26ECBD3F3}"/>
    <cellStyle name="40% - ส่วนที่ถูกเน้น5 2" xfId="861" xr:uid="{A92FA1A4-5CC4-4F09-8301-0FD022C8730B}"/>
    <cellStyle name="40% - ส่วนที่ถูกเน้น5 2 2" xfId="2645" xr:uid="{A114303C-A9B6-4B95-8A90-4A6AF565924B}"/>
    <cellStyle name="40% - ส่วนที่ถูกเน้น5 2 2 2" xfId="2646" xr:uid="{B547C8E0-B0BE-4E5A-A26A-5B701375B4E7}"/>
    <cellStyle name="40% - ส่วนที่ถูกเน้น5 2 3" xfId="2647" xr:uid="{CAA6AB40-C736-4010-8C36-24FF720242D2}"/>
    <cellStyle name="40% - ส่วนที่ถูกเน้น5 4" xfId="2648" xr:uid="{CCC403AE-E758-497D-8412-0F252899D4A8}"/>
    <cellStyle name="40% - ส่วนที่ถูกเน้น5 4 2" xfId="2649" xr:uid="{D0A34657-B837-4B22-94E7-0821D5C915BE}"/>
    <cellStyle name="40% - ส่วนที่ถูกเน้น5 4 2 2" xfId="2650" xr:uid="{9E8DF15E-1A01-4F6C-B58E-6E838D6D44D4}"/>
    <cellStyle name="40% - ส่วนที่ถูกเน้น5 4 3" xfId="2651" xr:uid="{753EF70F-B04C-4D87-B4F9-E4EFB6D18417}"/>
    <cellStyle name="40% - ส่วนที่ถูกเน้น5 5" xfId="2652" xr:uid="{99739EDC-EC44-462E-B3CA-20A9DA472A3B}"/>
    <cellStyle name="40% - ส่วนที่ถูกเน้น5 5 2" xfId="2653" xr:uid="{E851B3FA-BE32-4626-ADED-7167E360F3E6}"/>
    <cellStyle name="40% - ส่วนที่ถูกเน้น5 5 2 2" xfId="2654" xr:uid="{94BBA93A-44C2-44A6-8A00-78142A5F510C}"/>
    <cellStyle name="40% - ส่วนที่ถูกเน้น5 5 3" xfId="2655" xr:uid="{5FB31C91-B04B-4E3B-8FFE-363A466C3AC7}"/>
    <cellStyle name="40% - ส่วนที่ถูกเน้น5 6" xfId="2656" xr:uid="{32E8BF29-8918-4583-B799-ED1D8377F614}"/>
    <cellStyle name="40% - ส่วนที่ถูกเน้น5 6 2" xfId="2657" xr:uid="{D0F6CD8E-6DFA-478B-B8B8-8D4CA0FC75FB}"/>
    <cellStyle name="40% - ส่วนที่ถูกเน้น5 6 2 2" xfId="2658" xr:uid="{B3AC9D7F-09B3-43C1-816E-70B7B570BAA1}"/>
    <cellStyle name="40% - ส่วนที่ถูกเน้น5 6 3" xfId="2659" xr:uid="{EBDA5B67-FF47-4BE3-AE1B-80776761BCF9}"/>
    <cellStyle name="40% - ส่วนที่ถูกเน้น5 7" xfId="2660" xr:uid="{F04895F9-8506-49B7-B0DA-7AFB1669917E}"/>
    <cellStyle name="40% - ส่วนที่ถูกเน้น5 7 2" xfId="2661" xr:uid="{FD8DAC32-E806-4D9A-BC36-00C5E42B1D3E}"/>
    <cellStyle name="40% - ส่วนที่ถูกเน้น5 7 2 2" xfId="2662" xr:uid="{E143235E-62B5-4632-AB4F-8E3FD44EEEAE}"/>
    <cellStyle name="40% - ส่วนที่ถูกเน้น5 7 3" xfId="2663" xr:uid="{4C20C8B7-16FE-477F-AE74-4430A435D19F}"/>
    <cellStyle name="40% - ส่วนที่ถูกเน้น5 8" xfId="2664" xr:uid="{4C347FAE-9AE9-4AA6-A8B0-5473D49A5FF3}"/>
    <cellStyle name="40% - ส่วนที่ถูกเน้น5 8 2" xfId="2665" xr:uid="{12D507FD-65D6-4B20-80A0-DCC4CDA88684}"/>
    <cellStyle name="40% - ส่วนที่ถูกเน้น5 8 2 2" xfId="2666" xr:uid="{3886AC53-642E-4982-8DD9-96E71D40E4FF}"/>
    <cellStyle name="40% - ส่วนที่ถูกเน้น5 8 3" xfId="2667" xr:uid="{CBCD1371-7DEE-4ED1-B457-A71B81437517}"/>
    <cellStyle name="40% - ส่วนที่ถูกเน้น6" xfId="32" xr:uid="{B6FFF794-2C44-4749-8EF2-E9A1A6A0FDED}"/>
    <cellStyle name="40% - ส่วนที่ถูกเน้น6 12" xfId="2668" xr:uid="{8B7299AA-8D2F-4753-8A54-E73B27D6B3B7}"/>
    <cellStyle name="40% - ส่วนที่ถูกเน้น6 12 2" xfId="2669" xr:uid="{F5697C9A-88D9-4E97-B693-831E533309F0}"/>
    <cellStyle name="40% - ส่วนที่ถูกเน้น6 12 2 2" xfId="2670" xr:uid="{BE5A38A3-3127-438E-AB7D-509ADB4F169E}"/>
    <cellStyle name="40% - ส่วนที่ถูกเน้น6 12 3" xfId="2671" xr:uid="{50660A6D-6AB0-41B0-B0B5-E23AF65D4809}"/>
    <cellStyle name="40% - ส่วนที่ถูกเน้น6 13" xfId="2672" xr:uid="{BFF11032-78B1-44E4-AF83-A8ABA74788F0}"/>
    <cellStyle name="40% - ส่วนที่ถูกเน้น6 13 2" xfId="2673" xr:uid="{FCE3BAFE-1648-4F03-ADCD-A49E95FA1B87}"/>
    <cellStyle name="40% - ส่วนที่ถูกเน้น6 13 2 2" xfId="2674" xr:uid="{DE826DF8-8835-46E3-8D45-BC38814D9759}"/>
    <cellStyle name="40% - ส่วนที่ถูกเน้น6 13 3" xfId="2675" xr:uid="{AD6A7D1B-3AC4-4398-935B-F0AA3183F0FC}"/>
    <cellStyle name="40% - ส่วนที่ถูกเน้น6 14" xfId="2676" xr:uid="{A3FE0000-24D4-4F4E-BD94-72395B22278D}"/>
    <cellStyle name="40% - ส่วนที่ถูกเน้น6 14 2" xfId="2677" xr:uid="{D5DDBC54-0AE0-44CB-81AE-0ED06558E2C5}"/>
    <cellStyle name="40% - ส่วนที่ถูกเน้น6 14 2 2" xfId="2678" xr:uid="{239FEC33-B9B3-4C18-ACBA-AE51BB07677C}"/>
    <cellStyle name="40% - ส่วนที่ถูกเน้น6 14 3" xfId="2679" xr:uid="{94169EFF-D727-4940-BE92-7909C48F9FC5}"/>
    <cellStyle name="40% - ส่วนที่ถูกเน้น6 19" xfId="2680" xr:uid="{F73A4763-4248-4DC6-B071-8B1D32FD8D43}"/>
    <cellStyle name="40% - ส่วนที่ถูกเน้น6 19 2" xfId="2681" xr:uid="{49C6EB38-3E88-41B8-B7AE-D2F6C07E24A4}"/>
    <cellStyle name="40% - ส่วนที่ถูกเน้น6 19 2 2" xfId="2682" xr:uid="{435EE67D-6187-418A-8B99-02C735CDF2ED}"/>
    <cellStyle name="40% - ส่วนที่ถูกเน้น6 19 3" xfId="2683" xr:uid="{151DBBFF-E4C8-4DAF-9B12-F954B340BEE1}"/>
    <cellStyle name="40% - ส่วนที่ถูกเน้น6 2" xfId="862" xr:uid="{5936882A-AB92-491E-8461-CE833BE9AF8E}"/>
    <cellStyle name="40% - ส่วนที่ถูกเน้น6 2 2" xfId="2684" xr:uid="{C1DC0D5D-8A27-4F4D-A4F7-ACE3B93D4CDA}"/>
    <cellStyle name="40% - ส่วนที่ถูกเน้น6 2 2 2" xfId="2685" xr:uid="{C2F1A6E1-84D8-4E24-9C97-415CAD2A9544}"/>
    <cellStyle name="40% - ส่วนที่ถูกเน้น6 2 3" xfId="2686" xr:uid="{B451D7B2-06D6-49B7-9EEF-233CB7029F97}"/>
    <cellStyle name="40% - ส่วนที่ถูกเน้น6 4" xfId="2687" xr:uid="{043B8748-6F06-4E55-9B62-7F2CAD7AD6B1}"/>
    <cellStyle name="40% - ส่วนที่ถูกเน้น6 4 2" xfId="2688" xr:uid="{8EE418D4-EBE6-426E-9A33-F8B130CB38CD}"/>
    <cellStyle name="40% - ส่วนที่ถูกเน้น6 4 2 2" xfId="2689" xr:uid="{EDED7F39-0253-4A51-9886-9B18AEF8604C}"/>
    <cellStyle name="40% - ส่วนที่ถูกเน้น6 4 3" xfId="2690" xr:uid="{622BFCAA-6B22-4F82-92ED-9546ADC92F63}"/>
    <cellStyle name="40% - ส่วนที่ถูกเน้น6 5" xfId="2691" xr:uid="{F9356732-7748-4783-B617-5FB9612264B8}"/>
    <cellStyle name="40% - ส่วนที่ถูกเน้น6 5 2" xfId="2692" xr:uid="{57F5217D-9A96-4CA6-B096-915747943435}"/>
    <cellStyle name="40% - ส่วนที่ถูกเน้น6 5 2 2" xfId="2693" xr:uid="{C03D0367-462B-4918-97B4-BFB0FFF67551}"/>
    <cellStyle name="40% - ส่วนที่ถูกเน้น6 5 3" xfId="2694" xr:uid="{3E61D9E9-0B10-41E3-A2B7-C1CF23EE98CB}"/>
    <cellStyle name="40% - ส่วนที่ถูกเน้น6 6" xfId="2695" xr:uid="{CFB8A490-699E-400A-9008-47C8762F255E}"/>
    <cellStyle name="40% - ส่วนที่ถูกเน้น6 6 2" xfId="2696" xr:uid="{44C295C4-A15A-40D1-9980-70C0820E85DF}"/>
    <cellStyle name="40% - ส่วนที่ถูกเน้น6 6 2 2" xfId="2697" xr:uid="{C7EEFA1D-7F9B-4F43-ADC6-3A981FD2869D}"/>
    <cellStyle name="40% - ส่วนที่ถูกเน้น6 6 3" xfId="2698" xr:uid="{C5A27F64-F817-4F76-9239-F5EB0604885D}"/>
    <cellStyle name="40% - ส่วนที่ถูกเน้น6 7" xfId="2699" xr:uid="{E7227FD4-9CAF-479B-A400-78918CC5BFBF}"/>
    <cellStyle name="40% - ส่วนที่ถูกเน้น6 7 2" xfId="2700" xr:uid="{FEBD22F5-E8A9-4D2D-AD64-749BEB85BF85}"/>
    <cellStyle name="40% - ส่วนที่ถูกเน้น6 7 2 2" xfId="2701" xr:uid="{27A069EA-F42E-4FC0-AB6A-28924BE0E4B3}"/>
    <cellStyle name="40% - ส่วนที่ถูกเน้น6 7 3" xfId="2702" xr:uid="{A0471C07-4D37-4632-844D-003835D67628}"/>
    <cellStyle name="40% - ส่วนที่ถูกเน้น6 8" xfId="2703" xr:uid="{FCBB5DF0-0C86-430C-9219-42A053CD8497}"/>
    <cellStyle name="40% - ส่วนที่ถูกเน้น6 8 2" xfId="2704" xr:uid="{754BD610-1910-4642-8412-B0AFEA952C83}"/>
    <cellStyle name="40% - ส่วนที่ถูกเน้น6 8 2 2" xfId="2705" xr:uid="{44BF916B-C199-4C2C-80DB-785CBF32D8EA}"/>
    <cellStyle name="40% - ส่วนที่ถูกเน้น6 8 3" xfId="2706" xr:uid="{A1ED3A54-65BD-41A4-B451-98262274686B}"/>
    <cellStyle name="594941.25" xfId="863" xr:uid="{AE50BB3F-0D1E-4267-BFEE-296A99CB9130}"/>
    <cellStyle name="60 % - Accent1" xfId="2707" xr:uid="{687E3B7B-0D7F-4669-AA7F-D50F3E2F764E}"/>
    <cellStyle name="60 % - Accent2" xfId="2708" xr:uid="{FB80C76B-E6ED-4C31-8264-608D131B9B52}"/>
    <cellStyle name="60 % - Accent3" xfId="2709" xr:uid="{ED0A9FE7-9A0E-4AD9-9AEE-A86C8D1A5F8A}"/>
    <cellStyle name="60 % - Accent4" xfId="2710" xr:uid="{9448D8D0-F8F0-4D0E-A807-B9BAA4BA41FD}"/>
    <cellStyle name="60 % - Accent5" xfId="2711" xr:uid="{FC21C24E-D6E1-444B-BA48-020ED9876A32}"/>
    <cellStyle name="60 % - Accent6" xfId="2712" xr:uid="{B1D99C5B-28E7-47C6-80B0-42C3477A6DC0}"/>
    <cellStyle name="60% - Accent1 2" xfId="864" xr:uid="{9D1038C2-C2C2-42B8-8633-6E4D63975DBA}"/>
    <cellStyle name="60% - Accent1 2 2" xfId="2713" xr:uid="{2CBE0264-F269-41D4-A952-77A4C90969A4}"/>
    <cellStyle name="60% - Accent1 2 3" xfId="2714" xr:uid="{C58976D4-E222-4CF7-8057-8B21EFCEA5A0}"/>
    <cellStyle name="60% - Accent1 2 4" xfId="2715" xr:uid="{94A334F7-8134-4A61-B8A4-444D7EDFF8CB}"/>
    <cellStyle name="60% - Accent1 3" xfId="2716" xr:uid="{748CC130-92A2-4AB5-8E8E-45B3A093159D}"/>
    <cellStyle name="60% - Accent1 3 2" xfId="2717" xr:uid="{4BB09118-A14D-48FB-BB77-61199F4FCA31}"/>
    <cellStyle name="60% - Accent1 3 3" xfId="2718" xr:uid="{BC10AA86-AD8A-47F3-B1FB-7F38792C0160}"/>
    <cellStyle name="60% - Accent1 3 4" xfId="2719" xr:uid="{1817C639-1B9B-4E1F-9201-4690E06FFB13}"/>
    <cellStyle name="60% - Accent1 4" xfId="2720" xr:uid="{CBE2556A-F10D-4969-99C0-2842DB2AE3BE}"/>
    <cellStyle name="60% - Accent1 5" xfId="2721" xr:uid="{FEFEF302-148F-4B58-9348-0133B12E74F1}"/>
    <cellStyle name="60% - Accent1 6" xfId="2722" xr:uid="{B35C84C4-3BCE-44C0-A598-72E80E63B02D}"/>
    <cellStyle name="60% - Accent1 7" xfId="2723" xr:uid="{64BDF890-4264-4246-BF82-66BFEA9ED2E2}"/>
    <cellStyle name="60% - Accent1 8" xfId="2724" xr:uid="{8E2BB7AF-6948-47C0-B156-D6FFDBC9FA78}"/>
    <cellStyle name="60% - Accent1 9" xfId="2725" xr:uid="{45A18F6D-3A01-4C16-9459-2273A83B32C5}"/>
    <cellStyle name="60% - Accent2 2" xfId="865" xr:uid="{AF5DF38F-07C8-4FE1-AF48-7E196F920DE8}"/>
    <cellStyle name="60% - Accent2 2 2" xfId="2726" xr:uid="{92FB72AE-B87E-4B8E-89F2-1ADA6EBA6384}"/>
    <cellStyle name="60% - Accent2 2 3" xfId="2727" xr:uid="{82ECEFE9-1244-41C3-BB95-EBFD9D625FBF}"/>
    <cellStyle name="60% - Accent2 2 4" xfId="2728" xr:uid="{03E376C8-3A4D-4A20-925E-CF437B966D6A}"/>
    <cellStyle name="60% - Accent2 3" xfId="2729" xr:uid="{4D055CE2-9005-4183-88B1-B222AACB9271}"/>
    <cellStyle name="60% - Accent2 3 2" xfId="2730" xr:uid="{793B6837-ADDB-4297-8EDC-11BE65643B16}"/>
    <cellStyle name="60% - Accent2 3 3" xfId="2731" xr:uid="{F9F9AA6D-D41C-4EB3-AF72-F05FDE554329}"/>
    <cellStyle name="60% - Accent2 3 4" xfId="2732" xr:uid="{D8296017-9874-40F8-B5DD-88F08AEA4DBA}"/>
    <cellStyle name="60% - Accent2 4" xfId="2733" xr:uid="{F8596881-0578-45F4-8312-6D89E2BF623F}"/>
    <cellStyle name="60% - Accent2 5" xfId="2734" xr:uid="{EEBF3321-B1F2-4CDE-AAD6-B3B9D45AF171}"/>
    <cellStyle name="60% - Accent2 6" xfId="2735" xr:uid="{B8C77606-B5EE-4B32-84E6-EAC7C6795E86}"/>
    <cellStyle name="60% - Accent2 7" xfId="2736" xr:uid="{E5FC18ED-4C56-45C4-937D-7CBD367407CB}"/>
    <cellStyle name="60% - Accent2 8" xfId="2737" xr:uid="{9C0BAFF3-C4A9-4C28-A565-D5C8DBB08F30}"/>
    <cellStyle name="60% - Accent2 9" xfId="2738" xr:uid="{5818EFC8-7855-4F4E-983E-3E8D4D27D556}"/>
    <cellStyle name="60% - Accent3 2" xfId="866" xr:uid="{051F287E-FBCC-40EA-A3DF-13833B919430}"/>
    <cellStyle name="60% - Accent3 2 2" xfId="2739" xr:uid="{97CC0E02-EC8F-48A0-BB9D-F893726884E0}"/>
    <cellStyle name="60% - Accent3 2 3" xfId="2740" xr:uid="{F38A7A79-0B80-4EEC-8C84-920FF57D1D69}"/>
    <cellStyle name="60% - Accent3 2 4" xfId="2741" xr:uid="{8A7CCB9E-F528-44ED-AC36-26A310AA23D9}"/>
    <cellStyle name="60% - Accent3 3" xfId="2742" xr:uid="{AF0861B4-8E43-45DB-AF9F-EE97426FADFE}"/>
    <cellStyle name="60% - Accent3 3 2" xfId="2743" xr:uid="{854B7792-9601-43F6-82EA-85A7CD3D7BBF}"/>
    <cellStyle name="60% - Accent3 3 3" xfId="2744" xr:uid="{9F422F93-8CE0-41CC-9BFB-EB204DE12318}"/>
    <cellStyle name="60% - Accent3 3 4" xfId="2745" xr:uid="{838DBAA5-4429-4793-939B-F120601806CE}"/>
    <cellStyle name="60% - Accent3 4" xfId="2746" xr:uid="{238F6212-1908-4771-979F-3F680D2A82D9}"/>
    <cellStyle name="60% - Accent3 5" xfId="2747" xr:uid="{E68D607A-00F7-4B06-B0FD-B03367663C02}"/>
    <cellStyle name="60% - Accent3 6" xfId="2748" xr:uid="{B86CD7A1-3DC7-480F-8DFC-F05A81BEAD2D}"/>
    <cellStyle name="60% - Accent3 7" xfId="2749" xr:uid="{CBB8E117-99C0-4DCB-8F89-1473D968C805}"/>
    <cellStyle name="60% - Accent3 8" xfId="2750" xr:uid="{982DFC1F-7499-4942-AF05-0A1AA72DD43A}"/>
    <cellStyle name="60% - Accent3 9" xfId="2751" xr:uid="{BA309CBD-7243-4034-BC19-0E3F7D7EB78A}"/>
    <cellStyle name="60% - Accent4 2" xfId="867" xr:uid="{3180C167-DE8E-4E3C-9E8C-659E20F2DA1E}"/>
    <cellStyle name="60% - Accent4 2 2" xfId="2752" xr:uid="{DF29F829-478D-4580-9142-A19182EE7625}"/>
    <cellStyle name="60% - Accent4 2 3" xfId="2753" xr:uid="{65F8093C-FDA2-4F4B-9FA3-FB55EA2447A2}"/>
    <cellStyle name="60% - Accent4 2 4" xfId="2754" xr:uid="{38F37DC0-C904-4C73-B7AB-11176B44F33B}"/>
    <cellStyle name="60% - Accent4 3" xfId="2755" xr:uid="{D54E0479-3755-4068-AFD0-95534D9038B8}"/>
    <cellStyle name="60% - Accent4 3 2" xfId="2756" xr:uid="{117C305E-DE82-45D7-B86F-493EA197CCDA}"/>
    <cellStyle name="60% - Accent4 3 3" xfId="2757" xr:uid="{7B209EA0-A3F2-4A17-8017-3C6A6EB17F0D}"/>
    <cellStyle name="60% - Accent4 3 4" xfId="2758" xr:uid="{52889DDB-2C57-4671-8453-B341D9EFDC9E}"/>
    <cellStyle name="60% - Accent4 4" xfId="2759" xr:uid="{8687ECC7-8B39-414B-84F8-39BDA26E8250}"/>
    <cellStyle name="60% - Accent4 5" xfId="2760" xr:uid="{DA7979FD-AD4E-45A4-B892-0279C4677D3E}"/>
    <cellStyle name="60% - Accent4 6" xfId="2761" xr:uid="{A65AD8DE-1AFF-4D4C-902D-9C88A2500095}"/>
    <cellStyle name="60% - Accent4 7" xfId="2762" xr:uid="{BFBA2F6E-A517-472F-BD75-7B72761A07E3}"/>
    <cellStyle name="60% - Accent4 8" xfId="2763" xr:uid="{67F303AF-57FE-4BD8-B718-A2C49CC4CBCE}"/>
    <cellStyle name="60% - Accent4 9" xfId="2764" xr:uid="{E3C620B6-5B1F-4C7F-94E3-405D5C1F854D}"/>
    <cellStyle name="60% - Accent5 2" xfId="868" xr:uid="{F3493069-76B8-439B-BF4E-94889C6A1AB3}"/>
    <cellStyle name="60% - Accent5 2 2" xfId="2765" xr:uid="{5EF74A05-2322-4654-88FF-DA4A1074CF2F}"/>
    <cellStyle name="60% - Accent5 2 3" xfId="2766" xr:uid="{D4519758-8F64-4865-B45A-867B3AC7AD78}"/>
    <cellStyle name="60% - Accent5 2 4" xfId="2767" xr:uid="{533E8E48-41C6-4712-B1D7-37A5B7685BD2}"/>
    <cellStyle name="60% - Accent5 3" xfId="2768" xr:uid="{E59A571A-BD21-477D-A017-FD225DACD98B}"/>
    <cellStyle name="60% - Accent5 3 2" xfId="2769" xr:uid="{F3257536-94B8-4973-844C-B24D26868466}"/>
    <cellStyle name="60% - Accent5 3 3" xfId="2770" xr:uid="{0881FD3A-6FD4-40B0-A853-E759FEEAB0E5}"/>
    <cellStyle name="60% - Accent5 3 4" xfId="2771" xr:uid="{23E2E8E0-059E-43E2-BCD9-460BB3B6CF4D}"/>
    <cellStyle name="60% - Accent5 4" xfId="2772" xr:uid="{768CD1F4-9B5F-4064-9C63-173E1333972C}"/>
    <cellStyle name="60% - Accent5 5" xfId="2773" xr:uid="{696560D3-524E-4BB2-B4F3-597D13BD7C99}"/>
    <cellStyle name="60% - Accent5 6" xfId="2774" xr:uid="{0FEEA758-F469-4932-9CA8-66A384745047}"/>
    <cellStyle name="60% - Accent5 7" xfId="2775" xr:uid="{E8A0580F-10F4-48B6-9FB8-90CDA9D129E0}"/>
    <cellStyle name="60% - Accent5 8" xfId="2776" xr:uid="{CA9DE129-15D5-4676-BE1A-71242D43D228}"/>
    <cellStyle name="60% - Accent5 9" xfId="2777" xr:uid="{C0789F78-ABFB-4D70-BE6F-20BC9A1F31FA}"/>
    <cellStyle name="60% - Accent6 2" xfId="869" xr:uid="{BCACF29A-684C-4948-AA59-5D7E944F8028}"/>
    <cellStyle name="60% - Accent6 2 2" xfId="2778" xr:uid="{959531FA-85F5-4AB7-A714-8A5A188CCB65}"/>
    <cellStyle name="60% - Accent6 2 3" xfId="2779" xr:uid="{F35E5173-7219-48E9-ABB3-BC8586A82F41}"/>
    <cellStyle name="60% - Accent6 2 4" xfId="2780" xr:uid="{97C8266A-D6C2-4B88-AEDC-7B2865E20295}"/>
    <cellStyle name="60% - Accent6 3" xfId="2781" xr:uid="{30FF8013-EDD9-489E-A86D-221DCE131BD7}"/>
    <cellStyle name="60% - Accent6 3 2" xfId="2782" xr:uid="{B4560625-04FB-412A-9656-30ABFEF81D5D}"/>
    <cellStyle name="60% - Accent6 3 3" xfId="2783" xr:uid="{E8F08CF9-A7BB-4D9B-9F18-AD22198DA395}"/>
    <cellStyle name="60% - Accent6 3 4" xfId="2784" xr:uid="{4E9F2AA1-0231-4584-95F6-A3319C4CFE5F}"/>
    <cellStyle name="60% - Accent6 4" xfId="2785" xr:uid="{1E1835CD-ED4D-43F1-B0DE-24C82BDA15D7}"/>
    <cellStyle name="60% - Accent6 5" xfId="2786" xr:uid="{8217511E-3ECF-40BF-8873-C906FC02F9D9}"/>
    <cellStyle name="60% - Accent6 6" xfId="2787" xr:uid="{689FA6E1-2C8D-4EC1-AA7B-5C537F92262D}"/>
    <cellStyle name="60% - Accent6 7" xfId="2788" xr:uid="{93B9B3DF-3B1B-4CF9-8FDA-746A81782CC7}"/>
    <cellStyle name="60% - Accent6 8" xfId="2789" xr:uid="{F11B2D8C-695E-43B6-80C0-8F1450E2D5FC}"/>
    <cellStyle name="60% - Accent6 9" xfId="2790" xr:uid="{BE53AF58-ADC3-4E2E-9316-9D97DA345AA7}"/>
    <cellStyle name="60% - ส่วนที่ถูกเน้น1" xfId="33" xr:uid="{403DAA27-DF59-4855-91E2-056320452FAB}"/>
    <cellStyle name="60% - ส่วนที่ถูกเน้น1 12" xfId="2791" xr:uid="{5DA5D186-4CA7-40E9-92D9-E7C23DB8CD00}"/>
    <cellStyle name="60% - ส่วนที่ถูกเน้น1 13" xfId="2792" xr:uid="{59544405-39D8-42A4-A9C7-6C716C58E855}"/>
    <cellStyle name="60% - ส่วนที่ถูกเน้น1 14" xfId="2793" xr:uid="{CF4A06AC-5E4E-4573-B8B1-70A8CDFC5A5E}"/>
    <cellStyle name="60% - ส่วนที่ถูกเน้น1 19" xfId="2794" xr:uid="{1D225E81-A083-4CBD-B5AB-75AD9C24E34F}"/>
    <cellStyle name="60% - ส่วนที่ถูกเน้น1 2" xfId="2795" xr:uid="{6291FEB3-6F5A-4039-A543-6745D51EE742}"/>
    <cellStyle name="60% - ส่วนที่ถูกเน้น1 4" xfId="2796" xr:uid="{A0516BE1-FEC7-4670-9AD3-9CD3C9CB3269}"/>
    <cellStyle name="60% - ส่วนที่ถูกเน้น1 5" xfId="2797" xr:uid="{E87704C9-4FC8-4CD9-BFCB-9494C466247F}"/>
    <cellStyle name="60% - ส่วนที่ถูกเน้น1 6" xfId="2798" xr:uid="{DABB2A0B-C2A8-46A7-8036-E8DFE0E8237B}"/>
    <cellStyle name="60% - ส่วนที่ถูกเน้น1 7" xfId="2799" xr:uid="{051715C2-55CE-405E-9123-47DDF0F7BE06}"/>
    <cellStyle name="60% - ส่วนที่ถูกเน้น1 8" xfId="2800" xr:uid="{E90BB059-163F-48F1-B198-ABC07172ED09}"/>
    <cellStyle name="60% - ส่วนที่ถูกเน้น2" xfId="34" xr:uid="{2B0AE9E3-E377-4BA8-B4C2-8170453AF5E4}"/>
    <cellStyle name="60% - ส่วนที่ถูกเน้น2 12" xfId="2801" xr:uid="{7079A945-8188-405A-BE38-9A95CC749727}"/>
    <cellStyle name="60% - ส่วนที่ถูกเน้น2 13" xfId="2802" xr:uid="{A20318F0-8002-4703-AEF4-F8DD3EEDFE72}"/>
    <cellStyle name="60% - ส่วนที่ถูกเน้น2 14" xfId="2803" xr:uid="{2F545B08-15B3-40B9-811E-F7BA258E603C}"/>
    <cellStyle name="60% - ส่วนที่ถูกเน้น2 19" xfId="2804" xr:uid="{DA899EDD-BDF7-4F47-B658-D3D8028C7403}"/>
    <cellStyle name="60% - ส่วนที่ถูกเน้น2 2" xfId="2805" xr:uid="{46DF1D5B-F598-4F7B-95A9-B98576C5662F}"/>
    <cellStyle name="60% - ส่วนที่ถูกเน้น2 4" xfId="2806" xr:uid="{87EDFC9C-B17F-4745-84F3-77A43D54F9B2}"/>
    <cellStyle name="60% - ส่วนที่ถูกเน้น2 5" xfId="2807" xr:uid="{A5AEC1E7-D55C-4C5A-A0AE-7C63F6AE43C6}"/>
    <cellStyle name="60% - ส่วนที่ถูกเน้น2 6" xfId="2808" xr:uid="{23E69CC8-131B-4424-A5A1-A035F1D1950C}"/>
    <cellStyle name="60% - ส่วนที่ถูกเน้น2 7" xfId="2809" xr:uid="{CDA7B210-EC70-429B-8FCB-517251E67EB7}"/>
    <cellStyle name="60% - ส่วนที่ถูกเน้น2 8" xfId="2810" xr:uid="{8E42E36E-FD1B-4186-B337-CD585BC7485E}"/>
    <cellStyle name="60% - ส่วนที่ถูกเน้น3" xfId="35" xr:uid="{624DBD39-1E62-4820-B7C0-F3C13F145337}"/>
    <cellStyle name="60% - ส่วนที่ถูกเน้น3 12" xfId="2811" xr:uid="{7AA5000B-8BB1-4AEB-BD94-3C007FB92EC6}"/>
    <cellStyle name="60% - ส่วนที่ถูกเน้น3 13" xfId="2812" xr:uid="{2ABC7153-D5DE-4DE0-83C0-799BD7C2F712}"/>
    <cellStyle name="60% - ส่วนที่ถูกเน้น3 14" xfId="2813" xr:uid="{CAF0EC4A-C213-4E6A-BD1E-B84B832F9E92}"/>
    <cellStyle name="60% - ส่วนที่ถูกเน้น3 19" xfId="2814" xr:uid="{F8BF0270-BDB4-4B53-BA39-FCA00E0B8500}"/>
    <cellStyle name="60% - ส่วนที่ถูกเน้น3 2" xfId="2815" xr:uid="{AC0226A6-0967-4E98-9F0E-17965B95E73A}"/>
    <cellStyle name="60% - ส่วนที่ถูกเน้น3 4" xfId="2816" xr:uid="{569AA6EE-C3AF-4C02-9343-7021C63FADFF}"/>
    <cellStyle name="60% - ส่วนที่ถูกเน้น3 5" xfId="2817" xr:uid="{4862525A-9175-450C-A712-BCE5E94D051B}"/>
    <cellStyle name="60% - ส่วนที่ถูกเน้น3 6" xfId="2818" xr:uid="{578174EF-4D00-43A5-AAB0-CE89A2EA5F20}"/>
    <cellStyle name="60% - ส่วนที่ถูกเน้น3 7" xfId="2819" xr:uid="{EA6B3C86-590A-4713-BE23-E523E86BA382}"/>
    <cellStyle name="60% - ส่วนที่ถูกเน้น3 8" xfId="2820" xr:uid="{FE7BB975-1A19-43E2-9A63-E96AFCE98EEB}"/>
    <cellStyle name="60% - ส่วนที่ถูกเน้น4" xfId="36" xr:uid="{9C8D2106-30DF-4403-8B4C-CE0C63254FBF}"/>
    <cellStyle name="60% - ส่วนที่ถูกเน้น4 12" xfId="2821" xr:uid="{800786F9-5709-4AE0-9AAA-A759449B92FE}"/>
    <cellStyle name="60% - ส่วนที่ถูกเน้น4 13" xfId="2822" xr:uid="{B7E11EEA-C098-4EDC-82F6-802ACEB9532D}"/>
    <cellStyle name="60% - ส่วนที่ถูกเน้น4 14" xfId="2823" xr:uid="{C7284BB6-A1A6-454A-9304-05AE9CDD3EEE}"/>
    <cellStyle name="60% - ส่วนที่ถูกเน้น4 19" xfId="2824" xr:uid="{5394BE6F-300C-4C12-9720-A5CEDBEBB6BE}"/>
    <cellStyle name="60% - ส่วนที่ถูกเน้น4 2" xfId="2825" xr:uid="{0777D335-A07D-4496-90B4-755758B7081B}"/>
    <cellStyle name="60% - ส่วนที่ถูกเน้น4 2 2" xfId="2826" xr:uid="{7F6841CE-BDA9-4039-8BE6-4DF958EC23F6}"/>
    <cellStyle name="60% - ส่วนที่ถูกเน้น4 2 2 2" xfId="2827" xr:uid="{9C75240B-A8F1-408A-8FB6-3D7DF051D3A3}"/>
    <cellStyle name="60% - ส่วนที่ถูกเน้น4 2 2 3" xfId="2828" xr:uid="{DB757F9C-036E-47D7-B237-A183E777E75D}"/>
    <cellStyle name="60% - ส่วนที่ถูกเน้น4 2 3" xfId="2829" xr:uid="{60D41572-7264-4CBE-B9AE-73420AC05923}"/>
    <cellStyle name="60% - ส่วนที่ถูกเน้น4 2 4" xfId="2830" xr:uid="{FA464EB1-1052-45CA-9D74-8A68E16B989B}"/>
    <cellStyle name="60% - ส่วนที่ถูกเน้น4 2 5" xfId="2831" xr:uid="{D8727F48-3716-4CD0-B8B5-0C330E32CD64}"/>
    <cellStyle name="60% - ส่วนที่ถูกเน้น4 2 6" xfId="2832" xr:uid="{19B47E10-2E85-4F81-A76D-4A30D08C96A5}"/>
    <cellStyle name="60% - ส่วนที่ถูกเน้น4 4" xfId="2833" xr:uid="{6C3B6E93-1E33-464D-8410-0FDCB4D5C7D7}"/>
    <cellStyle name="60% - ส่วนที่ถูกเน้น4 5" xfId="2834" xr:uid="{96F32ED0-C0A6-4123-959E-33008BC1C4F6}"/>
    <cellStyle name="60% - ส่วนที่ถูกเน้น4 6" xfId="2835" xr:uid="{0C3EA5E7-580D-4063-98FD-AA4819D1ACB5}"/>
    <cellStyle name="60% - ส่วนที่ถูกเน้น4 7" xfId="2836" xr:uid="{2B833BC9-91CB-4876-BAE6-91BE974647E3}"/>
    <cellStyle name="60% - ส่วนที่ถูกเน้น4 8" xfId="2837" xr:uid="{9334A2D3-CEB7-413A-8DF7-1FC23501BA8C}"/>
    <cellStyle name="60% - ส่วนที่ถูกเน้น5" xfId="37" xr:uid="{4FB4FBC7-2AEC-4988-A8CB-5306A113F916}"/>
    <cellStyle name="60% - ส่วนที่ถูกเน้น5 12" xfId="2838" xr:uid="{1A1CFEAA-75AE-4A2B-AD8D-A788A45D51DF}"/>
    <cellStyle name="60% - ส่วนที่ถูกเน้น5 13" xfId="2839" xr:uid="{FD1E9F52-972F-4DAC-8C73-238220D4583C}"/>
    <cellStyle name="60% - ส่วนที่ถูกเน้น5 14" xfId="2840" xr:uid="{FF189680-050E-4C39-A0C9-27382BDDDD4E}"/>
    <cellStyle name="60% - ส่วนที่ถูกเน้น5 19" xfId="2841" xr:uid="{ADBFCA7A-6A2A-4358-B392-D18B3B386435}"/>
    <cellStyle name="60% - ส่วนที่ถูกเน้น5 2" xfId="2842" xr:uid="{85C0BC19-A8BA-40F2-AAA0-5D8F104E07DD}"/>
    <cellStyle name="60% - ส่วนที่ถูกเน้น5 4" xfId="2843" xr:uid="{328B9A34-504C-4131-8799-CE4F63474692}"/>
    <cellStyle name="60% - ส่วนที่ถูกเน้น5 5" xfId="2844" xr:uid="{7C0167C6-EA68-4AE3-A030-312ADC3CD6E7}"/>
    <cellStyle name="60% - ส่วนที่ถูกเน้น5 6" xfId="2845" xr:uid="{0830DF19-8DC3-4060-9845-5F8F30EBA27F}"/>
    <cellStyle name="60% - ส่วนที่ถูกเน้น5 7" xfId="2846" xr:uid="{4E90BC2C-CE33-4ADC-B991-CEF2E4452BF9}"/>
    <cellStyle name="60% - ส่วนที่ถูกเน้น5 8" xfId="2847" xr:uid="{D08F9992-5A8F-4062-90CF-BB3AF6866E1C}"/>
    <cellStyle name="60% - ส่วนที่ถูกเน้น6" xfId="38" xr:uid="{8809D98F-9393-449B-85B4-D2F9C8FAE82C}"/>
    <cellStyle name="60% - ส่วนที่ถูกเน้น6 12" xfId="2848" xr:uid="{BE164533-854D-471B-8425-302D1ABBD3A1}"/>
    <cellStyle name="60% - ส่วนที่ถูกเน้น6 13" xfId="2849" xr:uid="{186B452F-D9F4-499F-8A8B-B4AE5690DBF2}"/>
    <cellStyle name="60% - ส่วนที่ถูกเน้น6 14" xfId="2850" xr:uid="{1A8F10B7-701D-4C15-9F53-5FFFBCDE3913}"/>
    <cellStyle name="60% - ส่วนที่ถูกเน้น6 19" xfId="2851" xr:uid="{E39D0E34-31CE-4BBA-9565-94D6CB2A4174}"/>
    <cellStyle name="60% - ส่วนที่ถูกเน้น6 2" xfId="2852" xr:uid="{4E34A8EF-95AD-4652-A920-0B8C4B8DAC73}"/>
    <cellStyle name="60% - ส่วนที่ถูกเน้น6 2 2" xfId="2853" xr:uid="{D9D5B6E4-17D2-4C6E-982D-58CA3C4B8ED9}"/>
    <cellStyle name="60% - ส่วนที่ถูกเน้น6 2 2 2" xfId="2854" xr:uid="{88436F6B-B879-4C95-9A8B-E4D09E3857D6}"/>
    <cellStyle name="60% - ส่วนที่ถูกเน้น6 2 2 3" xfId="2855" xr:uid="{37C9C431-A1FA-46E1-BB4A-B1796E8580B2}"/>
    <cellStyle name="60% - ส่วนที่ถูกเน้น6 2 3" xfId="2856" xr:uid="{16295010-689A-4BEC-9D5E-0735630A0C60}"/>
    <cellStyle name="60% - ส่วนที่ถูกเน้น6 2 4" xfId="2857" xr:uid="{98CB7569-FD11-4CC5-8A65-9F031E79E379}"/>
    <cellStyle name="60% - ส่วนที่ถูกเน้น6 2 5" xfId="2858" xr:uid="{4904348D-AED9-413A-9DC9-294952F54D48}"/>
    <cellStyle name="60% - ส่วนที่ถูกเน้น6 2 6" xfId="2859" xr:uid="{919B6D2B-19A7-4228-8567-112DD7AA67A5}"/>
    <cellStyle name="60% - ส่วนที่ถูกเน้น6 4" xfId="2860" xr:uid="{B6C57BC0-6D4D-430D-A544-B36480E402B1}"/>
    <cellStyle name="60% - ส่วนที่ถูกเน้น6 5" xfId="2861" xr:uid="{34448411-EA8A-4C48-82C9-CA174D56FA23}"/>
    <cellStyle name="60% - ส่วนที่ถูกเน้น6 6" xfId="2862" xr:uid="{23D9C70B-8FFD-4A38-8155-F8F53C2D8A18}"/>
    <cellStyle name="60% - ส่วนที่ถูกเน้น6 7" xfId="2863" xr:uid="{5023672E-0BB8-4E32-9651-E2B2DF67DDD5}"/>
    <cellStyle name="60% - ส่วนที่ถูกเน้น6 8" xfId="2864" xr:uid="{F9F86F0D-7E26-4BE5-BF3C-405CF5986B5A}"/>
    <cellStyle name="75" xfId="39" xr:uid="{40BD16D2-1478-460E-AD5A-2E1F5B9DD12F}"/>
    <cellStyle name="75 2" xfId="870" xr:uid="{47D2FEE0-D783-43FA-8FB8-DA3625FBDB5B}"/>
    <cellStyle name="a_QTR94_95_1ฟ๙ศธบ๑ณปฟช (2)" xfId="871" xr:uid="{15970021-9E63-410B-B84E-5B02C0D3950E}"/>
    <cellStyle name="À¤ã×èí§ëáòâ¨øå" xfId="872" xr:uid="{2D4A063F-E8EB-4F45-8156-62F4C40433EA}"/>
    <cellStyle name="À¤ã×èí§ëáòâà»í" xfId="873" xr:uid="{07B8B9F8-0EFC-4053-837D-C57CACE70CF7}"/>
    <cellStyle name="À¤ã×èí§ëáòâê¡ø" xfId="874" xr:uid="{07929661-3CE9-4788-83C5-5CE730AD6443}"/>
    <cellStyle name="AA FRAME" xfId="875" xr:uid="{07FC55FB-4C1F-47FB-AFA4-3845A80460D5}"/>
    <cellStyle name="AA HEADING" xfId="876" xr:uid="{5B6BB333-DA3B-4160-821B-66D02B9EF082}"/>
    <cellStyle name="AA INITIALS" xfId="877" xr:uid="{7EBFFBB9-BD05-4E2C-80F7-522DC7D9A544}"/>
    <cellStyle name="AA INPUT" xfId="878" xr:uid="{784FADA2-5D64-4645-9C98-F0E19B5FF9E3}"/>
    <cellStyle name="AA LOCK" xfId="879" xr:uid="{9246553E-E479-4B1C-BFEA-5C4F632D10EF}"/>
    <cellStyle name="AA MGR NAME" xfId="880" xr:uid="{036DE6D9-3E80-4D9A-A8C6-6DD3BCE7752B}"/>
    <cellStyle name="AA NORMAL" xfId="881" xr:uid="{797EF422-7EA9-49DF-9F8D-C9B5C3A6C6A6}"/>
    <cellStyle name="AA NUMBER" xfId="882" xr:uid="{CF089C99-FF6F-418A-AC79-92A07588414F}"/>
    <cellStyle name="AA NUMBER2" xfId="883" xr:uid="{61602465-D5BE-4956-AB9D-6D25477F3F1D}"/>
    <cellStyle name="AA QUESTION" xfId="884" xr:uid="{0219C374-D22D-4249-972D-ABEEBD787284}"/>
    <cellStyle name="AA SHADE" xfId="885" xr:uid="{A991D32C-7544-4C9F-82F5-EC45874107C1}"/>
    <cellStyle name="abc" xfId="40" xr:uid="{3A3CE5EA-A605-44AE-A449-CCE956DF63A4}"/>
    <cellStyle name="abc 2" xfId="1587" xr:uid="{350CACAA-C8EA-45B6-9E4B-832E53BC0FC3}"/>
    <cellStyle name="Accent1 10" xfId="2865" xr:uid="{A02F8601-FC9D-495B-B4E9-D219B3FE2DA8}"/>
    <cellStyle name="Accent1 2" xfId="886" xr:uid="{52F1F3BA-993E-4178-94B4-6D8398586737}"/>
    <cellStyle name="Accent1 2 2" xfId="2866" xr:uid="{D4AF4511-85B6-4134-89BA-5489783FEDD7}"/>
    <cellStyle name="Accent1 2 2 2" xfId="2867" xr:uid="{6EA3C209-2574-4F6C-ABB3-88515A18C8E7}"/>
    <cellStyle name="Accent1 2 3" xfId="2868" xr:uid="{17A1A592-A6BA-4504-A1A9-B975653185DD}"/>
    <cellStyle name="Accent1 2 4" xfId="2869" xr:uid="{6B5CFD8D-74F0-441A-BCA7-A4725846A51B}"/>
    <cellStyle name="Accent1 2 5" xfId="2870" xr:uid="{F53856CA-3736-4859-B0D8-EC6F28252C7D}"/>
    <cellStyle name="Accent1 3" xfId="2871" xr:uid="{4D41DCD7-C0E7-4643-AA40-1E3023A62959}"/>
    <cellStyle name="Accent1 3 2" xfId="2872" xr:uid="{8D209AD5-2767-4D1D-BFCF-53FDDCE55493}"/>
    <cellStyle name="Accent1 3 3" xfId="2873" xr:uid="{6105B775-9941-4C48-8D88-202F042B1EAD}"/>
    <cellStyle name="Accent1 3 4" xfId="2874" xr:uid="{89C9E334-CD99-48A3-A431-B98D6F6B5BE8}"/>
    <cellStyle name="Accent1 4" xfId="2875" xr:uid="{2A3CA87F-3CE0-49B4-830E-CC2F0818EE68}"/>
    <cellStyle name="Accent1 5" xfId="2876" xr:uid="{EE347EA5-5EDA-4D84-9240-809289134094}"/>
    <cellStyle name="Accent1 6" xfId="2877" xr:uid="{B42778D2-54F5-4ED2-B2BA-BBFB3A183FA1}"/>
    <cellStyle name="Accent1 7" xfId="2878" xr:uid="{3123E842-707A-4E9F-B46A-CE66DA9CBF45}"/>
    <cellStyle name="Accent1 8" xfId="2879" xr:uid="{917D71CC-CB28-49CE-B7B1-EBCA77D96495}"/>
    <cellStyle name="Accent1 9" xfId="2880" xr:uid="{D6D1E5A0-FDDB-4C28-8902-24BD32922EAA}"/>
    <cellStyle name="Accent2 10" xfId="2881" xr:uid="{F427EB85-555B-4602-B016-39B4787F8B87}"/>
    <cellStyle name="Accent2 2" xfId="887" xr:uid="{D5A56AA5-DD73-4224-A054-DBEFAD77443A}"/>
    <cellStyle name="Accent2 2 2" xfId="2882" xr:uid="{10A6A0D9-32E1-44DC-9F03-D0790AFE8A8E}"/>
    <cellStyle name="Accent2 2 2 2" xfId="2883" xr:uid="{1F5AC27D-EA4B-43B5-840B-C7D44014D1C2}"/>
    <cellStyle name="Accent2 2 3" xfId="2884" xr:uid="{3F3F0C79-14B9-41E8-ACF6-451D83227081}"/>
    <cellStyle name="Accent2 2 4" xfId="2885" xr:uid="{E80D693F-BA30-4AA4-A566-C5FFE1D60AF4}"/>
    <cellStyle name="Accent2 2 5" xfId="2886" xr:uid="{93C669E6-9F0E-47CD-9886-54170558B066}"/>
    <cellStyle name="Accent2 3" xfId="2887" xr:uid="{1C9E4CD6-BB9F-43EA-849E-A28301CC7D1F}"/>
    <cellStyle name="Accent2 3 2" xfId="2888" xr:uid="{685F6221-865A-4D23-98F1-1F552FF9A444}"/>
    <cellStyle name="Accent2 3 3" xfId="2889" xr:uid="{EF217D2C-1E17-4371-97AE-2B990AEC72F9}"/>
    <cellStyle name="Accent2 3 4" xfId="2890" xr:uid="{645FA18B-8C79-423A-8B4A-671A6D48C4C2}"/>
    <cellStyle name="Accent2 4" xfId="2891" xr:uid="{7EFF809C-0A0D-4A94-A6A6-4844901D1DFF}"/>
    <cellStyle name="Accent2 5" xfId="2892" xr:uid="{DF76B028-5282-40BB-AE4C-649A934A22D3}"/>
    <cellStyle name="Accent2 6" xfId="2893" xr:uid="{C9F33D08-5B6D-4539-8FF3-FAEF564FC0C3}"/>
    <cellStyle name="Accent2 7" xfId="2894" xr:uid="{09E20AB5-0125-4A08-BFCB-751C588C3D6D}"/>
    <cellStyle name="Accent2 8" xfId="2895" xr:uid="{6CF028D2-BE7E-4167-9DD7-59F24969F751}"/>
    <cellStyle name="Accent2 9" xfId="2896" xr:uid="{1EA02790-E1F1-4718-881A-655F008DD341}"/>
    <cellStyle name="Accent3 10" xfId="2897" xr:uid="{A6125CD3-BD03-4BBF-A097-DF5E8909B5CA}"/>
    <cellStyle name="Accent3 2" xfId="888" xr:uid="{8C0187A4-C8FD-4291-82C7-E689AD1656AB}"/>
    <cellStyle name="Accent3 2 2" xfId="2898" xr:uid="{88BB0DD3-AF4F-4B4A-A0FB-3C0FAEA7F326}"/>
    <cellStyle name="Accent3 2 2 2" xfId="2899" xr:uid="{823B4ABE-51E7-4762-B44A-ECF80662A7A2}"/>
    <cellStyle name="Accent3 2 3" xfId="2900" xr:uid="{714BB495-5B0C-4638-9736-27F7D69ED020}"/>
    <cellStyle name="Accent3 2 4" xfId="2901" xr:uid="{16B008F4-D88D-4041-87D8-5B663CBF4526}"/>
    <cellStyle name="Accent3 2 5" xfId="2902" xr:uid="{A9D89B0A-E79E-4C25-8F44-FB14CA45FA28}"/>
    <cellStyle name="Accent3 3" xfId="2903" xr:uid="{43F70F63-89A6-4E6F-A1CD-354E86238A1B}"/>
    <cellStyle name="Accent3 3 2" xfId="2904" xr:uid="{8510898C-2670-4996-B32D-DC008E52229F}"/>
    <cellStyle name="Accent3 3 3" xfId="2905" xr:uid="{8A8A1FF8-5933-4E41-9E96-7052D6E32193}"/>
    <cellStyle name="Accent3 3 4" xfId="2906" xr:uid="{673CFE47-F34F-4E3A-B8C1-397301FD2EE7}"/>
    <cellStyle name="Accent3 4" xfId="2907" xr:uid="{594B1B45-EEB7-431C-9CC1-0CC441F0FFF8}"/>
    <cellStyle name="Accent3 5" xfId="2908" xr:uid="{83EDE692-A1AA-49CA-88F8-CFEBFCE6672B}"/>
    <cellStyle name="Accent3 6" xfId="2909" xr:uid="{E962656A-C496-4056-880A-68DCB107F81E}"/>
    <cellStyle name="Accent3 7" xfId="2910" xr:uid="{33FE9D9F-BCE0-477F-A710-633507E45817}"/>
    <cellStyle name="Accent3 8" xfId="2911" xr:uid="{0770FF0F-B87C-4306-AC07-2AA1439326D0}"/>
    <cellStyle name="Accent3 9" xfId="2912" xr:uid="{32A1063F-E2D1-4DC4-A78E-76587A1AE21D}"/>
    <cellStyle name="Accent4 10" xfId="2913" xr:uid="{A7C4F152-B346-496F-B4C3-4E456F704303}"/>
    <cellStyle name="Accent4 2" xfId="889" xr:uid="{8C471B89-4DE6-4B50-98FD-FC862A315D92}"/>
    <cellStyle name="Accent4 2 2" xfId="2914" xr:uid="{45A27B15-4C89-480B-A673-FB487FD73BC5}"/>
    <cellStyle name="Accent4 2 2 2" xfId="2915" xr:uid="{31CF005A-B1CA-4945-9153-672F130FA20F}"/>
    <cellStyle name="Accent4 2 3" xfId="2916" xr:uid="{95CDA308-2A5F-4E73-8474-BB89AC099211}"/>
    <cellStyle name="Accent4 2 4" xfId="2917" xr:uid="{C010A2FE-9592-494B-B4DF-0B5CC74AF200}"/>
    <cellStyle name="Accent4 2 5" xfId="2918" xr:uid="{03ECD798-C060-46E8-A77D-256B23C3F7DD}"/>
    <cellStyle name="Accent4 3" xfId="2919" xr:uid="{626DDF8F-BE6D-4AD8-80E8-031D3F1B41C2}"/>
    <cellStyle name="Accent4 3 2" xfId="2920" xr:uid="{A0A0739C-07BC-4DA6-9ADF-6E3FCE07DC73}"/>
    <cellStyle name="Accent4 3 3" xfId="2921" xr:uid="{740146B6-9A46-469D-8A88-63ADF9644B8F}"/>
    <cellStyle name="Accent4 3 4" xfId="2922" xr:uid="{9815D3C9-6DED-4065-916A-0339BCB5EBF8}"/>
    <cellStyle name="Accent4 4" xfId="2923" xr:uid="{D3956B2F-9058-43B2-8B73-14BCC2EAC249}"/>
    <cellStyle name="Accent4 5" xfId="2924" xr:uid="{B4948848-804A-4035-BDC2-663272862A1A}"/>
    <cellStyle name="Accent4 6" xfId="2925" xr:uid="{849CC5E6-0D14-4C44-8FF7-91B4FD575405}"/>
    <cellStyle name="Accent4 7" xfId="2926" xr:uid="{45FD0387-3960-4440-8471-6E0410150F95}"/>
    <cellStyle name="Accent4 8" xfId="2927" xr:uid="{957D5ACA-864A-41BA-9C8B-E8FF60A88A05}"/>
    <cellStyle name="Accent4 9" xfId="2928" xr:uid="{65F4AB06-C4D9-41D4-A81F-D991042779FB}"/>
    <cellStyle name="Accent5 10" xfId="2929" xr:uid="{554AC2D7-2FBE-4183-9FCF-39DC6BED8AD5}"/>
    <cellStyle name="Accent5 2" xfId="890" xr:uid="{87AE29C3-2A34-476D-8581-70145FBC6F7C}"/>
    <cellStyle name="Accent5 2 2" xfId="2930" xr:uid="{55A81B2A-9D05-4432-9298-D679F60C7BF2}"/>
    <cellStyle name="Accent5 2 2 2" xfId="2931" xr:uid="{A637531B-1397-41C9-AF11-E792781DFF42}"/>
    <cellStyle name="Accent5 2 3" xfId="2932" xr:uid="{368D132E-2D36-48D8-8BB2-9F9CFBE5FBBA}"/>
    <cellStyle name="Accent5 2 4" xfId="2933" xr:uid="{B6DA3375-57ED-4257-97BB-CA617B7F2D99}"/>
    <cellStyle name="Accent5 2 5" xfId="2934" xr:uid="{FD4487D1-E8BE-4926-9B83-E2DB4E77CFF7}"/>
    <cellStyle name="Accent5 3" xfId="2935" xr:uid="{55F242F0-CE64-47F1-A833-61342BEAC4EC}"/>
    <cellStyle name="Accent5 3 2" xfId="2936" xr:uid="{33897B43-10A5-4AF4-BC05-F055F0EA9A52}"/>
    <cellStyle name="Accent5 3 3" xfId="2937" xr:uid="{8681F425-2D75-402D-94C9-24227C06F84E}"/>
    <cellStyle name="Accent5 3 4" xfId="2938" xr:uid="{1FAA2F40-9697-4164-AD64-6AC5D4E41BBB}"/>
    <cellStyle name="Accent5 4" xfId="2939" xr:uid="{F77AFADC-D2EE-41DF-A575-AF885B808EA0}"/>
    <cellStyle name="Accent5 5" xfId="2940" xr:uid="{CC8C0DD0-4B66-4463-8273-FEF9A5D74857}"/>
    <cellStyle name="Accent5 6" xfId="2941" xr:uid="{54615C76-CA8D-4733-B73A-D674408BAAF9}"/>
    <cellStyle name="Accent5 7" xfId="2942" xr:uid="{CA4B2337-11CE-45F4-A9AC-26C3E4C0492E}"/>
    <cellStyle name="Accent5 8" xfId="2943" xr:uid="{0630E801-EEEC-4E12-9077-204B15C027B0}"/>
    <cellStyle name="Accent5 9" xfId="2944" xr:uid="{31936D71-D84C-474A-8AF2-DCDB8381AE8F}"/>
    <cellStyle name="Accent6 10" xfId="2945" xr:uid="{10E8A5A0-7C48-48F1-87AA-75C517607807}"/>
    <cellStyle name="Accent6 2" xfId="891" xr:uid="{3DE03DA8-1B5D-416B-B57A-C398BA84C24A}"/>
    <cellStyle name="Accent6 2 2" xfId="2946" xr:uid="{D5F8672C-4AB5-4769-8362-0E0F8954EF59}"/>
    <cellStyle name="Accent6 2 2 2" xfId="2947" xr:uid="{4DFD5942-C66F-48FA-A74D-4AED741FD0B9}"/>
    <cellStyle name="Accent6 2 3" xfId="2948" xr:uid="{EB55980B-F03C-49C2-BEB7-FA022BFB363F}"/>
    <cellStyle name="Accent6 2 4" xfId="2949" xr:uid="{41841528-7ACB-43DE-B574-6543FC55A968}"/>
    <cellStyle name="Accent6 2 5" xfId="2950" xr:uid="{00DA6EC4-5100-44B3-95A1-DB83B56E3B66}"/>
    <cellStyle name="Accent6 3" xfId="2951" xr:uid="{3ECFA9A0-80A8-47EC-B118-D3FA827EB669}"/>
    <cellStyle name="Accent6 3 2" xfId="2952" xr:uid="{7058A158-B709-4FF1-92B2-15A9C6E8C448}"/>
    <cellStyle name="Accent6 3 3" xfId="2953" xr:uid="{1BADC5A5-7075-4948-868E-F8E9848665C0}"/>
    <cellStyle name="Accent6 3 4" xfId="2954" xr:uid="{580D4F9F-21B2-40E0-B134-A9F77CAF58E0}"/>
    <cellStyle name="Accent6 4" xfId="2955" xr:uid="{D881B472-183F-4D67-B681-57E15BF6219E}"/>
    <cellStyle name="Accent6 5" xfId="2956" xr:uid="{0DDFAF29-3527-4801-9C7A-A126F460F5DC}"/>
    <cellStyle name="Accent6 6" xfId="2957" xr:uid="{B364F107-8AEC-461B-85EC-C5C35584CCBA}"/>
    <cellStyle name="Accent6 7" xfId="2958" xr:uid="{7819BA94-A817-4E07-9278-C629BF866611}"/>
    <cellStyle name="Accent6 8" xfId="2959" xr:uid="{3395D98F-CD40-4F59-856D-8777CE41DD79}"/>
    <cellStyle name="Accent6 9" xfId="2960" xr:uid="{77137F90-C7A0-45FB-AD5D-38BAF9276DD0}"/>
    <cellStyle name="AG" xfId="892" xr:uid="{D2ACD9C5-609F-4BE6-8CE0-B9D8FD8D78C0}"/>
    <cellStyle name="args.style" xfId="893" xr:uid="{212706A1-4180-4880-A1D9-418EF1E62A47}"/>
    <cellStyle name="AutoFormat Options" xfId="894" xr:uid="{298721B0-362C-4316-8600-4DC1AC34C54D}"/>
    <cellStyle name="Avertissement" xfId="2961" xr:uid="{4D6B2EEB-84FC-442E-899A-31BE59E061A9}"/>
    <cellStyle name="Bad 2" xfId="895" xr:uid="{26B5B00C-0048-41FF-A0FD-60F6CCD6F5CF}"/>
    <cellStyle name="Bad 2 2" xfId="2962" xr:uid="{5515120E-5974-4AF2-B7A9-403CDAF26695}"/>
    <cellStyle name="Bad 2 3" xfId="2963" xr:uid="{F5B448D7-ECDB-446C-9A54-09403BCD2488}"/>
    <cellStyle name="Bad 2 4" xfId="2964" xr:uid="{A4DACF1C-9A93-4E3C-8A30-0F16B40F0681}"/>
    <cellStyle name="Bad 3" xfId="2965" xr:uid="{6D3778C0-E30E-4C92-B97B-BBDD744A8283}"/>
    <cellStyle name="Bad 3 2" xfId="2966" xr:uid="{171DC57E-487F-4FC3-AFB1-B4277A8253D5}"/>
    <cellStyle name="Bad 3 3" xfId="2967" xr:uid="{25561877-E979-4E40-A508-D3DCEC9CD4EB}"/>
    <cellStyle name="Bad 3 4" xfId="2968" xr:uid="{6063A6DE-07A2-4188-B410-3A997A7B7896}"/>
    <cellStyle name="Bad 4" xfId="2969" xr:uid="{CE5BE4D9-9954-499C-A7D3-D92FB1B5FA1D}"/>
    <cellStyle name="Bad 5" xfId="2970" xr:uid="{3F41C792-A836-4068-9CCE-E8B371169347}"/>
    <cellStyle name="Bad 6" xfId="2971" xr:uid="{2F88A72A-E348-4363-9FA9-3242C31B6044}"/>
    <cellStyle name="Bad 7" xfId="2972" xr:uid="{B3B9F951-C780-4E9B-957A-5934537B59ED}"/>
    <cellStyle name="Bad 8" xfId="2973" xr:uid="{DAA9B3BE-F4C0-4AA7-B398-157545223CB3}"/>
    <cellStyle name="Bad 9" xfId="2974" xr:uid="{1C06C7DA-7FCC-49BC-9663-8D3DAADBBC75}"/>
    <cellStyle name="ber of montd" xfId="896" xr:uid="{258F3F85-44FF-46FA-B442-98179A200B79}"/>
    <cellStyle name="BL - Style2" xfId="897" xr:uid="{CCDDAEED-12AE-4250-8D02-1199FB503FD4}"/>
    <cellStyle name="Body" xfId="898" xr:uid="{D0A90C50-CE6D-4B7C-B205-3491CA5CBCAD}"/>
    <cellStyle name="BOLD10 - Style1" xfId="899" xr:uid="{9FD1D001-8B77-41F3-8C50-C1775439CC56}"/>
    <cellStyle name="BOLD12 - Style3" xfId="900" xr:uid="{842824E7-5E15-438B-A052-EAC95AD94362}"/>
    <cellStyle name="Border" xfId="901" xr:uid="{A1069F39-296E-4C5C-8AE5-EAEF6C045CC3}"/>
    <cellStyle name="Border 2" xfId="902" xr:uid="{3001DECF-E453-42D7-B092-C4839EC57FE9}"/>
    <cellStyle name="Border 3" xfId="903" xr:uid="{1027DC3A-DCC3-4AFC-9E60-574353951A57}"/>
    <cellStyle name="Calc Currency (0)" xfId="904" xr:uid="{A2364B15-0580-449A-ADBA-09BDFB388397}"/>
    <cellStyle name="Calc Currency (0) 2" xfId="905" xr:uid="{9EF3F90E-463A-453A-8BD1-E4992B7A506E}"/>
    <cellStyle name="Calc Currency (0) 3" xfId="906" xr:uid="{42B3937B-34FB-4926-BDB3-40F75F0AABBA}"/>
    <cellStyle name="Calc Currency (2)" xfId="907" xr:uid="{5A83AA3B-123F-422F-B88A-5145BFAFE683}"/>
    <cellStyle name="Calc Percent (0)" xfId="908" xr:uid="{BD32F9B1-0A1F-4602-B5B0-9B483CD16798}"/>
    <cellStyle name="Calc Percent (1)" xfId="909" xr:uid="{7603E96E-0157-4DA3-9507-C2CC239B0DFB}"/>
    <cellStyle name="Calc Percent (2)" xfId="910" xr:uid="{42F00CF1-4EEB-4D12-B05D-F13654836498}"/>
    <cellStyle name="Calc Units (0)" xfId="911" xr:uid="{ADE26A5D-4944-4006-A10B-E217489099BF}"/>
    <cellStyle name="Calc Units (1)" xfId="912" xr:uid="{62DCA881-AF7A-4DC3-9757-F8B8041663B6}"/>
    <cellStyle name="Calc Units (2)" xfId="913" xr:uid="{23958828-8AEB-4B02-B31F-B04E757F03F2}"/>
    <cellStyle name="Calcul" xfId="2975" xr:uid="{C00956CF-E5B9-46CD-B1F6-73601C92CC1B}"/>
    <cellStyle name="Calculation 2" xfId="914" xr:uid="{073BC735-6345-4142-AFBE-948D53C38CA8}"/>
    <cellStyle name="Calculation 2 2" xfId="2976" xr:uid="{A3000452-4DCD-40BB-81FE-080190C70398}"/>
    <cellStyle name="Calculation 2 3" xfId="2977" xr:uid="{062B9747-13E4-41C2-AFD4-5ADAD46A26D4}"/>
    <cellStyle name="Calculation 2 4" xfId="2978" xr:uid="{EEE7EE37-E3FE-441F-B310-5D4B07967374}"/>
    <cellStyle name="Calculation 3" xfId="2979" xr:uid="{4ABD48F7-3DE9-4E52-B473-0E5BFEC57D6C}"/>
    <cellStyle name="Calculation 3 2" xfId="2980" xr:uid="{0789B015-1A02-42C5-B197-92876988ADD3}"/>
    <cellStyle name="Calculation 3 3" xfId="2981" xr:uid="{245E0B40-C0A3-47F5-B89B-5A7BB725B388}"/>
    <cellStyle name="Calculation 3 4" xfId="2982" xr:uid="{B134BAD7-3136-4524-A2BF-A19BAE9BB22E}"/>
    <cellStyle name="Calculation 4" xfId="2983" xr:uid="{B9486596-F471-4020-A740-BDDCA62770F2}"/>
    <cellStyle name="Calculation 5" xfId="2984" xr:uid="{721C9337-937B-4AA7-8CE6-87C48690EBE4}"/>
    <cellStyle name="Calculation 6" xfId="2985" xr:uid="{9B0E95F6-3DCC-45F0-943D-3CD3D2899E79}"/>
    <cellStyle name="Calculation 7" xfId="2986" xr:uid="{2BC4DE9B-608F-4F1E-9975-D20FFD83C453}"/>
    <cellStyle name="Calculation 8" xfId="2987" xr:uid="{0E430257-9CC6-4097-9520-C4EE1402DB02}"/>
    <cellStyle name="Calculation 9" xfId="2988" xr:uid="{F74F87C8-1B69-4E60-835D-577ECC5D47D5}"/>
    <cellStyle name="Cellule liée" xfId="2989" xr:uid="{8A3FF910-A880-498E-ADCB-9D30BB65B235}"/>
    <cellStyle name="Check Cell 2" xfId="915" xr:uid="{1404A287-188C-417A-9847-9CF389441B98}"/>
    <cellStyle name="Check Cell 2 2" xfId="2990" xr:uid="{914C5A2A-6BA7-4901-80D0-783468938D14}"/>
    <cellStyle name="Check Cell 2 3" xfId="2991" xr:uid="{E1A69F23-F3F8-43D1-96B5-7C517E8D156F}"/>
    <cellStyle name="Check Cell 2 4" xfId="2992" xr:uid="{807C8324-8AEC-424D-91F9-53F22BAEB9E0}"/>
    <cellStyle name="Check Cell 3" xfId="2993" xr:uid="{11645588-0334-4D92-A0DD-0C0CDA5BBC74}"/>
    <cellStyle name="Check Cell 3 2" xfId="2994" xr:uid="{CF6687DE-693B-4380-A5FC-2E996A4F5EA7}"/>
    <cellStyle name="Check Cell 3 3" xfId="2995" xr:uid="{7F71D54A-7CB4-4D60-BF58-D856341CEC5F}"/>
    <cellStyle name="Check Cell 3 4" xfId="2996" xr:uid="{6904B66B-8CD0-4CCB-8C92-ECAB3A4718C5}"/>
    <cellStyle name="Check Cell 4" xfId="2997" xr:uid="{D6FF3BD3-B075-4B4E-890B-81AF25D830C1}"/>
    <cellStyle name="Check Cell 5" xfId="2998" xr:uid="{E660FDA1-6D5F-4CED-A7B2-8CB8F8B51AEB}"/>
    <cellStyle name="Check Cell 6" xfId="2999" xr:uid="{D1DDCCBA-E174-43DA-BAFB-11C856CB8B15}"/>
    <cellStyle name="Check Cell 7" xfId="3000" xr:uid="{9EE3D7BD-4193-48CF-8FCC-94F3C9ECAA92}"/>
    <cellStyle name="Check Cell 8" xfId="3001" xr:uid="{F8686AFB-D749-4D6C-86FD-420DF147739E}"/>
    <cellStyle name="Check Cell 9" xfId="3002" xr:uid="{895F7CC5-3C04-431D-8A8A-B8395C150309}"/>
    <cellStyle name="Coima [0]_laroux_2_pldt_2" xfId="916" xr:uid="{7FCF95D5-4335-4037-9C31-A81B33E5132B}"/>
    <cellStyle name="Col Heads" xfId="917" xr:uid="{A3D50FD5-DA61-4BAA-A2C0-DA729DFB8ADA}"/>
    <cellStyle name="Column Heading" xfId="918" xr:uid="{765A87B3-2DC6-45D8-A243-6A4E0F2A8830}"/>
    <cellStyle name="Column_Title" xfId="919" xr:uid="{7A7FB4FD-B51F-4628-987C-4272972ECC17}"/>
    <cellStyle name="Comma" xfId="1" builtinId="3"/>
    <cellStyle name="Comma  - Style1" xfId="920" xr:uid="{25936FFB-2D4B-420D-8782-7E98B42D8AA9}"/>
    <cellStyle name="Comma  - Style1 2" xfId="921" xr:uid="{E0A46737-63F6-4982-92C0-9EE39C688DB1}"/>
    <cellStyle name="Comma  - Style2" xfId="922" xr:uid="{74B67248-1187-4CF3-9BE0-262A648C8455}"/>
    <cellStyle name="Comma  - Style2 2" xfId="923" xr:uid="{B4A525DB-BF22-4C77-B819-6249AFB2D17D}"/>
    <cellStyle name="Comma  - Style3" xfId="924" xr:uid="{22152D7F-FD3A-4E76-B22C-D1047C71FCB9}"/>
    <cellStyle name="Comma  - Style3 2" xfId="925" xr:uid="{A520BD53-160B-49BA-8741-D9A463144521}"/>
    <cellStyle name="Comma  - Style4" xfId="926" xr:uid="{5D84A182-DDF7-4F9E-AC2F-3E6A63E0829C}"/>
    <cellStyle name="Comma  - Style4 2" xfId="927" xr:uid="{0DA0E35C-A933-416D-AE0E-D2B4B7F2A369}"/>
    <cellStyle name="Comma  - Style5" xfId="928" xr:uid="{CB1FB462-AEBB-4C33-A78E-AD6FD8439E83}"/>
    <cellStyle name="Comma  - Style5 2" xfId="929" xr:uid="{88C4EB52-F500-4B31-B762-EABFF251D46E}"/>
    <cellStyle name="Comma  - Style6" xfId="930" xr:uid="{3AE777AE-0ADF-4F96-881C-3B46C3253B01}"/>
    <cellStyle name="Comma  - Style6 2" xfId="931" xr:uid="{28A9C6BB-4B5E-4769-9496-DAAF19FB55A9}"/>
    <cellStyle name="Comma  - Style7" xfId="932" xr:uid="{CAF449CA-E257-4DC4-B502-5633D3D8789F}"/>
    <cellStyle name="Comma  - Style7 2" xfId="933" xr:uid="{DAA0D960-3438-4686-A842-3A1AEC967ADE}"/>
    <cellStyle name="Comma  - Style8" xfId="934" xr:uid="{775CB916-5A48-481F-9E77-C52316E158DD}"/>
    <cellStyle name="Comma  - Style8 2" xfId="935" xr:uid="{B3DA6E68-F554-46D7-B172-8E713D5E4C98}"/>
    <cellStyle name="Comma [0] 2" xfId="936" xr:uid="{75C3900F-1874-4F8C-BDE9-2745A1592F27}"/>
    <cellStyle name="Comma [0] 2 2" xfId="937" xr:uid="{4A5DA636-0346-4A7E-92E7-06AFF755AA8A}"/>
    <cellStyle name="Comma [00]" xfId="938" xr:uid="{202E5FDB-F90D-465B-AA16-BF4F722523CC}"/>
    <cellStyle name="Comma 10" xfId="104" xr:uid="{167126CA-0317-449C-8106-B42B3BC4DFF9}"/>
    <cellStyle name="Comma 10 2" xfId="123" xr:uid="{C0432F64-5C87-4153-A60D-99A0865EECC1}"/>
    <cellStyle name="Comma 10 2 2" xfId="1589" xr:uid="{12994FF1-D79C-44E0-A1D2-2ADA594B37E8}"/>
    <cellStyle name="Comma 10 2 3" xfId="1681" xr:uid="{AE542CB3-91EE-4723-BBF8-D975E34F063C}"/>
    <cellStyle name="Comma 10 3" xfId="1590" xr:uid="{25EA3489-9C62-4918-8A5E-C44F7508C3E5}"/>
    <cellStyle name="Comma 10 3 2" xfId="3003" xr:uid="{4840DCE2-BC3C-428D-9967-0B6470CD952B}"/>
    <cellStyle name="Comma 10 3 2 2" xfId="6561" xr:uid="{516C251A-CDE1-4F3A-9676-5928652552A4}"/>
    <cellStyle name="Comma 10 3 2 3" xfId="7221" xr:uid="{70ADCB45-E52F-4D9F-9CD8-5E2543759AC0}"/>
    <cellStyle name="Comma 10 4" xfId="3004" xr:uid="{0489CC9A-F27F-4530-BF32-DDD96F6E5DB7}"/>
    <cellStyle name="Comma 10 5" xfId="3005" xr:uid="{33113C5D-D283-42F9-8130-71DD05917BA2}"/>
    <cellStyle name="Comma 10 5 2" xfId="6562" xr:uid="{31560D5F-1F14-46E0-902E-F790C06096F7}"/>
    <cellStyle name="Comma 10 5 3" xfId="7222" xr:uid="{8A655CC2-5BA0-4AC3-AE12-0DD7253E601B}"/>
    <cellStyle name="Comma 10 6" xfId="939" xr:uid="{E2CA46EE-2E75-41F5-83F9-0CC66E637B5D}"/>
    <cellStyle name="Comma 11" xfId="940" xr:uid="{55C2FE5A-2386-4575-9723-1A35828D016C}"/>
    <cellStyle name="Comma 11 2" xfId="941" xr:uid="{035162C8-5E56-4954-847B-94536908EAEB}"/>
    <cellStyle name="Comma 11 2 2" xfId="3006" xr:uid="{495842FA-0B31-485F-8D2A-AED1D67270D4}"/>
    <cellStyle name="Comma 11 2 2 2" xfId="6563" xr:uid="{CB5B382A-5009-4ADB-BE56-C1CA038A4E26}"/>
    <cellStyle name="Comma 11 2 2 3" xfId="7223" xr:uid="{F9025937-94C2-4C80-A17C-1C4CDC75E29C}"/>
    <cellStyle name="Comma 11 3" xfId="3007" xr:uid="{9DA953D5-2C56-4AE8-814C-41C2D06FC1CC}"/>
    <cellStyle name="Comma 11 4" xfId="3008" xr:uid="{68BFC7BD-7984-4115-868E-F16F0E11D6C9}"/>
    <cellStyle name="Comma 11 4 2" xfId="6564" xr:uid="{F67F9E02-CB87-46A1-B59A-A7BFC42183E7}"/>
    <cellStyle name="Comma 11 4 3" xfId="7224" xr:uid="{3EE22190-E2AA-49CE-A91F-723D27722736}"/>
    <cellStyle name="Comma 12" xfId="942" xr:uid="{F96EACEC-FFDA-4E93-9B1A-90AD897261E7}"/>
    <cellStyle name="Comma 12 2" xfId="943" xr:uid="{86CAD00E-EB86-4ECA-BC86-B96945C6D6DA}"/>
    <cellStyle name="Comma 12 2 2" xfId="3009" xr:uid="{56F5FA4B-EC6D-4642-B016-6EBD4EE55755}"/>
    <cellStyle name="Comma 12 2 2 2" xfId="6565" xr:uid="{1C83B216-41C0-4200-A2E7-58046CC67D2E}"/>
    <cellStyle name="Comma 12 2 2 3" xfId="7225" xr:uid="{4A340FB5-19DE-4464-AADB-F51D8D592C92}"/>
    <cellStyle name="Comma 12 3" xfId="1591" xr:uid="{A8EF47F9-A6D7-479C-ADD0-9FA0342E6D35}"/>
    <cellStyle name="Comma 12 4" xfId="3010" xr:uid="{5615CD29-DE14-452F-9CA7-CFC85D4215B8}"/>
    <cellStyle name="Comma 12 4 2" xfId="6566" xr:uid="{ECD897FE-D09D-4091-BA64-14AFC59827F2}"/>
    <cellStyle name="Comma 12 4 3" xfId="7226" xr:uid="{5AAAD153-BC80-492E-A497-F5A4A75AB45B}"/>
    <cellStyle name="Comma 13" xfId="944" xr:uid="{6BA66949-31E3-46EB-84D1-CFB35296948E}"/>
    <cellStyle name="Comma 13 2" xfId="945" xr:uid="{180E3E65-9E88-4721-93C5-E68C6CCE448C}"/>
    <cellStyle name="Comma 13 2 2" xfId="3011" xr:uid="{6E82E749-2D37-4FFA-AA60-2214D42963C5}"/>
    <cellStyle name="Comma 13 2 2 2" xfId="6567" xr:uid="{0403F1B0-0613-4C3D-BC79-863048C83FB0}"/>
    <cellStyle name="Comma 13 2 2 3" xfId="7227" xr:uid="{9AC2DFEF-A2D4-4B73-BEFD-7800E6ACF511}"/>
    <cellStyle name="Comma 13 3" xfId="3012" xr:uid="{06053B23-A2D5-421C-9795-BCE35213A2EE}"/>
    <cellStyle name="Comma 13 4" xfId="3013" xr:uid="{4087C6C1-8259-47B3-A5E9-ED26C66B9439}"/>
    <cellStyle name="Comma 13 4 2" xfId="6568" xr:uid="{0E7E2A66-99A1-488A-82CD-753F47F8E974}"/>
    <cellStyle name="Comma 13 4 3" xfId="7228" xr:uid="{525412BA-D16F-471D-B695-1E68DA9A6819}"/>
    <cellStyle name="Comma 14" xfId="946" xr:uid="{56FB0862-DBA1-4E01-A52B-44A80681D6E3}"/>
    <cellStyle name="Comma 15" xfId="947" xr:uid="{D467F414-4B71-4D9A-80A4-03C8B99C1452}"/>
    <cellStyle name="Comma 16" xfId="948" xr:uid="{B91DF6E8-20E7-4FDD-BED5-EFC0C6E6E41E}"/>
    <cellStyle name="Comma 17" xfId="949" xr:uid="{7768C749-5E1B-4D44-A4DF-69D48F188A9F}"/>
    <cellStyle name="Comma 18" xfId="950" xr:uid="{1C527FD0-F292-4F19-AD5C-9EA8315FF307}"/>
    <cellStyle name="Comma 19" xfId="951" xr:uid="{8F81BCA6-E3A3-4550-AB12-577ED8C451D6}"/>
    <cellStyle name="Comma 19 2" xfId="3014" xr:uid="{127336D3-1EBC-4589-A3A3-76D74E41A023}"/>
    <cellStyle name="Comma 19 2 2" xfId="3015" xr:uid="{056C98EA-EE68-49E4-9711-C070E0C2ED1D}"/>
    <cellStyle name="Comma 19 2 3" xfId="3016" xr:uid="{BB28B6E0-1449-412C-A000-034FF4CD77CF}"/>
    <cellStyle name="Comma 19 2 4" xfId="3017" xr:uid="{055CDD08-F5D9-4B7E-8C64-1C8181D0B1D0}"/>
    <cellStyle name="Comma 19 2 5" xfId="3018" xr:uid="{243B6609-E68A-4428-8BAE-DD1F4813BDB9}"/>
    <cellStyle name="Comma 19 3" xfId="3019" xr:uid="{1ACC1160-4EC2-4319-AE23-8FCA5BEC5E0D}"/>
    <cellStyle name="Comma 19 4" xfId="3020" xr:uid="{9F6AA5AF-F4B4-4001-A0F7-1D20C56021AD}"/>
    <cellStyle name="Comma 19 5" xfId="3021" xr:uid="{E134F4AA-9973-4D8F-83B8-FBF15B0E6333}"/>
    <cellStyle name="Comma 19 6" xfId="3022" xr:uid="{645FBD00-D080-418E-8F3A-AB387EA6A009}"/>
    <cellStyle name="Comma 2" xfId="42" xr:uid="{BF3BF08D-398B-49B1-A5C5-F9EEFB2F53CD}"/>
    <cellStyle name="Comma 2 10" xfId="3023" xr:uid="{4AEA5522-E4F8-422D-8D5D-16295ECC2E31}"/>
    <cellStyle name="Comma 2 10 10" xfId="3024" xr:uid="{6A6B72F1-9274-4FAB-AE66-055D79F1D275}"/>
    <cellStyle name="Comma 2 10 10 2" xfId="6570" xr:uid="{92A2E931-7677-4DAE-9206-5F6A2AFB7C31}"/>
    <cellStyle name="Comma 2 10 10 3" xfId="7230" xr:uid="{20F9D5DD-D887-4F12-BCB7-AEC436A535DF}"/>
    <cellStyle name="Comma 2 10 11" xfId="6569" xr:uid="{DEF4CD41-9082-41BA-9117-B2A72E39D8B9}"/>
    <cellStyle name="Comma 2 10 12" xfId="7229" xr:uid="{BEB2AAC8-FC29-41F5-8ED9-C702F868B118}"/>
    <cellStyle name="Comma 2 10 2" xfId="1644" xr:uid="{840252AE-D1D5-4F38-A79A-E092A50A555F}"/>
    <cellStyle name="Comma 2 10 2 2" xfId="3025" xr:uid="{59A8C0E1-952C-4183-972E-BF06B158654E}"/>
    <cellStyle name="Comma 2 10 2 2 2" xfId="3026" xr:uid="{0E10C29C-404E-4CB1-A910-F10749CCCB2D}"/>
    <cellStyle name="Comma 2 10 2 2 2 2" xfId="6572" xr:uid="{9FDCD5C4-7FD1-44DB-8403-7F1DB662296C}"/>
    <cellStyle name="Comma 2 10 2 2 2 3" xfId="7232" xr:uid="{DF3CB692-0083-4047-957D-9C0DDE1827A5}"/>
    <cellStyle name="Comma 2 10 2 2 3" xfId="6571" xr:uid="{F5F141F9-540B-49AB-AEB7-80CBFCAD5A5E}"/>
    <cellStyle name="Comma 2 10 2 2 4" xfId="7231" xr:uid="{CAF0645B-C3CD-473B-993F-477F664DAC58}"/>
    <cellStyle name="Comma 2 10 2 3" xfId="3027" xr:uid="{7BCCF077-6AC0-497F-B1E1-C8FC2E976BA0}"/>
    <cellStyle name="Comma 2 10 2 3 2" xfId="3028" xr:uid="{F6631176-59B1-48AC-B9C2-34966EF4BAD3}"/>
    <cellStyle name="Comma 2 10 2 3 2 2" xfId="6574" xr:uid="{2424F6B5-57CE-4637-BAA8-9B96F8D6E1E6}"/>
    <cellStyle name="Comma 2 10 2 3 2 3" xfId="7234" xr:uid="{806A834A-DE32-4283-806A-B6E03F267F1F}"/>
    <cellStyle name="Comma 2 10 2 3 3" xfId="6573" xr:uid="{B79EE904-1862-44A1-B5D6-75BC271D7920}"/>
    <cellStyle name="Comma 2 10 2 3 4" xfId="7233" xr:uid="{E7D13C72-843A-4D20-9FCA-CE9296C6677B}"/>
    <cellStyle name="Comma 2 10 2 4" xfId="3029" xr:uid="{F9BC669E-F9D4-4063-AD1C-6F044D9171CD}"/>
    <cellStyle name="Comma 2 10 2 4 2" xfId="6575" xr:uid="{DE411966-C481-47D3-BE46-D97094ED1057}"/>
    <cellStyle name="Comma 2 10 2 4 3" xfId="7235" xr:uid="{8192D0FF-FDDE-4747-B464-F66D2FFBD497}"/>
    <cellStyle name="Comma 2 10 2 5" xfId="3030" xr:uid="{4AA4C7A4-5576-426D-9FDD-69C19850F1F6}"/>
    <cellStyle name="Comma 2 10 2 5 2" xfId="6576" xr:uid="{2667FF2E-DB76-4FF3-81AF-25DE38F9DD3B}"/>
    <cellStyle name="Comma 2 10 2 5 3" xfId="7236" xr:uid="{B71826B0-E617-41D1-9E6C-27397E4DB253}"/>
    <cellStyle name="Comma 2 10 3" xfId="3031" xr:uid="{318E78E8-077A-4A5C-A23F-407529E43014}"/>
    <cellStyle name="Comma 2 10 3 2" xfId="3032" xr:uid="{DF440C9B-CF40-40B8-BA3E-655EC7974A71}"/>
    <cellStyle name="Comma 2 10 3 3" xfId="3033" xr:uid="{53C88D45-BC17-4F94-9E37-FA8816A2E116}"/>
    <cellStyle name="Comma 2 10 3 3 2" xfId="6578" xr:uid="{E02EC758-87B7-4685-9F6F-D27866677717}"/>
    <cellStyle name="Comma 2 10 3 3 3" xfId="7238" xr:uid="{5B52FAE3-0537-403E-BFB5-03B65BDB5852}"/>
    <cellStyle name="Comma 2 10 3 4" xfId="6577" xr:uid="{13178D5B-E740-431E-A303-B28B25BD2D8F}"/>
    <cellStyle name="Comma 2 10 3 5" xfId="7237" xr:uid="{7E7B27D8-BB4D-4E34-B754-03B33D344610}"/>
    <cellStyle name="Comma 2 10 4" xfId="3034" xr:uid="{E7B2BA78-06BC-464C-97C4-3EEF073E8DC9}"/>
    <cellStyle name="Comma 2 10 4 2" xfId="3035" xr:uid="{1273947B-06CD-4339-9075-65DBACA1E87E}"/>
    <cellStyle name="Comma 2 10 4 3" xfId="3036" xr:uid="{FF145CD6-55D9-4CF2-9550-249C5B544A7E}"/>
    <cellStyle name="Comma 2 10 4 3 2" xfId="6580" xr:uid="{37CB8AFC-E54D-4DDB-85EF-C972B7816291}"/>
    <cellStyle name="Comma 2 10 4 3 3" xfId="7240" xr:uid="{7B0B07A1-F855-4460-92B9-8EE134D0860B}"/>
    <cellStyle name="Comma 2 10 4 4" xfId="6579" xr:uid="{1797A87F-5386-4B38-BB41-B17DA827A156}"/>
    <cellStyle name="Comma 2 10 4 5" xfId="7239" xr:uid="{2CD2E5C1-4C43-41BC-9817-F4FE30E6036B}"/>
    <cellStyle name="Comma 2 10 5" xfId="3037" xr:uid="{8F556E3C-EFA2-47F2-B159-ABCACF576AD6}"/>
    <cellStyle name="Comma 2 10 5 2" xfId="3038" xr:uid="{953991EE-FE2E-4CB7-BBDC-123FEDAE6D5B}"/>
    <cellStyle name="Comma 2 10 5 2 2" xfId="3039" xr:uid="{209D0CF8-0B69-46A5-82B7-0BC925CB5C8D}"/>
    <cellStyle name="Comma 2 10 5 2 2 2" xfId="6583" xr:uid="{4966B935-D245-43DE-AE7D-E7DFFEEC63F8}"/>
    <cellStyle name="Comma 2 10 5 2 2 3" xfId="7243" xr:uid="{5FA76AC1-FF11-490C-87A7-91BF66F9FFC3}"/>
    <cellStyle name="Comma 2 10 5 2 3" xfId="6582" xr:uid="{D3BFA54C-9379-4A93-939F-130759FE75E7}"/>
    <cellStyle name="Comma 2 10 5 2 4" xfId="7242" xr:uid="{A617298D-B658-4A52-9A76-0924A8FFE190}"/>
    <cellStyle name="Comma 2 10 5 3" xfId="3040" xr:uid="{AE108ECE-794D-4B67-978F-07869C1B4FA6}"/>
    <cellStyle name="Comma 2 10 5 3 2" xfId="6584" xr:uid="{176FFD9E-738C-453A-9748-2BF8401F51D0}"/>
    <cellStyle name="Comma 2 10 5 3 3" xfId="7244" xr:uid="{1D140FE3-C4B2-4B10-9C16-B2A6814A91A5}"/>
    <cellStyle name="Comma 2 10 5 4" xfId="3041" xr:uid="{426D0079-B1F8-4006-85DC-5376EECB0A51}"/>
    <cellStyle name="Comma 2 10 5 4 2" xfId="6585" xr:uid="{3380FDB0-7189-4E65-83CB-5B7965D9AD36}"/>
    <cellStyle name="Comma 2 10 5 4 3" xfId="7245" xr:uid="{EF433AF6-667F-4AAB-A947-7EED4F278099}"/>
    <cellStyle name="Comma 2 10 5 5" xfId="6581" xr:uid="{A0BB39CB-F55B-4EE2-8282-C0390EB562D0}"/>
    <cellStyle name="Comma 2 10 5 6" xfId="7241" xr:uid="{195A970C-2D71-4B85-87C1-9161A7F145A1}"/>
    <cellStyle name="Comma 2 10 6" xfId="3042" xr:uid="{C1A4B9CB-C25C-4DE1-A1E8-281A056300C7}"/>
    <cellStyle name="Comma 2 10 6 2" xfId="3043" xr:uid="{3CDC4A65-4A53-4362-8537-8BDE7ECA4BB9}"/>
    <cellStyle name="Comma 2 10 6 2 2" xfId="6587" xr:uid="{1D791343-9BBF-4B45-8887-81B5420A267B}"/>
    <cellStyle name="Comma 2 10 6 2 3" xfId="7247" xr:uid="{CC9F4A4C-59B9-4BAC-B92C-7F669C846FD1}"/>
    <cellStyle name="Comma 2 10 6 3" xfId="3044" xr:uid="{100AEB5A-0408-4AF1-8C1F-A1A48D402B92}"/>
    <cellStyle name="Comma 2 10 6 3 2" xfId="6588" xr:uid="{D5DE91A5-35F3-4446-84DF-7B7AD3DA8E6B}"/>
    <cellStyle name="Comma 2 10 6 3 3" xfId="7248" xr:uid="{646CF7B0-9CE2-4AAD-9803-F5EFF9B28E19}"/>
    <cellStyle name="Comma 2 10 6 4" xfId="6586" xr:uid="{12A28691-C05E-4AE8-A94D-0A2780758C79}"/>
    <cellStyle name="Comma 2 10 6 5" xfId="7246" xr:uid="{D44BE412-1C01-4EF8-89C0-5683E3ED77B1}"/>
    <cellStyle name="Comma 2 10 7" xfId="3045" xr:uid="{463F7CFD-0565-4F85-BCDD-EFFB39EC40E7}"/>
    <cellStyle name="Comma 2 10 7 2" xfId="3046" xr:uid="{1DCAFB57-B391-4C08-97D0-67A0B97DE2AA}"/>
    <cellStyle name="Comma 2 10 7 2 2" xfId="6590" xr:uid="{45005166-0BEC-447A-A14C-B02255548C16}"/>
    <cellStyle name="Comma 2 10 7 2 3" xfId="7250" xr:uid="{10648CB4-EB8B-448A-9709-A913FD102262}"/>
    <cellStyle name="Comma 2 10 7 3" xfId="3047" xr:uid="{AF3D9CF5-7E50-439A-B1D6-01E2A4EE48CA}"/>
    <cellStyle name="Comma 2 10 7 3 2" xfId="6591" xr:uid="{DE52339C-9786-4C46-8A02-3A6D31CC1354}"/>
    <cellStyle name="Comma 2 10 7 3 3" xfId="7251" xr:uid="{213B00F0-34B6-4053-850B-12C93365ED75}"/>
    <cellStyle name="Comma 2 10 7 4" xfId="6589" xr:uid="{B83DBD69-456A-4D48-8EEA-28BB698A036F}"/>
    <cellStyle name="Comma 2 10 7 5" xfId="7249" xr:uid="{834C13BA-98CD-4BD4-86F0-FB128BC9B60B}"/>
    <cellStyle name="Comma 2 10 8" xfId="3048" xr:uid="{2A92315D-334A-4526-A9A8-BB1939A5E973}"/>
    <cellStyle name="Comma 2 10 8 2" xfId="3049" xr:uid="{45D17D80-3679-4F4D-AE5A-CADF431039E3}"/>
    <cellStyle name="Comma 2 10 8 2 2" xfId="6593" xr:uid="{5EE22E7B-B7E8-4E9D-B207-8F1F1F484C6C}"/>
    <cellStyle name="Comma 2 10 8 2 3" xfId="7253" xr:uid="{102EF26F-6229-4B98-A8D3-64BD96E04272}"/>
    <cellStyle name="Comma 2 10 8 3" xfId="6592" xr:uid="{8B5D670F-902A-4233-BB84-85180FF36673}"/>
    <cellStyle name="Comma 2 10 8 4" xfId="7252" xr:uid="{D0321D76-8A6D-4C7A-A87B-73E0AA6B5598}"/>
    <cellStyle name="Comma 2 10 9" xfId="3050" xr:uid="{E97ABF24-2D1B-4458-856F-5A71B084AB56}"/>
    <cellStyle name="Comma 2 10 9 2" xfId="6594" xr:uid="{50E80C43-9899-4770-A985-6AF5359F927A}"/>
    <cellStyle name="Comma 2 10 9 3" xfId="7254" xr:uid="{AD7F0D6C-6B78-48E3-A3A9-6617CFAA91C5}"/>
    <cellStyle name="Comma 2 11" xfId="3051" xr:uid="{06F88EC9-B372-4ECD-AE44-C381B3C5837F}"/>
    <cellStyle name="Comma 2 11 2" xfId="3052" xr:uid="{4BC8A6D2-B99D-4BF9-8F91-19EAB2B1ECAE}"/>
    <cellStyle name="Comma 2 11 2 2" xfId="3053" xr:uid="{400470B5-D849-4EDD-BD5E-5DB673CBA5DB}"/>
    <cellStyle name="Comma 2 11 2 2 2" xfId="6597" xr:uid="{968FCB36-7F61-4DCD-94E9-48AF837A2E4F}"/>
    <cellStyle name="Comma 2 11 2 2 3" xfId="7257" xr:uid="{FA0CDEBB-6626-43F1-AAB8-C3FF49CF3C58}"/>
    <cellStyle name="Comma 2 11 2 3" xfId="6596" xr:uid="{7D59664E-477E-4094-9B24-04D8CBE39E97}"/>
    <cellStyle name="Comma 2 11 2 4" xfId="7256" xr:uid="{CD3E1073-9F07-46AF-90B2-58C3BFE039C9}"/>
    <cellStyle name="Comma 2 11 3" xfId="3054" xr:uid="{B18059D4-3C09-4CB4-97B2-64000435D84E}"/>
    <cellStyle name="Comma 2 11 3 2" xfId="3055" xr:uid="{A3B80F45-2C9B-4A6F-97D4-385B968D40FD}"/>
    <cellStyle name="Comma 2 11 3 2 2" xfId="6599" xr:uid="{2967DD38-D8C7-4D82-85F6-3064B82C5ECF}"/>
    <cellStyle name="Comma 2 11 3 2 3" xfId="7259" xr:uid="{70212500-AEE3-4DF8-8A04-9DF58B53A69F}"/>
    <cellStyle name="Comma 2 11 3 3" xfId="6598" xr:uid="{EF63185C-1BA0-45D7-8A54-A6A4BB256F81}"/>
    <cellStyle name="Comma 2 11 3 4" xfId="7258" xr:uid="{1B2633BE-7094-42E2-B34D-B589F80106BD}"/>
    <cellStyle name="Comma 2 11 4" xfId="3056" xr:uid="{82657BF0-3511-49C2-865F-838DE239E39F}"/>
    <cellStyle name="Comma 2 11 4 2" xfId="6600" xr:uid="{8F5AB94B-21A2-4C04-B186-631926858AAC}"/>
    <cellStyle name="Comma 2 11 4 3" xfId="7260" xr:uid="{A562096E-57D5-40B0-9CB4-433C96AAE529}"/>
    <cellStyle name="Comma 2 11 5" xfId="3057" xr:uid="{2AD26420-C982-4D66-B377-F3921B04C024}"/>
    <cellStyle name="Comma 2 11 5 2" xfId="6601" xr:uid="{33CB136A-5BB3-41C0-8987-8C237D59BB85}"/>
    <cellStyle name="Comma 2 11 5 3" xfId="7261" xr:uid="{F5352436-B623-48C4-A0FD-F1064A2E106E}"/>
    <cellStyle name="Comma 2 11 6" xfId="6595" xr:uid="{FB1882DD-9EA4-446B-88A9-63FE5295970D}"/>
    <cellStyle name="Comma 2 11 7" xfId="7255" xr:uid="{3998CE10-2AB2-499C-8B68-08CCE3ED57A9}"/>
    <cellStyle name="Comma 2 12" xfId="3058" xr:uid="{829C8873-A5C7-4BBF-B596-C2F677E31DEF}"/>
    <cellStyle name="Comma 2 12 2" xfId="3059" xr:uid="{72BB8E23-A2C0-4ABE-8B17-09B0A5C7D083}"/>
    <cellStyle name="Comma 2 12 3" xfId="3060" xr:uid="{0E9EDEDD-8507-4794-8FA6-D9F1861427CA}"/>
    <cellStyle name="Comma 2 12 3 2" xfId="6603" xr:uid="{FA954A29-F914-4E81-A986-3EFA04571B6A}"/>
    <cellStyle name="Comma 2 12 3 3" xfId="7263" xr:uid="{CE164569-A2C9-4403-803E-A49FE07758DC}"/>
    <cellStyle name="Comma 2 12 4" xfId="6602" xr:uid="{A3007FFD-8BDD-42B9-B5C4-F5366A272C8F}"/>
    <cellStyle name="Comma 2 12 5" xfId="7262" xr:uid="{46EF9749-D3D2-4370-BE16-7E581CD9F5CA}"/>
    <cellStyle name="Comma 2 13" xfId="1645" xr:uid="{27AF3552-B384-486D-96F9-DC0B4DD2AFB9}"/>
    <cellStyle name="Comma 2 13 2" xfId="3061" xr:uid="{85617A0D-8810-4C47-960A-ABE8F7D8B9B6}"/>
    <cellStyle name="Comma 2 13 2 2" xfId="3062" xr:uid="{98AC1BB4-E07C-46E9-8749-EDD4574332D7}"/>
    <cellStyle name="Comma 2 13 2 2 2" xfId="6605" xr:uid="{2F543868-3BE4-485B-9A61-8EE63065B5B4}"/>
    <cellStyle name="Comma 2 13 2 2 3" xfId="7265" xr:uid="{694B6181-B168-4AA3-989D-D612FE5AEA5E}"/>
    <cellStyle name="Comma 2 13 2 3" xfId="6604" xr:uid="{9BB04010-2B8A-4230-91CE-D79B2A6916A2}"/>
    <cellStyle name="Comma 2 13 2 4" xfId="7264" xr:uid="{FA82D26C-2C54-4258-99CE-5481841BA980}"/>
    <cellStyle name="Comma 2 13 3" xfId="3063" xr:uid="{41D994B1-0EC1-4727-B7B1-739CA9D38985}"/>
    <cellStyle name="Comma 2 13 3 2" xfId="6606" xr:uid="{05E3B315-7303-470D-9343-A876BC60C95E}"/>
    <cellStyle name="Comma 2 13 3 3" xfId="7266" xr:uid="{0E0EDD45-1747-4713-AA66-5E804BAF5D69}"/>
    <cellStyle name="Comma 2 13 4" xfId="3064" xr:uid="{CE75A5F8-4189-4AB2-8EFA-C352994DB602}"/>
    <cellStyle name="Comma 2 13 4 2" xfId="6607" xr:uid="{00CCBA64-1E96-4F55-8F77-9AE7533291D4}"/>
    <cellStyle name="Comma 2 13 4 3" xfId="7267" xr:uid="{B0CDD48B-B7D9-438D-94A8-84A4C6F9EF94}"/>
    <cellStyle name="Comma 2 14" xfId="3065" xr:uid="{E6695CC3-8A97-4A08-9EE6-1671C9574BEC}"/>
    <cellStyle name="Comma 2 14 2" xfId="3066" xr:uid="{FBBADECE-4D0F-413C-A839-3E4F3E588CB6}"/>
    <cellStyle name="Comma 2 14 2 2" xfId="6609" xr:uid="{CF2C0E31-002C-4D17-A277-BA027E64F638}"/>
    <cellStyle name="Comma 2 14 2 3" xfId="7269" xr:uid="{E8AB7FB7-B7F9-4B6F-A2FC-5E76FAD726E3}"/>
    <cellStyle name="Comma 2 14 3" xfId="3067" xr:uid="{0FD643DC-B6B7-4043-8BE7-C5DC6BF6D831}"/>
    <cellStyle name="Comma 2 14 3 2" xfId="6610" xr:uid="{1E3355DB-F752-44FB-AD27-9A16B6E846B6}"/>
    <cellStyle name="Comma 2 14 3 3" xfId="7270" xr:uid="{31D5AA0B-D9EF-4DFC-9CDC-C45DC8A1046B}"/>
    <cellStyle name="Comma 2 14 4" xfId="6608" xr:uid="{9690C364-94F9-4DA9-915F-0BF07DD5A645}"/>
    <cellStyle name="Comma 2 14 5" xfId="7268" xr:uid="{3E6759AC-BAD0-410B-B309-C079A737A251}"/>
    <cellStyle name="Comma 2 15" xfId="3068" xr:uid="{921E6835-5BCF-4681-A6BF-52FD2BA2854B}"/>
    <cellStyle name="Comma 2 15 2" xfId="3069" xr:uid="{130FEB9A-8D63-4379-8570-ABC85E38802B}"/>
    <cellStyle name="Comma 2 15 2 2" xfId="6612" xr:uid="{CEF72D64-080F-4A1C-A8F4-DFABFE142BC2}"/>
    <cellStyle name="Comma 2 15 2 3" xfId="7272" xr:uid="{7B710BD0-6E8E-45F8-A5D7-D68EEBD3E3AF}"/>
    <cellStyle name="Comma 2 15 3" xfId="3070" xr:uid="{7EBC81AE-3267-422A-AC84-3627D9F8EE55}"/>
    <cellStyle name="Comma 2 15 3 2" xfId="6613" xr:uid="{550A7873-2DCF-4F14-BBCE-66BACA1E6494}"/>
    <cellStyle name="Comma 2 15 3 3" xfId="7273" xr:uid="{1FB44B5C-60AC-4069-B1E6-98E2B16A3595}"/>
    <cellStyle name="Comma 2 15 4" xfId="6611" xr:uid="{123D8DDF-9D37-4F69-B158-CF7D0D1A95C7}"/>
    <cellStyle name="Comma 2 15 5" xfId="7271" xr:uid="{15F00189-3E91-4938-89AC-843AE168ABCC}"/>
    <cellStyle name="Comma 2 16" xfId="3071" xr:uid="{261F2AE7-3E41-49BF-B8EE-7DC96146209E}"/>
    <cellStyle name="Comma 2 17" xfId="3072" xr:uid="{8285F71D-6696-4726-AC3D-53CA17EAB88A}"/>
    <cellStyle name="Comma 2 2" xfId="43" xr:uid="{93CE4F36-654D-4D90-A5E6-6A7FCA853E66}"/>
    <cellStyle name="Comma 2 2 2" xfId="953" xr:uid="{51B9A397-0259-402B-9080-B3BFB55D02F3}"/>
    <cellStyle name="Comma 2 2 2 2" xfId="1593" xr:uid="{3BA189AA-C20E-454D-AA1F-0AF045BBB620}"/>
    <cellStyle name="Comma 2 2 2 3" xfId="3073" xr:uid="{6156FB6E-DE40-4D1E-9F13-4A7BD860E19A}"/>
    <cellStyle name="Comma 2 2 2 3 2" xfId="3074" xr:uid="{9357B0D6-8D31-4AFB-BA56-E5B21157FD79}"/>
    <cellStyle name="Comma 2 2 2 3 3" xfId="3075" xr:uid="{52184857-4DE2-45EC-AB59-7F45FD27DDB9}"/>
    <cellStyle name="Comma 2 2 2 4" xfId="3076" xr:uid="{99D4D231-73AB-44FF-9577-769B1A862294}"/>
    <cellStyle name="Comma 2 2 2 4 2" xfId="3077" xr:uid="{C0DCA43D-18AD-442C-B53F-F6A1B07779F8}"/>
    <cellStyle name="Comma 2 2 2 5" xfId="3078" xr:uid="{D889DEE8-46C9-4BC7-8A2E-713876B5C10C}"/>
    <cellStyle name="Comma 2 2 2 5 2" xfId="3079" xr:uid="{297FCEA3-D2C4-4911-96B2-07CA7940CC15}"/>
    <cellStyle name="Comma 2 2 2 6" xfId="3080" xr:uid="{4C6A4178-63EF-44D5-A158-51DB65056C57}"/>
    <cellStyle name="Comma 2 2 3" xfId="954" xr:uid="{B394F867-7E32-4807-83F5-BDE1CD4E4A0A}"/>
    <cellStyle name="Comma 2 2 3 2" xfId="3081" xr:uid="{3E635E02-8E5B-418B-BA11-18999CAF2A1F}"/>
    <cellStyle name="Comma 2 2 3 3" xfId="3082" xr:uid="{27AB536B-6CDF-4FC0-B1B4-A07239F70FDF}"/>
    <cellStyle name="Comma 2 2 3 4" xfId="3083" xr:uid="{6E694027-A7A8-42D4-84BD-7F4494C42B98}"/>
    <cellStyle name="Comma 2 2 4" xfId="1592" xr:uid="{8BA0548A-4989-4CF0-8ED4-09B5425AD16D}"/>
    <cellStyle name="Comma 2 2 5" xfId="3084" xr:uid="{442323AE-2D56-4B41-83F1-744CFB210F34}"/>
    <cellStyle name="Comma 2 2 6" xfId="3085" xr:uid="{3B41B8D5-B2BA-477F-9C0E-90268D7424F0}"/>
    <cellStyle name="Comma 2 2 7" xfId="3086" xr:uid="{2829B88C-644B-4502-A830-57EB3A5D71D5}"/>
    <cellStyle name="Comma 2 2 8" xfId="952" xr:uid="{E58AFF92-AEE5-4152-BDDD-914B15594E72}"/>
    <cellStyle name="Comma 2 3" xfId="110" xr:uid="{0355830E-1C8A-4EB2-8E4B-2EB3B4DEC724}"/>
    <cellStyle name="Comma 2 3 2" xfId="1595" xr:uid="{C535876B-8C30-4FA5-861E-DCFA61E31276}"/>
    <cellStyle name="Comma 2 3 2 2" xfId="3087" xr:uid="{F2399B97-1B60-486D-BAE7-58CB07016C7F}"/>
    <cellStyle name="Comma 2 3 2 3" xfId="3088" xr:uid="{46848641-51F6-40B7-9E78-1F61DE9B4B76}"/>
    <cellStyle name="Comma 2 3 3" xfId="1594" xr:uid="{7485F6D3-7E2A-4ACB-9F53-9A8453B5B2B2}"/>
    <cellStyle name="Comma 2 3 3 2" xfId="3089" xr:uid="{CAB5853F-0572-45DF-9DF1-7C58395718E8}"/>
    <cellStyle name="Comma 2 3 4" xfId="3090" xr:uid="{72E266CA-E537-46D1-9AF4-66B8AAC79242}"/>
    <cellStyle name="Comma 2 3 4 2" xfId="3091" xr:uid="{847E4E55-EFC1-4B7F-9654-6FAAB9477B12}"/>
    <cellStyle name="Comma 2 3 5" xfId="3092" xr:uid="{D83D5ED9-4BD7-4B84-89C3-31673A8CD134}"/>
    <cellStyle name="Comma 2 3 5 2" xfId="3093" xr:uid="{E187EA6C-0977-4DAC-92B4-36283518A764}"/>
    <cellStyle name="Comma 2 3 6" xfId="955" xr:uid="{AAE5FFCC-6686-44E7-ADC5-8569764C92A9}"/>
    <cellStyle name="Comma 2 4" xfId="120" xr:uid="{768D295F-0FA2-4A4B-A678-157EE4C313EA}"/>
    <cellStyle name="Comma 2 4 2" xfId="1596" xr:uid="{BD1C8155-E8E0-4236-9D16-189822C1420A}"/>
    <cellStyle name="Comma 2 4 3" xfId="3094" xr:uid="{0D6C19A7-C491-4940-93A2-4786261EF5E0}"/>
    <cellStyle name="Comma 2 4 3 2" xfId="3095" xr:uid="{A78512F0-68B7-47F1-AEAB-0E23205E99FF}"/>
    <cellStyle name="Comma 2 4 4" xfId="3096" xr:uid="{1EE253D1-ACF6-4F13-B4F0-FCAA3E2AE3EC}"/>
    <cellStyle name="Comma 2 4 4 2" xfId="3097" xr:uid="{5D213231-1151-4FE4-8226-8E224500FFC3}"/>
    <cellStyle name="Comma 2 4 4 3" xfId="3098" xr:uid="{A63A7329-477E-4D2C-9552-0D94081E6CBD}"/>
    <cellStyle name="Comma 2 4 5" xfId="3099" xr:uid="{800157CB-8A78-4CBE-B5C0-58C4B7E6B604}"/>
    <cellStyle name="Comma 2 4 6" xfId="956" xr:uid="{8AADABC3-96AC-481B-AF55-175B18F7FB82}"/>
    <cellStyle name="Comma 2 5" xfId="1597" xr:uid="{6DA2F600-DC54-4977-AF3F-B77187BF25F2}"/>
    <cellStyle name="Comma 2 5 2" xfId="3100" xr:uid="{491974AA-9C17-4172-AAB7-E70EA5702611}"/>
    <cellStyle name="Comma 2 5 2 2" xfId="3101" xr:uid="{DE39454F-B103-4743-BA8E-F2C5701DAA67}"/>
    <cellStyle name="Comma 2 5 2 2 2" xfId="6615" xr:uid="{E0601810-C39E-4619-9D2A-16BFB4342904}"/>
    <cellStyle name="Comma 2 5 2 2 3" xfId="7275" xr:uid="{81AE64B8-33DB-42C7-8008-971A46EFF33F}"/>
    <cellStyle name="Comma 2 5 2 3" xfId="6614" xr:uid="{88949531-40A6-4D5A-8B88-48FD0A70353F}"/>
    <cellStyle name="Comma 2 5 2 4" xfId="7274" xr:uid="{54C735DA-0141-4515-932D-7210FCD3F0CC}"/>
    <cellStyle name="Comma 2 5 3" xfId="3102" xr:uid="{A73D7F33-17C7-4736-979F-DDBF4FD75626}"/>
    <cellStyle name="Comma 2 6" xfId="3103" xr:uid="{4BBAE7CD-0DFF-4364-9445-B3D36F56DAA5}"/>
    <cellStyle name="Comma 2 7" xfId="1646" xr:uid="{BD1302FF-B39C-49E4-97BB-7CC4C3926B37}"/>
    <cellStyle name="Comma 2 7 2" xfId="1647" xr:uid="{0519E782-31F8-41D0-8D6D-A8561C5E6142}"/>
    <cellStyle name="Comma 2 8" xfId="3104" xr:uid="{5C0323C5-7F12-4337-A6E1-354847AA4C8D}"/>
    <cellStyle name="Comma 2 9" xfId="3105" xr:uid="{2F6F3377-E202-4E20-98AA-A653C792234A}"/>
    <cellStyle name="Comma 2 9 2" xfId="3106" xr:uid="{2DC707FA-5CF9-4538-B399-BA977B653EDE}"/>
    <cellStyle name="Comma 2_30 Jun 10" xfId="957" xr:uid="{AE95E764-958E-4188-B0C8-584784C612C9}"/>
    <cellStyle name="Comma 20" xfId="958" xr:uid="{81AF8B39-7BFA-49A9-BF88-CFB893E47962}"/>
    <cellStyle name="Comma 21" xfId="959" xr:uid="{9C55D337-C0FF-4EBE-BE6E-53BA6C39C073}"/>
    <cellStyle name="Comma 21 2" xfId="1643" xr:uid="{7E4BFF23-B2C2-4C53-AFA5-2C3BC79BC7E9}"/>
    <cellStyle name="Comma 21 2 2" xfId="6532" xr:uid="{0ED164D3-FC21-406E-9D1B-18142FCC0747}"/>
    <cellStyle name="Comma 21 2 3" xfId="7192" xr:uid="{1EA037D6-EFD2-42B1-8C5B-6D3A0068FE2D}"/>
    <cellStyle name="Comma 22" xfId="960" xr:uid="{4E06E770-074D-4BD5-B85C-57C1D06208EC}"/>
    <cellStyle name="Comma 23" xfId="961" xr:uid="{5D5181A7-9EA7-4970-B896-35E6527A47A3}"/>
    <cellStyle name="Comma 24" xfId="962" xr:uid="{77B93152-922E-4884-8398-878360EE9BBF}"/>
    <cellStyle name="Comma 25" xfId="963" xr:uid="{9C0AB07A-BB78-4276-A80F-011C94C945EB}"/>
    <cellStyle name="Comma 26" xfId="964" xr:uid="{864501C0-3FF6-41C7-8718-F6E7D82B7745}"/>
    <cellStyle name="Comma 26 2" xfId="3107" xr:uid="{A3280E54-13AA-406A-B8A7-FAFF189F8673}"/>
    <cellStyle name="Comma 26 2 2" xfId="3108" xr:uid="{97CDDE33-9159-4DAC-B841-F9C9EC41AE4D}"/>
    <cellStyle name="Comma 26 2 2 2" xfId="6617" xr:uid="{E7AEF39B-5D59-4E7D-8AC5-3976E9886AEF}"/>
    <cellStyle name="Comma 26 2 2 3" xfId="7277" xr:uid="{1B2850AA-A675-4350-9F31-D26FB6F0A2E1}"/>
    <cellStyle name="Comma 26 2 3" xfId="6616" xr:uid="{556CB2F1-7072-4A7B-BC30-237210E198A6}"/>
    <cellStyle name="Comma 26 2 4" xfId="7276" xr:uid="{B9071AA3-91E9-43F4-8831-91C2958FB80C}"/>
    <cellStyle name="Comma 27" xfId="965" xr:uid="{08EF2338-2C89-4D3D-9AC9-40E12A6369C6}"/>
    <cellStyle name="Comma 27 2" xfId="3109" xr:uid="{99AD63CF-B8B9-4EC9-803A-B9E4D0C4B65B}"/>
    <cellStyle name="Comma 27 2 2" xfId="3110" xr:uid="{BF263F7F-ADFD-4FD5-B5CA-1BC77A5AC010}"/>
    <cellStyle name="Comma 27 2 2 2" xfId="6619" xr:uid="{309F352A-C8C0-4A00-8BB4-98EAEF2E3C8D}"/>
    <cellStyle name="Comma 27 2 2 3" xfId="7279" xr:uid="{746C2700-6B8C-4E7F-B695-015EBAAB88AA}"/>
    <cellStyle name="Comma 27 2 3" xfId="6618" xr:uid="{B5F48F84-FB35-4115-B423-1CD5584EF010}"/>
    <cellStyle name="Comma 27 2 4" xfId="7278" xr:uid="{A2A471B9-23A2-4A7F-B741-A121ABA8164A}"/>
    <cellStyle name="Comma 28" xfId="966" xr:uid="{10B12BA4-00A8-41E2-AAFC-920D2DB7257B}"/>
    <cellStyle name="Comma 28 2" xfId="3111" xr:uid="{6061FD42-F5DD-40AE-A679-9764D68A3D0A}"/>
    <cellStyle name="Comma 28 2 2" xfId="3112" xr:uid="{5D039837-F34C-4AA8-A776-165A0F51A20A}"/>
    <cellStyle name="Comma 28 2 2 2" xfId="6621" xr:uid="{8E29FA45-FC51-4A79-BCB6-5738155119CB}"/>
    <cellStyle name="Comma 28 2 2 3" xfId="7281" xr:uid="{82230FC9-6026-4C28-85FE-85127EBD289B}"/>
    <cellStyle name="Comma 28 2 3" xfId="6620" xr:uid="{68B01402-76E7-4A3A-B47D-EA634B8FBFDF}"/>
    <cellStyle name="Comma 28 2 4" xfId="7280" xr:uid="{697FCF47-46EB-4772-9600-81A86F9E0CDC}"/>
    <cellStyle name="Comma 29" xfId="967" xr:uid="{374A24DA-7986-4BB3-A62C-73D2D96C532B}"/>
    <cellStyle name="Comma 3" xfId="44" xr:uid="{476296F2-BAD1-4286-815C-14CC60B2AAA6}"/>
    <cellStyle name="Comma 3 2" xfId="969" xr:uid="{0D2B0F72-DAC0-4DC6-AF0A-6960F943B1E7}"/>
    <cellStyle name="Comma 3 2 2" xfId="970" xr:uid="{4A4116D2-7E99-4693-83C0-33C96961A887}"/>
    <cellStyle name="Comma 3 2 2 2" xfId="3113" xr:uid="{08F625F4-00BD-44BD-8277-00C9D2AD4BBA}"/>
    <cellStyle name="Comma 3 2 3" xfId="1599" xr:uid="{3F03A6FD-183D-4449-A534-79C384474D22}"/>
    <cellStyle name="Comma 3 2 3 2" xfId="3114" xr:uid="{36BE4B3B-FFFD-442F-AC8D-11DCA4A98235}"/>
    <cellStyle name="Comma 3 2 3 3" xfId="6525" xr:uid="{7AA4F178-7970-4D0D-A9E3-458AFD7AD40D}"/>
    <cellStyle name="Comma 3 2 3 4" xfId="7185" xr:uid="{F068DC57-C852-470B-8D12-8215E092BDE1}"/>
    <cellStyle name="Comma 3 2 4" xfId="1636" xr:uid="{F4879375-002A-4A92-A8B8-0B8537A52F5F}"/>
    <cellStyle name="Comma 3 2 4 2" xfId="3115" xr:uid="{E729E536-8E6F-403C-AB46-E873B16A78F7}"/>
    <cellStyle name="Comma 3 2 5" xfId="3116" xr:uid="{75F2E9C0-8DAD-4EBD-BE6E-66BA11AE3844}"/>
    <cellStyle name="Comma 3 2 6" xfId="3117" xr:uid="{EF489B39-8242-4509-9C15-D6947770DAC4}"/>
    <cellStyle name="Comma 3 2 7" xfId="3118" xr:uid="{5FAE91DB-FE91-48FA-B767-5B4C010CEDBD}"/>
    <cellStyle name="Comma 3 3" xfId="971" xr:uid="{AF2EA58A-7D17-45FE-A646-A8E44071F1F2}"/>
    <cellStyle name="Comma 3 3 2" xfId="1600" xr:uid="{1A62B0A9-5743-45EB-BA44-723FF4A89101}"/>
    <cellStyle name="Comma 3 4" xfId="972" xr:uid="{3B0735F6-6327-4147-BB38-3E0AD27546B3}"/>
    <cellStyle name="Comma 3 4 2" xfId="3119" xr:uid="{CB2823B9-F554-4BB2-805D-C4B0CD7B68C0}"/>
    <cellStyle name="Comma 3 5" xfId="1598" xr:uid="{B9E9FCBE-68CD-44E6-A5FE-E8BB41E4899A}"/>
    <cellStyle name="Comma 3 6" xfId="1586" xr:uid="{AEC3964A-8D80-4A5A-9587-C36C36DCE142}"/>
    <cellStyle name="Comma 3 6 2" xfId="3120" xr:uid="{28956763-53E1-4CBA-9190-9A360B57E094}"/>
    <cellStyle name="Comma 3 6 3" xfId="3121" xr:uid="{A1F3E116-728E-4720-8ECE-1A24F3FC1625}"/>
    <cellStyle name="Comma 3 7" xfId="1682" xr:uid="{AC072F52-FB40-4055-B209-70F86FB8DD7E}"/>
    <cellStyle name="Comma 3 8" xfId="3122" xr:uid="{390E6619-09BB-4166-91BF-060FA930CBC1}"/>
    <cellStyle name="Comma 3 9" xfId="968" xr:uid="{0CEA7F71-517C-4ADC-A80B-1DE87F08945D}"/>
    <cellStyle name="Comma 3_detail_Q2" xfId="973" xr:uid="{12133430-B12B-4453-8E46-FF766313F7CF}"/>
    <cellStyle name="Comma 30" xfId="974" xr:uid="{7A6B69EE-9AB5-44EF-BA83-6D41DB7389D6}"/>
    <cellStyle name="Comma 31" xfId="975" xr:uid="{44A06544-84D9-46BE-BC32-3ECD54CB6301}"/>
    <cellStyle name="Comma 32" xfId="976" xr:uid="{67F347B8-5632-4519-9082-A7CEBB61A940}"/>
    <cellStyle name="Comma 33" xfId="977" xr:uid="{7035E86A-BB18-4DB6-A26D-EC3DEF78BB3C}"/>
    <cellStyle name="Comma 34" xfId="978" xr:uid="{31E1CC08-77D0-4CD2-A21D-B59C4B69E22D}"/>
    <cellStyle name="Comma 35" xfId="979" xr:uid="{A023F452-B311-4549-AD4F-E69422A314CC}"/>
    <cellStyle name="Comma 36" xfId="1580" xr:uid="{9F7D42F9-5D6A-4699-B17D-0575198B4617}"/>
    <cellStyle name="Comma 37" xfId="1588" xr:uid="{83AD0D16-4F61-4FBD-9BDA-C8FB60535A60}"/>
    <cellStyle name="Comma 37 2" xfId="6524" xr:uid="{B5D68487-40E8-4E5C-891F-DF9D9E31F8A9}"/>
    <cellStyle name="Comma 37 3" xfId="7184" xr:uid="{80350D66-71B1-4B3C-A64D-E4025C1142A3}"/>
    <cellStyle name="Comma 38" xfId="1640" xr:uid="{C9944EA5-6903-4AEC-B7C0-506F61F65642}"/>
    <cellStyle name="Comma 39" xfId="1677" xr:uid="{6F7B243E-048A-4A7D-93AE-001A328520E6}"/>
    <cellStyle name="Comma 4" xfId="45" xr:uid="{10E28DAB-40F4-46BA-82EA-038D0353386A}"/>
    <cellStyle name="Comma 4 2" xfId="981" xr:uid="{9D095A9A-F6DA-4C67-9082-37C81507431C}"/>
    <cellStyle name="Comma 4 2 2" xfId="982" xr:uid="{9A95BC6C-510E-47DC-9590-3E2299E3E6D6}"/>
    <cellStyle name="Comma 4 2 2 2" xfId="1648" xr:uid="{3691E485-AC01-4554-810B-6D015D76C59D}"/>
    <cellStyle name="Comma 4 2 2 2 2" xfId="6533" xr:uid="{B3F884A9-AD78-492E-AAAE-54DB517BD50D}"/>
    <cellStyle name="Comma 4 2 2 2 3" xfId="7193" xr:uid="{8338D255-2369-4A2C-A924-ADA692E74622}"/>
    <cellStyle name="Comma 4 2 2 3" xfId="1649" xr:uid="{A8667B70-2803-4E93-8912-B5B510CE8496}"/>
    <cellStyle name="Comma 4 2 2 3 2" xfId="6534" xr:uid="{EDDD5A34-4CED-4D52-8C66-BEFA0ED6D759}"/>
    <cellStyle name="Comma 4 2 2 3 3" xfId="7194" xr:uid="{4D94E547-6830-49F3-AB87-162ACC00C858}"/>
    <cellStyle name="Comma 4 2 3" xfId="1650" xr:uid="{7412B711-1EE6-4D06-93D9-5108311470E9}"/>
    <cellStyle name="Comma 4 2 3 2" xfId="3123" xr:uid="{D5619E2A-086C-4CD3-90FD-53678560D202}"/>
    <cellStyle name="Comma 4 2 3 3" xfId="6535" xr:uid="{DC9D1178-1443-4CA1-B54C-932E4C4BA71F}"/>
    <cellStyle name="Comma 4 2 3 4" xfId="7195" xr:uid="{2BBCA612-16AC-4CB5-A24E-98C5B5683B56}"/>
    <cellStyle name="Comma 4 2 4" xfId="1651" xr:uid="{725402F2-284C-4C1B-83FD-6F4A2C240191}"/>
    <cellStyle name="Comma 4 2 4 2" xfId="3124" xr:uid="{7DFA7DC5-CEA9-45F7-B51E-F520D4C8DB99}"/>
    <cellStyle name="Comma 4 2 4 3" xfId="6536" xr:uid="{0F78105E-E989-4C8B-BC20-8907BF48261B}"/>
    <cellStyle name="Comma 4 2 4 4" xfId="7196" xr:uid="{6A983FFF-C676-4168-B715-8D463A42D903}"/>
    <cellStyle name="Comma 4 2 5" xfId="3125" xr:uid="{17761320-2734-46E7-80E0-C0F4631F2E95}"/>
    <cellStyle name="Comma 4 3" xfId="983" xr:uid="{AB88D617-C598-4BF3-B8F5-D1464C7B8D8F}"/>
    <cellStyle name="Comma 4 3 2" xfId="1652" xr:uid="{24AE7C19-3EDC-4432-AA58-734B325C30B0}"/>
    <cellStyle name="Comma 4 3 2 2" xfId="6537" xr:uid="{4D773D4D-5F4D-4B37-887A-E8D58DE6D23C}"/>
    <cellStyle name="Comma 4 3 2 3" xfId="7197" xr:uid="{03BA2D89-210D-47D7-A9C4-C741F149A045}"/>
    <cellStyle name="Comma 4 3 3" xfId="1653" xr:uid="{863299C0-A8AB-464B-993C-0CD25B638246}"/>
    <cellStyle name="Comma 4 3 3 2" xfId="6538" xr:uid="{883951A8-5D35-4795-9084-CDC3C7682A84}"/>
    <cellStyle name="Comma 4 3 3 3" xfId="7198" xr:uid="{3789C945-60CF-4063-949F-198D9970B340}"/>
    <cellStyle name="Comma 4 3 4" xfId="3126" xr:uid="{20B7EBC8-1EF5-4827-9D97-278321579126}"/>
    <cellStyle name="Comma 4 3 5" xfId="3127" xr:uid="{4ABF3E6F-48EC-496C-9381-5CC46812FC6E}"/>
    <cellStyle name="Comma 4 4" xfId="1601" xr:uid="{873FEA51-DB6E-4FA1-9CA4-B634FD976FD3}"/>
    <cellStyle name="Comma 4 4 2" xfId="3128" xr:uid="{D4331575-FD42-4B19-B2BF-70FEB2C43959}"/>
    <cellStyle name="Comma 4 5" xfId="1654" xr:uid="{D349F67B-3BB0-4518-BFE8-48D5F0ADAEB4}"/>
    <cellStyle name="Comma 4 5 2" xfId="6539" xr:uid="{D6E33DB0-9EC3-4FFC-89B8-99511499A579}"/>
    <cellStyle name="Comma 4 5 3" xfId="7199" xr:uid="{C3A04C9A-A3F7-4519-9048-22CFA27E30D2}"/>
    <cellStyle name="Comma 4 6" xfId="1683" xr:uid="{EA88DA72-BD07-4FD6-8C9F-01E77F805AAF}"/>
    <cellStyle name="Comma 4 7" xfId="980" xr:uid="{27A3A0ED-21BE-432A-BA6A-E9EC4E241DA5}"/>
    <cellStyle name="Comma 4_detail_Q2" xfId="984" xr:uid="{57B584BD-5889-49E1-84F7-A68F78E52481}"/>
    <cellStyle name="Comma 40" xfId="1680" xr:uid="{FC011769-E933-4404-A2FA-E54F6296BA14}"/>
    <cellStyle name="Comma 41" xfId="1687" xr:uid="{4FF8C66E-B54C-4FB1-8DFF-DE25145963BE}"/>
    <cellStyle name="Comma 42" xfId="1602" xr:uid="{2B7B0F4B-DFB5-427A-A3A9-4663DCF7F64F}"/>
    <cellStyle name="Comma 42 2" xfId="1637" xr:uid="{5F546930-705F-44D6-8D32-F73115CB7AC5}"/>
    <cellStyle name="Comma 42 3" xfId="6526" xr:uid="{6B98768D-6BF7-45D3-BF27-B390F856C125}"/>
    <cellStyle name="Comma 42 4" xfId="7186" xr:uid="{FBCC1AB6-0F42-4314-B6C7-25BB0F27EBA2}"/>
    <cellStyle name="Comma 43" xfId="3129" xr:uid="{9B18A80A-2326-4B1B-A65A-B0894452765F}"/>
    <cellStyle name="Comma 44" xfId="3130" xr:uid="{90C95EF9-FE1A-4BAB-A50F-301BCC49BFAA}"/>
    <cellStyle name="Comma 45" xfId="3131" xr:uid="{388238DC-EADE-4C1C-A657-FDF5BEC0A9B7}"/>
    <cellStyle name="Comma 46" xfId="3132" xr:uid="{CA45C6D3-C820-46FE-B6C6-3BEA30059877}"/>
    <cellStyle name="Comma 47" xfId="3133" xr:uid="{F6D621D4-B4A4-4E97-A3B3-CDD14487C482}"/>
    <cellStyle name="Comma 48" xfId="3134" xr:uid="{E8ABADFA-DF81-4ABE-8B3D-D307239F06EC}"/>
    <cellStyle name="Comma 49" xfId="3135" xr:uid="{B805F363-A6AE-4A44-99A3-EB48BA943147}"/>
    <cellStyle name="Comma 5" xfId="46" xr:uid="{052D1B04-1D31-4A50-B59F-BF3C7F2DA9F8}"/>
    <cellStyle name="Comma 5 2" xfId="985" xr:uid="{33CE2BDF-F8E6-48DE-8EC7-F9EBF49163ED}"/>
    <cellStyle name="Comma 5 2 2" xfId="1604" xr:uid="{4D85ADD2-55D9-4476-B3E2-47E09A71B028}"/>
    <cellStyle name="Comma 5 2 2 2" xfId="3136" xr:uid="{FD7261A8-31F2-44DF-BEB6-81129B3CDB73}"/>
    <cellStyle name="Comma 5 2 2 2 2" xfId="6622" xr:uid="{84BE4CEE-ED9B-4964-89C4-56D16C7F5329}"/>
    <cellStyle name="Comma 5 2 2 2 3" xfId="7282" xr:uid="{E45C1F43-558A-4348-B907-DC5E288B6E7F}"/>
    <cellStyle name="Comma 5 2 3" xfId="1639" xr:uid="{DB3EB02A-10BB-4BD3-9777-6159267E1F28}"/>
    <cellStyle name="Comma 5 2 3 2" xfId="3137" xr:uid="{584E35F6-1369-4A39-90AA-D843F84CF2D3}"/>
    <cellStyle name="Comma 5 2 3 2 2" xfId="6623" xr:uid="{2AE46DBA-7586-4B5B-A874-774274BC9D52}"/>
    <cellStyle name="Comma 5 2 3 2 3" xfId="7283" xr:uid="{1D922EDC-E320-44AA-83D4-F6C6CEFFEB29}"/>
    <cellStyle name="Comma 5 2 4" xfId="3138" xr:uid="{418D9C9E-38BD-401D-BE5F-3FEDF9E5B6FC}"/>
    <cellStyle name="Comma 5 2 5" xfId="3139" xr:uid="{1D06EFC7-F14C-4A33-82F2-3326A2C32508}"/>
    <cellStyle name="Comma 5 2 6" xfId="3140" xr:uid="{0DCD93CE-9923-4FFD-A636-7B8B59C6AC8C}"/>
    <cellStyle name="Comma 5 2 6 2" xfId="6624" xr:uid="{758729D6-2F6A-43D4-9DC5-F12A6FB11ABB}"/>
    <cellStyle name="Comma 5 2 6 3" xfId="7284" xr:uid="{5CC1569C-8C30-4CC2-AC87-660A745C75AB}"/>
    <cellStyle name="Comma 5 3" xfId="1603" xr:uid="{54C08014-AE43-46BB-8764-04FEF5B28388}"/>
    <cellStyle name="Comma 5 3 2" xfId="3141" xr:uid="{9BC74E06-171D-488F-B967-682160488B40}"/>
    <cellStyle name="Comma 5 3 3" xfId="3142" xr:uid="{083B5447-058E-4B1A-8275-39B1C3031378}"/>
    <cellStyle name="Comma 5 3 3 2" xfId="6625" xr:uid="{7D62C4CC-A739-4B24-B585-9950B9145ED5}"/>
    <cellStyle name="Comma 5 3 3 3" xfId="7285" xr:uid="{F71F07CE-C4AE-4C02-A612-FFBC7F4305FC}"/>
    <cellStyle name="Comma 5 3 4" xfId="6527" xr:uid="{1C927D8A-D316-4E89-B25C-0AE99FEC3B8C}"/>
    <cellStyle name="Comma 5 3 5" xfId="7187" xr:uid="{3E9C1938-A31A-482E-8F5D-BE9812EA89C1}"/>
    <cellStyle name="Comma 5 4" xfId="1638" xr:uid="{32DAC7FD-3F3E-4642-888F-70B737C93110}"/>
    <cellStyle name="Comma 5 4 2" xfId="3143" xr:uid="{4E215686-45B8-4EF6-8B1C-E6E256C42D6D}"/>
    <cellStyle name="Comma 5 4 3" xfId="3144" xr:uid="{9F6C3B20-402A-40ED-BEEC-DC3EAA2229F3}"/>
    <cellStyle name="Comma 5 4 3 2" xfId="6626" xr:uid="{93A73628-1473-4628-9DB6-A9543AFD00C9}"/>
    <cellStyle name="Comma 5 4 3 3" xfId="7286" xr:uid="{CF22A984-A74D-4423-98E2-CEB91456E495}"/>
    <cellStyle name="Comma 5 5" xfId="3145" xr:uid="{7E5BCC8E-80CC-48C5-B053-39BEF9436862}"/>
    <cellStyle name="Comma 5 5 2" xfId="3146" xr:uid="{3A557430-CF72-4EAC-AB83-10B041A32E96}"/>
    <cellStyle name="Comma 5 5 2 2" xfId="6628" xr:uid="{CEE222A4-A620-432E-8537-E6E89F778F0F}"/>
    <cellStyle name="Comma 5 5 2 3" xfId="7288" xr:uid="{961A4C9B-1D6A-4497-82DE-5849DF399F4D}"/>
    <cellStyle name="Comma 5 5 3" xfId="6627" xr:uid="{17566D6A-33E2-48F0-961C-405545F58F7F}"/>
    <cellStyle name="Comma 5 5 4" xfId="7287" xr:uid="{A4AED0DB-1CC9-4D22-9B02-21D9F97A42F0}"/>
    <cellStyle name="Comma 5 6" xfId="3147" xr:uid="{F115A68C-9234-44B9-8D51-C74EB3AED713}"/>
    <cellStyle name="Comma 50" xfId="3148" xr:uid="{CD03E55A-F381-4E5A-8C5E-10A07B3A2A80}"/>
    <cellStyle name="Comma 51" xfId="3149" xr:uid="{6605ACC3-090E-4E37-BCF9-809BAFAF11F2}"/>
    <cellStyle name="Comma 52" xfId="3150" xr:uid="{82620577-BF8C-439B-849E-6CAB2607E7CF}"/>
    <cellStyle name="Comma 53" xfId="3151" xr:uid="{45B25935-50E8-46DD-83FD-31E6D2A9510D}"/>
    <cellStyle name="Comma 54" xfId="3152" xr:uid="{252601BC-6618-4F72-8C8B-9C8F7C338EE7}"/>
    <cellStyle name="Comma 55" xfId="3153" xr:uid="{DC33E8A2-8D37-445A-B1B2-42F0CE0CB415}"/>
    <cellStyle name="Comma 56" xfId="3154" xr:uid="{9DAD80A1-A9E8-4D0A-980E-12393F4D878F}"/>
    <cellStyle name="Comma 57" xfId="3155" xr:uid="{E4B9DD26-7224-401E-80B3-D7450E553A32}"/>
    <cellStyle name="Comma 58" xfId="3156" xr:uid="{A1E6F439-3755-4A33-8FC1-7BDFA9BCDDBB}"/>
    <cellStyle name="Comma 59" xfId="3157" xr:uid="{A09992B4-AD9F-4E8E-B138-D62DD589138B}"/>
    <cellStyle name="Comma 6" xfId="47" xr:uid="{BE550A1E-5CC4-41ED-B967-A2FEDFE5BD62}"/>
    <cellStyle name="Comma 6 2" xfId="987" xr:uid="{B343C4EC-DB7B-4A97-A4FD-06C82B221DD6}"/>
    <cellStyle name="Comma 6 2 2" xfId="3158" xr:uid="{55D52413-6551-4EDB-A01A-3214C7C5194F}"/>
    <cellStyle name="Comma 6 2 3" xfId="3159" xr:uid="{3DC7FACF-2609-4045-9D96-00370D4231E4}"/>
    <cellStyle name="Comma 6 3" xfId="988" xr:uid="{38DC80DD-3BAF-4842-A61E-721330CF8472}"/>
    <cellStyle name="Comma 6 3 2" xfId="3160" xr:uid="{F605BFFA-977D-4E16-84CB-2C6B8AF49388}"/>
    <cellStyle name="Comma 6 4" xfId="1605" xr:uid="{82381A01-8401-4486-B9C0-68C91B35E00A}"/>
    <cellStyle name="Comma 6 4 2" xfId="3161" xr:uid="{1677095E-CD2F-45A1-9F1D-E16EA3FA1B69}"/>
    <cellStyle name="Comma 6 5" xfId="3162" xr:uid="{6AD9ABD7-9671-4653-BB51-65B826E73185}"/>
    <cellStyle name="Comma 6 5 2" xfId="3163" xr:uid="{579536B6-3154-441D-9BF2-5E93E7AB0BF6}"/>
    <cellStyle name="Comma 6 5 2 2" xfId="3164" xr:uid="{25B8E96F-A53C-465F-A0AF-5E4B9790B039}"/>
    <cellStyle name="Comma 6 5 2 3" xfId="3165" xr:uid="{D25D73FA-77B1-4348-A9E4-CE28F6B6520E}"/>
    <cellStyle name="Comma 6 5 2 3 2" xfId="6631" xr:uid="{987F17A1-D9FE-4A3E-A816-B717B874408F}"/>
    <cellStyle name="Comma 6 5 2 3 3" xfId="7291" xr:uid="{BE34C810-2AC7-491D-A087-E90EEFF1CACA}"/>
    <cellStyle name="Comma 6 5 2 4" xfId="6630" xr:uid="{FE6C5F0C-DF13-467D-92F4-68DC1A231B46}"/>
    <cellStyle name="Comma 6 5 2 5" xfId="7290" xr:uid="{D0707D78-116D-4CCB-81D1-CD7984445921}"/>
    <cellStyle name="Comma 6 5 3" xfId="3166" xr:uid="{8FCA6C18-CECA-40BB-9190-6ACA6A936B0F}"/>
    <cellStyle name="Comma 6 5 3 2" xfId="3167" xr:uid="{BD130E0F-CCF6-482E-A9B0-CA6C7A930BEB}"/>
    <cellStyle name="Comma 6 5 3 2 2" xfId="6633" xr:uid="{1EF8E714-0C46-4053-A097-0C34799B3F25}"/>
    <cellStyle name="Comma 6 5 3 2 3" xfId="7293" xr:uid="{E0972623-AC11-4918-A2EA-C0AE4B772F48}"/>
    <cellStyle name="Comma 6 5 3 3" xfId="6632" xr:uid="{E99BE21A-8DAD-4B83-BDA0-32992D06E926}"/>
    <cellStyle name="Comma 6 5 3 4" xfId="7292" xr:uid="{DD4E0612-43C7-4B30-8836-79DB2B50A8AB}"/>
    <cellStyle name="Comma 6 5 4" xfId="3168" xr:uid="{8521D7BE-B525-4B06-AB19-A277C2404FF7}"/>
    <cellStyle name="Comma 6 5 4 2" xfId="3169" xr:uid="{4A8BA934-E87D-4149-8A16-FE46DB8F9B88}"/>
    <cellStyle name="Comma 6 5 4 2 2" xfId="6635" xr:uid="{C8C2B8BA-D7A8-493D-8BC9-AF5286CF19CB}"/>
    <cellStyle name="Comma 6 5 4 2 3" xfId="7295" xr:uid="{DE1402F6-E501-4265-8DE3-D3D65B708EBA}"/>
    <cellStyle name="Comma 6 5 4 3" xfId="6634" xr:uid="{B92200E6-6B90-4A5B-B623-7F68B97E861C}"/>
    <cellStyle name="Comma 6 5 4 4" xfId="7294" xr:uid="{BED3710C-F1CE-4CE7-82E9-ED3129ED3CF0}"/>
    <cellStyle name="Comma 6 5 5" xfId="3170" xr:uid="{C4D1EDB2-DC7F-4772-A5BB-14BF6D78D172}"/>
    <cellStyle name="Comma 6 5 5 2" xfId="6636" xr:uid="{B8E2FF43-0170-4AF2-BE4E-259CF3059C30}"/>
    <cellStyle name="Comma 6 5 5 3" xfId="7296" xr:uid="{429AE185-9D56-4AEA-96AD-15DC1F0C10ED}"/>
    <cellStyle name="Comma 6 5 6" xfId="3171" xr:uid="{6AFAF985-1BB5-4741-B7FB-40D96EB904F9}"/>
    <cellStyle name="Comma 6 5 6 2" xfId="6637" xr:uid="{A2AE8DD8-110B-425C-98F2-7B0FC0C9FC7E}"/>
    <cellStyle name="Comma 6 5 6 3" xfId="7297" xr:uid="{C52FE6F8-E607-4686-9835-2A57692A419E}"/>
    <cellStyle name="Comma 6 5 7" xfId="6629" xr:uid="{B4F48A05-2FF4-4C30-BDB5-86986A875E8B}"/>
    <cellStyle name="Comma 6 5 8" xfId="7289" xr:uid="{2A992A54-98B6-469E-A126-D886E6A66084}"/>
    <cellStyle name="Comma 6 6" xfId="3172" xr:uid="{E3E83DE0-ABE1-41B1-BF5A-E9BD1363B470}"/>
    <cellStyle name="Comma 6 6 2" xfId="3173" xr:uid="{7A3B6CC1-991B-4772-9EC6-5D6216B226DC}"/>
    <cellStyle name="Comma 6 6 3" xfId="3174" xr:uid="{AF39DD53-0ACE-4185-B061-77753F28F536}"/>
    <cellStyle name="Comma 6 6 3 2" xfId="6639" xr:uid="{CE5B5144-C248-41CF-9FD1-6A066B37E81C}"/>
    <cellStyle name="Comma 6 6 3 3" xfId="7299" xr:uid="{0AA47259-9520-4F78-9AC6-BB8FA24FCF73}"/>
    <cellStyle name="Comma 6 6 4" xfId="6638" xr:uid="{521976B9-C72E-4217-99A5-4887F69A770D}"/>
    <cellStyle name="Comma 6 6 5" xfId="7298" xr:uid="{60A5A9A8-C1D5-419F-8F4F-AAAE642122BD}"/>
    <cellStyle name="Comma 6 7" xfId="3175" xr:uid="{A7A6B27A-B154-4C2E-A079-086BAFC9A180}"/>
    <cellStyle name="Comma 6 8" xfId="3176" xr:uid="{165DE5BA-A47A-4513-A135-FA6549DA1ECD}"/>
    <cellStyle name="Comma 6 9" xfId="986" xr:uid="{F3A9AA7B-B1D5-4B6F-8950-FBB327FA898E}"/>
    <cellStyle name="Comma 60" xfId="3177" xr:uid="{2F4C08E8-47F4-49D2-8AB8-A551825AE4E1}"/>
    <cellStyle name="Comma 61" xfId="3178" xr:uid="{5929480E-9ADD-4C10-A59A-EE7416EADDF9}"/>
    <cellStyle name="Comma 62" xfId="3179" xr:uid="{11023A4E-3C26-47C8-95E9-5EC5F0F78907}"/>
    <cellStyle name="Comma 63" xfId="3180" xr:uid="{DF2FCB7A-752C-4947-AC88-4EC3E468B315}"/>
    <cellStyle name="Comma 64" xfId="3181" xr:uid="{D3E8E1A3-9145-4807-A356-F270CA5634B9}"/>
    <cellStyle name="Comma 65" xfId="3182" xr:uid="{936247C5-EE1C-4022-82F2-63A5F40373D0}"/>
    <cellStyle name="Comma 66" xfId="3183" xr:uid="{EE51A078-3921-4A4D-9CEC-54B55454A218}"/>
    <cellStyle name="Comma 67" xfId="3184" xr:uid="{A6E656C2-7637-482F-B3BE-2756E7D9BDDD}"/>
    <cellStyle name="Comma 68" xfId="3185" xr:uid="{E33F105B-32FD-4A0A-9A78-51D63FE20171}"/>
    <cellStyle name="Comma 69" xfId="3186" xr:uid="{F7CBC83D-D092-4A52-A99C-986A315B6F2B}"/>
    <cellStyle name="Comma 7" xfId="41" xr:uid="{FFC4459C-FF56-4AF1-9891-082E04E55717}"/>
    <cellStyle name="Comma 7 10" xfId="3187" xr:uid="{DDB72768-7698-4B45-A2F7-C704CE208189}"/>
    <cellStyle name="Comma 7 10 2" xfId="6640" xr:uid="{C14CB17D-533C-4762-8A0E-A4E96B8E76DF}"/>
    <cellStyle name="Comma 7 10 3" xfId="7300" xr:uid="{ADB5F3B2-8045-4206-A7D1-5C72BCFD55C7}"/>
    <cellStyle name="Comma 7 11" xfId="989" xr:uid="{85751703-45CB-4C88-ACB4-81DD1B0801F3}"/>
    <cellStyle name="Comma 7 2" xfId="990" xr:uid="{9048ECB3-A1FA-41F9-B2F4-C1EA8A3AAB6D}"/>
    <cellStyle name="Comma 7 2 2" xfId="3188" xr:uid="{B26AEDB3-6C3F-40EA-AD6B-27B07D4D4B3F}"/>
    <cellStyle name="Comma 7 2 2 2" xfId="3189" xr:uid="{9971B94C-48AC-46F9-A6BD-434B96DE6646}"/>
    <cellStyle name="Comma 7 2 2 2 2" xfId="6642" xr:uid="{FFB643B3-56BA-4051-B9FC-CD3BD537DD91}"/>
    <cellStyle name="Comma 7 2 2 2 3" xfId="7302" xr:uid="{23B9328C-ECD5-47B1-8DC2-14BB77A087B3}"/>
    <cellStyle name="Comma 7 2 2 3" xfId="6641" xr:uid="{44278297-FCEC-45D5-8B73-C826F0F407B5}"/>
    <cellStyle name="Comma 7 2 2 4" xfId="7301" xr:uid="{FC71B65A-5FC2-4C6F-8927-66725A5A9C06}"/>
    <cellStyle name="Comma 7 2 3" xfId="3190" xr:uid="{00342E19-63F0-47F4-8EE3-A8EE8032975C}"/>
    <cellStyle name="Comma 7 2 3 2" xfId="3191" xr:uid="{757EC4E1-8CDF-49FE-90F8-2A048335EB66}"/>
    <cellStyle name="Comma 7 2 3 2 2" xfId="6644" xr:uid="{B6D1437C-9602-4149-ACD4-6B7413F2563C}"/>
    <cellStyle name="Comma 7 2 3 2 3" xfId="7304" xr:uid="{2606DC64-1B16-4A00-B176-B99C71C6B091}"/>
    <cellStyle name="Comma 7 2 3 3" xfId="6643" xr:uid="{E71F75C4-1359-457C-BBEC-B7395EA17D7B}"/>
    <cellStyle name="Comma 7 2 3 4" xfId="7303" xr:uid="{E0E62666-D614-40AE-9BE3-EAECF8A49743}"/>
    <cellStyle name="Comma 7 2 4" xfId="3192" xr:uid="{7B7EB0C9-FC94-4247-B072-F2DBFF3F4C5A}"/>
    <cellStyle name="Comma 7 2 4 2" xfId="6645" xr:uid="{3EEF9094-5CFA-404E-9D57-1D0754567650}"/>
    <cellStyle name="Comma 7 2 4 3" xfId="7305" xr:uid="{79B8BA4A-2998-49D0-B24F-E2469DBBB5D2}"/>
    <cellStyle name="Comma 7 2 5" xfId="3193" xr:uid="{25BACD19-FF5A-4A7A-808F-DF1AD11CD6CA}"/>
    <cellStyle name="Comma 7 2 5 2" xfId="6646" xr:uid="{F3F2957F-F6D5-4597-9A37-3DFDE5F0F20C}"/>
    <cellStyle name="Comma 7 2 5 3" xfId="7306" xr:uid="{88BCBA8C-9389-4DC9-96B3-FE9A9C30823D}"/>
    <cellStyle name="Comma 7 3" xfId="1676" xr:uid="{ECA71521-4D63-42A8-B761-97F81B5C563A}"/>
    <cellStyle name="Comma 7 3 2" xfId="3194" xr:uid="{A9CB3147-E972-4166-AAA8-183BF341AE98}"/>
    <cellStyle name="Comma 7 3 3" xfId="3195" xr:uid="{60FCD316-4B46-41E9-9324-077A5D932493}"/>
    <cellStyle name="Comma 7 3 3 2" xfId="6647" xr:uid="{292372B9-B3FC-4A45-95F2-AC0980916842}"/>
    <cellStyle name="Comma 7 3 3 3" xfId="7307" xr:uid="{BB297301-9794-4856-B976-40CEBFE8F76C}"/>
    <cellStyle name="Comma 7 4" xfId="3196" xr:uid="{1AEE5610-FFA6-4823-A81F-0287CFDD6F54}"/>
    <cellStyle name="Comma 7 4 2" xfId="3197" xr:uid="{268FF61D-9967-4418-B217-B22CF15E1D89}"/>
    <cellStyle name="Comma 7 4 3" xfId="3198" xr:uid="{0F0C1325-BA59-49C6-BC61-6779822998A5}"/>
    <cellStyle name="Comma 7 4 3 2" xfId="6649" xr:uid="{9E6BBDE8-824E-4F39-B431-1B0F10E548B0}"/>
    <cellStyle name="Comma 7 4 3 3" xfId="7309" xr:uid="{904F7696-600E-487D-8632-14DCFA3E65EF}"/>
    <cellStyle name="Comma 7 4 4" xfId="6648" xr:uid="{C3BF453A-83D9-4439-BB3F-5CACAB2AB6E3}"/>
    <cellStyle name="Comma 7 4 5" xfId="7308" xr:uid="{AC450F01-4984-460C-8654-85EA5AF1FC4E}"/>
    <cellStyle name="Comma 7 5" xfId="3199" xr:uid="{4B7EEB52-6E22-48FB-8E3E-BC8053E34077}"/>
    <cellStyle name="Comma 7 5 2" xfId="3200" xr:uid="{7CC1F50B-A7E9-44A4-A6B1-CC04E52EEA2D}"/>
    <cellStyle name="Comma 7 5 2 2" xfId="3201" xr:uid="{C111777A-3CCC-4AC8-8812-B57383A4B64B}"/>
    <cellStyle name="Comma 7 5 2 2 2" xfId="6652" xr:uid="{224A07F8-BAF5-467D-AC85-614C8A2F73E3}"/>
    <cellStyle name="Comma 7 5 2 2 3" xfId="7312" xr:uid="{8BBAE215-21F7-45DA-98F4-D7F66385B98E}"/>
    <cellStyle name="Comma 7 5 2 3" xfId="6651" xr:uid="{EC419603-AFD2-4BD2-97BC-A61A1308EC9F}"/>
    <cellStyle name="Comma 7 5 2 4" xfId="7311" xr:uid="{59982BCF-3D89-48B9-BF26-A1109F573B44}"/>
    <cellStyle name="Comma 7 5 3" xfId="3202" xr:uid="{787E42DB-44AA-49BF-A5F9-EE253DCE2D6D}"/>
    <cellStyle name="Comma 7 5 3 2" xfId="6653" xr:uid="{2DD19354-ACAD-4F17-B7D8-4907D856AF9A}"/>
    <cellStyle name="Comma 7 5 3 3" xfId="7313" xr:uid="{74EC3F6B-010F-4EC5-9DE6-3EAD1AF90CAC}"/>
    <cellStyle name="Comma 7 5 4" xfId="3203" xr:uid="{984057C4-3956-4AA3-B7FC-8F3AA709757A}"/>
    <cellStyle name="Comma 7 5 4 2" xfId="6654" xr:uid="{8DE2AACE-A7C7-471B-96E5-CAFA22E2FF35}"/>
    <cellStyle name="Comma 7 5 4 3" xfId="7314" xr:uid="{31799B85-8D9E-4C37-9F63-865F2351B3C4}"/>
    <cellStyle name="Comma 7 5 5" xfId="6650" xr:uid="{090A5C53-5074-4207-A0A3-872E61D3AFF0}"/>
    <cellStyle name="Comma 7 5 6" xfId="7310" xr:uid="{D528D070-36AA-4F68-B9BD-FB37E5CEA355}"/>
    <cellStyle name="Comma 7 6" xfId="3204" xr:uid="{DD826B80-7EFC-40F3-AED9-6177D0012186}"/>
    <cellStyle name="Comma 7 6 2" xfId="3205" xr:uid="{C24416D2-A9DA-40E7-8B5C-67F1E4E2EA7A}"/>
    <cellStyle name="Comma 7 6 2 2" xfId="3206" xr:uid="{B70E3CC8-3249-44B4-8EDE-EC0B79A44190}"/>
    <cellStyle name="Comma 7 6 2 2 2" xfId="6657" xr:uid="{1A380E93-10F6-4B17-B1FB-A882FB14832A}"/>
    <cellStyle name="Comma 7 6 2 2 3" xfId="7317" xr:uid="{8F72CFB0-760B-4269-B4D3-30504832D01D}"/>
    <cellStyle name="Comma 7 6 2 3" xfId="6656" xr:uid="{F55B640B-D787-4097-93BF-7B2EF4D9990D}"/>
    <cellStyle name="Comma 7 6 2 4" xfId="7316" xr:uid="{A5215041-E8FA-425A-9AB3-5E1C4D0B159B}"/>
    <cellStyle name="Comma 7 6 3" xfId="3207" xr:uid="{F0282644-273E-4351-88E9-AF1BD2AD58AC}"/>
    <cellStyle name="Comma 7 6 3 2" xfId="6658" xr:uid="{3090E7BF-62D8-4648-8A05-E7F71F040F6E}"/>
    <cellStyle name="Comma 7 6 3 3" xfId="7318" xr:uid="{CD7BF38E-9063-43D9-8F8E-FECAB6A09669}"/>
    <cellStyle name="Comma 7 6 4" xfId="3208" xr:uid="{66B15AA8-033B-4F85-9459-DCCA565DE057}"/>
    <cellStyle name="Comma 7 6 4 2" xfId="6659" xr:uid="{4C669131-3220-4C61-8DE5-ECB989095C2F}"/>
    <cellStyle name="Comma 7 6 4 3" xfId="7319" xr:uid="{E4E861EF-6480-4178-9E61-72C6E30E2201}"/>
    <cellStyle name="Comma 7 6 5" xfId="6655" xr:uid="{2386C394-32E0-4CF5-B37C-CBE64CAEB5E6}"/>
    <cellStyle name="Comma 7 6 6" xfId="7315" xr:uid="{AD30CBC0-147B-481C-B370-A7507463E217}"/>
    <cellStyle name="Comma 7 7" xfId="3209" xr:uid="{34E43D85-C7BF-4D29-89C1-961E122CD263}"/>
    <cellStyle name="Comma 7 7 2" xfId="3210" xr:uid="{166BA711-95F2-4A89-AB22-C4C227225098}"/>
    <cellStyle name="Comma 7 7 2 2" xfId="6661" xr:uid="{38B57DCC-5A13-4C50-966F-F9EA3E3A5F66}"/>
    <cellStyle name="Comma 7 7 2 3" xfId="7321" xr:uid="{45D5920A-6857-4A0C-974D-7DC0AD74AABA}"/>
    <cellStyle name="Comma 7 7 3" xfId="3211" xr:uid="{4986C92D-B552-4CD2-AF9F-DECF9CD4B7E2}"/>
    <cellStyle name="Comma 7 7 3 2" xfId="6662" xr:uid="{D6DB73CA-5993-4AE8-BC33-0C585408FE9C}"/>
    <cellStyle name="Comma 7 7 3 3" xfId="7322" xr:uid="{8DCA9930-7032-43E7-9A1D-B5E48174A4FF}"/>
    <cellStyle name="Comma 7 7 4" xfId="6660" xr:uid="{8FF97F6C-2ABD-4FFB-A6BA-53FB7368D719}"/>
    <cellStyle name="Comma 7 7 5" xfId="7320" xr:uid="{5F35406E-1445-4A5C-AD20-34A02DF05C8E}"/>
    <cellStyle name="Comma 7 8" xfId="3212" xr:uid="{8BC67B86-5620-43AB-8FBB-3EBB09A08EEC}"/>
    <cellStyle name="Comma 7 8 2" xfId="3213" xr:uid="{39FD5DA5-B523-4E19-997E-2F0ADC730253}"/>
    <cellStyle name="Comma 7 8 2 2" xfId="6664" xr:uid="{0FE8ED6D-F59D-4BC6-82ED-ACAF26E77552}"/>
    <cellStyle name="Comma 7 8 2 3" xfId="7324" xr:uid="{38FB999E-59DA-4557-B136-3CE71AAA1569}"/>
    <cellStyle name="Comma 7 8 3" xfId="6663" xr:uid="{30276E28-CCF6-4535-910B-A6AE45361C2A}"/>
    <cellStyle name="Comma 7 8 4" xfId="7323" xr:uid="{81954F18-EE70-4880-9582-455D7D5354DC}"/>
    <cellStyle name="Comma 7 9" xfId="3214" xr:uid="{1D45B83F-5940-4955-A0B3-0146977CCD80}"/>
    <cellStyle name="Comma 70" xfId="3215" xr:uid="{73D76FC4-C218-426F-B5CB-4E28881926FB}"/>
    <cellStyle name="Comma 71" xfId="3216" xr:uid="{95F8BB26-0E7C-4DAF-93C8-EDBDBA53E649}"/>
    <cellStyle name="Comma 72" xfId="3217" xr:uid="{8E9B49F0-37E2-4D4C-B8E4-DB6B5A555AB5}"/>
    <cellStyle name="Comma 73" xfId="3218" xr:uid="{5F3BD7CA-B3A7-4987-A4EC-4D2302F34F4C}"/>
    <cellStyle name="Comma 74" xfId="3219" xr:uid="{DD7D7A69-D0A3-4E91-91FB-E94FA37FF57E}"/>
    <cellStyle name="Comma 75" xfId="3220" xr:uid="{766F7B01-2CAE-4987-8D67-6DDF83491529}"/>
    <cellStyle name="Comma 76" xfId="3221" xr:uid="{13ED22E1-2105-4307-A701-C7DF532E3D67}"/>
    <cellStyle name="Comma 77" xfId="3222" xr:uid="{E500883A-5004-47A4-8912-B24456E144AC}"/>
    <cellStyle name="Comma 78" xfId="3223" xr:uid="{D6F1E32D-DB02-4C98-8A98-4789CB8A08DD}"/>
    <cellStyle name="Comma 79" xfId="3224" xr:uid="{4C243B3F-38D6-4C08-81CB-797C06D21677}"/>
    <cellStyle name="Comma 8" xfId="99" xr:uid="{2EAF3EE6-E535-4CEA-90C8-04D242E82812}"/>
    <cellStyle name="Comma 8 2" xfId="992" xr:uid="{BCA87F64-E2B2-42BE-96F8-E3EDBD19FBC4}"/>
    <cellStyle name="Comma 8 3" xfId="993" xr:uid="{882D2D1E-A96F-46FA-AB1A-4DA931C17395}"/>
    <cellStyle name="Comma 8 4" xfId="991" xr:uid="{4F1E3599-7445-4F01-AAD9-69101D5FDA32}"/>
    <cellStyle name="Comma 80" xfId="3225" xr:uid="{D6282948-994E-469F-B9E8-3712E9331445}"/>
    <cellStyle name="Comma 81" xfId="3226" xr:uid="{355416C3-5DA5-4471-91E5-7528A855D266}"/>
    <cellStyle name="Comma 82" xfId="3227" xr:uid="{840D0A9B-4B36-4837-B8FA-3D426F3DD4A1}"/>
    <cellStyle name="Comma 83" xfId="3228" xr:uid="{C1AEAD08-6608-461D-ADE9-1A65EF808FD8}"/>
    <cellStyle name="Comma 84" xfId="3229" xr:uid="{0E873FF8-F6FC-46DC-861B-D7A03363349E}"/>
    <cellStyle name="Comma 85" xfId="3230" xr:uid="{C69488A4-D445-4FC6-B21F-CD227D9577D9}"/>
    <cellStyle name="Comma 86" xfId="3231" xr:uid="{5959F0C9-2E1E-4C84-A962-627EBC5294B6}"/>
    <cellStyle name="Comma 87" xfId="3232" xr:uid="{0F677B5D-5FFA-4793-811A-EACDC90FF986}"/>
    <cellStyle name="Comma 88" xfId="3233" xr:uid="{FDA47E18-3E01-48AB-861C-D83D52D1BBDB}"/>
    <cellStyle name="Comma 89" xfId="3234" xr:uid="{4ABB1AA7-BB81-46C2-A70A-3C2310D1B44B}"/>
    <cellStyle name="Comma 9" xfId="2" xr:uid="{00000000-0005-0000-0000-000001000000}"/>
    <cellStyle name="Comma 9 2" xfId="995" xr:uid="{F2CC451D-0992-4E05-92B8-7CA7514312DA}"/>
    <cellStyle name="Comma 9 2 2" xfId="3235" xr:uid="{876A3F2D-C160-4869-9F6D-C391B96E389A}"/>
    <cellStyle name="Comma 9 2 2 2" xfId="6665" xr:uid="{E245E56D-40BE-4EED-BAFF-5DF46BD8989D}"/>
    <cellStyle name="Comma 9 2 2 3" xfId="7325" xr:uid="{89F652B1-8140-443D-96F2-6D25D9B1D9A4}"/>
    <cellStyle name="Comma 9 3" xfId="3236" xr:uid="{3AFE17B4-D1B3-45BC-834C-69AAB1E3C6EA}"/>
    <cellStyle name="Comma 9 3 2" xfId="3237" xr:uid="{93214BE4-E646-4974-A3C6-FDEC42A437CD}"/>
    <cellStyle name="Comma 9 3 2 2" xfId="6667" xr:uid="{19DB20D1-B9F5-4875-A48E-CDC5E35C116E}"/>
    <cellStyle name="Comma 9 3 2 3" xfId="7327" xr:uid="{AB70D0A1-FBFC-451E-97D0-C47202507A3C}"/>
    <cellStyle name="Comma 9 3 3" xfId="6666" xr:uid="{49331A2F-00A6-4FBE-A313-29F3E5DDCFD7}"/>
    <cellStyle name="Comma 9 3 4" xfId="7326" xr:uid="{60148DCC-840C-41C5-B20C-C67E15BAF3D1}"/>
    <cellStyle name="Comma 9 4" xfId="3238" xr:uid="{7C756287-8B97-4A48-910B-A1FCBD97D0AA}"/>
    <cellStyle name="Comma 9 5" xfId="3239" xr:uid="{4AD7757E-AD65-4720-8FB1-59BBB486D150}"/>
    <cellStyle name="Comma 9 5 2" xfId="6668" xr:uid="{621C518A-7A31-47BA-B342-9FCC76ECD62E}"/>
    <cellStyle name="Comma 9 5 3" xfId="7328" xr:uid="{BA1A60A5-2CD4-4860-B7AA-6BACBFD9AC7B}"/>
    <cellStyle name="Comma 9 6" xfId="994" xr:uid="{CA427A11-FCE4-45DA-9C2D-24CFAB36B43E}"/>
    <cellStyle name="Comma 9 7" xfId="102" xr:uid="{487504ED-5D0F-45EF-8EE7-27E28045AA09}"/>
    <cellStyle name="Comma 90" xfId="19" xr:uid="{6FBE298F-1C68-4C25-89D7-563FD9E01A0E}"/>
    <cellStyle name="Comma 90 2" xfId="6521" xr:uid="{3361E816-66E3-4302-93EB-171DE5E53F6C}"/>
    <cellStyle name="Comma 90 3" xfId="7181" xr:uid="{A9279C66-AD49-4339-9D3C-52AB1E403739}"/>
    <cellStyle name="comma zerodec" xfId="3" xr:uid="{00000000-0005-0000-0000-000002000000}"/>
    <cellStyle name="comma zerodec 2" xfId="996" xr:uid="{7568D578-59ED-4DBA-B094-436EE609407B}"/>
    <cellStyle name="comma zerodec 3" xfId="1606" xr:uid="{1A235B58-7849-4BE7-94EE-98452AA595ED}"/>
    <cellStyle name="Comma,0" xfId="997" xr:uid="{5D0C3331-7D66-468F-9670-C49C7802CC74}"/>
    <cellStyle name="Comma,1" xfId="998" xr:uid="{F615EDF6-CDE9-4F61-BA15-2760A2FCE279}"/>
    <cellStyle name="Comma,2" xfId="999" xr:uid="{74520430-3758-4BD5-820D-7AC70510BD6B}"/>
    <cellStyle name="Comma0" xfId="1000" xr:uid="{65620536-0DF7-49BD-91DA-3AFA47FE6983}"/>
    <cellStyle name="Comma0 - Modelo1" xfId="1001" xr:uid="{39C0D655-F582-4DB2-BD39-FC99D4A2CDC1}"/>
    <cellStyle name="Comma0 - Style1" xfId="1002" xr:uid="{AA823F24-923F-4D4E-9D5F-2E5BBA3D78E6}"/>
    <cellStyle name="Comma0 10" xfId="1003" xr:uid="{9DA8A58E-1FCB-4919-9676-E349BF01B9EF}"/>
    <cellStyle name="Comma0 11" xfId="1004" xr:uid="{B1752C65-758E-49CF-9885-702871E04641}"/>
    <cellStyle name="Comma0 12" xfId="1005" xr:uid="{784BAFD2-8EE5-4F56-88B5-5CA208042134}"/>
    <cellStyle name="Comma0 13" xfId="1006" xr:uid="{B1CF8029-17D5-4E1D-B7A5-24E98CB9BFB4}"/>
    <cellStyle name="Comma0 14" xfId="1007" xr:uid="{959D3B22-7B79-46AB-A5C2-820B112BBF26}"/>
    <cellStyle name="Comma0 15" xfId="1008" xr:uid="{B6E9D614-095E-4583-BADA-99CA02723021}"/>
    <cellStyle name="Comma0 16" xfId="1009" xr:uid="{3D31289D-C588-40D7-9EF8-9A5EBF3347FD}"/>
    <cellStyle name="Comma0 17" xfId="1010" xr:uid="{2C068120-E8FE-40D7-BB6D-2C342DE1EB8B}"/>
    <cellStyle name="Comma0 2" xfId="1011" xr:uid="{A264CFC4-0ACC-44F9-B469-FE248D8FB0E6}"/>
    <cellStyle name="Comma0 3" xfId="1012" xr:uid="{3024BC4F-5073-400B-91D0-38D84EEB30AE}"/>
    <cellStyle name="Comma0 4" xfId="1013" xr:uid="{BCA26C42-0976-4A99-9273-32B2D2A6DDC7}"/>
    <cellStyle name="Comma0 5" xfId="1014" xr:uid="{14082894-4FE6-4E93-BD8D-9B9562B0D1B2}"/>
    <cellStyle name="Comma0 6" xfId="1015" xr:uid="{BE140A91-2830-4E06-81C3-C61E0CF16228}"/>
    <cellStyle name="Comma0 7" xfId="1016" xr:uid="{4C062989-7D85-4159-944C-2B986A1726AE}"/>
    <cellStyle name="Comma0 8" xfId="1017" xr:uid="{68E8EAA7-C755-48DE-B2B7-CFE93160D27D}"/>
    <cellStyle name="Comma0 9" xfId="1018" xr:uid="{065AC273-6508-41E3-983B-DAC7CCE9ECD8}"/>
    <cellStyle name="Comma0_F-1" xfId="1019" xr:uid="{E39E263D-F447-4B05-8496-7D83B4496A37}"/>
    <cellStyle name="Comma1 - Modelo2" xfId="1020" xr:uid="{7D45C59E-90CF-4196-A9F0-74FD949FD105}"/>
    <cellStyle name="Comma1 - Style2" xfId="1021" xr:uid="{F6D1CF90-075A-4617-83D5-DB47A5756BE9}"/>
    <cellStyle name="Comma3" xfId="1022" xr:uid="{88C943C4-95CD-4190-952B-CF2932E993D8}"/>
    <cellStyle name="Commentaire" xfId="3240" xr:uid="{07D4DADE-7EBD-4F51-82CD-7A512BCAD1A3}"/>
    <cellStyle name="company_title" xfId="48" xr:uid="{DA9CB3AD-8F41-4F7C-A377-291ABB254B56}"/>
    <cellStyle name="Copied" xfId="1023" xr:uid="{6EB4C4E7-8064-447F-949B-276916EE4CD4}"/>
    <cellStyle name="Cover Date" xfId="1024" xr:uid="{64B85E39-AEDB-497C-B8AC-12594EC4BA22}"/>
    <cellStyle name="Cover Subtitle" xfId="1025" xr:uid="{679B3A93-6145-449E-A238-0D1E6E393A32}"/>
    <cellStyle name="Cover Title" xfId="1026" xr:uid="{8558D5D2-DAC6-426D-9D85-DEEBB43DA318}"/>
    <cellStyle name="Credit" xfId="1027" xr:uid="{6DF7120E-1726-41BC-B2AE-BA16402BCAD7}"/>
    <cellStyle name="Credit subtotal" xfId="1028" xr:uid="{159E3134-56BC-43A0-BA13-382D0D2D7F06}"/>
    <cellStyle name="Curpency_FGCOST-1_TCC-LCASH" xfId="49" xr:uid="{DCFA2A2C-C79A-452F-9A06-6249B13CF0CC}"/>
    <cellStyle name="Curren - Style3" xfId="1029" xr:uid="{74BE6427-5080-4B9D-B4EB-4C330893B8B6}"/>
    <cellStyle name="Curren - Style4" xfId="1030" xr:uid="{11533308-FC80-43AC-B6AC-3D1D9CF76CDC}"/>
    <cellStyle name="Currency [0] 2" xfId="3241" xr:uid="{CAB74E14-478D-4585-A99A-D61D0CDB0705}"/>
    <cellStyle name="Currency [0]b" xfId="1031" xr:uid="{5EC1A24C-41FA-4583-9D78-96627F087C37}"/>
    <cellStyle name="Currency [00]" xfId="1032" xr:uid="{25A7E043-6140-4BE1-92B8-41BB594C5BC3}"/>
    <cellStyle name="Currency 0 Decimals" xfId="1033" xr:uid="{D29AA7F7-C3F2-4370-959F-07F6620DC688}"/>
    <cellStyle name="Currency _x001b_0]_laroux_MATERAL2_REINT98" xfId="1034" xr:uid="{2FCCED7A-2A8A-4CD4-B1DB-7F1FC02D90BA}"/>
    <cellStyle name="Currency 2" xfId="101" xr:uid="{89C7C4E8-9BA3-443D-A7B2-E8292F8E8F96}"/>
    <cellStyle name="currency(2)" xfId="1035" xr:uid="{E6548EDB-A52B-44BC-97A1-3E7E6A3A903F}"/>
    <cellStyle name="Currency,0" xfId="1036" xr:uid="{1526AA76-FD4D-4356-87FE-6C2D08FF74B8}"/>
    <cellStyle name="Currency,2" xfId="1037" xr:uid="{A53E55E8-6D4A-4926-8E28-62E3C948066F}"/>
    <cellStyle name="Currency0" xfId="1038" xr:uid="{DAE659DB-B459-496C-83FB-4681738472F1}"/>
    <cellStyle name="Currency0 2" xfId="1039" xr:uid="{8166C7EC-A904-4BF2-A6F5-A62D6A17B251}"/>
    <cellStyle name="Currency1" xfId="4" xr:uid="{00000000-0005-0000-0000-000003000000}"/>
    <cellStyle name="Currency1 2" xfId="1041" xr:uid="{ABE841EB-51E9-4E17-AF1D-3373CD284562}"/>
    <cellStyle name="Currency1 3" xfId="1607" xr:uid="{2F3BBBB0-15C5-4686-9CC3-696730497611}"/>
    <cellStyle name="Currency1 4" xfId="1040" xr:uid="{744F3258-612B-4634-B20A-AC49326F9753}"/>
    <cellStyle name="Currency1 5" xfId="111" xr:uid="{A3918E9D-1862-4DA7-BBEA-6B0E8EE259D5}"/>
    <cellStyle name="Currency2" xfId="1042" xr:uid="{F4AE266B-AEA5-44E1-B7BF-3601D346D729}"/>
    <cellStyle name="Currency2 2" xfId="1043" xr:uid="{188BC65E-DCA8-410F-9271-FAEA5E51D3F1}"/>
    <cellStyle name="Currency2 3" xfId="1044" xr:uid="{878AF415-E9DE-4792-9F30-A1F85F743677}"/>
    <cellStyle name="Custom - Style8" xfId="3242" xr:uid="{4AE2387D-630B-493D-AC98-D070EAD74DB4}"/>
    <cellStyle name="Custom - Style8 2" xfId="3243" xr:uid="{D8DEE02D-D1B0-411C-9B65-88CC5555A9C0}"/>
    <cellStyle name="Custom - Style8 2 2" xfId="3244" xr:uid="{23A1FE98-BB3D-46FF-8ACA-802766D6BF2C}"/>
    <cellStyle name="Custom - Style8 2 2 2" xfId="3245" xr:uid="{B538DF21-C624-46E8-A06E-413C90AC3CED}"/>
    <cellStyle name="Custom - Style8 2 3" xfId="3246" xr:uid="{2A9A6C3A-15BE-4D5A-B70A-017C75EA74C5}"/>
    <cellStyle name="Custom - Style8 2 3 2" xfId="3247" xr:uid="{2F2EC583-0384-4912-B249-108365C66213}"/>
    <cellStyle name="Custom - Style8 2 4" xfId="3248" xr:uid="{097BF083-F1E0-4847-B835-94BB98BD7466}"/>
    <cellStyle name="Custom - Style8 2 4 2" xfId="3249" xr:uid="{8B7F4E98-1E98-4BEC-B740-0B567DDB2822}"/>
    <cellStyle name="Custom - Style8 2 4 3" xfId="3250" xr:uid="{B1912336-8535-4A8D-B8B4-BAD323D50B32}"/>
    <cellStyle name="Custom - Style8 2 5" xfId="3251" xr:uid="{5CE5980F-BB70-46F2-B743-0D1ED172FE10}"/>
    <cellStyle name="Custom - Style8 3" xfId="3252" xr:uid="{362ADF5E-1BA3-442D-BC7D-9D4030828594}"/>
    <cellStyle name="Custom - Style8 3 2" xfId="3253" xr:uid="{0D5EF1F2-7779-46B6-9C53-984A36534028}"/>
    <cellStyle name="Custom - Style8 4" xfId="3254" xr:uid="{9DFBB944-AF84-4311-B1A3-E8938A306373}"/>
    <cellStyle name="Dan" xfId="1045" xr:uid="{33D9F169-71F5-4CDF-BF4C-D8533DDFFC9B}"/>
    <cellStyle name="Dan 2" xfId="1046" xr:uid="{6D172943-5848-46D7-A38D-D84680D6540A}"/>
    <cellStyle name="Data Input" xfId="3255" xr:uid="{DA32C57D-43CB-4506-BC70-F6C9D433DB1D}"/>
    <cellStyle name="DataPilot Category" xfId="3256" xr:uid="{271C7E3E-E13D-43A9-BDD6-A2BC77DFAFE8}"/>
    <cellStyle name="DataPilot Corner" xfId="3257" xr:uid="{B6E5F532-E46C-4F95-9ED8-3127D0BF69FA}"/>
    <cellStyle name="DataPilot Field" xfId="3258" xr:uid="{E1454EB4-EB77-44D6-BD51-073E20D23F4E}"/>
    <cellStyle name="DataPilot Result" xfId="3259" xr:uid="{5F67EC3C-51F7-4790-8F65-606789F83A11}"/>
    <cellStyle name="DataPilot Title" xfId="3260" xr:uid="{5E61A417-D82B-4755-A4D8-07DAEF2E655D}"/>
    <cellStyle name="DataPilot Value" xfId="3261" xr:uid="{9EF0A7A7-66F1-4481-A912-D6264073A99C}"/>
    <cellStyle name="Date" xfId="1047" xr:uid="{0A2B3C11-99FB-4BF5-A5C8-0100EB296CF7}"/>
    <cellStyle name="Date 2" xfId="1048" xr:uid="{43AC20D8-1C1E-4851-9E3A-9C08DECC6AC1}"/>
    <cellStyle name="Date Short" xfId="1049" xr:uid="{913A4C9D-C988-48E8-9205-BF4676FD207B}"/>
    <cellStyle name="Date Short 2" xfId="1050" xr:uid="{395AD442-5948-4401-ACA0-C55E5B26C6CE}"/>
    <cellStyle name="Date_2007" xfId="1051" xr:uid="{C0155056-6AAC-48C6-8204-81B25862CB96}"/>
    <cellStyle name="day of the month before or after" xfId="1052" xr:uid="{63BD88C1-E940-416D-BAAE-E760E2661910}"/>
    <cellStyle name="Debit" xfId="1053" xr:uid="{57FD8708-BF46-46A5-8FCD-E753B3AD2777}"/>
    <cellStyle name="DELTA" xfId="1054" xr:uid="{99C99041-EC6E-48A2-BE36-C8D6BA2C3A35}"/>
    <cellStyle name="DELTA 2" xfId="1055" xr:uid="{C1220246-637B-4C4D-B05B-EB0C1860D932}"/>
    <cellStyle name="Dezimal [0]_35ERI8T2gbIEMixb4v26icuOo" xfId="1056" xr:uid="{AC4E9D0F-26E5-4537-A372-7F47F4038DDF}"/>
    <cellStyle name="Dezimal_35ERI8T2gbIEMixb4v26icuOo" xfId="1057" xr:uid="{35484E0D-1951-49F4-81CE-EE4716C2E01B}"/>
    <cellStyle name="Dia" xfId="1058" xr:uid="{B9289B76-7161-4373-B63B-41D2180E76A9}"/>
    <cellStyle name="Dollar (zero dec)" xfId="5" xr:uid="{00000000-0005-0000-0000-000004000000}"/>
    <cellStyle name="Dollar (zero dec) 2" xfId="1060" xr:uid="{1D597CFA-AFE1-4EE2-9338-0CE09A83A597}"/>
    <cellStyle name="Dollar (zero dec) 3" xfId="1608" xr:uid="{D27415DA-4605-408D-B614-3F4F5F4C6740}"/>
    <cellStyle name="Dollar (zero dec) 4" xfId="1059" xr:uid="{8BC46C63-5F1F-4039-A520-1D22E07056A6}"/>
    <cellStyle name="Dollar (zero dec) 5" xfId="112" xr:uid="{E69B3610-6FA1-44F3-A47F-76B97F434C31}"/>
    <cellStyle name="E&amp;Y House" xfId="1061" xr:uid="{31C407F0-862D-47DF-84B7-CC9C48FF7595}"/>
    <cellStyle name="Encabez1" xfId="1062" xr:uid="{4A01A5CB-3C7F-4C82-B23F-749897646B00}"/>
    <cellStyle name="Encabez2" xfId="1063" xr:uid="{BEC7BEB9-9AF9-4DE0-AF75-98D1093A067B}"/>
    <cellStyle name="Enter Currency (0)" xfId="1064" xr:uid="{51B27D12-E9A2-4789-B33A-3FED9D7C7C06}"/>
    <cellStyle name="Enter Currency (2)" xfId="1065" xr:uid="{01938306-74E8-45A1-B118-740C5681B975}"/>
    <cellStyle name="Enter Units (0)" xfId="1066" xr:uid="{4C3905DA-1FF4-4AF7-870C-5339516D3691}"/>
    <cellStyle name="Enter Units (1)" xfId="1067" xr:uid="{16AE7D69-427B-4555-B6CD-6BF60906324E}"/>
    <cellStyle name="Enter Units (2)" xfId="1068" xr:uid="{34D6F36E-F28F-4290-842C-5EF0F872A118}"/>
    <cellStyle name="Entered" xfId="1069" xr:uid="{E9D4BA08-0746-4D8D-B3F0-BDED0A5DD0C7}"/>
    <cellStyle name="Entrée" xfId="3262" xr:uid="{9A2F4B17-ED50-4351-BAFE-9C238D21206B}"/>
    <cellStyle name="Error" xfId="1070" xr:uid="{B5E81D0A-02A1-47D5-B024-E4273CA04A75}"/>
    <cellStyle name="Euro" xfId="1071" xr:uid="{16F88EFA-34AB-4E1B-9E93-CAD59F0403CB}"/>
    <cellStyle name="Euro 10" xfId="3263" xr:uid="{686D397B-3712-4FAF-9FA4-1FD69F0A330F}"/>
    <cellStyle name="Euro 10 2" xfId="3264" xr:uid="{F1E56D09-5C7F-4FAA-9156-6BA8C108A714}"/>
    <cellStyle name="Euro 11" xfId="3265" xr:uid="{C7E31F38-9A9D-41D9-B917-088DE72A926D}"/>
    <cellStyle name="Euro 11 2" xfId="3266" xr:uid="{9FFBFAB4-D5CD-48A6-9234-8AC05B185264}"/>
    <cellStyle name="Euro 12" xfId="3267" xr:uid="{8D98D9C0-06EC-4BC5-8F99-3CF3D8B29E81}"/>
    <cellStyle name="Euro 12 2" xfId="3268" xr:uid="{992E6B41-F817-4B82-B385-36D9F39B604D}"/>
    <cellStyle name="Euro 12 3" xfId="3269" xr:uid="{FA07A4CC-7775-4FAF-B3DE-746AAC66ED86}"/>
    <cellStyle name="Euro 13" xfId="3270" xr:uid="{7E7FA66B-5E4B-4156-8843-D0352A902144}"/>
    <cellStyle name="Euro 14" xfId="3271" xr:uid="{59FD48C3-CE11-4E10-BA47-B533EA33F318}"/>
    <cellStyle name="Euro 2" xfId="3272" xr:uid="{5174A7C9-32C5-4AFB-BCC4-CB98BBFF92D0}"/>
    <cellStyle name="Euro 3" xfId="3273" xr:uid="{335BD6F8-CF44-4E65-A52A-7FB47EF61926}"/>
    <cellStyle name="Euro 4" xfId="3274" xr:uid="{9D338541-3210-4237-87E9-64D91D37B34C}"/>
    <cellStyle name="Euro 5" xfId="3275" xr:uid="{3DDCFC69-A9D1-4D84-935A-7DA4A9D29027}"/>
    <cellStyle name="Euro 6" xfId="3276" xr:uid="{8029D34E-204F-4BFC-9010-2D790C7918EA}"/>
    <cellStyle name="Euro 7" xfId="3277" xr:uid="{E9E156A6-3126-40B3-B76E-BC971CC7BCC6}"/>
    <cellStyle name="Euro 8" xfId="3278" xr:uid="{4A569EE9-6DBF-4030-8EF8-EC99FC7519D6}"/>
    <cellStyle name="Euro 9" xfId="3279" xr:uid="{BFB377D5-13A2-4A06-9BCA-86FF14EC53A6}"/>
    <cellStyle name="Euro 9 2" xfId="3280" xr:uid="{BC8FF9A2-856C-4B19-BA73-866AC2393B8E}"/>
    <cellStyle name="Euro 9 2 2" xfId="3281" xr:uid="{5B3413C1-8692-440B-A731-24A1343D7E03}"/>
    <cellStyle name="Euro 9 3" xfId="3282" xr:uid="{80745B9B-B893-480D-A4A8-1ACEAC6B6365}"/>
    <cellStyle name="Euro 9 3 2" xfId="3283" xr:uid="{69966297-FDF7-4C6A-B392-C01C7942BBEB}"/>
    <cellStyle name="Euro 9 4" xfId="3284" xr:uid="{78130FE0-9EAF-4767-8F60-C6D170F1A439}"/>
    <cellStyle name="Excel Built-in Normal" xfId="1609" xr:uid="{72DD671D-F1AA-44D9-BC77-4F3684BFB3F7}"/>
    <cellStyle name="Excel Built-in Normal 2" xfId="3285" xr:uid="{FAFC1471-10E2-4A71-8B0D-A916D1D94220}"/>
    <cellStyle name="Excel Built-in Normal 3" xfId="3286" xr:uid="{1EE1AB98-E7D4-4E32-9612-4855850B9822}"/>
    <cellStyle name="Excel Built-in Normal 3 2" xfId="3287" xr:uid="{827DD5AE-8BD6-4889-BCA0-1E09A8B36AF8}"/>
    <cellStyle name="Excel Built-in Normal 4" xfId="3288" xr:uid="{3322694C-8E31-4270-B311-75F389FC9DDA}"/>
    <cellStyle name="Excel Built-in Normal_Sheet สรุปค่าใช้จ่ายทั้งหมด180455" xfId="3289" xr:uid="{348F3D0D-5956-4E12-BA47-AA0DE3A21A2F}"/>
    <cellStyle name="Excel.Chart" xfId="1072" xr:uid="{F3E5245B-4F04-43B5-A971-AC3221275041}"/>
    <cellStyle name="Explanatory Text 2" xfId="1073" xr:uid="{0CBB5927-0E7C-49E8-AE08-9408E3EB26B6}"/>
    <cellStyle name="Explanatory Text 2 2" xfId="3290" xr:uid="{A5844F84-CB30-478A-A6E0-AD6CBA0EF901}"/>
    <cellStyle name="Explanatory Text 2 3" xfId="3291" xr:uid="{77A425C2-6A3D-4968-A4C1-DFA42ED2A6BD}"/>
    <cellStyle name="Explanatory Text 2 4" xfId="3292" xr:uid="{F40E78F0-7567-413C-AD73-18A869A23CDC}"/>
    <cellStyle name="Explanatory Text 3" xfId="3293" xr:uid="{6745EBBC-2FA6-46D9-A51D-707ADF87C5A9}"/>
    <cellStyle name="Explanatory Text 3 2" xfId="3294" xr:uid="{E3E3DF08-710C-45E3-8C21-1C8A975B56CD}"/>
    <cellStyle name="Explanatory Text 3 3" xfId="3295" xr:uid="{64436758-8720-4CA6-84EC-8844B0F982FC}"/>
    <cellStyle name="Explanatory Text 3 4" xfId="3296" xr:uid="{4862FC5B-6BB3-4ABC-A102-61FB7E19872E}"/>
    <cellStyle name="Explanatory Text 4" xfId="3297" xr:uid="{3F6EA22F-E72A-4E47-9272-31CEE07A7593}"/>
    <cellStyle name="Explanatory Text 5" xfId="3298" xr:uid="{94A2090A-0F78-4A4D-97AD-1F0414CF82E5}"/>
    <cellStyle name="Explanatory Text 6" xfId="3299" xr:uid="{47E9ACA8-0245-4926-A8B7-9B7AF0DDEF40}"/>
    <cellStyle name="Explanatory Text 7" xfId="3300" xr:uid="{2D1A8285-4302-423E-B3AB-127DA022634E}"/>
    <cellStyle name="Explanatory Text 8" xfId="3301" xr:uid="{3EAF01DB-6C6D-423A-80A3-7DD6F76B6F5B}"/>
    <cellStyle name="Explanatory Text 9" xfId="3302" xr:uid="{F0A9C112-095C-43E6-AA6E-27468531EA4B}"/>
    <cellStyle name="F2" xfId="1074" xr:uid="{93BF7E01-3210-435A-86D2-5C5F07725547}"/>
    <cellStyle name="F2 2" xfId="1075" xr:uid="{4A7AC522-7C9A-48DE-866F-37F9604F3C17}"/>
    <cellStyle name="F3" xfId="1076" xr:uid="{88541284-95DA-4EB5-A5A8-8F63CA5CC77E}"/>
    <cellStyle name="F3 2" xfId="1077" xr:uid="{039150E9-737B-46CF-8995-50AE7DC0D34D}"/>
    <cellStyle name="F4" xfId="1078" xr:uid="{77A643A4-1ABE-4448-BCAA-123DC25C468B}"/>
    <cellStyle name="F4 2" xfId="1079" xr:uid="{BCDB16F1-C73A-4A1C-B15C-CE04BCF4620B}"/>
    <cellStyle name="F5" xfId="1080" xr:uid="{2AE019D0-AC83-4659-9824-3B746B54FD05}"/>
    <cellStyle name="F5 2" xfId="1081" xr:uid="{FF679954-64D5-4907-91C7-342CC809936F}"/>
    <cellStyle name="F6" xfId="1082" xr:uid="{9A6A0495-6D7C-4EF0-A350-368B0CC293E1}"/>
    <cellStyle name="F6 2" xfId="1083" xr:uid="{16911411-926C-4737-9CB8-6B9CDEBE7CF6}"/>
    <cellStyle name="F7" xfId="1084" xr:uid="{74ED0F47-B8D6-43BA-986B-28AD8AEC1D51}"/>
    <cellStyle name="F7 2" xfId="1085" xr:uid="{B37CC4EE-9A27-4658-804B-10111A73C69F}"/>
    <cellStyle name="F8" xfId="1086" xr:uid="{9C4ED590-06AA-4B45-AC99-F68868CE8FA9}"/>
    <cellStyle name="F8 2" xfId="1087" xr:uid="{E2428314-CEC7-43CC-B386-BEB374002AEA}"/>
    <cellStyle name="Fijo" xfId="1088" xr:uid="{16637D63-DECC-46B4-9B0A-39EBF60D1698}"/>
    <cellStyle name="Financiero" xfId="1089" xr:uid="{06F3892C-6044-4D22-AA1A-6505F79548C3}"/>
    <cellStyle name="Fixed" xfId="1090" xr:uid="{46936A90-C8F2-4E76-8FAE-94BDACD0F48B}"/>
    <cellStyle name="Footer SBILogo1" xfId="1091" xr:uid="{2213BE49-9F86-4E40-A6BE-665D934C39D0}"/>
    <cellStyle name="Footer SBILogo2" xfId="1092" xr:uid="{996C6FA0-DE9A-414E-986F-8E5B1D0A1140}"/>
    <cellStyle name="Footnote" xfId="1093" xr:uid="{174BE965-9231-4DE1-989D-46115314D337}"/>
    <cellStyle name="Footnote Reference" xfId="1094" xr:uid="{28335CA1-CB75-4C7E-BDE0-71E13C93EC02}"/>
    <cellStyle name="Footnote_2005_1st Draft_Tax computation_Valspar_011906" xfId="1095" xr:uid="{6F706A06-758E-43DB-A765-4F831EE986C9}"/>
    <cellStyle name="Format Number Column" xfId="1096" xr:uid="{AA83ECA2-40C5-4A05-8F24-4AE7A6BE1E12}"/>
    <cellStyle name="Format Number Column 2" xfId="1097" xr:uid="{C6371F2F-B8E5-4D61-B348-1D8D08E101F5}"/>
    <cellStyle name="gar" xfId="1098" xr:uid="{83F0FB4E-DFAF-45B3-993B-77792230FF2B}"/>
    <cellStyle name="Good 2" xfId="1099" xr:uid="{1C36FDA4-52FB-4731-925B-D74C1742B24C}"/>
    <cellStyle name="Good 2 2" xfId="3303" xr:uid="{8EAAB5B8-3D4C-411E-A4D7-AD74BF3C28ED}"/>
    <cellStyle name="Good 2 3" xfId="3304" xr:uid="{95C9DA56-1151-4E12-A140-9B14A3410563}"/>
    <cellStyle name="Good 2 4" xfId="3305" xr:uid="{DA90D94D-3944-4469-AAE2-E6C14D8A106F}"/>
    <cellStyle name="Good 3" xfId="3306" xr:uid="{CD1D33C3-197F-4BEF-A691-DC8706C62E0D}"/>
    <cellStyle name="Good 3 2" xfId="3307" xr:uid="{C283C7E9-0A08-4172-831F-176544E4D8B0}"/>
    <cellStyle name="Good 3 3" xfId="3308" xr:uid="{B1241A53-2FC4-4AB1-B0D4-65B32FD75BD1}"/>
    <cellStyle name="Good 3 4" xfId="3309" xr:uid="{4E444FC1-E85A-418F-AACB-581151D5FD58}"/>
    <cellStyle name="Good 4" xfId="3310" xr:uid="{F6EE64D6-BAAC-4A53-BADF-4BAFE4B0A860}"/>
    <cellStyle name="Good 5" xfId="3311" xr:uid="{0D75E588-DC6D-478A-A333-5245512AE3D4}"/>
    <cellStyle name="Good 6" xfId="3312" xr:uid="{4E00AF87-15A8-4BB6-8C4F-97D733249984}"/>
    <cellStyle name="Good 7" xfId="3313" xr:uid="{530E6DE3-092F-4CD7-AB13-1E07E8914FE6}"/>
    <cellStyle name="Good 8" xfId="3314" xr:uid="{9852FB79-60BB-46CA-B48C-98F1C359FD45}"/>
    <cellStyle name="Good 9" xfId="3315" xr:uid="{ECAF4F7E-5C6F-45BE-9FF1-1010E240B5FA}"/>
    <cellStyle name="Graphics" xfId="3316" xr:uid="{3FFC5ED6-B4C5-499D-B6B5-3C3B373071CA}"/>
    <cellStyle name="Grey" xfId="6" xr:uid="{00000000-0005-0000-0000-000005000000}"/>
    <cellStyle name="Grey 2" xfId="1100" xr:uid="{60FDFA11-B630-4D0C-9451-9225FBFE59D0}"/>
    <cellStyle name="gs]_x000d__x000a_Window=23,56,584,348, , ,1_x000d__x000a_dir1=0,0,491,191,-1,-1,1,30,201,1905,245,H:\WINDOWS\*.*_x000d__x000a_dir10=44,44,544,323," xfId="1101" xr:uid="{16B65EDE-B6CA-4940-95D0-FEA9E940A54D}"/>
    <cellStyle name="Head 1" xfId="1102" xr:uid="{F492ECCB-93D6-46C7-8960-C174ABDB03CE}"/>
    <cellStyle name="Header" xfId="1103" xr:uid="{3F15DCCA-BD99-460A-A5FA-241F7627330A}"/>
    <cellStyle name="Header Draft Stamp" xfId="1104" xr:uid="{F16D8AC0-323B-4D56-915F-956DF430FE7F}"/>
    <cellStyle name="Header_2005_1st Draft_Tax computation_Valspar_011906" xfId="1105" xr:uid="{DC81578E-342B-43C9-BFEA-ED067EADD9FE}"/>
    <cellStyle name="Header1" xfId="50" xr:uid="{D9C7C061-946F-48FB-99C5-C32F40D8D07F}"/>
    <cellStyle name="Header1 2" xfId="1106" xr:uid="{47F13B93-A05A-4AEC-A059-7366033FFC2C}"/>
    <cellStyle name="Header2" xfId="51" xr:uid="{0F756BBF-519B-4A84-9E07-C6DF4AC83588}"/>
    <cellStyle name="Header2 2" xfId="1107" xr:uid="{3EB84EBD-5C68-465C-88E3-F8CF5C2105AF}"/>
    <cellStyle name="Heading" xfId="1108" xr:uid="{48950EEF-B3E9-4CFA-8E15-D50AB9288648}"/>
    <cellStyle name="Heading 1 2" xfId="1109" xr:uid="{763C9B32-B442-4846-9908-F106109B5E47}"/>
    <cellStyle name="Heading 1 2 2" xfId="3317" xr:uid="{E76C2AC9-0633-4DE7-8DB3-1C9EC1EF07FF}"/>
    <cellStyle name="Heading 1 2 3" xfId="3318" xr:uid="{A0DE01B3-3462-43A9-933C-478C0E87EED8}"/>
    <cellStyle name="Heading 1 2 4" xfId="3319" xr:uid="{1193EAEB-A371-4475-9324-5B9A4510F6C1}"/>
    <cellStyle name="Heading 1 3" xfId="3320" xr:uid="{DBF01646-D09A-4AD1-A698-FB0B78342C85}"/>
    <cellStyle name="Heading 1 3 2" xfId="3321" xr:uid="{7C8BEA04-5D84-44E0-8075-A8712C662BE7}"/>
    <cellStyle name="Heading 1 3 3" xfId="3322" xr:uid="{39B1D66C-068E-4D2F-8B93-7650EAC7F0C0}"/>
    <cellStyle name="Heading 1 3 4" xfId="3323" xr:uid="{5B44A0A1-5CD1-491B-ADEA-6C02748B590C}"/>
    <cellStyle name="Heading 1 4" xfId="3324" xr:uid="{6AC5A1D4-5CC3-40D4-9619-1263C54F2F48}"/>
    <cellStyle name="Heading 1 5" xfId="3325" xr:uid="{7303669B-63B0-401F-BAC9-95AEA3EF8E55}"/>
    <cellStyle name="Heading 1 6" xfId="3326" xr:uid="{29857922-6621-47BC-98A6-7F03AA663B94}"/>
    <cellStyle name="Heading 1 7" xfId="3327" xr:uid="{32A161CA-E36A-476F-9555-6AB630023206}"/>
    <cellStyle name="Heading 1 8" xfId="3328" xr:uid="{C67AFE02-33F1-432D-BB8E-08149F6232BA}"/>
    <cellStyle name="Heading 1 9" xfId="3329" xr:uid="{C7DDBA46-8ABE-4AE8-A6CA-4FF36CBD2EDB}"/>
    <cellStyle name="Heading 1 Above" xfId="1110" xr:uid="{90D8C3E3-C714-4FAC-88F2-45782186823E}"/>
    <cellStyle name="Heading 1+" xfId="1111" xr:uid="{DBE80B12-1911-4FF3-81BE-C34823F221D9}"/>
    <cellStyle name="Heading 2 2" xfId="1112" xr:uid="{AEFC1405-2DB1-4DCF-99EB-E9825EE47BAD}"/>
    <cellStyle name="Heading 2 2 2" xfId="3330" xr:uid="{A73BAA46-8B04-4D39-9303-75587E0EF51E}"/>
    <cellStyle name="Heading 2 2 3" xfId="3331" xr:uid="{90C6C854-F14E-4ECE-BB6F-20F8DC923AF9}"/>
    <cellStyle name="Heading 2 2 4" xfId="3332" xr:uid="{9BEDE78F-9B46-454B-805E-930C2C06E03B}"/>
    <cellStyle name="Heading 2 3" xfId="3333" xr:uid="{ED0B0AB5-7132-403F-9119-A0F4503E008E}"/>
    <cellStyle name="Heading 2 3 2" xfId="3334" xr:uid="{10850BD3-2C58-4B10-B3E5-435DFDF18D77}"/>
    <cellStyle name="Heading 2 3 3" xfId="3335" xr:uid="{2D70895E-D468-4C48-BA6A-0BBE96F208DB}"/>
    <cellStyle name="Heading 2 3 4" xfId="3336" xr:uid="{2E8862BA-DF6F-4B61-9818-7D205199FCF8}"/>
    <cellStyle name="Heading 2 4" xfId="3337" xr:uid="{0C5FACEA-2356-40F3-BA5F-F97125D4F839}"/>
    <cellStyle name="Heading 2 5" xfId="3338" xr:uid="{2CB2B660-7222-469C-96DF-B9CD3999B253}"/>
    <cellStyle name="Heading 2 6" xfId="3339" xr:uid="{4307BBD7-02BD-424B-BF65-2E9AA607295A}"/>
    <cellStyle name="Heading 2 7" xfId="3340" xr:uid="{353947F1-64B8-484A-B153-7DC601DED19F}"/>
    <cellStyle name="Heading 2 8" xfId="3341" xr:uid="{7B7E3D99-04D1-4C3C-81F1-11A0A451BD20}"/>
    <cellStyle name="Heading 2 9" xfId="3342" xr:uid="{721837B7-D399-4264-BB8E-35BE31CFFAF3}"/>
    <cellStyle name="Heading 2 Below" xfId="1113" xr:uid="{9305E56D-2A79-4990-A3E7-5106E9975653}"/>
    <cellStyle name="Heading 2+" xfId="1114" xr:uid="{27421C0F-4694-4F9A-AC37-E18D8D924652}"/>
    <cellStyle name="Heading 3 2" xfId="1115" xr:uid="{089970EA-41FC-4DEB-8BBB-96B9C9B5981C}"/>
    <cellStyle name="Heading 3 2 2" xfId="3343" xr:uid="{B824B9E3-2FE4-493A-A05F-5205468491FF}"/>
    <cellStyle name="Heading 3 2 3" xfId="3344" xr:uid="{1AA624D9-2874-4F29-AF35-BC457D90D2E2}"/>
    <cellStyle name="Heading 3 2 4" xfId="3345" xr:uid="{31264F05-C1B9-4DFC-B79B-823FBFC7E4CE}"/>
    <cellStyle name="Heading 3 3" xfId="3346" xr:uid="{DED18868-D374-4959-A247-1980F4F04D55}"/>
    <cellStyle name="Heading 3 3 2" xfId="3347" xr:uid="{5876ED0C-2A04-4A09-BA8B-75F01C90CB83}"/>
    <cellStyle name="Heading 3 3 3" xfId="3348" xr:uid="{B1FA26AE-5984-4A14-AE78-ABAFF9C07E50}"/>
    <cellStyle name="Heading 3 3 4" xfId="3349" xr:uid="{040411FB-41BB-48AD-96AA-672467635E2E}"/>
    <cellStyle name="Heading 3 4" xfId="3350" xr:uid="{5C613AA0-DF5F-4FDC-A153-048F891F65FA}"/>
    <cellStyle name="Heading 3 5" xfId="3351" xr:uid="{6F801A96-4727-408E-BD25-5D48E3601196}"/>
    <cellStyle name="Heading 3 6" xfId="3352" xr:uid="{527F91E2-80C6-4448-8419-5FE961654BD7}"/>
    <cellStyle name="Heading 3 7" xfId="3353" xr:uid="{D73EDD30-A213-4064-9767-209E39080F46}"/>
    <cellStyle name="Heading 3 8" xfId="3354" xr:uid="{BDD5AB5C-70B9-4C78-88E0-D162A2F944A1}"/>
    <cellStyle name="Heading 3 9" xfId="3355" xr:uid="{D9438C82-2FD8-442E-818E-B5407532A463}"/>
    <cellStyle name="Heading 3+" xfId="1116" xr:uid="{0273DAF8-AE5C-4C27-B1A4-CF1B4730105B}"/>
    <cellStyle name="Heading 4 2" xfId="1117" xr:uid="{54656D5A-DF1A-4682-ABFC-999F453E02C6}"/>
    <cellStyle name="Heading 4 2 2" xfId="3356" xr:uid="{4E2D9B2F-DA8F-498E-9CCC-620F7A2E908F}"/>
    <cellStyle name="Heading 4 2 3" xfId="3357" xr:uid="{3CD4FBEA-B081-4958-BD04-21626C1DC11F}"/>
    <cellStyle name="Heading 4 2 4" xfId="3358" xr:uid="{23C05972-8B29-4E4E-A2A8-21C009C38049}"/>
    <cellStyle name="Heading 4 3" xfId="3359" xr:uid="{FA1704B8-9943-4F0B-8C91-93FA339C0834}"/>
    <cellStyle name="Heading 4 3 2" xfId="3360" xr:uid="{707CAC2F-23A5-41D7-A891-15E32EA5B14C}"/>
    <cellStyle name="Heading 4 3 3" xfId="3361" xr:uid="{10660295-48AE-44AE-B25D-0DDF4B88FA35}"/>
    <cellStyle name="Heading 4 3 4" xfId="3362" xr:uid="{A9564B60-9123-4229-8091-708036B80F46}"/>
    <cellStyle name="Heading 4 4" xfId="3363" xr:uid="{47DEE014-EEF1-47A5-93FA-595722E079DE}"/>
    <cellStyle name="Heading 4 5" xfId="3364" xr:uid="{7E628243-B272-438B-947C-97156825C46B}"/>
    <cellStyle name="Heading 4 6" xfId="3365" xr:uid="{25CA658E-98C7-4A1E-8BC4-485A9C86F257}"/>
    <cellStyle name="Heading 4 7" xfId="3366" xr:uid="{E5CC6DAD-01C2-4C75-B314-0C7AC2484CEC}"/>
    <cellStyle name="Heading 4 8" xfId="3367" xr:uid="{44595A9E-4346-4C0B-A330-9F4C14329CD6}"/>
    <cellStyle name="Heading 4 9" xfId="3368" xr:uid="{D201610A-2549-4D09-8F86-95C4C02A983D}"/>
    <cellStyle name="Heading 5" xfId="3369" xr:uid="{B264250B-2C91-47F0-BE98-5F4E33AE7C74}"/>
    <cellStyle name="HEADING, MAJOR" xfId="1118" xr:uid="{D949D980-B886-4953-9E78-730E07028E6A}"/>
    <cellStyle name="HEADING, MINOR" xfId="1119" xr:uid="{B2685B31-C89B-4AF9-90F4-323DB669D585}"/>
    <cellStyle name="HEADING, RIGHT" xfId="1120" xr:uid="{6DCECA46-EA21-42ED-BCFA-6E9E850F7153}"/>
    <cellStyle name="HEADING,MAJOR" xfId="1121" xr:uid="{E40EA96E-F1A4-46A3-8C45-AE54C5888568}"/>
    <cellStyle name="HEADING1" xfId="1122" xr:uid="{30392EEB-7994-459D-906E-03360F6D0F8E}"/>
    <cellStyle name="Heading1 1" xfId="3370" xr:uid="{4830B197-E5B2-4C00-B780-B2AAC9B5B1A5}"/>
    <cellStyle name="Heading1 2" xfId="3371" xr:uid="{02C0C85C-3F30-4E97-89DE-4301CB26AE18}"/>
    <cellStyle name="HEADING2" xfId="1123" xr:uid="{9D417396-C66F-4E9E-9B87-193F64E9D5C7}"/>
    <cellStyle name="HEADINGS" xfId="1124" xr:uid="{1EC3FDA1-5297-43FA-838F-B7FEF05DF1A2}"/>
    <cellStyle name="HEADINGS 2" xfId="1125" xr:uid="{4C9E1F35-A862-4AC8-80DC-13CBB517CD83}"/>
    <cellStyle name="HEADINGSTOP" xfId="1126" xr:uid="{6E7E3B45-C094-48D2-A6ED-9A7C07283C6E}"/>
    <cellStyle name="HEADINGSTOP 2" xfId="1127" xr:uid="{8B481C1C-55B9-4ABC-8F95-C797FDB27571}"/>
    <cellStyle name="Hyperlink 2" xfId="1128" xr:uid="{C31544F0-30CD-437F-AA36-9BA27D25C50C}"/>
    <cellStyle name="Hyperlink 3" xfId="1129" xr:uid="{765B747A-1FCC-43A8-93E1-B2D1487B407A}"/>
    <cellStyle name="Indent" xfId="1130" xr:uid="{FB5CD17A-69A7-4362-BB67-F17DE0EEC3F7}"/>
    <cellStyle name="Indent 2" xfId="1131" xr:uid="{95D9F52F-033B-4464-AF26-3479039DE37D}"/>
    <cellStyle name="Info_Main" xfId="1132" xr:uid="{3414DC9E-8179-4781-B5CF-0E40FFE9BE9E}"/>
    <cellStyle name="Input [yellow]" xfId="7" xr:uid="{00000000-0005-0000-0000-000006000000}"/>
    <cellStyle name="Input [yellow] 2" xfId="1133" xr:uid="{0BC0201F-8868-4CD6-B60F-E5679FCE3BD7}"/>
    <cellStyle name="Input 10" xfId="1134" xr:uid="{DCC8F78B-3725-449C-BE7F-D683DE1236F9}"/>
    <cellStyle name="Input 11" xfId="1135" xr:uid="{0A6EB821-C361-4FA4-852F-7B10AA6CD718}"/>
    <cellStyle name="Input 12" xfId="1136" xr:uid="{4C83AB17-BEC4-458B-8661-4994AFA73DED}"/>
    <cellStyle name="Input 13" xfId="1137" xr:uid="{2867E03F-A128-425A-A54B-673475EA51BE}"/>
    <cellStyle name="Input 14" xfId="1138" xr:uid="{95B1CBE4-DC36-43B1-A06D-461DEDE21FB8}"/>
    <cellStyle name="Input 15" xfId="1139" xr:uid="{DB0EAAD7-E6E8-495B-973C-B7848932CF8D}"/>
    <cellStyle name="Input 16" xfId="1140" xr:uid="{CEDD6639-4ADF-4860-84A9-01CF027AE79B}"/>
    <cellStyle name="Input 2" xfId="1141" xr:uid="{4A52432E-BAB6-4B49-979C-477B915CBF8B}"/>
    <cellStyle name="Input 2 2" xfId="3372" xr:uid="{B4663A07-EFEF-4B95-8F1F-8FB058F9B5A1}"/>
    <cellStyle name="Input 2 3" xfId="3373" xr:uid="{07AD8E11-8050-4584-8C09-6149E5A731AF}"/>
    <cellStyle name="Input 2 4" xfId="3374" xr:uid="{928868CC-AA32-461D-BDDD-3C23528D94B4}"/>
    <cellStyle name="Input 3" xfId="1142" xr:uid="{AE1960F7-3A69-43BA-A6EF-D5BF080DA23B}"/>
    <cellStyle name="Input 3 2" xfId="3375" xr:uid="{65AA3C15-E427-40DC-9B9D-ECD515C07825}"/>
    <cellStyle name="Input 3 3" xfId="3376" xr:uid="{00CB52AA-7074-4642-AE04-BBD05A227961}"/>
    <cellStyle name="Input 3 4" xfId="3377" xr:uid="{9668B2BE-C354-425E-83ED-9EB55FA8BABD}"/>
    <cellStyle name="Input 4" xfId="1143" xr:uid="{BCC1048C-76EA-4FF9-9AA8-626B8E3F211D}"/>
    <cellStyle name="Input 5" xfId="1144" xr:uid="{5770CF0F-310C-4D67-B0CE-33FCF155A652}"/>
    <cellStyle name="Input 6" xfId="1145" xr:uid="{5425A834-20B4-41CC-9EB5-DA90630C958A}"/>
    <cellStyle name="Input 7" xfId="1146" xr:uid="{44BEE790-95F3-4447-BEBD-1DD8063CAED4}"/>
    <cellStyle name="Input 8" xfId="1147" xr:uid="{B0C63ECD-588D-4EE1-9AE1-8EB35667E211}"/>
    <cellStyle name="Input 9" xfId="1148" xr:uid="{DC511709-4FB7-4DDC-8F21-05764EF5374D}"/>
    <cellStyle name="InputCurrency" xfId="1149" xr:uid="{642A1AA4-B17D-4F53-88BE-BE4C9AF5780E}"/>
    <cellStyle name="InputCurrency 2" xfId="1150" xr:uid="{9F1E310F-7E5D-47AD-83AA-A04DCA2C3886}"/>
    <cellStyle name="InputCurrency 3" xfId="1151" xr:uid="{0D65B1D1-ED76-43DB-BA65-DB61864FFCD7}"/>
    <cellStyle name="InputPercent1" xfId="1152" xr:uid="{8DA9AECD-B289-43F4-B01B-BE84E3F4FFFF}"/>
    <cellStyle name="InputPercent1 2" xfId="1153" xr:uid="{705594D4-1A65-48EA-8735-726EB3A14FEA}"/>
    <cellStyle name="Insatisfaisant" xfId="3378" xr:uid="{8EA959CF-D75B-4B9D-A519-B05244807025}"/>
    <cellStyle name="Integer" xfId="1154" xr:uid="{74D8F0E7-2194-41AD-9F21-D48CAE4B23C7}"/>
    <cellStyle name="Integer 2" xfId="1155" xr:uid="{E246E15B-45CC-4AED-AB32-7AA61F65A6BC}"/>
    <cellStyle name="Jun" xfId="1156" xr:uid="{65F513FF-DF05-4822-AC28-BECAE4D927D4}"/>
    <cellStyle name="KPMG Heading 1" xfId="1157" xr:uid="{6B75501F-12FD-495E-B50E-B3CCFE7C677B}"/>
    <cellStyle name="KPMG Heading 2" xfId="1158" xr:uid="{A0AE788D-78CE-4D58-9093-E6B0EE7CD0CB}"/>
    <cellStyle name="KPMG Heading 3" xfId="1159" xr:uid="{012BF627-48A4-45EF-AE56-A36979BB05CD}"/>
    <cellStyle name="KPMG Heading 4" xfId="1160" xr:uid="{1720467C-886B-48F0-B3EA-447A17FB9E52}"/>
    <cellStyle name="KPMG Normal" xfId="1161" xr:uid="{C5B4AD2C-19D6-4070-98C7-0362CD0ECD94}"/>
    <cellStyle name="KPMG Normal Text" xfId="1162" xr:uid="{0EBD5EE1-9638-44C7-A0D0-2146C0245A76}"/>
    <cellStyle name="KPMG Normal_10" xfId="1163" xr:uid="{936FE3DD-1B9B-479C-8520-C10ED5E4275D}"/>
    <cellStyle name="Leadsheet" xfId="1164" xr:uid="{1D5028CD-6744-4101-AFED-B16EBC51F3C0}"/>
    <cellStyle name="left" xfId="1165" xr:uid="{BCE32A0C-EC65-42AF-85D9-79530135DBBB}"/>
    <cellStyle name="Link Currency (0)" xfId="1166" xr:uid="{D9DAEC65-361E-4FF1-A589-06C2FAE42D8F}"/>
    <cellStyle name="Link Currency (2)" xfId="1167" xr:uid="{52179AED-C55D-47E4-B54F-08C2F64AB4CC}"/>
    <cellStyle name="Link Units (0)" xfId="1168" xr:uid="{BDFFD643-DB38-453D-8849-FD250880E81B}"/>
    <cellStyle name="Link Units (1)" xfId="1169" xr:uid="{975A07DC-F99B-4C4F-82C3-5C2B11E3A3A3}"/>
    <cellStyle name="Link Units (2)" xfId="1170" xr:uid="{0437484B-7AE1-4487-A791-9143255308A7}"/>
    <cellStyle name="Linked Cell 2" xfId="1171" xr:uid="{8CE72D67-DFF0-4FF3-AAB1-3166CDFE9D35}"/>
    <cellStyle name="Linked Cell 2 2" xfId="3379" xr:uid="{B3DC137F-27C3-48F6-863F-811ABAA38329}"/>
    <cellStyle name="Linked Cell 2 3" xfId="3380" xr:uid="{77AB4881-DFAE-4B63-AC9A-581DE72ABEEA}"/>
    <cellStyle name="Linked Cell 2 4" xfId="3381" xr:uid="{D77523AF-20EE-4D9E-A84D-B2644ABB4B68}"/>
    <cellStyle name="Linked Cell 3" xfId="3382" xr:uid="{39830660-AD26-4903-9F34-C2DA5A5FCD2E}"/>
    <cellStyle name="Linked Cell 3 2" xfId="3383" xr:uid="{B41F6AB3-3B49-4780-8644-AFF51D43231F}"/>
    <cellStyle name="Linked Cell 3 3" xfId="3384" xr:uid="{36562FFC-7C0D-4F09-B82D-93E0AE5C469B}"/>
    <cellStyle name="Linked Cell 3 4" xfId="3385" xr:uid="{37D5CFBF-7F6C-4BA8-AD46-F460DFB02F7F}"/>
    <cellStyle name="Linked Cell 4" xfId="3386" xr:uid="{C96480E2-6016-4522-8EB2-01FF042AF601}"/>
    <cellStyle name="Linked Cell 5" xfId="3387" xr:uid="{840C4587-03CB-41C9-9D28-3901C792A61D}"/>
    <cellStyle name="Linked Cell 6" xfId="3388" xr:uid="{7EB7E620-8659-403C-AAB6-2D2B60CACE41}"/>
    <cellStyle name="Linked Cell 7" xfId="3389" xr:uid="{FB324856-0BDA-47E8-8F83-34FCFD574585}"/>
    <cellStyle name="Linked Cell 8" xfId="3390" xr:uid="{C762ABD1-31B8-4A39-8027-DB91807056B8}"/>
    <cellStyle name="Linked Cell 9" xfId="3391" xr:uid="{023659E2-B352-47DD-9A65-A75CD4427DE3}"/>
    <cellStyle name="M" xfId="1172" xr:uid="{F3647CF2-3A6A-4EB8-A2D6-7163AC5D18E2}"/>
    <cellStyle name="Miglia - Stile1" xfId="1173" xr:uid="{068E982C-064C-4AD7-A7B8-5376CDC9DFFF}"/>
    <cellStyle name="Miglia - Stile2" xfId="1174" xr:uid="{3A0C5759-71C9-41C9-99C5-255913B189C1}"/>
    <cellStyle name="Miglia - Stile3" xfId="1175" xr:uid="{681E6003-A5CC-4F45-BFE6-AAB368C9E096}"/>
    <cellStyle name="Miglia - Stile4" xfId="1176" xr:uid="{F077577E-511D-4705-A6E8-6C174A773B3C}"/>
    <cellStyle name="Miglia - Stile5" xfId="1177" xr:uid="{16C076E6-5644-42B2-99C5-C180F1A9D80E}"/>
    <cellStyle name="Migliaia (0)" xfId="1178" xr:uid="{8EB38948-881C-4485-802E-9F41115D6C44}"/>
    <cellStyle name="Millares [0]_10 AVERIAS MASIVAS + ANT" xfId="1179" xr:uid="{F70329CE-E3D6-40A2-AD1C-2278F48DB3EE}"/>
    <cellStyle name="Millares_10 AVERIAS MASIVAS + ANT" xfId="1180" xr:uid="{4118D8D4-60E5-4680-BADE-E17FDFE3ED1B}"/>
    <cellStyle name="Milliers [0]_AR1194" xfId="1181" xr:uid="{4B42BA2E-02FE-4898-A774-E96007B410FD}"/>
    <cellStyle name="Milliers_AR1194" xfId="1182" xr:uid="{FF9DC7F3-BDE4-4517-8497-B60569B1794A}"/>
    <cellStyle name="Moeda [0]_Plan1" xfId="1183" xr:uid="{932D6DF4-731B-46BF-A73A-404DF3132526}"/>
    <cellStyle name="Moeda_Plan1" xfId="1184" xr:uid="{B939D841-366B-4CAD-8607-1833C54D985C}"/>
    <cellStyle name="Mon?taire [0]_AR1194" xfId="1185" xr:uid="{0974AD28-36DA-43C5-B5B9-06B54BE52EE0}"/>
    <cellStyle name="Mon?taire_AR1194" xfId="1186" xr:uid="{49925AAB-CE66-4CF4-9D43-3652BD667E02}"/>
    <cellStyle name="Moneda [0]_10 AVERIAS MASIVAS + ANT" xfId="1187" xr:uid="{8FE56A6B-5E93-44A3-A843-2AF7850D37D8}"/>
    <cellStyle name="Moneda_10 AVERIAS MASIVAS + ANT" xfId="1188" xr:uid="{AA57797D-EC7B-4A1F-B17D-1E1FC277B84D}"/>
    <cellStyle name="Monétaire [0]_AR1194" xfId="1189" xr:uid="{B8E47CA1-8073-4682-8018-35C7EF3851BA}"/>
    <cellStyle name="Monétaire_AR1194" xfId="1190" xr:uid="{DF5C1723-CB71-4F71-A477-E41AC947B507}"/>
    <cellStyle name="Monetario" xfId="1191" xr:uid="{E5F6832B-C652-47B2-96F1-DD697B66705A}"/>
    <cellStyle name="Mon้taire [0]_laroux" xfId="1192" xr:uid="{E8AFADBB-815D-44D8-801E-6291AB33C81E}"/>
    <cellStyle name="Mon้taire_laroux" xfId="1193" xr:uid="{D0605E7F-BD06-44CA-BE32-78696EDF3D84}"/>
    <cellStyle name="NEC  TAIWAN" xfId="1194" xr:uid="{08F6C17F-EA62-4BCF-83F5-6EAC0F3BDE0C}"/>
    <cellStyle name="NEE" xfId="1195" xr:uid="{1181E604-8E29-4096-A402-ED289C4D0241}"/>
    <cellStyle name="Neutral 2" xfId="1196" xr:uid="{22C8796D-809B-45F5-A42B-C78A6D81926D}"/>
    <cellStyle name="Neutral 2 2" xfId="3392" xr:uid="{25068765-E43A-4256-9883-1F94FBBC8B0E}"/>
    <cellStyle name="Neutral 2 3" xfId="3393" xr:uid="{1979141C-8C78-4C78-9EC7-94AECA3AB70D}"/>
    <cellStyle name="Neutral 2 4" xfId="3394" xr:uid="{7B4AF7F7-58C2-4D84-AAF5-FD2723BF337C}"/>
    <cellStyle name="Neutral 3" xfId="3395" xr:uid="{CAA8A08A-E088-48A2-941C-868E2BD18AE3}"/>
    <cellStyle name="Neutral 3 2" xfId="3396" xr:uid="{F38D6265-7E97-41EB-9FCD-1B8719391F9C}"/>
    <cellStyle name="Neutral 3 3" xfId="3397" xr:uid="{B14ED62D-E357-49FA-B98F-10E40175D98A}"/>
    <cellStyle name="Neutral 3 4" xfId="3398" xr:uid="{D511FEF4-D038-4BBC-92E1-FA53D9F7DFBD}"/>
    <cellStyle name="Neutral 4" xfId="3399" xr:uid="{6DA60ECB-8E76-4B5E-86A6-B863EB7DEB73}"/>
    <cellStyle name="Neutral 5" xfId="3400" xr:uid="{A191FA46-1796-4B90-87B5-7D0271344004}"/>
    <cellStyle name="Neutral 6" xfId="3401" xr:uid="{67380086-5736-4B44-8E3C-7CD7DD068168}"/>
    <cellStyle name="Neutral 7" xfId="3402" xr:uid="{91CE6674-30FA-46BB-9594-BBB882EA32B0}"/>
    <cellStyle name="Neutral 8" xfId="3403" xr:uid="{C861E319-08AD-4896-B3C7-92D5427CFE11}"/>
    <cellStyle name="Neutral 9" xfId="3404" xr:uid="{12269352-95B0-4AF1-9598-5B609F54FA26}"/>
    <cellStyle name="Neutre" xfId="3405" xr:uid="{11580E18-4A62-4908-88DB-8423E7B95731}"/>
    <cellStyle name="New Times Roman" xfId="1197" xr:uid="{E7605FBA-FA67-45BC-896B-8B1CB66CF448}"/>
    <cellStyle name="New Times Roman 2" xfId="1198" xr:uid="{11CB1C6E-1D7C-493E-A473-BA283D2481A3}"/>
    <cellStyle name="no dec" xfId="8" xr:uid="{00000000-0005-0000-0000-000007000000}"/>
    <cellStyle name="no dec 2" xfId="1199" xr:uid="{3F729AFF-1D92-420D-8225-2C8A4204B402}"/>
    <cellStyle name="Normal" xfId="0" builtinId="0"/>
    <cellStyle name="Normal - Stile6" xfId="1200" xr:uid="{53DC14D9-7E9D-4789-96B5-DDDAFC35F44E}"/>
    <cellStyle name="Normal - Stile7" xfId="1201" xr:uid="{1084B4A5-CA3D-4169-9191-449EF6639338}"/>
    <cellStyle name="Normal - Stile8" xfId="1202" xr:uid="{7505D168-EAEC-414C-AF86-4B85C66D26A9}"/>
    <cellStyle name="Normal - Style1" xfId="9" xr:uid="{00000000-0005-0000-0000-000009000000}"/>
    <cellStyle name="Normal - Style1 2" xfId="113" xr:uid="{9E2B09AC-557A-4B75-AF37-8C08DD80B0BB}"/>
    <cellStyle name="Normal - Style1 3" xfId="52" xr:uid="{91487903-3B47-412F-A04A-B7EC1CAB7201}"/>
    <cellStyle name="Normal - Style2" xfId="1203" xr:uid="{DEB989AE-4C89-4A2F-B918-974AD0B7E6DE}"/>
    <cellStyle name="Normal - Style3" xfId="1204" xr:uid="{EF541ECA-E062-4829-A443-4B03A8199A73}"/>
    <cellStyle name="Normal - Style4" xfId="1205" xr:uid="{6EEA4DFC-FF7B-4855-B6AB-5021C8B5AB70}"/>
    <cellStyle name="Normal - Style5" xfId="1206" xr:uid="{069E68C1-F7E0-473D-AA3E-D4ABA0D5D32E}"/>
    <cellStyle name="Normal - Style5 2" xfId="1207" xr:uid="{764BD16E-FD4F-4074-B87C-08879DE21A69}"/>
    <cellStyle name="Normal - Style6" xfId="1208" xr:uid="{51B9D42A-235A-4931-8CE3-6DF38D84EE5C}"/>
    <cellStyle name="Normal - Style7" xfId="1209" xr:uid="{12351C8C-E41B-49AA-B6A2-AAAC36CC9FD6}"/>
    <cellStyle name="Normal - Style8" xfId="1210" xr:uid="{EF33BA9E-C45A-49AE-B309-70EA9C9740F2}"/>
    <cellStyle name="Normal 10" xfId="109" xr:uid="{6B38DB30-3858-4357-AED8-FC6DDCF728BC}"/>
    <cellStyle name="Normal 10 10" xfId="3406" xr:uid="{8B9AAA63-6F78-4141-98FC-446695C6FD3B}"/>
    <cellStyle name="Normal 10 10 2" xfId="6669" xr:uid="{02D2FEFC-832D-4ED7-A031-FFD6490F794D}"/>
    <cellStyle name="Normal 10 10 3" xfId="7329" xr:uid="{FD6EF5D6-D9F4-4FBF-B237-7D644A69F393}"/>
    <cellStyle name="Normal 10 11" xfId="1211" xr:uid="{B3B34AE3-9C62-4FAF-BCDD-B4654729A763}"/>
    <cellStyle name="Normal 10 2" xfId="1610" xr:uid="{913580A6-213B-4EF6-BA47-4AC329C4D09C}"/>
    <cellStyle name="Normal 10 2 2" xfId="3407" xr:uid="{82D5D9F6-4F4F-4E3A-9997-08B4A8144215}"/>
    <cellStyle name="Normal 10 3" xfId="3408" xr:uid="{AEED2423-C35E-4F53-8E83-D839895608C8}"/>
    <cellStyle name="Normal 10 3 10" xfId="3409" xr:uid="{562C0608-9D21-4F8C-95F1-F93156DFCB5F}"/>
    <cellStyle name="Normal 10 3 10 2" xfId="6671" xr:uid="{26337159-CFA7-4B3F-9BFE-CA15321625C3}"/>
    <cellStyle name="Normal 10 3 10 3" xfId="7331" xr:uid="{362C8F51-F8D0-4CD9-9645-D02CE2F64558}"/>
    <cellStyle name="Normal 10 3 11" xfId="6670" xr:uid="{CBA8EB5F-4600-4719-9D43-50CA177DD1D3}"/>
    <cellStyle name="Normal 10 3 12" xfId="7330" xr:uid="{836CF1DC-0316-46F4-86AB-183B3462D75B}"/>
    <cellStyle name="Normal 10 3 2" xfId="3410" xr:uid="{D208E5FA-2CF6-45E0-BF82-415B4A44CA0C}"/>
    <cellStyle name="Normal 10 3 2 2" xfId="3411" xr:uid="{3DE81E56-E377-4285-9B46-288484924A3E}"/>
    <cellStyle name="Normal 10 3 2 2 2" xfId="3412" xr:uid="{2EA6097B-4653-4BAD-B97A-18FDCFAA4455}"/>
    <cellStyle name="Normal 10 3 2 2 2 2" xfId="6674" xr:uid="{F9337FA6-6813-4292-AEB7-5325B542A536}"/>
    <cellStyle name="Normal 10 3 2 2 2 3" xfId="7334" xr:uid="{751FE4FB-885E-4702-B7B3-C1FB5A70068C}"/>
    <cellStyle name="Normal 10 3 2 2 3" xfId="6673" xr:uid="{3B1DE6D7-2ED6-4CDD-B54A-EA1E587B67E5}"/>
    <cellStyle name="Normal 10 3 2 2 4" xfId="7333" xr:uid="{08B4CF0E-088A-4855-B264-CD58CA0B6C62}"/>
    <cellStyle name="Normal 10 3 2 3" xfId="3413" xr:uid="{F563CD46-EB36-40ED-AFD0-33BE8A93A934}"/>
    <cellStyle name="Normal 10 3 2 3 2" xfId="3414" xr:uid="{31005078-D26D-4053-993F-A3224B7AC0BE}"/>
    <cellStyle name="Normal 10 3 2 3 2 2" xfId="6676" xr:uid="{B40B695A-4F86-4D06-93A0-804D04B67CAD}"/>
    <cellStyle name="Normal 10 3 2 3 2 3" xfId="7336" xr:uid="{EC7E9692-7119-4BFE-84F1-0F99CCCED452}"/>
    <cellStyle name="Normal 10 3 2 3 3" xfId="6675" xr:uid="{08AAC2B7-8E15-4EA6-90F6-95FC67FD1822}"/>
    <cellStyle name="Normal 10 3 2 3 4" xfId="7335" xr:uid="{1A245E86-D716-4DB2-83F1-9394241AFD0E}"/>
    <cellStyle name="Normal 10 3 2 4" xfId="3415" xr:uid="{98CA9B1B-88A9-4A36-ACC9-93940118BCFF}"/>
    <cellStyle name="Normal 10 3 2 4 2" xfId="6677" xr:uid="{D3B9D250-C0CD-47AC-8F9D-3CAE68D71658}"/>
    <cellStyle name="Normal 10 3 2 4 3" xfId="7337" xr:uid="{71D106B6-545F-428A-8642-128E20F4CFB9}"/>
    <cellStyle name="Normal 10 3 2 5" xfId="3416" xr:uid="{6813DE9E-8F69-489F-A646-6B741D89BA9E}"/>
    <cellStyle name="Normal 10 3 2 5 2" xfId="6678" xr:uid="{DEAC546E-47E1-4C12-91B4-55A7E307CA49}"/>
    <cellStyle name="Normal 10 3 2 5 3" xfId="7338" xr:uid="{0B2F4D05-71B7-41F5-8029-C25CDBBFCB7C}"/>
    <cellStyle name="Normal 10 3 2 6" xfId="6672" xr:uid="{7D2B1963-C064-467E-8E29-2AA4E5797C6C}"/>
    <cellStyle name="Normal 10 3 2 7" xfId="7332" xr:uid="{05A6CAB4-3707-4928-B817-2A066F52512F}"/>
    <cellStyle name="Normal 10 3 3" xfId="3417" xr:uid="{2519421F-6717-426B-9EED-EBC6B9EE372A}"/>
    <cellStyle name="Normal 10 3 3 2" xfId="3418" xr:uid="{BEA4E8AE-D000-4944-9845-046DD3634059}"/>
    <cellStyle name="Normal 10 3 3 2 2" xfId="3419" xr:uid="{C2915B1E-9134-479F-A284-A37F963526B0}"/>
    <cellStyle name="Normal 10 3 3 2 2 2" xfId="6681" xr:uid="{DDFAE927-BC35-40F4-BC38-50BB8AB080CE}"/>
    <cellStyle name="Normal 10 3 3 2 2 3" xfId="7341" xr:uid="{E1E1100C-275F-4EB7-9D41-996C845D9A3B}"/>
    <cellStyle name="Normal 10 3 3 2 3" xfId="6680" xr:uid="{3CE85972-48FA-481E-9466-ECB7128DB874}"/>
    <cellStyle name="Normal 10 3 3 2 4" xfId="7340" xr:uid="{AD1EB7F8-2958-4D5B-B11C-57FD99B121D2}"/>
    <cellStyle name="Normal 10 3 3 3" xfId="3420" xr:uid="{F328E312-9D4D-4AC5-BD81-8BF084265FAD}"/>
    <cellStyle name="Normal 10 3 3 3 2" xfId="3421" xr:uid="{B31FD93D-F12B-4682-85F7-159B4CD2E017}"/>
    <cellStyle name="Normal 10 3 3 3 2 2" xfId="6683" xr:uid="{B62BD69B-5919-4281-8102-DF80125C4FF3}"/>
    <cellStyle name="Normal 10 3 3 3 2 3" xfId="7343" xr:uid="{18EF8B57-FFB8-4090-8C0A-5B13F44C1807}"/>
    <cellStyle name="Normal 10 3 3 3 3" xfId="6682" xr:uid="{E211928D-022A-475C-A84E-289861369EA2}"/>
    <cellStyle name="Normal 10 3 3 3 4" xfId="7342" xr:uid="{008E925D-5D07-4910-92A0-4DF19CD5A222}"/>
    <cellStyle name="Normal 10 3 3 4" xfId="3422" xr:uid="{6857656B-1499-4B0E-B0C4-3AFEBCA2FDC8}"/>
    <cellStyle name="Normal 10 3 3 4 2" xfId="6684" xr:uid="{07A2A489-EAE4-44D6-98C3-60FC9B4B7405}"/>
    <cellStyle name="Normal 10 3 3 4 3" xfId="7344" xr:uid="{B17E1C4D-511D-479A-A894-4CFBEE0C26E5}"/>
    <cellStyle name="Normal 10 3 3 5" xfId="3423" xr:uid="{3B9BB86E-0EF7-4F40-87A4-53122D775D60}"/>
    <cellStyle name="Normal 10 3 3 5 2" xfId="6685" xr:uid="{5B3FB6DF-25EB-4D9F-A9B0-52691426FEEB}"/>
    <cellStyle name="Normal 10 3 3 5 3" xfId="7345" xr:uid="{A7A9622E-B577-4ED5-916E-E1C10B9685C9}"/>
    <cellStyle name="Normal 10 3 3 6" xfId="6679" xr:uid="{E25A7BE0-A74D-41F6-B020-A5B9E45732AA}"/>
    <cellStyle name="Normal 10 3 3 7" xfId="7339" xr:uid="{C96F1E78-A846-4989-8401-0C89D2728B97}"/>
    <cellStyle name="Normal 10 3 4" xfId="3424" xr:uid="{41D2C092-688E-4B06-8A14-BFA0ABE1A953}"/>
    <cellStyle name="Normal 10 3 4 2" xfId="3425" xr:uid="{38F6A7D9-1FB0-4DAB-AD08-CEECE1A7DF13}"/>
    <cellStyle name="Normal 10 3 4 2 2" xfId="3426" xr:uid="{1DF50A46-10A0-40C1-93E0-8E85838F0765}"/>
    <cellStyle name="Normal 10 3 4 2 2 2" xfId="6688" xr:uid="{F4EA6B0A-0EB5-4361-8AFE-79DE033626B7}"/>
    <cellStyle name="Normal 10 3 4 2 2 3" xfId="7348" xr:uid="{0AF96B59-5C9F-4FE5-8A63-91DDB3275642}"/>
    <cellStyle name="Normal 10 3 4 2 3" xfId="6687" xr:uid="{E8514B8E-4939-47E3-8F3E-4326B91BEA45}"/>
    <cellStyle name="Normal 10 3 4 2 4" xfId="7347" xr:uid="{CBC511A3-2F97-4CB9-8A65-C2D527803D16}"/>
    <cellStyle name="Normal 10 3 4 3" xfId="3427" xr:uid="{F664B6D3-D3FF-432E-8CA0-45F6FC41CDE0}"/>
    <cellStyle name="Normal 10 3 4 3 2" xfId="6689" xr:uid="{FB302C3B-FC67-4DB3-96ED-BD3D8692BA3A}"/>
    <cellStyle name="Normal 10 3 4 3 3" xfId="7349" xr:uid="{5EA9237A-CA31-42D7-A51A-0B449B38697B}"/>
    <cellStyle name="Normal 10 3 4 4" xfId="3428" xr:uid="{3DE42E10-C541-45C1-9723-5699DFB69F1F}"/>
    <cellStyle name="Normal 10 3 4 4 2" xfId="6690" xr:uid="{FDF1A01C-9975-4739-BF98-596405F980D9}"/>
    <cellStyle name="Normal 10 3 4 4 3" xfId="7350" xr:uid="{20663FC3-8609-4AC8-B0F5-3E692D8AB1BC}"/>
    <cellStyle name="Normal 10 3 4 5" xfId="6686" xr:uid="{C38B04B3-E1CF-4CB1-8756-A125A65A483B}"/>
    <cellStyle name="Normal 10 3 4 6" xfId="7346" xr:uid="{13FEE485-368B-463E-AD96-53C9FEC70F23}"/>
    <cellStyle name="Normal 10 3 5" xfId="3429" xr:uid="{2DC766BD-0F50-45B1-BD91-133CD6BA36E2}"/>
    <cellStyle name="Normal 10 3 5 2" xfId="3430" xr:uid="{791EAD0D-7F8B-405E-AE72-7DCE26769EE3}"/>
    <cellStyle name="Normal 10 3 5 2 2" xfId="3431" xr:uid="{E4E7B7C3-43B7-4048-80DF-C854A2139582}"/>
    <cellStyle name="Normal 10 3 5 2 2 2" xfId="6693" xr:uid="{3DFF877D-3D71-4656-9F2A-FE711A7718C8}"/>
    <cellStyle name="Normal 10 3 5 2 2 3" xfId="7353" xr:uid="{034149AB-1F5B-4C2E-80B1-5FF6C00023DE}"/>
    <cellStyle name="Normal 10 3 5 2 3" xfId="6692" xr:uid="{17B10825-0955-429A-84A0-0A41CED15DB6}"/>
    <cellStyle name="Normal 10 3 5 2 4" xfId="7352" xr:uid="{C700FFD3-6EE5-4161-9912-35A7F1C2700A}"/>
    <cellStyle name="Normal 10 3 5 3" xfId="3432" xr:uid="{E1A73172-BAD9-4F9E-8666-CBB746BDF150}"/>
    <cellStyle name="Normal 10 3 5 3 2" xfId="6694" xr:uid="{CA13918D-1EEE-4736-AF8F-4BF81B9337A1}"/>
    <cellStyle name="Normal 10 3 5 3 3" xfId="7354" xr:uid="{EE7542BA-398B-4832-AE73-BA6F88671889}"/>
    <cellStyle name="Normal 10 3 5 4" xfId="3433" xr:uid="{B748B4BC-C343-445B-8AE4-5399AD50C6A8}"/>
    <cellStyle name="Normal 10 3 5 4 2" xfId="6695" xr:uid="{72861908-E15C-419B-BB1D-227A58370AA0}"/>
    <cellStyle name="Normal 10 3 5 4 3" xfId="7355" xr:uid="{EB491AA8-4A96-4BF1-A4F3-0A80CF733065}"/>
    <cellStyle name="Normal 10 3 5 5" xfId="6691" xr:uid="{48FFA62D-7976-41D3-8EDE-4CC2AECD682F}"/>
    <cellStyle name="Normal 10 3 5 6" xfId="7351" xr:uid="{C09CECB7-1D18-4BEA-8AA9-6EBF941E6990}"/>
    <cellStyle name="Normal 10 3 6" xfId="3434" xr:uid="{5FFEF6C0-546B-4CD4-9E21-EDBE4C4AE989}"/>
    <cellStyle name="Normal 10 3 6 2" xfId="3435" xr:uid="{DBE60543-C505-41A2-B7BF-C8C923313763}"/>
    <cellStyle name="Normal 10 3 6 2 2" xfId="6697" xr:uid="{3309B03A-688D-40A0-8DB8-9630FDB0C16B}"/>
    <cellStyle name="Normal 10 3 6 2 3" xfId="7357" xr:uid="{B5D754CE-54FB-4C80-96C5-65968FD483A5}"/>
    <cellStyle name="Normal 10 3 6 3" xfId="3436" xr:uid="{4A04D1DB-83BC-487B-9D23-C6D280C7AF57}"/>
    <cellStyle name="Normal 10 3 6 3 2" xfId="6698" xr:uid="{5BB2A261-EBA9-47E7-BCBC-CECED3B786FB}"/>
    <cellStyle name="Normal 10 3 6 3 3" xfId="7358" xr:uid="{F3EFA4A8-1BED-4C88-A4DE-8587A5FE7043}"/>
    <cellStyle name="Normal 10 3 6 4" xfId="6696" xr:uid="{76B7CA48-3FE8-44C0-83DB-E54AB46BA69E}"/>
    <cellStyle name="Normal 10 3 6 5" xfId="7356" xr:uid="{9A87077E-B850-4DAC-8297-4C5B41402516}"/>
    <cellStyle name="Normal 10 3 7" xfId="3437" xr:uid="{FC516EB1-B611-403A-BC16-6AA469B2B1F0}"/>
    <cellStyle name="Normal 10 3 7 2" xfId="3438" xr:uid="{8AE3270B-6640-453F-BB79-C763EC19DC36}"/>
    <cellStyle name="Normal 10 3 7 2 2" xfId="6700" xr:uid="{483AD832-38E8-490F-90E0-96274963C3A7}"/>
    <cellStyle name="Normal 10 3 7 2 3" xfId="7360" xr:uid="{BAA1117B-5CDB-4890-9006-D65B83CBEC6B}"/>
    <cellStyle name="Normal 10 3 7 3" xfId="3439" xr:uid="{8A64E52B-D1E1-4ADB-8275-6C6D0C565C0C}"/>
    <cellStyle name="Normal 10 3 7 3 2" xfId="6701" xr:uid="{3B3027CE-934B-4272-A57B-CD7DD211D6E1}"/>
    <cellStyle name="Normal 10 3 7 3 3" xfId="7361" xr:uid="{7815538C-AC35-4DCD-A74A-52F2275B40F1}"/>
    <cellStyle name="Normal 10 3 7 4" xfId="6699" xr:uid="{58E889CE-AD18-4D89-99E4-13D49BA3F93A}"/>
    <cellStyle name="Normal 10 3 7 5" xfId="7359" xr:uid="{4795EF15-BE62-4EEF-84DF-FF26DE768112}"/>
    <cellStyle name="Normal 10 3 8" xfId="3440" xr:uid="{5E7A0CED-F0D6-44E2-9ED5-87290955F4C0}"/>
    <cellStyle name="Normal 10 3 8 2" xfId="3441" xr:uid="{9DEC8A98-6DC8-43D7-A02B-E8032E32B5FE}"/>
    <cellStyle name="Normal 10 3 8 2 2" xfId="6703" xr:uid="{DCC7AB4A-C4CD-4BD5-B45C-E1AB2B36A118}"/>
    <cellStyle name="Normal 10 3 8 2 3" xfId="7363" xr:uid="{6AB23346-5972-4684-8834-032E9A28ADF3}"/>
    <cellStyle name="Normal 10 3 8 3" xfId="6702" xr:uid="{112A7198-DFDC-4B23-9966-D2D8D89ACA2C}"/>
    <cellStyle name="Normal 10 3 8 4" xfId="7362" xr:uid="{1AC895F1-D737-45F2-A81E-46C538EFC1F5}"/>
    <cellStyle name="Normal 10 3 9" xfId="3442" xr:uid="{6DD88B64-B34B-4A11-BE1C-30BAEBC8642C}"/>
    <cellStyle name="Normal 10 3 9 2" xfId="6704" xr:uid="{83B0A8DB-C550-41CA-BB62-881B016ACEC6}"/>
    <cellStyle name="Normal 10 3 9 3" xfId="7364" xr:uid="{D6449925-93D6-4A4A-AE9A-D64C5BCF52F1}"/>
    <cellStyle name="Normal 10 4" xfId="1611" xr:uid="{8A1FF398-B828-4AB1-AD73-CB91258328E3}"/>
    <cellStyle name="Normal 10 4 2" xfId="3443" xr:uid="{F43102DF-95AB-4446-8449-00DFAB600099}"/>
    <cellStyle name="Normal 10 5" xfId="3444" xr:uid="{15B38E35-35B5-48E5-AF99-5E5543DCD348}"/>
    <cellStyle name="Normal 10 5 2" xfId="3445" xr:uid="{2D3BCF2D-25FD-439B-B2E4-24CB0018DC2C}"/>
    <cellStyle name="Normal 10 5 2 2" xfId="3446" xr:uid="{2D8965AC-F37C-4661-B8CE-D1526F435ED0}"/>
    <cellStyle name="Normal 10 5 2 2 2" xfId="6707" xr:uid="{6B018690-86B8-4375-8E67-D5743C81F15A}"/>
    <cellStyle name="Normal 10 5 2 2 3" xfId="7367" xr:uid="{8416AA17-5D17-4FCF-B21C-970ADE9068F9}"/>
    <cellStyle name="Normal 10 5 2 3" xfId="6706" xr:uid="{4E09A2F7-6992-406E-A376-D311292BB0E9}"/>
    <cellStyle name="Normal 10 5 2 4" xfId="7366" xr:uid="{A4DE245D-9978-468E-BA71-B0A957CE4082}"/>
    <cellStyle name="Normal 10 5 3" xfId="3447" xr:uid="{1B33DC79-BC63-46B0-9DDD-4D50A7BE0F23}"/>
    <cellStyle name="Normal 10 5 3 2" xfId="3448" xr:uid="{BCEC18CD-3526-44E0-851B-586969C4DA5D}"/>
    <cellStyle name="Normal 10 5 3 2 2" xfId="6709" xr:uid="{6AA23B49-0803-44BF-A72F-A82F418E636C}"/>
    <cellStyle name="Normal 10 5 3 2 3" xfId="7369" xr:uid="{3380480E-3CA8-4E7B-83D8-70D880EF5492}"/>
    <cellStyle name="Normal 10 5 3 3" xfId="6708" xr:uid="{F337B24B-A08C-43C2-A1B6-796DB582D4C1}"/>
    <cellStyle name="Normal 10 5 3 4" xfId="7368" xr:uid="{437A0C30-E4C3-4DB1-837A-A452153E19E5}"/>
    <cellStyle name="Normal 10 5 4" xfId="3449" xr:uid="{84B43702-AA49-4E44-843B-403E6AEB0461}"/>
    <cellStyle name="Normal 10 5 4 2" xfId="6710" xr:uid="{9C646E1F-A18A-459B-A69E-5573B5098D4B}"/>
    <cellStyle name="Normal 10 5 4 3" xfId="7370" xr:uid="{D7704C66-2849-4939-98F5-F28CCB4D5790}"/>
    <cellStyle name="Normal 10 5 5" xfId="3450" xr:uid="{D7D126B6-3778-4990-B281-73461C7BB215}"/>
    <cellStyle name="Normal 10 5 5 2" xfId="6711" xr:uid="{CAE8A4DA-92ED-4445-9186-D406125A39B8}"/>
    <cellStyle name="Normal 10 5 5 3" xfId="7371" xr:uid="{7DDEE740-EEB2-47CD-B306-4A6BC398CF81}"/>
    <cellStyle name="Normal 10 5 6" xfId="6705" xr:uid="{1E75BB68-2C01-481C-BE14-3A04E6635C7E}"/>
    <cellStyle name="Normal 10 5 7" xfId="7365" xr:uid="{36BADCF9-A14C-4632-8EEB-31CCEB7F0638}"/>
    <cellStyle name="Normal 10 6" xfId="3451" xr:uid="{5C7C8321-7953-41D4-8B72-812D78108787}"/>
    <cellStyle name="Normal 10 6 2" xfId="3452" xr:uid="{0E365FE9-F4D7-4F55-8EE0-923E232A7C8D}"/>
    <cellStyle name="Normal 10 6 2 2" xfId="3453" xr:uid="{51CAB416-269A-49BA-8FC1-C5E92D9E9362}"/>
    <cellStyle name="Normal 10 6 2 2 2" xfId="6714" xr:uid="{5934A713-C055-4377-AB18-81A39C356987}"/>
    <cellStyle name="Normal 10 6 2 2 3" xfId="7374" xr:uid="{924DC850-E495-407C-92D2-D916B7EA0D15}"/>
    <cellStyle name="Normal 10 6 2 3" xfId="6713" xr:uid="{D5FBAB37-3943-4B7E-BFB9-50D464ACBC8F}"/>
    <cellStyle name="Normal 10 6 2 4" xfId="7373" xr:uid="{8E5D84C2-FC6D-40DF-BB47-23C81C8478B1}"/>
    <cellStyle name="Normal 10 6 3" xfId="3454" xr:uid="{E5D95043-1029-4D99-B9EF-2D7E83AABF6B}"/>
    <cellStyle name="Normal 10 6 3 2" xfId="3455" xr:uid="{DF09FBDD-636C-42AC-9451-2F6BF3069CDE}"/>
    <cellStyle name="Normal 10 6 3 2 2" xfId="6716" xr:uid="{10900000-696C-4327-8FF0-7B263115F322}"/>
    <cellStyle name="Normal 10 6 3 2 3" xfId="7376" xr:uid="{A79E0608-D3A2-47E6-B8C1-DBA8F487FBC6}"/>
    <cellStyle name="Normal 10 6 3 3" xfId="6715" xr:uid="{166B0F51-76A7-4CB1-A34D-4258D86C9E22}"/>
    <cellStyle name="Normal 10 6 3 4" xfId="7375" xr:uid="{C3811662-3548-4B34-BC63-45B35C25A7A8}"/>
    <cellStyle name="Normal 10 6 4" xfId="3456" xr:uid="{310F316E-E566-4EB8-9AA2-133AACE7C436}"/>
    <cellStyle name="Normal 10 6 4 2" xfId="6717" xr:uid="{EA08CE9E-F747-4CC8-836C-60A06177D1EA}"/>
    <cellStyle name="Normal 10 6 4 3" xfId="7377" xr:uid="{2709329A-6696-4FEC-8DFE-05EAF8EADA49}"/>
    <cellStyle name="Normal 10 6 5" xfId="3457" xr:uid="{2DE33B64-9A93-49BE-ABD9-18BE4120A469}"/>
    <cellStyle name="Normal 10 6 5 2" xfId="6718" xr:uid="{8A6F1C14-58AB-49AB-BB56-4A36C46A1E90}"/>
    <cellStyle name="Normal 10 6 5 3" xfId="7378" xr:uid="{5662C33F-DBBA-48B9-9441-2BC849807ED6}"/>
    <cellStyle name="Normal 10 6 6" xfId="6712" xr:uid="{C2779DF3-4C8F-4DDC-B2FC-2FF6CB509DB5}"/>
    <cellStyle name="Normal 10 6 7" xfId="7372" xr:uid="{8C243569-74FC-4BE7-B6DA-BBC58E8473E6}"/>
    <cellStyle name="Normal 10 7" xfId="3458" xr:uid="{FDB08C73-B714-4A89-B7DB-7D14FF4E1CC5}"/>
    <cellStyle name="Normal 10 7 2" xfId="3459" xr:uid="{BA6A98DB-157B-46F6-B6E7-0EC6D6A24B69}"/>
    <cellStyle name="Normal 10 7 2 2" xfId="6720" xr:uid="{BBA80054-2203-41A3-AEDF-2291230F0580}"/>
    <cellStyle name="Normal 10 7 2 3" xfId="7380" xr:uid="{D9007392-6BC1-4716-9555-1C32CC73CC52}"/>
    <cellStyle name="Normal 10 7 3" xfId="6719" xr:uid="{9E044830-D914-47C9-A452-58D9FE67867C}"/>
    <cellStyle name="Normal 10 7 4" xfId="7379" xr:uid="{D9AA63B5-B88F-42E1-9D07-649C400B3841}"/>
    <cellStyle name="Normal 10 8" xfId="3460" xr:uid="{5DDA855B-F42F-46B8-97C1-9692E88D7D06}"/>
    <cellStyle name="Normal 10 8 2" xfId="3461" xr:uid="{C28CEE90-DCEE-497D-A343-64C300491EA5}"/>
    <cellStyle name="Normal 10 8 2 2" xfId="6722" xr:uid="{B8A5E798-FBE4-4A3F-AB56-79C84BD13E63}"/>
    <cellStyle name="Normal 10 8 2 3" xfId="7382" xr:uid="{82F066DE-5664-458F-9B23-4E16C88908BF}"/>
    <cellStyle name="Normal 10 8 3" xfId="6721" xr:uid="{36E08823-BD18-4327-96FD-4F7E1EC0F86F}"/>
    <cellStyle name="Normal 10 8 4" xfId="7381" xr:uid="{4521FE6C-0CD4-48E7-95AC-07A7685D7165}"/>
    <cellStyle name="Normal 10 9" xfId="3462" xr:uid="{1B1054BE-122F-4AC7-A846-7A5D6C643131}"/>
    <cellStyle name="Normal 11" xfId="116" xr:uid="{33A7FBE9-289F-4B1F-B41C-8C7F59782537}"/>
    <cellStyle name="Normal 11 2" xfId="1612" xr:uid="{6BEDE8B6-E58F-4864-879C-3143935B2EFF}"/>
    <cellStyle name="Normal 11 2 2" xfId="3463" xr:uid="{87BAEDBA-0EDA-4AEA-8A89-F24D2A78D255}"/>
    <cellStyle name="Normal 11 3" xfId="3464" xr:uid="{1E748AA9-ED41-41A1-972F-E39F31D4FA62}"/>
    <cellStyle name="Normal 11 4" xfId="3465" xr:uid="{E7AA9DAE-9BF2-4273-A8AE-F43A2A30EF6C}"/>
    <cellStyle name="Normal 11 5" xfId="3466" xr:uid="{471F3B76-E774-40E4-83C1-9F2C47D5668A}"/>
    <cellStyle name="Normal 11 6" xfId="1212" xr:uid="{0B9CF48A-36D7-4053-9590-3FEDBB8B77D8}"/>
    <cellStyle name="Normal 12" xfId="117" xr:uid="{9EF2B362-E392-42B1-B58D-4B4D7EBEB323}"/>
    <cellStyle name="Normal 12 2" xfId="3467" xr:uid="{3123FA23-E190-43C7-B1B0-1DAB4EEA4ABB}"/>
    <cellStyle name="Normal 12 2 2" xfId="3468" xr:uid="{688FFD4B-4538-4DE6-817D-C501080AF0D7}"/>
    <cellStyle name="Normal 12 3" xfId="3469" xr:uid="{E590663B-CF77-484C-B257-3EE21F91706B}"/>
    <cellStyle name="Normal 12 3 2" xfId="3470" xr:uid="{D7B2F771-CF30-424C-A42F-1B137BD04B70}"/>
    <cellStyle name="Normal 12 3 2 2" xfId="3471" xr:uid="{C821AF45-4F33-4E07-8088-9EDFFB929DB7}"/>
    <cellStyle name="Normal 12 3 2 2 2" xfId="6725" xr:uid="{A8BB0FAC-E288-4219-B7C3-2C603834EF0B}"/>
    <cellStyle name="Normal 12 3 2 2 3" xfId="7385" xr:uid="{0425B30B-E2EA-4C45-9479-E51F03F5ED55}"/>
    <cellStyle name="Normal 12 3 2 3" xfId="6724" xr:uid="{82209320-4F8C-4E35-B3BC-8F98D2022651}"/>
    <cellStyle name="Normal 12 3 2 4" xfId="7384" xr:uid="{358AE6E3-3138-47B8-BDF1-33E0B54FE025}"/>
    <cellStyle name="Normal 12 3 3" xfId="3472" xr:uid="{D42CED30-AF8B-4889-8705-7E6293D0A646}"/>
    <cellStyle name="Normal 12 3 3 2" xfId="6726" xr:uid="{4F73E25A-D20E-4D69-908C-880062924698}"/>
    <cellStyle name="Normal 12 3 3 3" xfId="7386" xr:uid="{B01F5B79-1C01-4948-B9F2-9752D9AF9C10}"/>
    <cellStyle name="Normal 12 3 4" xfId="3473" xr:uid="{F5F59A34-2332-44AB-AC55-08E8F499110A}"/>
    <cellStyle name="Normal 12 3 4 2" xfId="6727" xr:uid="{D617B47C-20DF-46C3-9473-7317051C6D18}"/>
    <cellStyle name="Normal 12 3 4 3" xfId="7387" xr:uid="{606A9A18-FD26-4E09-83A6-C60E414F8149}"/>
    <cellStyle name="Normal 12 3 5" xfId="6723" xr:uid="{AAB7DBD7-D741-49F2-8EC6-8EB18BA6B9DF}"/>
    <cellStyle name="Normal 12 3 6" xfId="7383" xr:uid="{E0D86485-A8C1-42A0-98E7-A88DED249D4B}"/>
    <cellStyle name="Normal 12 4" xfId="3474" xr:uid="{97D1CB7D-4081-4569-8D3D-8699267CE5EF}"/>
    <cellStyle name="Normal 12 5" xfId="1213" xr:uid="{66EADB08-076D-4409-BAB0-C961AC4DB2BA}"/>
    <cellStyle name="Normal 13" xfId="1214" xr:uid="{79A7AE05-9F8C-4922-99A0-4EFDEC9AC16A}"/>
    <cellStyle name="Normal 14" xfId="1215" xr:uid="{9FB13557-3EF9-40C6-AEF9-F93BC786939C}"/>
    <cellStyle name="Normal 14 2" xfId="1216" xr:uid="{08A0544C-867F-4533-911A-14F7235B82EC}"/>
    <cellStyle name="Normal 15" xfId="97" xr:uid="{8FE29D7E-4D1C-414E-8859-C4D5E3B9605E}"/>
    <cellStyle name="Normal 15 2" xfId="1218" xr:uid="{008CF2E5-3E17-46B6-859F-0EC0D89B3F19}"/>
    <cellStyle name="Normal 15 3" xfId="1217" xr:uid="{9EC6E70B-F3AF-4052-97BC-471D94A22294}"/>
    <cellStyle name="Normal 16" xfId="100" xr:uid="{327095EC-60E5-48B4-80E0-5A94DD8EC010}"/>
    <cellStyle name="Normal 16 2" xfId="1220" xr:uid="{BEA12232-FC63-40C8-91EC-97D674E05D09}"/>
    <cellStyle name="Normal 16 3" xfId="1219" xr:uid="{28548FC0-0F02-4697-B102-46EA779C145C}"/>
    <cellStyle name="Normal 17" xfId="1221" xr:uid="{E46D716A-B188-49FA-A9D4-6002320786E6}"/>
    <cellStyle name="Normal 17 2" xfId="1222" xr:uid="{8802D7F4-4A4B-4903-906F-534ADBCD4625}"/>
    <cellStyle name="Normal 18" xfId="98" xr:uid="{2575D798-0925-4264-BD84-723446A40A54}"/>
    <cellStyle name="Normal 18 2" xfId="1224" xr:uid="{2EDD24D6-677C-452A-90C2-78121731B171}"/>
    <cellStyle name="Normal 18 3" xfId="1223" xr:uid="{AB433606-7DF0-47AA-A90C-1C7978CFA86A}"/>
    <cellStyle name="Normal 19" xfId="1225" xr:uid="{22582DCF-6DE0-4426-921F-FFDB6450CB62}"/>
    <cellStyle name="Normal 19 10" xfId="3475" xr:uid="{5E4F8694-D337-464F-987E-F5BCA2AD72DC}"/>
    <cellStyle name="Normal 19 10 2" xfId="6728" xr:uid="{1EB05495-6524-4760-8BDD-0BD6F8B2DD35}"/>
    <cellStyle name="Normal 19 10 3" xfId="7388" xr:uid="{2506358A-3024-49A8-98B7-1C79769B6CD7}"/>
    <cellStyle name="Normal 19 11" xfId="3476" xr:uid="{08D8CA63-C9E6-4DEA-94BC-785253596CEA}"/>
    <cellStyle name="Normal 19 11 2" xfId="6729" xr:uid="{1DB6702D-F29C-4415-97DD-2A2BEBE3B789}"/>
    <cellStyle name="Normal 19 11 3" xfId="7389" xr:uid="{66E930D4-E2EB-4D19-9F85-35104959DB82}"/>
    <cellStyle name="Normal 19 2" xfId="1226" xr:uid="{C101C340-BC99-4687-B0DA-8D1784842C9D}"/>
    <cellStyle name="Normal 19 2 2" xfId="3477" xr:uid="{4C00DD84-2865-488C-9B9C-85CA82292536}"/>
    <cellStyle name="Normal 19 2 2 2" xfId="3478" xr:uid="{291699E1-FAD8-4213-9792-CF04EC45EEA7}"/>
    <cellStyle name="Normal 19 2 2 2 2" xfId="6731" xr:uid="{E762CE15-193E-410E-8BA0-F1C23EF322B8}"/>
    <cellStyle name="Normal 19 2 2 2 3" xfId="7391" xr:uid="{785B54E1-53C1-409D-B276-B4B5F813B63F}"/>
    <cellStyle name="Normal 19 2 2 3" xfId="6730" xr:uid="{37565902-E304-424F-A2FB-D84DBD7EEBC6}"/>
    <cellStyle name="Normal 19 2 2 4" xfId="7390" xr:uid="{760C070A-0232-48E2-B331-23214282E4AB}"/>
    <cellStyle name="Normal 19 2 3" xfId="3479" xr:uid="{50FCBE4E-58EA-46CF-9D00-D2CBEC61D1D8}"/>
    <cellStyle name="Normal 19 2 3 2" xfId="3480" xr:uid="{4E771E74-FAA1-466B-AC64-1BCDC6CC1567}"/>
    <cellStyle name="Normal 19 2 3 2 2" xfId="6733" xr:uid="{C4F9B7D2-5EA9-4F72-8642-1B893272C2D1}"/>
    <cellStyle name="Normal 19 2 3 2 3" xfId="7393" xr:uid="{E485D79D-BE92-4C76-8C0B-5D11F8C70E0B}"/>
    <cellStyle name="Normal 19 2 3 3" xfId="6732" xr:uid="{54BC3E8E-3684-4326-A564-28683AE47BC6}"/>
    <cellStyle name="Normal 19 2 3 4" xfId="7392" xr:uid="{D9261446-5BD4-4126-A74D-60C772A7C289}"/>
    <cellStyle name="Normal 19 2 4" xfId="3481" xr:uid="{1D2E061B-547B-44B3-BD0A-E991BA308DE1}"/>
    <cellStyle name="Normal 19 2 4 2" xfId="6734" xr:uid="{62C9BD08-E776-46DA-A897-3FC5BC40D5E5}"/>
    <cellStyle name="Normal 19 2 4 3" xfId="7394" xr:uid="{86016A97-90BC-4DAA-85D2-29D910764801}"/>
    <cellStyle name="Normal 19 2 5" xfId="3482" xr:uid="{6804EE91-5F64-4DD4-A582-DCAF4CDC24D7}"/>
    <cellStyle name="Normal 19 2 5 2" xfId="6735" xr:uid="{0FE0122E-4154-4CF7-A79E-7EFA028D5D66}"/>
    <cellStyle name="Normal 19 2 5 3" xfId="7395" xr:uid="{EF7A5561-CBE2-4E96-9E5C-36A6EF6B6298}"/>
    <cellStyle name="Normal 19 3" xfId="3483" xr:uid="{EC1A89C3-EC80-4061-9C68-07CF4E3FF2C3}"/>
    <cellStyle name="Normal 19 3 2" xfId="3484" xr:uid="{BDF41E54-326A-49D0-BF21-C3C5AC6319C5}"/>
    <cellStyle name="Normal 19 3 2 2" xfId="3485" xr:uid="{886FA6BA-BE37-41E6-8451-9D2454B8DB52}"/>
    <cellStyle name="Normal 19 3 2 2 2" xfId="6738" xr:uid="{D928F993-6DEE-4C8E-955D-611AAE196CC2}"/>
    <cellStyle name="Normal 19 3 2 2 3" xfId="7398" xr:uid="{4D598B0F-C871-4212-A230-C90DBF9AE469}"/>
    <cellStyle name="Normal 19 3 2 3" xfId="6737" xr:uid="{46512F0F-4318-424D-B925-A3A88FADC9C4}"/>
    <cellStyle name="Normal 19 3 2 4" xfId="7397" xr:uid="{C077EA70-E6E7-4B9C-983D-6A26EF2931B2}"/>
    <cellStyle name="Normal 19 3 3" xfId="3486" xr:uid="{F9280123-5711-41A3-8216-CBBA3DF48C93}"/>
    <cellStyle name="Normal 19 3 3 2" xfId="3487" xr:uid="{AB96A966-4204-49D2-968C-A3307E589E26}"/>
    <cellStyle name="Normal 19 3 3 2 2" xfId="6740" xr:uid="{A2626194-1B07-40F4-955B-9371E4B3D7CE}"/>
    <cellStyle name="Normal 19 3 3 2 3" xfId="7400" xr:uid="{D7EDAB27-0C3E-4021-A33F-BED1B093D8B9}"/>
    <cellStyle name="Normal 19 3 3 3" xfId="6739" xr:uid="{89373DC9-D369-470F-AE2A-28EEC1F853C8}"/>
    <cellStyle name="Normal 19 3 3 4" xfId="7399" xr:uid="{2AB4D00F-731D-4DE7-8183-FD79E590BBFE}"/>
    <cellStyle name="Normal 19 3 4" xfId="3488" xr:uid="{5E8ACCB3-37D0-4334-9075-5FA92B8DD18E}"/>
    <cellStyle name="Normal 19 3 4 2" xfId="6741" xr:uid="{08B2038E-0705-4113-B693-B0E84761F09E}"/>
    <cellStyle name="Normal 19 3 4 3" xfId="7401" xr:uid="{350919DB-FE7E-413B-BFD4-7FDEBFE5CF81}"/>
    <cellStyle name="Normal 19 3 5" xfId="3489" xr:uid="{62E8689E-D0FA-47C1-875C-17011B074FD1}"/>
    <cellStyle name="Normal 19 3 5 2" xfId="6742" xr:uid="{71EA911B-CF17-4978-AC89-77F80A35763A}"/>
    <cellStyle name="Normal 19 3 5 3" xfId="7402" xr:uid="{C9CE7D22-C31F-482A-BDD7-AC8E5F22E111}"/>
    <cellStyle name="Normal 19 3 6" xfId="6736" xr:uid="{1829A1DB-CD2D-4CA8-B6D3-6E731201FC25}"/>
    <cellStyle name="Normal 19 3 7" xfId="7396" xr:uid="{AEC75F0F-F039-47E3-AA06-ADBEAB249D69}"/>
    <cellStyle name="Normal 19 4" xfId="3490" xr:uid="{BFA11D0D-3020-4A2D-9926-1EAA61ECC8B7}"/>
    <cellStyle name="Normal 19 4 2" xfId="3491" xr:uid="{F782438C-72A5-4FD4-BDE3-B4BB20BFB865}"/>
    <cellStyle name="Normal 19 4 2 2" xfId="3492" xr:uid="{AC41778D-C132-4DF6-8C72-915BE66FC129}"/>
    <cellStyle name="Normal 19 4 2 2 2" xfId="6745" xr:uid="{F4726852-BDA5-4EC4-89EE-F478DE041D45}"/>
    <cellStyle name="Normal 19 4 2 2 3" xfId="7405" xr:uid="{9EF6D68E-A493-46A5-8318-1097BDEFC3B5}"/>
    <cellStyle name="Normal 19 4 2 3" xfId="6744" xr:uid="{77CAF841-4D95-4D72-9688-60003F4EC171}"/>
    <cellStyle name="Normal 19 4 2 4" xfId="7404" xr:uid="{07535B49-C458-4FFB-871E-2AFCE06038E6}"/>
    <cellStyle name="Normal 19 4 3" xfId="3493" xr:uid="{62E00051-A5CD-40BE-BED8-9D986A9A1E9E}"/>
    <cellStyle name="Normal 19 4 3 2" xfId="6746" xr:uid="{4A1447FC-7470-4FE4-B9E2-14827A8284EC}"/>
    <cellStyle name="Normal 19 4 3 3" xfId="7406" xr:uid="{6763F403-CE8F-4B08-82D4-F12CA34862F4}"/>
    <cellStyle name="Normal 19 4 4" xfId="3494" xr:uid="{43B620B1-579C-4E7B-8DAC-C92FB7ED6FD0}"/>
    <cellStyle name="Normal 19 4 4 2" xfId="6747" xr:uid="{EC05D95C-B896-4A13-A784-7E4A040B736B}"/>
    <cellStyle name="Normal 19 4 4 3" xfId="7407" xr:uid="{CE255DD7-FCA5-440D-B33A-63E5F3915842}"/>
    <cellStyle name="Normal 19 4 5" xfId="6743" xr:uid="{CBF0FE5A-3C38-4842-B049-D62D83259785}"/>
    <cellStyle name="Normal 19 4 6" xfId="7403" xr:uid="{68A89DC1-4D16-47CB-B9AE-E87FFBD21114}"/>
    <cellStyle name="Normal 19 5" xfId="3495" xr:uid="{3B2E7C05-5A61-493D-9CFF-CB1B2FEC9418}"/>
    <cellStyle name="Normal 19 5 2" xfId="3496" xr:uid="{7E15B4D2-A8E9-442E-881C-6251CDBA8A85}"/>
    <cellStyle name="Normal 19 5 2 2" xfId="3497" xr:uid="{426960B9-BB0E-4AB7-BFE9-5140CA2D27F4}"/>
    <cellStyle name="Normal 19 5 2 2 2" xfId="6750" xr:uid="{C7090D77-A312-4AC4-8418-5514E4A534D9}"/>
    <cellStyle name="Normal 19 5 2 2 3" xfId="7410" xr:uid="{C9B7C99C-E376-47D3-B708-F89944008003}"/>
    <cellStyle name="Normal 19 5 2 3" xfId="6749" xr:uid="{66ABF9B9-4068-4C96-9685-D12524A0BB51}"/>
    <cellStyle name="Normal 19 5 2 4" xfId="7409" xr:uid="{C61610CC-52DB-459E-8799-3F2E516645C6}"/>
    <cellStyle name="Normal 19 5 3" xfId="3498" xr:uid="{4FAEB0D4-F6F7-4B0A-AB06-C627BCCE9907}"/>
    <cellStyle name="Normal 19 5 3 2" xfId="6751" xr:uid="{5107C959-E427-4E92-B7C6-3821723E8D20}"/>
    <cellStyle name="Normal 19 5 3 3" xfId="7411" xr:uid="{54B1AB5B-2612-4CD6-B796-8392FB6AD4F2}"/>
    <cellStyle name="Normal 19 5 4" xfId="3499" xr:uid="{4BCF561C-2FBD-4F19-A855-670D2E7AFF23}"/>
    <cellStyle name="Normal 19 5 4 2" xfId="6752" xr:uid="{30ABBF7E-4920-4EDB-B17B-74682EDFA4B0}"/>
    <cellStyle name="Normal 19 5 4 3" xfId="7412" xr:uid="{698647A2-4A3E-408E-87AF-FB44312BCB9C}"/>
    <cellStyle name="Normal 19 5 5" xfId="6748" xr:uid="{10ECB8CA-006F-4C26-8712-F9B11B1B6750}"/>
    <cellStyle name="Normal 19 5 6" xfId="7408" xr:uid="{433E1E5E-A0A3-4FE0-B2C2-DE693F2C0171}"/>
    <cellStyle name="Normal 19 6" xfId="3500" xr:uid="{8C2BB4BB-EDA3-47A9-AA79-8E0050728D19}"/>
    <cellStyle name="Normal 19 6 2" xfId="3501" xr:uid="{89AD47DD-44AE-4BB5-A705-0852A2BD1854}"/>
    <cellStyle name="Normal 19 6 2 2" xfId="6754" xr:uid="{0319A7FC-99F1-47C8-88AC-CE855AB5778B}"/>
    <cellStyle name="Normal 19 6 2 3" xfId="7414" xr:uid="{89F28C17-B7EB-447A-8C91-6C34F55DB02F}"/>
    <cellStyle name="Normal 19 6 3" xfId="3502" xr:uid="{8ABA66FC-CAD6-49CA-8D5D-9CB0201D8BD7}"/>
    <cellStyle name="Normal 19 6 3 2" xfId="6755" xr:uid="{CA1CD01F-4B46-4D3A-B54E-6556E055770C}"/>
    <cellStyle name="Normal 19 6 3 3" xfId="7415" xr:uid="{A3BDA17C-4823-477D-B0F7-8E8C0BAE6E4E}"/>
    <cellStyle name="Normal 19 6 4" xfId="6753" xr:uid="{1B0D9051-C21F-4D96-BE02-FE654366DE0F}"/>
    <cellStyle name="Normal 19 6 5" xfId="7413" xr:uid="{D0FA6E28-3E4D-45F5-9660-8D9B2F1FA41D}"/>
    <cellStyle name="Normal 19 7" xfId="3503" xr:uid="{0A18F8CE-99DB-41AA-9FB3-44BED7799D6B}"/>
    <cellStyle name="Normal 19 7 2" xfId="3504" xr:uid="{B82A3738-B07C-4D9F-B384-57BAAD4E8919}"/>
    <cellStyle name="Normal 19 7 2 2" xfId="6757" xr:uid="{6CE448EC-E426-4C6D-9E89-C8AF84666445}"/>
    <cellStyle name="Normal 19 7 2 3" xfId="7417" xr:uid="{B96FDA52-05A9-49DC-AC45-0F3528BB356D}"/>
    <cellStyle name="Normal 19 7 3" xfId="3505" xr:uid="{ECBC8FFD-E5B9-49A5-A559-2C54511FE465}"/>
    <cellStyle name="Normal 19 7 3 2" xfId="6758" xr:uid="{C3A0CA88-CF7A-458B-9E55-EBAE5CF34C86}"/>
    <cellStyle name="Normal 19 7 3 3" xfId="7418" xr:uid="{4F10D324-E26A-4A2C-94FF-DA9465018D9E}"/>
    <cellStyle name="Normal 19 7 4" xfId="6756" xr:uid="{3966EE13-89F5-44E9-A148-85ABDE4AC838}"/>
    <cellStyle name="Normal 19 7 5" xfId="7416" xr:uid="{2F2CE3B6-ADC5-4C9E-9E8B-CF2A38D3B195}"/>
    <cellStyle name="Normal 19 8" xfId="3506" xr:uid="{9D2B4526-6ADE-41F2-90AC-C4004248C7D6}"/>
    <cellStyle name="Normal 19 8 2" xfId="3507" xr:uid="{9824D30E-40EA-4E94-8CEF-74660115ABC7}"/>
    <cellStyle name="Normal 19 8 2 2" xfId="6760" xr:uid="{DC8A4991-1748-4295-92E5-5A0EA93FBE18}"/>
    <cellStyle name="Normal 19 8 2 3" xfId="7420" xr:uid="{0EBE2843-E89A-4DE0-AA24-FB5053D44580}"/>
    <cellStyle name="Normal 19 8 3" xfId="6759" xr:uid="{CD0D58F5-5B43-461F-BDF3-7E7201BF7E5F}"/>
    <cellStyle name="Normal 19 8 4" xfId="7419" xr:uid="{7225A636-F355-4A67-9A7B-28B68ACE2DAF}"/>
    <cellStyle name="Normal 19 9" xfId="3508" xr:uid="{CB900156-9D67-46D3-9FEC-AC2B0C30A691}"/>
    <cellStyle name="Normal 19 9 2" xfId="3509" xr:uid="{F093E327-7FAE-4CDC-A94A-FADEFA3AAB36}"/>
    <cellStyle name="Normal 19 9 2 2" xfId="6762" xr:uid="{E30A60BF-90C6-4E16-84CA-BA6110FAD50A}"/>
    <cellStyle name="Normal 19 9 2 3" xfId="7422" xr:uid="{5FB3AB1E-4614-4468-AAB3-CD320BBC4A87}"/>
    <cellStyle name="Normal 19 9 3" xfId="6761" xr:uid="{53F44B0A-48EF-46B0-8EC5-11C9D74940E7}"/>
    <cellStyle name="Normal 19 9 4" xfId="7421" xr:uid="{B7A35D1D-134A-42C5-819D-D686F0A461C0}"/>
    <cellStyle name="Normal 2" xfId="10" xr:uid="{00000000-0005-0000-0000-00000A000000}"/>
    <cellStyle name="Normal 2 2" xfId="114" xr:uid="{97689E3B-A8DF-47F4-BCD1-529B454B2598}"/>
    <cellStyle name="Normal 2 2 2" xfId="1228" xr:uid="{07E33D64-5D61-4E68-AC17-4C79DE84F770}"/>
    <cellStyle name="Normal 2 2 2 2" xfId="1655" xr:uid="{909BC8DC-F34A-4CC6-A52B-A2FD59E581E6}"/>
    <cellStyle name="Normal 2 2 2 2 2" xfId="6540" xr:uid="{5A812419-8E98-4FA9-A5DD-48FB068BA7AF}"/>
    <cellStyle name="Normal 2 2 2 2 3" xfId="7200" xr:uid="{A2CAA684-D388-429C-993F-967D0C450A7C}"/>
    <cellStyle name="Normal 2 2 2 3" xfId="1656" xr:uid="{89796560-9254-416B-8E7B-4AF9E8CF0B25}"/>
    <cellStyle name="Normal 2 2 2 3 2" xfId="6541" xr:uid="{2DDB56A5-0841-4069-B4F0-68CBC603A064}"/>
    <cellStyle name="Normal 2 2 2 3 3" xfId="7201" xr:uid="{02D2D104-A466-457F-94F9-28965E4DB2D4}"/>
    <cellStyle name="Normal 2 2 3" xfId="1657" xr:uid="{AB521488-7922-4C4C-A255-DA54FB401A67}"/>
    <cellStyle name="Normal 2 2 3 2" xfId="3510" xr:uid="{48936D54-DCA8-4A7A-A83F-650787C7F93B}"/>
    <cellStyle name="Normal 2 2 3 3" xfId="3511" xr:uid="{7F3F0A82-957A-4F07-813A-7146E14A7285}"/>
    <cellStyle name="Normal 2 2 3 4" xfId="6542" xr:uid="{9B881D04-FC47-4D4E-9C4B-8E3CEB21F8EF}"/>
    <cellStyle name="Normal 2 2 3 5" xfId="7202" xr:uid="{B65A8E10-02B1-41D2-9C1E-4F13F7D07B10}"/>
    <cellStyle name="Normal 2 2 4" xfId="1658" xr:uid="{BEDDCE04-AA3B-4926-A618-02BB252D8D7E}"/>
    <cellStyle name="Normal 2 2 4 2" xfId="3512" xr:uid="{799E178D-468C-49DD-9CED-1B525E84A4DF}"/>
    <cellStyle name="Normal 2 2 4 3" xfId="6543" xr:uid="{FB96611D-B1B9-4C95-AF46-77C85139CDE0}"/>
    <cellStyle name="Normal 2 2 4 4" xfId="7203" xr:uid="{B32DF4AE-AC33-414A-892A-510F7E985AEF}"/>
    <cellStyle name="Normal 2 2 5" xfId="3513" xr:uid="{AC046996-6E09-4DAF-B9DB-4F177C9A4C23}"/>
    <cellStyle name="Normal 2 2 5 2" xfId="3514" xr:uid="{07B5615C-F16D-4E46-8F0B-6A17EF766E0E}"/>
    <cellStyle name="Normal 2 2 6" xfId="3515" xr:uid="{3531CC5A-333D-4DD9-A61F-EEA8CCEDBC4E}"/>
    <cellStyle name="Normal 2 2 7" xfId="3516" xr:uid="{3515312B-0027-4655-B40D-5B8A8F7CE4E4}"/>
    <cellStyle name="Normal 2 2 8" xfId="1227" xr:uid="{19BACD74-12DE-45B2-9096-3F23ED1EFF37}"/>
    <cellStyle name="Normal 2 3" xfId="54" xr:uid="{5AD4D552-B2A6-4364-BF1B-0B8B29DB5DBB}"/>
    <cellStyle name="Normal 2 3 2" xfId="1613" xr:uid="{AEC48243-73A0-44BB-8DDB-9636B03169A9}"/>
    <cellStyle name="Normal 2 3 2 2" xfId="3517" xr:uid="{667D99A0-5401-46DA-8FDE-2EE23F48BEA2}"/>
    <cellStyle name="Normal 2 3 3" xfId="1659" xr:uid="{E77FF45B-0E2F-4E45-BB81-5ADFAEE57CD0}"/>
    <cellStyle name="Normal 2 3 3 2" xfId="3518" xr:uid="{DBCFDE08-D603-4A3E-8B74-66CEE0E1D2A0}"/>
    <cellStyle name="Normal 2 3 3 3" xfId="3519" xr:uid="{8CE28132-867D-43B9-922E-04BCE35BDF9D}"/>
    <cellStyle name="Normal 2 3 3 4" xfId="6544" xr:uid="{7C98ABD5-60D2-41BF-B05B-8566F7EE34F8}"/>
    <cellStyle name="Normal 2 3 3 5" xfId="7204" xr:uid="{E19A7B75-2989-4696-BB6A-75A960A41B9E}"/>
    <cellStyle name="Normal 2 3 4" xfId="3520" xr:uid="{0E263A47-32E3-4C6A-8290-19F58980CA29}"/>
    <cellStyle name="Normal 2 3 5" xfId="3521" xr:uid="{E09AC646-E2FB-49C0-A867-E954B239D952}"/>
    <cellStyle name="Normal 2 3 5 2" xfId="3522" xr:uid="{238F91BB-34B0-439E-AC0A-947576B7AEFF}"/>
    <cellStyle name="Normal 2 3 5 3" xfId="3523" xr:uid="{57DA73B1-E98C-469C-9AC0-C3D1B0E6231C}"/>
    <cellStyle name="Normal 2 3 6" xfId="3524" xr:uid="{91A7C0C1-41CE-4E30-A89E-AAB754F0C7DA}"/>
    <cellStyle name="Normal 2 4" xfId="1229" xr:uid="{34E821DA-AEB1-4FA7-9647-1F4FD23BD6CD}"/>
    <cellStyle name="Normal 2 4 2" xfId="3525" xr:uid="{423FA656-18C0-48C9-9BE2-932A6EB64BE4}"/>
    <cellStyle name="Normal 2 4 2 2" xfId="3526" xr:uid="{F9C42FAA-D31D-4891-B4C4-38C3F8038F39}"/>
    <cellStyle name="Normal 2 4 3" xfId="3527" xr:uid="{3A0C1E92-FDC0-4832-BEE9-2898B22D3CD9}"/>
    <cellStyle name="Normal 2 5" xfId="1660" xr:uid="{A91CBFAA-2EFB-4835-BFE7-C5C7E059A90F}"/>
    <cellStyle name="Normal 2 5 2" xfId="3528" xr:uid="{69952293-0E4A-484C-93D8-FD01866DF63F}"/>
    <cellStyle name="Normal 2 5 2 2" xfId="3529" xr:uid="{8C52D263-93CD-459B-944E-02349142260D}"/>
    <cellStyle name="Normal 2 5 2 2 2" xfId="6763" xr:uid="{090874D8-DC6D-4FAF-993F-4E7EED9DD2D1}"/>
    <cellStyle name="Normal 2 5 2 2 3" xfId="7423" xr:uid="{69765F32-5529-4925-9E17-78EF32643816}"/>
    <cellStyle name="Normal 2 5 3" xfId="3530" xr:uid="{24C4B3BB-0773-4001-A35A-935FE1614430}"/>
    <cellStyle name="Normal 2 5 3 2" xfId="3531" xr:uid="{1B11D873-C48D-443C-8E23-36CDB25B7276}"/>
    <cellStyle name="Normal 2 5 3 2 2" xfId="6765" xr:uid="{499B09E0-BEB4-40E5-BE78-CB94514974F7}"/>
    <cellStyle name="Normal 2 5 3 2 3" xfId="7425" xr:uid="{690AF9FE-16D7-49CA-9E82-97C1B2B7C279}"/>
    <cellStyle name="Normal 2 5 3 3" xfId="6764" xr:uid="{B036BC59-2636-41A2-A08D-08CA199715FC}"/>
    <cellStyle name="Normal 2 5 3 4" xfId="7424" xr:uid="{82E77139-C5C8-4D4F-BDEB-02B3F89B8536}"/>
    <cellStyle name="Normal 2 5 4" xfId="3532" xr:uid="{E7AF82BC-66EE-4091-9561-E47C3F97285A}"/>
    <cellStyle name="Normal 2 5 5" xfId="6545" xr:uid="{CA607F23-7950-48F3-AF11-12CAEBD49BC0}"/>
    <cellStyle name="Normal 2 5 6" xfId="7205" xr:uid="{FC0B94AD-6F25-4EAF-BA2F-7F1287692936}"/>
    <cellStyle name="Normal 2 6" xfId="3533" xr:uid="{7755D97B-A6AB-4EDD-8DBC-9C9C33E06D36}"/>
    <cellStyle name="Normal 2 6 2" xfId="3534" xr:uid="{2C58D48C-FA2A-4F1E-9350-989BBD692735}"/>
    <cellStyle name="Normal 2 6 2 2" xfId="6766" xr:uid="{A932F1DF-7629-4E67-B9BA-EAFDE037A1B2}"/>
    <cellStyle name="Normal 2 6 2 3" xfId="7426" xr:uid="{18AA5749-2C55-47E4-A79F-F740C9E8D918}"/>
    <cellStyle name="Normal 2 7" xfId="3535" xr:uid="{B98A14B8-8497-451E-8F3A-40CD8A3BECA5}"/>
    <cellStyle name="Normal 2 7 2" xfId="3536" xr:uid="{A59CE19C-F7F3-4D34-9AC8-D1BEECE21288}"/>
    <cellStyle name="Normal 2 7 2 2" xfId="6768" xr:uid="{14F529D4-69DE-4F6C-ACEE-7CD26ECE5410}"/>
    <cellStyle name="Normal 2 7 2 3" xfId="7428" xr:uid="{9ACB9A4C-EC3A-47BE-97B1-1A994A6BAF0F}"/>
    <cellStyle name="Normal 2 7 3" xfId="6767" xr:uid="{20958AF8-8210-4F65-8D48-E178BC6493E9}"/>
    <cellStyle name="Normal 2 7 4" xfId="7427" xr:uid="{477E969A-66B4-4134-8809-197F09FB031B}"/>
    <cellStyle name="Normal 2 8" xfId="3537" xr:uid="{EAFCDEFA-2638-4855-B92B-863E6B8EAF38}"/>
    <cellStyle name="Normal 2 9" xfId="53" xr:uid="{13C25CB7-FC9F-497D-BE84-C42E53FA8ABF}"/>
    <cellStyle name="Normal 2_30 Jun 10" xfId="1230" xr:uid="{0C40BC2B-16BC-4621-A626-9FF8A47E3545}"/>
    <cellStyle name="Normal 20" xfId="1231" xr:uid="{C4837558-5FF5-4C52-804C-76F081EC1670}"/>
    <cellStyle name="Normal 20 2" xfId="1232" xr:uid="{A326C9A0-CDD9-426E-AB1F-769563D91EDF}"/>
    <cellStyle name="Normal 20 2 2" xfId="3538" xr:uid="{6691A187-4B99-4E7C-AE7E-FAADBA3489BE}"/>
    <cellStyle name="Normal 20 2 2 2" xfId="6769" xr:uid="{300FB2ED-0E66-42AA-BE38-AEB550430346}"/>
    <cellStyle name="Normal 20 2 2 3" xfId="7429" xr:uid="{D9308AEA-6B13-4957-8329-276D9FECCFB1}"/>
    <cellStyle name="Normal 20 3" xfId="3539" xr:uid="{9CEBC253-6B88-4F28-81F7-DB1D63E997BB}"/>
    <cellStyle name="Normal 20 3 2" xfId="3540" xr:uid="{8F983BD7-C067-427A-BDCA-C26707ACB3A3}"/>
    <cellStyle name="Normal 20 3 2 2" xfId="6771" xr:uid="{BA16DA54-7A6D-4A90-9F28-6E3C8BAEADA9}"/>
    <cellStyle name="Normal 20 3 2 3" xfId="7431" xr:uid="{565226D0-D178-4A4A-BF15-8F834D5D72F1}"/>
    <cellStyle name="Normal 20 3 3" xfId="6770" xr:uid="{74B1FA75-80A1-4CC1-B8A7-B773A752BCA6}"/>
    <cellStyle name="Normal 20 3 4" xfId="7430" xr:uid="{A557BB78-5470-4368-A452-2357C5250807}"/>
    <cellStyle name="Normal 20 4" xfId="3541" xr:uid="{4898E873-2141-4B52-A1F6-4AD73BD4FC64}"/>
    <cellStyle name="Normal 20 4 2" xfId="6772" xr:uid="{474A3FB5-A295-4BD3-9B8B-52A87C63F8EA}"/>
    <cellStyle name="Normal 20 4 3" xfId="7432" xr:uid="{2A9A87DF-E5EA-4897-B641-082732BFAE8C}"/>
    <cellStyle name="Normal 20 5" xfId="3542" xr:uid="{1C5CE9CA-7DE4-4FE5-81D7-FEF38ED9CD6E}"/>
    <cellStyle name="Normal 20 5 2" xfId="6773" xr:uid="{48B45938-A1ED-4D62-BA47-0FDD1E5980FA}"/>
    <cellStyle name="Normal 20 5 3" xfId="7433" xr:uid="{48FA00CA-3D7A-4B4B-AE5D-E941CF190901}"/>
    <cellStyle name="Normal 21" xfId="1233" xr:uid="{1EE2F40A-64F3-4B39-8281-3E871562BA56}"/>
    <cellStyle name="Normal 21 2" xfId="3543" xr:uid="{8172696D-023B-4A99-948C-A4E79FA85473}"/>
    <cellStyle name="Normal 21 2 2" xfId="3544" xr:uid="{82DBC9B7-1649-463E-A338-21253AC1CFE7}"/>
    <cellStyle name="Normal 21 2 2 2" xfId="6775" xr:uid="{AEA7C898-D804-4D78-B6BA-E34E0136220E}"/>
    <cellStyle name="Normal 21 2 2 3" xfId="7435" xr:uid="{FC58FD68-6AE3-47BF-AF35-2ED4FCB4675B}"/>
    <cellStyle name="Normal 21 2 3" xfId="6774" xr:uid="{31A287D7-4168-4C6F-82B9-0D8432BE1168}"/>
    <cellStyle name="Normal 21 2 4" xfId="7434" xr:uid="{8F5A47E6-1686-4BD7-94FF-216672B25CB5}"/>
    <cellStyle name="Normal 21 3" xfId="3545" xr:uid="{113A4B8D-81B8-49A8-99ED-3FE3A9A01B99}"/>
    <cellStyle name="Normal 21 3 2" xfId="6776" xr:uid="{CE997234-7BB3-4573-BC75-2E65FAA70C61}"/>
    <cellStyle name="Normal 21 3 3" xfId="7436" xr:uid="{71B12E81-4CEB-488A-8F29-4AED2A717B0E}"/>
    <cellStyle name="Normal 21 4" xfId="3546" xr:uid="{B572FE9B-ED99-429C-AF61-E375CE0C0C1F}"/>
    <cellStyle name="Normal 21 4 2" xfId="6777" xr:uid="{CF124D9A-53D1-4287-88EF-67A81A0BCA05}"/>
    <cellStyle name="Normal 21 4 3" xfId="7437" xr:uid="{9582C217-EC61-4983-947C-1742BE61D03C}"/>
    <cellStyle name="Normal 22" xfId="1234" xr:uid="{B52FB874-9012-4D97-B4ED-C445BB8CF12E}"/>
    <cellStyle name="Normal 22 2" xfId="3547" xr:uid="{9C497865-DF31-46E8-BE46-1C3203F4C367}"/>
    <cellStyle name="Normal 22 2 2" xfId="6778" xr:uid="{72993C0F-C856-4E2F-B86C-979674C23186}"/>
    <cellStyle name="Normal 22 2 3" xfId="7438" xr:uid="{4358E233-C89C-4BE3-BC6F-D091FACD67E1}"/>
    <cellStyle name="Normal 22 3" xfId="3548" xr:uid="{8E8EEF65-F948-429D-AD91-AE9342B09894}"/>
    <cellStyle name="Normal 22 3 2" xfId="6779" xr:uid="{0FA2973E-080C-4A2F-8072-3F8F632B1E2D}"/>
    <cellStyle name="Normal 22 3 3" xfId="7439" xr:uid="{DD405366-E4E9-41B2-92D4-DBE82C43DAD1}"/>
    <cellStyle name="Normal 23" xfId="1235" xr:uid="{0998B255-572E-4D1A-BC8C-F0BA4CE10F63}"/>
    <cellStyle name="Normal 23 2" xfId="3549" xr:uid="{11BE52D0-3B8F-4AFF-9525-4427C24C91C6}"/>
    <cellStyle name="Normal 23 2 2" xfId="6780" xr:uid="{C98A0E7A-9F42-47C4-B895-F6DF76E49843}"/>
    <cellStyle name="Normal 23 2 3" xfId="7440" xr:uid="{49DB6F67-52B1-4954-8E19-11893FD7E25E}"/>
    <cellStyle name="Normal 23 3" xfId="3550" xr:uid="{033A810D-76BE-43AD-B56C-B15E1C94A770}"/>
    <cellStyle name="Normal 23 3 2" xfId="6781" xr:uid="{D91E208A-AF38-46CE-AC53-46265D2E218F}"/>
    <cellStyle name="Normal 23 3 3" xfId="7441" xr:uid="{6551D92C-4273-4FC5-81A8-69C5667B05F0}"/>
    <cellStyle name="Normal 24" xfId="1236" xr:uid="{8D0CCC03-23E1-4653-974C-DB7F2CCA1985}"/>
    <cellStyle name="Normal 25" xfId="1237" xr:uid="{D8BA669D-C4AA-4E32-A6DE-C16176D9A233}"/>
    <cellStyle name="Normal 25 2" xfId="1690" xr:uid="{D49FE267-711B-4AA8-B01B-4260F949F37C}"/>
    <cellStyle name="Normal 25 2 2" xfId="6560" xr:uid="{167DC55A-B12C-4CE5-903D-8D9C99AAB84D}"/>
    <cellStyle name="Normal 25 2 3" xfId="7220" xr:uid="{6E5F06F9-08DB-4068-A259-A59CCACDC62E}"/>
    <cellStyle name="Normal 26" xfId="1238" xr:uid="{82714AAF-CDCA-4DEB-9128-1727CF87FFC4}"/>
    <cellStyle name="Normal 27" xfId="1239" xr:uid="{B58E3D89-4E7A-4A63-ACDF-AF092AB507F5}"/>
    <cellStyle name="Normal 28" xfId="1240" xr:uid="{5597BE68-F787-42C7-B40B-FBC205DBD2B4}"/>
    <cellStyle name="Normal 29" xfId="1241" xr:uid="{846B9259-9334-4662-8688-BDFC9DD7BBAB}"/>
    <cellStyle name="Normal 29 2" xfId="1242" xr:uid="{E9751473-9D39-4345-8FD7-C40AFF68A51B}"/>
    <cellStyle name="Normal 3" xfId="11" xr:uid="{00000000-0005-0000-0000-00000B000000}"/>
    <cellStyle name="Normal 3 10" xfId="3551" xr:uid="{0E6CC817-B1FB-4FD9-BAC1-7F9ABAE63542}"/>
    <cellStyle name="Normal 3 10 2" xfId="3552" xr:uid="{2297BD99-69D9-47B4-93F8-B44419562017}"/>
    <cellStyle name="Normal 3 10 2 2" xfId="6783" xr:uid="{14DE61A1-E1C3-456C-AA3D-8FCB7CFA6649}"/>
    <cellStyle name="Normal 3 10 2 3" xfId="7443" xr:uid="{397E7C4C-A92D-445C-AB94-9EF27F91F659}"/>
    <cellStyle name="Normal 3 10 3" xfId="3553" xr:uid="{21CD0379-96A1-45B7-A27F-27EB161395BD}"/>
    <cellStyle name="Normal 3 10 3 2" xfId="6784" xr:uid="{55CD706A-DF23-45FB-B89E-FF7C3C888AE7}"/>
    <cellStyle name="Normal 3 10 3 3" xfId="7444" xr:uid="{CC084BE3-0F74-44AF-B9DA-351438DAA85B}"/>
    <cellStyle name="Normal 3 10 4" xfId="6782" xr:uid="{46761797-5599-40AA-8836-663518F7DDBF}"/>
    <cellStyle name="Normal 3 10 5" xfId="7442" xr:uid="{D1FF605E-B328-4E6E-93F7-818D1B37EE53}"/>
    <cellStyle name="Normal 3 11" xfId="3554" xr:uid="{9BCFCE94-16B0-4E3B-BCF2-4A54BEFACD41}"/>
    <cellStyle name="Normal 3 12" xfId="3555" xr:uid="{3E8B3DED-F91F-4194-9D7F-3AAA43B37318}"/>
    <cellStyle name="Normal 3 13" xfId="1243" xr:uid="{C459E232-0F14-4289-AD24-440187374A6A}"/>
    <cellStyle name="Normal 3 14" xfId="55" xr:uid="{57C7BFF5-331E-40AA-8207-C483C708169F}"/>
    <cellStyle name="Normal 3 2" xfId="1244" xr:uid="{F5508DAE-EF74-4215-91DB-9356703CD933}"/>
    <cellStyle name="Normal 3 2 2" xfId="1661" xr:uid="{6C567220-85CB-4864-B2F7-955F6B5C8A4F}"/>
    <cellStyle name="Normal 3 2 2 2" xfId="1662" xr:uid="{5753822B-33F3-471F-B9C1-483A58465133}"/>
    <cellStyle name="Normal 3 2 2 2 2" xfId="6547" xr:uid="{31A0E7F1-7031-468A-9E71-0CFFEEF2FB2A}"/>
    <cellStyle name="Normal 3 2 2 2 3" xfId="7207" xr:uid="{71EB849A-A8E9-40D8-B186-2297393B590D}"/>
    <cellStyle name="Normal 3 2 2 3" xfId="1663" xr:uid="{FA3D6D74-7B72-4F09-AC46-970B4047BD60}"/>
    <cellStyle name="Normal 3 2 2 3 2" xfId="6548" xr:uid="{C157F7EB-3CCB-47CE-A1ED-36F7DB5D5E16}"/>
    <cellStyle name="Normal 3 2 2 3 3" xfId="7208" xr:uid="{E14C8493-167F-4446-99A8-68E0BD2F7701}"/>
    <cellStyle name="Normal 3 2 2 4" xfId="3556" xr:uid="{6C4136FF-5B3D-4E7F-AE46-D9E903F5D1F1}"/>
    <cellStyle name="Normal 3 2 2 5" xfId="6546" xr:uid="{65D603B8-B348-47FE-B8DC-B375F493F1AC}"/>
    <cellStyle name="Normal 3 2 2 6" xfId="7206" xr:uid="{8CECE0FB-333C-4B06-B656-48BA2003D977}"/>
    <cellStyle name="Normal 3 2 3" xfId="1664" xr:uid="{4DF3A8D6-6D0E-49CC-A468-DFF6CDB365EC}"/>
    <cellStyle name="Normal 3 2 3 2" xfId="3557" xr:uid="{5717223E-5469-42F2-BB00-8EA2E214D45B}"/>
    <cellStyle name="Normal 3 2 3 3" xfId="6549" xr:uid="{A9B40817-2DFD-4845-8BE8-36358B514937}"/>
    <cellStyle name="Normal 3 2 3 4" xfId="7209" xr:uid="{BE40E388-454B-4843-9C38-D7A0A5ED7019}"/>
    <cellStyle name="Normal 3 2 4" xfId="1665" xr:uid="{5F235D8A-B221-4909-A615-D61CE3C6346E}"/>
    <cellStyle name="Normal 3 2 4 2" xfId="6550" xr:uid="{F000565C-32EF-413B-8A81-6250057ED963}"/>
    <cellStyle name="Normal 3 2 4 3" xfId="7210" xr:uid="{2E7F3522-92F4-4D1D-8600-F61C3B2D2585}"/>
    <cellStyle name="Normal 3 2 5" xfId="3558" xr:uid="{42271BE5-874A-46E1-8A3D-90A263F8BE64}"/>
    <cellStyle name="Normal 3 2 5 2" xfId="3559" xr:uid="{A889C692-80E3-4ABD-B436-4529812D5EA1}"/>
    <cellStyle name="Normal 3 2 6" xfId="3560" xr:uid="{39EC495B-68B8-4601-97C1-F758533B3880}"/>
    <cellStyle name="Normal 3 2 7" xfId="3561" xr:uid="{F8FD931B-A9C0-46E3-B23B-9D2E87904FD5}"/>
    <cellStyle name="Normal 3 2 8" xfId="3562" xr:uid="{C0E20F8F-8F25-4995-8905-0D223FD0914D}"/>
    <cellStyle name="Normal 3 2 9" xfId="3563" xr:uid="{CD2693EA-8BED-4A0C-B8A3-66F5E021005B}"/>
    <cellStyle name="Normal 3 3" xfId="1245" xr:uid="{25649C4B-653C-44FA-AE45-25A6BC900B9E}"/>
    <cellStyle name="Normal 3 3 2" xfId="1666" xr:uid="{60A37510-FC11-4900-AE79-BAAF53CFA905}"/>
    <cellStyle name="Normal 3 3 2 2" xfId="3564" xr:uid="{88548765-65AC-4A76-86AD-7A018319E349}"/>
    <cellStyle name="Normal 3 3 2 2 2" xfId="3565" xr:uid="{7AEA3EB5-C0D2-4506-A077-89B2DDF1A4C1}"/>
    <cellStyle name="Normal 3 3 2 2 2 2" xfId="6786" xr:uid="{2F42B11B-2B87-48D9-9F20-F362243D3E0F}"/>
    <cellStyle name="Normal 3 3 2 2 2 3" xfId="7446" xr:uid="{6CC22436-5E56-41BF-AD66-9442752B63A3}"/>
    <cellStyle name="Normal 3 3 2 2 3" xfId="6785" xr:uid="{C0E0A261-6DF5-48CB-B6D9-F50E46613AFE}"/>
    <cellStyle name="Normal 3 3 2 2 4" xfId="7445" xr:uid="{9D1D5CD6-EFCA-4700-A437-AF0F2DD769AB}"/>
    <cellStyle name="Normal 3 3 2 3" xfId="3566" xr:uid="{5F41DC69-7505-48BE-8F65-95A8058562D0}"/>
    <cellStyle name="Normal 3 3 2 3 2" xfId="3567" xr:uid="{74EB497B-C06A-42D7-B4F4-8D0B4380B01B}"/>
    <cellStyle name="Normal 3 3 2 3 2 2" xfId="6788" xr:uid="{49BBFE4B-2209-408A-9674-C0003FF8AE79}"/>
    <cellStyle name="Normal 3 3 2 3 2 3" xfId="7448" xr:uid="{4EE77AB3-1458-4575-BFBC-BC629384FD1C}"/>
    <cellStyle name="Normal 3 3 2 3 3" xfId="6787" xr:uid="{5AC7129C-9E0E-47FB-AA6A-51CDB0F94947}"/>
    <cellStyle name="Normal 3 3 2 3 4" xfId="7447" xr:uid="{F572B27A-4C73-4F44-BC7B-6E29CE10E96F}"/>
    <cellStyle name="Normal 3 3 2 4" xfId="3568" xr:uid="{27EE85DE-ABD8-4405-A9BF-B0DC521221EE}"/>
    <cellStyle name="Normal 3 3 2 5" xfId="3569" xr:uid="{AF7C2F6D-859C-4AE0-A51B-72FE5C0ED042}"/>
    <cellStyle name="Normal 3 3 2 6" xfId="3570" xr:uid="{A1DDCF27-30CC-47D2-A745-CF127F51DC21}"/>
    <cellStyle name="Normal 3 3 2 6 2" xfId="6789" xr:uid="{D5636C75-C98C-448B-BD04-D82F840DC0C8}"/>
    <cellStyle name="Normal 3 3 2 6 3" xfId="7449" xr:uid="{0FA1F441-9EEE-4448-AF3C-78BB3373C654}"/>
    <cellStyle name="Normal 3 3 2 7" xfId="6551" xr:uid="{0322292C-F854-451B-97D7-835BC67CCA6B}"/>
    <cellStyle name="Normal 3 3 2 8" xfId="7211" xr:uid="{3B4D3713-6E76-48D2-BE82-8A65956D7606}"/>
    <cellStyle name="Normal 3 3 3" xfId="1667" xr:uid="{F6C05229-2A97-4C48-A9E1-C7EFFF3D1297}"/>
    <cellStyle name="Normal 3 3 3 2" xfId="3571" xr:uid="{196FDBAC-6BB5-4839-A3AD-CF57B01BF31D}"/>
    <cellStyle name="Normal 3 3 3 3" xfId="3572" xr:uid="{3972105F-21DD-4E40-85A7-DEF18112B793}"/>
    <cellStyle name="Normal 3 3 3 3 2" xfId="6790" xr:uid="{9BDEC8C9-CB53-4EB7-B3E9-E5B5566DFF04}"/>
    <cellStyle name="Normal 3 3 3 3 3" xfId="7450" xr:uid="{041FB2C7-4BD7-40FA-B30B-5AC729F85152}"/>
    <cellStyle name="Normal 3 3 3 4" xfId="6552" xr:uid="{4ED7BB72-BBE0-4F0C-B2BD-109F7447EC2F}"/>
    <cellStyle name="Normal 3 3 3 5" xfId="7212" xr:uid="{CC94DA95-FBBE-44D2-B108-8AA2E96E6123}"/>
    <cellStyle name="Normal 3 3 4" xfId="3573" xr:uid="{B075129E-8C4B-4FC1-8657-A4D391E25363}"/>
    <cellStyle name="Normal 3 3 4 2" xfId="3574" xr:uid="{FDE02EAB-8DCD-49E3-9842-CA4F0A604AB5}"/>
    <cellStyle name="Normal 3 3 4 3" xfId="3575" xr:uid="{15AAED75-3157-4F62-B47D-F53CB5E9369E}"/>
    <cellStyle name="Normal 3 3 4 3 2" xfId="6792" xr:uid="{2BEFD086-9DB1-4EB5-A6CB-27C5C9D801F2}"/>
    <cellStyle name="Normal 3 3 4 3 3" xfId="7452" xr:uid="{D4BC5B81-A6CF-4313-9640-D5FDE44C110E}"/>
    <cellStyle name="Normal 3 3 4 4" xfId="6791" xr:uid="{D698AF0F-6869-4B91-B18C-358FAE7715CC}"/>
    <cellStyle name="Normal 3 3 4 5" xfId="7451" xr:uid="{F08802C8-9BA1-4C6C-B5F9-D239BA7FE0C9}"/>
    <cellStyle name="Normal 3 3 5" xfId="3576" xr:uid="{45414988-FBC4-4AC4-9F84-B623361A8E59}"/>
    <cellStyle name="Normal 3 3 5 2" xfId="3577" xr:uid="{48799FE5-D899-43B8-B5FE-D4D6C413B577}"/>
    <cellStyle name="Normal 3 3 5 3" xfId="3578" xr:uid="{D7E2424E-21F7-4C7B-99EF-D4858DD27CD1}"/>
    <cellStyle name="Normal 3 3 5 3 2" xfId="6794" xr:uid="{61EBBECF-EB85-4DF4-B075-76843FFDBBA0}"/>
    <cellStyle name="Normal 3 3 5 3 3" xfId="7454" xr:uid="{60986348-F2B3-432C-A041-EB67BE5EA551}"/>
    <cellStyle name="Normal 3 3 5 4" xfId="6793" xr:uid="{AAB06333-0639-4925-B20B-40A84652AF14}"/>
    <cellStyle name="Normal 3 3 5 5" xfId="7453" xr:uid="{A6AC65DB-5D3C-48B8-A608-2A906CD33741}"/>
    <cellStyle name="Normal 3 3 6" xfId="3579" xr:uid="{AC72192F-EF12-46BD-9EBD-75BA2E4C5493}"/>
    <cellStyle name="Normal 3 3 6 2" xfId="3580" xr:uid="{7827F082-9EA2-443B-B289-81270512CFA4}"/>
    <cellStyle name="Normal 3 3 6 3" xfId="3581" xr:uid="{F5313845-CBCF-4F20-8E24-C0FEDB9EAD83}"/>
    <cellStyle name="Normal 3 4" xfId="1246" xr:uid="{CDAF267A-5CFE-4513-B7B8-92FF713420F6}"/>
    <cellStyle name="Normal 3 4 2" xfId="3582" xr:uid="{D7435538-0407-452F-B00D-4CC352A147E4}"/>
    <cellStyle name="Normal 3 4 2 2" xfId="3583" xr:uid="{E0C56E2F-E9DB-4D99-8DEC-10DC429B9641}"/>
    <cellStyle name="Normal 3 4 2 2 2" xfId="6796" xr:uid="{D6E1E94C-69EF-4878-97A1-4A65760C5B11}"/>
    <cellStyle name="Normal 3 4 2 2 3" xfId="7456" xr:uid="{7A95D8B5-5E5E-47B0-8A7D-42432861E2CE}"/>
    <cellStyle name="Normal 3 4 2 3" xfId="6795" xr:uid="{956D800A-6207-4092-9396-3198ACB78CF7}"/>
    <cellStyle name="Normal 3 4 2 4" xfId="7455" xr:uid="{C75C71E5-133B-442B-8AF6-B84F5803A21C}"/>
    <cellStyle name="Normal 3 4 3" xfId="3584" xr:uid="{18F2DD8F-2922-493A-98A4-91CA2396AC5A}"/>
    <cellStyle name="Normal 3 4 3 2" xfId="3585" xr:uid="{45799D8B-1E70-4C8D-8EF0-A7CE3EBF49BD}"/>
    <cellStyle name="Normal 3 4 3 2 2" xfId="6798" xr:uid="{B06FE0C5-66CA-4659-A9CA-7A58D8BCF3A2}"/>
    <cellStyle name="Normal 3 4 3 2 3" xfId="7458" xr:uid="{7A1B7946-06F0-4CA2-A083-7F111ABA83E2}"/>
    <cellStyle name="Normal 3 4 3 3" xfId="6797" xr:uid="{3DB7BA45-93D1-4666-8CFD-3A1392604D38}"/>
    <cellStyle name="Normal 3 4 3 4" xfId="7457" xr:uid="{49F76B78-C76A-4EA9-B98C-243DEEF732AA}"/>
    <cellStyle name="Normal 3 4 4" xfId="3586" xr:uid="{AFBD3DD9-08D8-420C-985C-416C7FC1EE67}"/>
    <cellStyle name="Normal 3 4 5" xfId="3587" xr:uid="{9F6471C8-C0D0-416A-B8D9-271ACFB95E5F}"/>
    <cellStyle name="Normal 3 4 5 2" xfId="3588" xr:uid="{E0F87B78-AB33-47D3-BA35-3DEDBD973CD8}"/>
    <cellStyle name="Normal 3 4 5 2 2" xfId="6800" xr:uid="{803C17DB-C00E-45FF-B38D-385BAD1F96E8}"/>
    <cellStyle name="Normal 3 4 5 2 3" xfId="7460" xr:uid="{953FC1DC-5F2C-48C2-83AD-9411AC1BF008}"/>
    <cellStyle name="Normal 3 4 5 3" xfId="6799" xr:uid="{3B7F0FDA-945F-46F7-BBE0-B83B552C7453}"/>
    <cellStyle name="Normal 3 4 5 4" xfId="7459" xr:uid="{B3613FB4-CC9F-4C5B-8906-519D65A279D2}"/>
    <cellStyle name="Normal 3 4 6" xfId="3589" xr:uid="{7D8B2ECF-6161-4FB9-9FBD-9CA7D1162084}"/>
    <cellStyle name="Normal 3 4 6 2" xfId="6801" xr:uid="{8DC6DF38-DF40-4418-B69C-15FDF76D0CF5}"/>
    <cellStyle name="Normal 3 4 6 3" xfId="7461" xr:uid="{CEF3A6BC-5685-4A4E-AD11-7EAB601315E7}"/>
    <cellStyle name="Normal 3 5" xfId="1614" xr:uid="{C7E253CD-47B4-4C9A-B22E-1ECD0AC1E29B}"/>
    <cellStyle name="Normal 3 5 10" xfId="3590" xr:uid="{805321F4-562F-4521-ABA6-C608A80B21F3}"/>
    <cellStyle name="Normal 3 5 10 2" xfId="6802" xr:uid="{5198EB46-CFA7-4E44-A96B-DEB0E4722AE2}"/>
    <cellStyle name="Normal 3 5 10 3" xfId="7462" xr:uid="{9EBDA297-890F-41D8-A213-8E7D2DE30FBC}"/>
    <cellStyle name="Normal 3 5 2" xfId="3591" xr:uid="{302927BD-E2EB-420E-9C08-6B08FEF3CA56}"/>
    <cellStyle name="Normal 3 5 2 2" xfId="3592" xr:uid="{C0F07E7B-E921-4515-9DA4-E86A595EF1AD}"/>
    <cellStyle name="Normal 3 5 2 2 2" xfId="3593" xr:uid="{ACA490F3-8BD3-4146-B5A0-333B7BCF24BF}"/>
    <cellStyle name="Normal 3 5 2 2 2 2" xfId="6805" xr:uid="{4CDA01FB-1739-47F4-9B4F-DC7E95438246}"/>
    <cellStyle name="Normal 3 5 2 2 2 3" xfId="7465" xr:uid="{5B062BD8-585E-4E7C-A145-CB8520C904D1}"/>
    <cellStyle name="Normal 3 5 2 2 3" xfId="6804" xr:uid="{737B79F9-F96C-47DB-BDDC-3899451E2B1B}"/>
    <cellStyle name="Normal 3 5 2 2 4" xfId="7464" xr:uid="{2B2BC7A0-7005-41A2-AFC9-F829E0049F8B}"/>
    <cellStyle name="Normal 3 5 2 3" xfId="3594" xr:uid="{849D3D97-F1C2-4FEA-A9DE-D6F1BDECE25A}"/>
    <cellStyle name="Normal 3 5 2 3 2" xfId="3595" xr:uid="{1501251F-E02C-431A-8E46-E53BC812DC2E}"/>
    <cellStyle name="Normal 3 5 2 3 2 2" xfId="6807" xr:uid="{883E63D5-4DE6-45CA-858F-02A56C0C4372}"/>
    <cellStyle name="Normal 3 5 2 3 2 3" xfId="7467" xr:uid="{CC57B172-B2BD-401E-A9D1-9EA531A7E206}"/>
    <cellStyle name="Normal 3 5 2 3 3" xfId="6806" xr:uid="{8C35842D-6E6E-46DD-9D7F-1CD27AF38DFC}"/>
    <cellStyle name="Normal 3 5 2 3 4" xfId="7466" xr:uid="{DB7B3053-D938-47E7-82E0-574858C70B35}"/>
    <cellStyle name="Normal 3 5 2 4" xfId="3596" xr:uid="{11D3BF91-5F6B-4FDA-AD70-B8D96A8AAE42}"/>
    <cellStyle name="Normal 3 5 2 4 2" xfId="6808" xr:uid="{E770E1F8-E555-4C37-9325-2D2C713D9DBA}"/>
    <cellStyle name="Normal 3 5 2 4 3" xfId="7468" xr:uid="{574E79EA-8810-4DAA-83A6-47DF1EB15D59}"/>
    <cellStyle name="Normal 3 5 2 5" xfId="3597" xr:uid="{326C4418-2C33-4125-8DCC-9806F6377800}"/>
    <cellStyle name="Normal 3 5 2 5 2" xfId="6809" xr:uid="{D3C44D7B-E45B-409B-8D2A-9A5444E0F3ED}"/>
    <cellStyle name="Normal 3 5 2 5 3" xfId="7469" xr:uid="{3AE81FAE-AE21-4617-B304-24AD572E1796}"/>
    <cellStyle name="Normal 3 5 2 6" xfId="6803" xr:uid="{FF4FCF13-9B71-471E-9F8B-BAC0D6B6CB24}"/>
    <cellStyle name="Normal 3 5 2 7" xfId="7463" xr:uid="{3A581296-A3C4-4810-AAE7-F8DA9854E7A6}"/>
    <cellStyle name="Normal 3 5 3" xfId="3598" xr:uid="{FF786FE2-D4A2-40FA-AC02-52F9847F0EDB}"/>
    <cellStyle name="Normal 3 5 3 2" xfId="3599" xr:uid="{B4378050-0AC4-4701-8525-62F655824EA0}"/>
    <cellStyle name="Normal 3 5 3 2 2" xfId="3600" xr:uid="{FE008279-74A4-4563-9029-29401B510C2E}"/>
    <cellStyle name="Normal 3 5 3 2 2 2" xfId="6812" xr:uid="{7746B617-C789-4D28-B811-F9BD37EE427B}"/>
    <cellStyle name="Normal 3 5 3 2 2 3" xfId="7472" xr:uid="{FC7A93DC-6A3E-47B3-A6C5-D299BFD1BBCC}"/>
    <cellStyle name="Normal 3 5 3 2 3" xfId="6811" xr:uid="{2C00F018-F33C-485D-886C-CC4BACBA66B0}"/>
    <cellStyle name="Normal 3 5 3 2 4" xfId="7471" xr:uid="{C0A6164C-88A7-4DCD-AB33-4FD00AD284D0}"/>
    <cellStyle name="Normal 3 5 3 3" xfId="3601" xr:uid="{2A4F3D05-0E80-4A3D-994D-CAAB4B2CAFAF}"/>
    <cellStyle name="Normal 3 5 3 3 2" xfId="3602" xr:uid="{B8C9ED7D-FF65-4E1A-BBCA-773407EABE44}"/>
    <cellStyle name="Normal 3 5 3 3 2 2" xfId="6814" xr:uid="{2F48F8DB-A5A9-4B08-B354-1FD8A243E2B6}"/>
    <cellStyle name="Normal 3 5 3 3 2 3" xfId="7474" xr:uid="{B4D0F60C-489B-41E3-8FD5-E163FDE9367E}"/>
    <cellStyle name="Normal 3 5 3 3 3" xfId="6813" xr:uid="{B32DFB46-6AF1-4C9B-BB78-0776E1E1CD3B}"/>
    <cellStyle name="Normal 3 5 3 3 4" xfId="7473" xr:uid="{F8673021-005C-403B-AD3F-F8BE956217E2}"/>
    <cellStyle name="Normal 3 5 3 4" xfId="3603" xr:uid="{5A58F65C-DD12-4923-A516-8B92AC3DD652}"/>
    <cellStyle name="Normal 3 5 3 4 2" xfId="6815" xr:uid="{7F173E36-9A11-422A-96EF-B7FE047D509C}"/>
    <cellStyle name="Normal 3 5 3 4 3" xfId="7475" xr:uid="{CD7DC071-D3BF-4808-A6E8-62F5A882CBF2}"/>
    <cellStyle name="Normal 3 5 3 5" xfId="3604" xr:uid="{B4BA586C-DA4F-491F-A9D3-55DF925F669D}"/>
    <cellStyle name="Normal 3 5 3 5 2" xfId="6816" xr:uid="{E9C51215-4B0B-4ECD-9089-1026E353C3F8}"/>
    <cellStyle name="Normal 3 5 3 5 3" xfId="7476" xr:uid="{CDD2D5F8-2D0C-4145-AB8F-E63C8DF2F264}"/>
    <cellStyle name="Normal 3 5 3 6" xfId="6810" xr:uid="{99A5EA03-F799-48D2-A0F3-DECAC6724144}"/>
    <cellStyle name="Normal 3 5 3 7" xfId="7470" xr:uid="{6FAEAC3C-25D5-493F-AC00-81FFCF7B5F9A}"/>
    <cellStyle name="Normal 3 5 4" xfId="3605" xr:uid="{5663840F-B9C3-40E7-8E6E-92E63A1D600D}"/>
    <cellStyle name="Normal 3 5 4 2" xfId="3606" xr:uid="{FF9BB9C1-3C12-46E5-A282-DC60C451F384}"/>
    <cellStyle name="Normal 3 5 4 2 2" xfId="3607" xr:uid="{FDB7B515-E8B1-4612-BCEB-793F735AE207}"/>
    <cellStyle name="Normal 3 5 4 2 2 2" xfId="6819" xr:uid="{1A527BCD-3949-42D6-8D4D-422128037B2A}"/>
    <cellStyle name="Normal 3 5 4 2 2 3" xfId="7479" xr:uid="{446028C3-95CC-47B0-BFAA-64562745B124}"/>
    <cellStyle name="Normal 3 5 4 2 3" xfId="6818" xr:uid="{2692ADF8-1DBE-4ED5-B1A4-9845C61D6BBD}"/>
    <cellStyle name="Normal 3 5 4 2 4" xfId="7478" xr:uid="{55EE1F80-A6A3-419C-A601-6036C823A2B5}"/>
    <cellStyle name="Normal 3 5 4 3" xfId="3608" xr:uid="{3A1604B3-2199-404B-9783-D0463EBE5065}"/>
    <cellStyle name="Normal 3 5 4 3 2" xfId="6820" xr:uid="{25EC1C9F-3D35-4BB8-99DB-0A279A303C79}"/>
    <cellStyle name="Normal 3 5 4 3 3" xfId="7480" xr:uid="{8C28B372-452D-4096-8C3F-0A89DF3EA954}"/>
    <cellStyle name="Normal 3 5 4 4" xfId="3609" xr:uid="{668B9BC6-0E12-4E29-A1D0-60DD1FC8757A}"/>
    <cellStyle name="Normal 3 5 4 4 2" xfId="6821" xr:uid="{9499E2E9-C0DE-43FC-9685-A44B1E3826FC}"/>
    <cellStyle name="Normal 3 5 4 4 3" xfId="7481" xr:uid="{99F89492-8998-408C-A0CC-A9D9FDBC7BE8}"/>
    <cellStyle name="Normal 3 5 4 5" xfId="6817" xr:uid="{2C7D6922-AC68-4863-9105-E338E0FADC75}"/>
    <cellStyle name="Normal 3 5 4 6" xfId="7477" xr:uid="{935A5D52-3F21-4097-BBE3-55642E3AE138}"/>
    <cellStyle name="Normal 3 5 5" xfId="3610" xr:uid="{38B755E9-5472-4D43-ADEE-AA7EC7A57D36}"/>
    <cellStyle name="Normal 3 5 5 2" xfId="3611" xr:uid="{AB80027F-8F33-4483-ADF9-1B98B52D6486}"/>
    <cellStyle name="Normal 3 5 5 2 2" xfId="3612" xr:uid="{A8BF1D43-FD5B-4C84-9D6E-28495057144D}"/>
    <cellStyle name="Normal 3 5 5 2 2 2" xfId="6824" xr:uid="{57F945EE-1370-4F90-B268-9ED1C971F724}"/>
    <cellStyle name="Normal 3 5 5 2 2 3" xfId="7484" xr:uid="{2EA59966-D87D-4884-8622-FD91F4A9F3E1}"/>
    <cellStyle name="Normal 3 5 5 2 3" xfId="6823" xr:uid="{D4A14ACD-31E5-437F-A0FA-67FFB67AC3F0}"/>
    <cellStyle name="Normal 3 5 5 2 4" xfId="7483" xr:uid="{25F504AA-1B3E-411B-8CE5-42300C7C0FE7}"/>
    <cellStyle name="Normal 3 5 5 3" xfId="3613" xr:uid="{3640AD8A-4AFC-4480-BB21-78B7EA19A451}"/>
    <cellStyle name="Normal 3 5 5 3 2" xfId="6825" xr:uid="{28CD00A4-B5BA-4475-935D-4C5D821FE5EC}"/>
    <cellStyle name="Normal 3 5 5 3 3" xfId="7485" xr:uid="{C77607B6-AABA-46CF-AB8D-DB2C7D1A1A56}"/>
    <cellStyle name="Normal 3 5 5 4" xfId="3614" xr:uid="{053C926B-F10E-4FE6-9115-7E3D2F10C2C0}"/>
    <cellStyle name="Normal 3 5 5 4 2" xfId="6826" xr:uid="{08E0AFC8-B90B-4B61-A72A-D98DD122C0BA}"/>
    <cellStyle name="Normal 3 5 5 4 3" xfId="7486" xr:uid="{FC5D5DD6-C067-48B6-B566-8F3DA42A731E}"/>
    <cellStyle name="Normal 3 5 5 5" xfId="6822" xr:uid="{674F3954-1C57-4078-AC4E-575B634326CE}"/>
    <cellStyle name="Normal 3 5 5 6" xfId="7482" xr:uid="{5059E57C-D685-4C25-A903-CC90B49B2457}"/>
    <cellStyle name="Normal 3 5 6" xfId="3615" xr:uid="{469322F6-DACB-425B-BC18-EA3BA9E83C53}"/>
    <cellStyle name="Normal 3 5 6 2" xfId="3616" xr:uid="{BDA5869E-0558-45B7-9AA4-5E190FA3AF33}"/>
    <cellStyle name="Normal 3 5 6 2 2" xfId="3617" xr:uid="{5A59CF92-0E7F-4FE4-80BC-C42BA154A566}"/>
    <cellStyle name="Normal 3 5 6 2 2 2" xfId="6829" xr:uid="{E8C7CF06-69AD-48CB-93D3-175F457F7C05}"/>
    <cellStyle name="Normal 3 5 6 2 2 3" xfId="7489" xr:uid="{51AE45DB-65A1-402B-842C-C76A33B5E3AD}"/>
    <cellStyle name="Normal 3 5 6 2 3" xfId="6828" xr:uid="{DC4FEE47-0187-49E3-B3F5-0A2CAA4BD3DB}"/>
    <cellStyle name="Normal 3 5 6 2 4" xfId="7488" xr:uid="{AC756DFA-EC13-4459-80EE-C13D2453DB0A}"/>
    <cellStyle name="Normal 3 5 6 3" xfId="3618" xr:uid="{7DB8FA75-9DB7-4058-BD8F-C88ECD43F9C5}"/>
    <cellStyle name="Normal 3 5 6 3 2" xfId="6830" xr:uid="{171F566D-019C-4EE4-B642-122162322BA9}"/>
    <cellStyle name="Normal 3 5 6 3 3" xfId="7490" xr:uid="{BD804EAF-7C3D-4CA3-805F-0BDFE7818180}"/>
    <cellStyle name="Normal 3 5 6 4" xfId="3619" xr:uid="{D2BBA0FD-3CBF-4128-A582-A6B38DAE97B8}"/>
    <cellStyle name="Normal 3 5 6 4 2" xfId="6831" xr:uid="{F8ADF6E4-64A0-4A3E-AF6D-C0196EBB2B83}"/>
    <cellStyle name="Normal 3 5 6 4 3" xfId="7491" xr:uid="{4558C880-F4AD-453F-905E-D27FBCF7793F}"/>
    <cellStyle name="Normal 3 5 6 5" xfId="6827" xr:uid="{6471C278-A4BB-4570-9B78-7B58817EE06A}"/>
    <cellStyle name="Normal 3 5 6 6" xfId="7487" xr:uid="{814529D8-9F32-47D5-A433-D58318046EFF}"/>
    <cellStyle name="Normal 3 5 7" xfId="3620" xr:uid="{1883196B-F951-4162-B68E-E6004F5E39A6}"/>
    <cellStyle name="Normal 3 5 7 2" xfId="3621" xr:uid="{2B0A98DE-CF03-406B-9666-CBE737911CC6}"/>
    <cellStyle name="Normal 3 5 7 2 2" xfId="6833" xr:uid="{3A294F30-F4EF-4905-9E6D-E7EE7D45F9EB}"/>
    <cellStyle name="Normal 3 5 7 2 3" xfId="7493" xr:uid="{9FFAD5A4-502A-4CF7-B252-6A31016C35F7}"/>
    <cellStyle name="Normal 3 5 7 3" xfId="3622" xr:uid="{508A2227-B1BF-49F0-B663-18C18B43FD10}"/>
    <cellStyle name="Normal 3 5 7 3 2" xfId="6834" xr:uid="{7B8C486E-AD25-4840-8463-7CDEFDBE0E26}"/>
    <cellStyle name="Normal 3 5 7 3 3" xfId="7494" xr:uid="{328F8C19-2802-4EBC-91C7-44FD6C82FEA9}"/>
    <cellStyle name="Normal 3 5 7 4" xfId="6832" xr:uid="{289DB91D-9A50-4E1C-9579-300B87D9DD4B}"/>
    <cellStyle name="Normal 3 5 7 5" xfId="7492" xr:uid="{26EBCC07-69E8-4617-B509-D1224DCF5DB2}"/>
    <cellStyle name="Normal 3 5 8" xfId="3623" xr:uid="{82DEE71B-D3A4-4043-BFA2-443D4F3EA03E}"/>
    <cellStyle name="Normal 3 5 8 2" xfId="3624" xr:uid="{8975C86F-0BD7-4193-8BDE-E89513FD6149}"/>
    <cellStyle name="Normal 3 5 8 2 2" xfId="6836" xr:uid="{12AF1F6C-2991-4525-A612-EC409169056C}"/>
    <cellStyle name="Normal 3 5 8 2 3" xfId="7496" xr:uid="{EB65B8C9-064E-4AC8-BE0A-12940548C5CF}"/>
    <cellStyle name="Normal 3 5 8 3" xfId="6835" xr:uid="{6EFE7192-2417-4705-82AB-9A42B9246B0A}"/>
    <cellStyle name="Normal 3 5 8 4" xfId="7495" xr:uid="{75B92BCD-76F7-4BC1-A65E-357DEC7099ED}"/>
    <cellStyle name="Normal 3 5 9" xfId="3625" xr:uid="{C233EA7F-B119-431E-B3CB-3108D3BD2A45}"/>
    <cellStyle name="Normal 3 6" xfId="3626" xr:uid="{24F20C6B-F37C-40A7-8E5D-224201D90ADD}"/>
    <cellStyle name="Normal 3 6 2" xfId="3627" xr:uid="{F53F4CC2-5F8A-4737-A715-5D0D6DAC7DF0}"/>
    <cellStyle name="Normal 3 6 2 2" xfId="3628" xr:uid="{B8E7E858-AB38-4EF9-9326-9D071C980C29}"/>
    <cellStyle name="Normal 3 6 2 2 2" xfId="6839" xr:uid="{900D6047-A2DC-41C0-8E22-CDA3CCA6C8A5}"/>
    <cellStyle name="Normal 3 6 2 2 3" xfId="7499" xr:uid="{5564A5BB-5481-4B5D-AE36-B088C888ABEB}"/>
    <cellStyle name="Normal 3 6 2 3" xfId="6838" xr:uid="{79B27832-BB83-4E6A-A93B-47CFD409C43B}"/>
    <cellStyle name="Normal 3 6 2 4" xfId="7498" xr:uid="{7D006AF7-ED9B-4599-8C8E-11F543830AE4}"/>
    <cellStyle name="Normal 3 6 3" xfId="3629" xr:uid="{D68FCD02-1B9D-425E-9233-E4F62D3FC672}"/>
    <cellStyle name="Normal 3 6 3 2" xfId="3630" xr:uid="{F59391E8-941B-4FFA-8569-CD70E81A0F73}"/>
    <cellStyle name="Normal 3 6 3 2 2" xfId="6841" xr:uid="{0A6533A4-AE1F-4234-BB98-147FA08E0431}"/>
    <cellStyle name="Normal 3 6 3 2 3" xfId="7501" xr:uid="{677E3DDF-7803-4DEB-8578-86A8BF8DB702}"/>
    <cellStyle name="Normal 3 6 3 3" xfId="6840" xr:uid="{93688E7E-1B3F-46B0-B81A-367F6CBEB7A6}"/>
    <cellStyle name="Normal 3 6 3 4" xfId="7500" xr:uid="{A55A7F3D-C037-465D-94FF-F769EC061F98}"/>
    <cellStyle name="Normal 3 6 4" xfId="3631" xr:uid="{5285D884-8461-4C39-9B9E-5DC13A23AD5A}"/>
    <cellStyle name="Normal 3 6 4 2" xfId="6842" xr:uid="{13403F52-EAD7-44D2-8B29-ED8A4B9CAF3A}"/>
    <cellStyle name="Normal 3 6 4 3" xfId="7502" xr:uid="{E2E2F84E-41BF-4E3B-8A7C-65CE6ADF2F93}"/>
    <cellStyle name="Normal 3 6 5" xfId="3632" xr:uid="{295F5514-B89A-47AD-9CA2-AA54071D493A}"/>
    <cellStyle name="Normal 3 6 5 2" xfId="6843" xr:uid="{9CBE5C9F-3798-4BC8-9622-C96B28DBAACD}"/>
    <cellStyle name="Normal 3 6 5 3" xfId="7503" xr:uid="{4C2C091C-41A8-45D0-8DD6-00681E1FDD64}"/>
    <cellStyle name="Normal 3 6 6" xfId="6837" xr:uid="{F516B8ED-B246-4554-A8EA-83E28558A028}"/>
    <cellStyle name="Normal 3 6 7" xfId="7497" xr:uid="{25362C90-E15A-4353-9408-9DAFBFDC7EB2}"/>
    <cellStyle name="Normal 3 7" xfId="3633" xr:uid="{0D7645B9-7666-46FB-9695-8DE34F753C30}"/>
    <cellStyle name="Normal 3 7 2" xfId="3634" xr:uid="{96B5DE6D-4CBD-4BD9-8FA9-FCA8AD526625}"/>
    <cellStyle name="Normal 3 7 2 2" xfId="3635" xr:uid="{A919EFD7-91F1-491C-ABB2-072848CDED60}"/>
    <cellStyle name="Normal 3 7 2 2 2" xfId="6846" xr:uid="{63EE4BC1-D541-436E-8E92-1FB9C409BDF3}"/>
    <cellStyle name="Normal 3 7 2 2 3" xfId="7506" xr:uid="{8B932565-BE69-4155-8237-8B68F678E98C}"/>
    <cellStyle name="Normal 3 7 2 3" xfId="6845" xr:uid="{BEDA4028-426C-411D-A1C4-A2916078415D}"/>
    <cellStyle name="Normal 3 7 2 4" xfId="7505" xr:uid="{3004E06C-D2FD-4ACF-A9FC-76D6C3FA76C3}"/>
    <cellStyle name="Normal 3 7 3" xfId="3636" xr:uid="{B433218D-4B15-4893-A428-318C3B6716F3}"/>
    <cellStyle name="Normal 3 7 3 2" xfId="6847" xr:uid="{32E0F211-99B4-45E0-99F9-7F41B68E1359}"/>
    <cellStyle name="Normal 3 7 3 3" xfId="7507" xr:uid="{4BAE71E3-C389-4259-AEA3-8377DBB03A64}"/>
    <cellStyle name="Normal 3 7 4" xfId="3637" xr:uid="{5B32DBB9-0437-4829-9AA9-2E05AFD48E41}"/>
    <cellStyle name="Normal 3 7 4 2" xfId="6848" xr:uid="{D060F70A-3FE1-4D0D-A995-33F2A4DAE70E}"/>
    <cellStyle name="Normal 3 7 4 3" xfId="7508" xr:uid="{BB9D747C-3C04-4190-873E-0F58DB3648CD}"/>
    <cellStyle name="Normal 3 7 5" xfId="6844" xr:uid="{D1552B9B-625C-4C9F-A828-A8BFE060C367}"/>
    <cellStyle name="Normal 3 7 6" xfId="7504" xr:uid="{2AC7134A-5C74-406C-9108-0DD2F6B1CBC6}"/>
    <cellStyle name="Normal 3 8" xfId="3638" xr:uid="{74AC403A-DA02-49FC-8A9A-7BD417BE3DA6}"/>
    <cellStyle name="Normal 3 8 2" xfId="3639" xr:uid="{3199F619-54FC-484E-B999-509FB4066E2F}"/>
    <cellStyle name="Normal 3 8 2 2" xfId="3640" xr:uid="{FEF629A8-DF82-4267-BB28-8D7D2A104A0E}"/>
    <cellStyle name="Normal 3 8 2 2 2" xfId="6850" xr:uid="{42A4A94C-A48F-455C-A4F6-4F2E0B6AB79D}"/>
    <cellStyle name="Normal 3 8 2 2 3" xfId="7510" xr:uid="{256618E4-7E08-4470-A9EA-EE9A4588CDCE}"/>
    <cellStyle name="Normal 3 8 2 3" xfId="6849" xr:uid="{2DDA7464-0DDC-4B8A-ACDE-C1D0FD6DBB9A}"/>
    <cellStyle name="Normal 3 8 2 4" xfId="7509" xr:uid="{E8C236B4-93BE-4ECF-B2D8-33140A037ED5}"/>
    <cellStyle name="Normal 3 8 3" xfId="3641" xr:uid="{853AA2A7-1C86-425B-868A-6BC58114B3C7}"/>
    <cellStyle name="Normal 3 8 3 2" xfId="3642" xr:uid="{B4560D8B-2D21-4B72-9FFA-8F3FF5755A9D}"/>
    <cellStyle name="Normal 3 8 3 2 2" xfId="6852" xr:uid="{7B1B027F-D1A0-4E92-B903-0FCDC6AC0A29}"/>
    <cellStyle name="Normal 3 8 3 2 3" xfId="7512" xr:uid="{6372AF0D-D6AC-4EF3-9415-EC60B11C087C}"/>
    <cellStyle name="Normal 3 8 3 3" xfId="6851" xr:uid="{124F1F5E-02AF-4D8B-A25A-7EC45A18C5BD}"/>
    <cellStyle name="Normal 3 8 3 4" xfId="7511" xr:uid="{1F632ADC-165C-46AE-9680-FF456A91460D}"/>
    <cellStyle name="Normal 3 8 4" xfId="3643" xr:uid="{E2302991-350F-4726-9944-18094775CF4C}"/>
    <cellStyle name="Normal 3 8 5" xfId="3644" xr:uid="{8CDBA05B-E0CF-4A47-AB7B-2868697016E6}"/>
    <cellStyle name="Normal 3 8 5 2" xfId="6853" xr:uid="{F400E6A5-1FEA-458D-B37F-381419787BDD}"/>
    <cellStyle name="Normal 3 8 5 3" xfId="7513" xr:uid="{7040639A-C91D-4DF2-9634-9980BBB31D03}"/>
    <cellStyle name="Normal 3 9" xfId="3645" xr:uid="{72AE3BF7-7C7F-4BD4-9DE5-7329A938F858}"/>
    <cellStyle name="Normal 3 9 2" xfId="3646" xr:uid="{8CE19517-ADDB-438A-8157-4F5ED183CFAB}"/>
    <cellStyle name="Normal 3 9 2 2" xfId="6855" xr:uid="{1D6525FC-9DAD-411D-8161-2AE085036C90}"/>
    <cellStyle name="Normal 3 9 2 3" xfId="7515" xr:uid="{AA4EF21E-F1CE-477B-906C-8A32FBAC1556}"/>
    <cellStyle name="Normal 3 9 3" xfId="3647" xr:uid="{4E7A4F56-2C8F-4AC2-8E72-645EF1F39784}"/>
    <cellStyle name="Normal 3 9 3 2" xfId="6856" xr:uid="{0B989358-1247-462A-953C-C31755C8AEDC}"/>
    <cellStyle name="Normal 3 9 3 3" xfId="7516" xr:uid="{416EC48F-C4CE-4A2B-8314-79203A512244}"/>
    <cellStyle name="Normal 3 9 4" xfId="6854" xr:uid="{369ACA03-D8CD-4CD1-9AFB-002C11D23B42}"/>
    <cellStyle name="Normal 3 9 5" xfId="7514" xr:uid="{CBA4E1CA-4BB7-4F3C-9ABF-0623E10D8475}"/>
    <cellStyle name="Normal 3_detail_Q2" xfId="1247" xr:uid="{62418FE2-2C80-4F3E-B285-9ED90F26766C}"/>
    <cellStyle name="Normal 30" xfId="1248" xr:uid="{1BB45626-9278-4958-8491-0E94447C9EA7}"/>
    <cellStyle name="Normal 30 2" xfId="1249" xr:uid="{E317454F-6C81-4CF0-90B8-6F3514FF9663}"/>
    <cellStyle name="Normal 31" xfId="1250" xr:uid="{BB51DA70-867B-498D-99CE-DF54A4605BCB}"/>
    <cellStyle name="Normal 31 2" xfId="1251" xr:uid="{E46F6CD0-4F87-492D-9D38-B7300B41D84A}"/>
    <cellStyle name="Normal 32" xfId="122" xr:uid="{EB179862-D17B-4EFD-9A6B-DD3053AAA8EA}"/>
    <cellStyle name="Normal 33" xfId="1252" xr:uid="{08759CD1-527B-4C80-8EAA-D4E8DC478E91}"/>
    <cellStyle name="Normal 33 2" xfId="1253" xr:uid="{7A1A9579-F76E-4001-A70C-3DE028FD6289}"/>
    <cellStyle name="Normal 34" xfId="1254" xr:uid="{34FF03E9-1BE2-47E9-8D1B-0B4561833EE3}"/>
    <cellStyle name="Normal 34 2" xfId="1255" xr:uid="{D2FAFD7F-13EE-434B-AB0F-5A72A06EFF72}"/>
    <cellStyle name="Normal 35" xfId="121" xr:uid="{78B03091-94F8-4CAC-A8A0-C6BB43155FE4}"/>
    <cellStyle name="Normal 36" xfId="1256" xr:uid="{81C79B30-A3EF-498B-BFC3-D8580A28AC91}"/>
    <cellStyle name="Normal 37" xfId="1257" xr:uid="{151B1FC9-A606-4095-8F8A-30E1EA3958A1}"/>
    <cellStyle name="Normal 38" xfId="1258" xr:uid="{639CC42F-FE4A-42C1-8CE9-28C6598B2C15}"/>
    <cellStyle name="Normal 39" xfId="1259" xr:uid="{329F6D57-6766-4040-B7EC-CE2BF257001D}"/>
    <cellStyle name="Normal 4" xfId="56" xr:uid="{52EBFD44-9654-42FE-983D-5CF4D3B16C06}"/>
    <cellStyle name="Normal 4 2" xfId="118" xr:uid="{107FB484-37D4-47DD-90E5-363F5583C368}"/>
    <cellStyle name="Normal 4 2 2" xfId="1668" xr:uid="{39C641B4-B128-42A7-8FFB-998D58257077}"/>
    <cellStyle name="Normal 4 2 2 2" xfId="1669" xr:uid="{42F3B9C0-ABC9-45C0-AAA9-A4D7EE51A1A7}"/>
    <cellStyle name="Normal 4 2 2 2 2" xfId="6554" xr:uid="{24CD39B9-D790-4683-8E40-0D75C35E3C28}"/>
    <cellStyle name="Normal 4 2 2 2 3" xfId="7214" xr:uid="{8BB8809C-CC75-403D-BB53-958220D3F136}"/>
    <cellStyle name="Normal 4 2 2 3" xfId="1670" xr:uid="{B5C2A0C5-247D-4382-8B7A-C09E0454BD17}"/>
    <cellStyle name="Normal 4 2 2 3 2" xfId="6555" xr:uid="{92B0C727-D562-483D-8BE7-EE0659EBC506}"/>
    <cellStyle name="Normal 4 2 2 3 3" xfId="7215" xr:uid="{C63F21B0-1B65-48C3-B7A6-D06EF5A11542}"/>
    <cellStyle name="Normal 4 2 2 4" xfId="6553" xr:uid="{6FB024EF-9E8E-4ED3-9F0A-6FA9E9AE7FC8}"/>
    <cellStyle name="Normal 4 2 2 5" xfId="7213" xr:uid="{74635953-0006-4EFE-813F-636A2DB4920D}"/>
    <cellStyle name="Normal 4 2 3" xfId="1671" xr:uid="{A5A98282-CA8D-460B-B771-629BC79D287B}"/>
    <cellStyle name="Normal 4 2 3 2" xfId="3648" xr:uid="{ACC6997A-7930-4858-AD19-A03F4C580D4B}"/>
    <cellStyle name="Normal 4 2 3 3" xfId="6556" xr:uid="{EC19CF47-C9F8-48F8-A3B1-3E273EDDAC69}"/>
    <cellStyle name="Normal 4 2 3 4" xfId="7216" xr:uid="{CD70D258-3940-4BF8-AF4C-B2CEE1AAEB1D}"/>
    <cellStyle name="Normal 4 2 4" xfId="1672" xr:uid="{A682EB60-8012-436A-AE85-8B6A7527055A}"/>
    <cellStyle name="Normal 4 2 4 2" xfId="3649" xr:uid="{23DCFD1A-71FF-49AA-BDA0-FAA46D920AAF}"/>
    <cellStyle name="Normal 4 2 4 3" xfId="6557" xr:uid="{6F7D029C-3E25-489F-AB0B-520D4C364D77}"/>
    <cellStyle name="Normal 4 2 4 4" xfId="7217" xr:uid="{9541A6CC-158F-49AB-A1C1-91F1F4903A5E}"/>
    <cellStyle name="Normal 4 2 5" xfId="3650" xr:uid="{6B41CC4E-69E3-460F-A80F-9E18CE879BBA}"/>
    <cellStyle name="Normal 4 2 6" xfId="3651" xr:uid="{B7E92337-4195-452F-BE68-2140BCF086E4}"/>
    <cellStyle name="Normal 4 3" xfId="1261" xr:uid="{E5C5548B-E7E3-4D5E-8E09-D8076CA34514}"/>
    <cellStyle name="Normal 4 3 2" xfId="1673" xr:uid="{56656F7B-77AF-422C-94C4-835BC051EA75}"/>
    <cellStyle name="Normal 4 3 2 2" xfId="3652" xr:uid="{F55EB772-2823-4A04-A06C-1D87A38C6383}"/>
    <cellStyle name="Normal 4 3 2 3" xfId="6558" xr:uid="{5C013284-ABCF-4593-AAA4-8745BB899A4D}"/>
    <cellStyle name="Normal 4 3 2 4" xfId="7218" xr:uid="{B8F2520A-D8FD-4BD2-974A-F7EC83E08FB6}"/>
    <cellStyle name="Normal 4 3 3" xfId="1674" xr:uid="{E7992449-76C2-4445-9095-5E15A443C614}"/>
    <cellStyle name="Normal 4 3 3 2" xfId="3653" xr:uid="{6A24DA07-3B11-4462-A611-2D1ECC786D6D}"/>
    <cellStyle name="Normal 4 3 3 3" xfId="6559" xr:uid="{087680B9-2E58-4D01-B5DF-CC3D08A1BEF0}"/>
    <cellStyle name="Normal 4 3 3 4" xfId="7219" xr:uid="{CB0998E0-F599-4297-AA06-840F646062BF}"/>
    <cellStyle name="Normal 4 3 4" xfId="3654" xr:uid="{1232338E-0B7F-4F58-BD25-0D5AE457CC81}"/>
    <cellStyle name="Normal 4 3 4 2" xfId="3655" xr:uid="{C9099A20-AB05-414C-AEDF-22A5E7B9134A}"/>
    <cellStyle name="Normal 4 3 5" xfId="3656" xr:uid="{B21996EB-5508-406E-80FF-7CAD1FA782E7}"/>
    <cellStyle name="Normal 4 4" xfId="1616" xr:uid="{5AB4765C-9118-4A43-8ED2-D89B71E48023}"/>
    <cellStyle name="Normal 4 4 2" xfId="3657" xr:uid="{F0DA9D35-56ED-47C7-BB25-034B88129D46}"/>
    <cellStyle name="Normal 4 4 2 2" xfId="3658" xr:uid="{B4E344B2-7E20-4B7A-9D6B-70F420812CF9}"/>
    <cellStyle name="Normal 4 4 3" xfId="3659" xr:uid="{276105F5-ADAA-4469-8B52-4AFA332495CC}"/>
    <cellStyle name="Normal 4 4 4" xfId="3660" xr:uid="{87195BAA-D14B-4A6F-9FE2-03E27CE43A75}"/>
    <cellStyle name="Normal 4 5" xfId="1615" xr:uid="{D27BB2CA-6C0C-4D1C-8945-819F9DA205CD}"/>
    <cellStyle name="Normal 4 6" xfId="3661" xr:uid="{2A4C2DA3-B043-44A9-BF57-241805B058D9}"/>
    <cellStyle name="Normal 4 7" xfId="3662" xr:uid="{66017ADB-32A7-4CAC-BF15-575942530944}"/>
    <cellStyle name="Normal 4 8" xfId="3663" xr:uid="{34C7629B-DA4D-4F33-90DA-7B73680220A8}"/>
    <cellStyle name="Normal 4 9" xfId="1260" xr:uid="{8BDD67FC-A2A3-483F-8A91-E93658721319}"/>
    <cellStyle name="Normal 40" xfId="1262" xr:uid="{98DD988B-BD3C-4BB7-B541-194E5D1AEC51}"/>
    <cellStyle name="Normal 41" xfId="1263" xr:uid="{F0B54C34-E623-40B7-8D02-B89470FE4382}"/>
    <cellStyle name="Normal 42" xfId="1264" xr:uid="{4928285A-6032-4823-BA7C-99B5AD485C8D}"/>
    <cellStyle name="Normal 43" xfId="1265" xr:uid="{E84C53FB-340C-482F-9C3F-EBA19968C9C8}"/>
    <cellStyle name="Normal 44" xfId="1266" xr:uid="{48715A12-6B00-4893-BDD6-3E89004A82B3}"/>
    <cellStyle name="Normal 44 2" xfId="1642" xr:uid="{DC83E075-46E0-44BD-9B52-2FFA6F57619F}"/>
    <cellStyle name="Normal 44 2 2" xfId="6531" xr:uid="{C8161253-EE23-433D-877A-B488E8887E66}"/>
    <cellStyle name="Normal 44 2 3" xfId="7191" xr:uid="{7A2A6324-05A1-4756-AA6E-39288EA15F4C}"/>
    <cellStyle name="Normal 45" xfId="1267" xr:uid="{DB8E3805-DAAD-41B3-B3A4-36260903C56E}"/>
    <cellStyle name="Normal 46" xfId="1268" xr:uid="{58BF278A-E01D-47C2-BD87-6477D9FEF421}"/>
    <cellStyle name="Normal 47" xfId="1269" xr:uid="{1693172E-747A-49F7-AB0A-E1D09528BAA4}"/>
    <cellStyle name="Normal 48" xfId="1270" xr:uid="{38DFC95A-BD1B-4277-8222-400F0A09AB5A}"/>
    <cellStyle name="Normal 49" xfId="1271" xr:uid="{CDD94921-1C08-42C2-9001-A92D12EA8F19}"/>
    <cellStyle name="Normal 5" xfId="57" xr:uid="{F08B9D74-F115-447D-BFB5-94B9A34B7C5D}"/>
    <cellStyle name="Normal 5 10" xfId="1272" xr:uid="{6204261A-6B70-4595-9065-FFC342E5A9B0}"/>
    <cellStyle name="Normal 5 2" xfId="1273" xr:uid="{30A31FCA-B6BA-4232-87E1-86450F818B09}"/>
    <cellStyle name="Normal 5 2 2" xfId="3664" xr:uid="{D2BCE15E-0440-4B34-BBD8-602A95E0302E}"/>
    <cellStyle name="Normal 5 2 2 10" xfId="3665" xr:uid="{2AB5295F-B69C-4515-9511-383553D32C03}"/>
    <cellStyle name="Normal 5 2 2 10 2" xfId="6858" xr:uid="{4E33F861-9D5E-4439-AA95-671B42BF4CAA}"/>
    <cellStyle name="Normal 5 2 2 10 3" xfId="7518" xr:uid="{C2A839C8-8239-4952-9558-3AA8457B0DCD}"/>
    <cellStyle name="Normal 5 2 2 11" xfId="3666" xr:uid="{311190B3-070A-4009-A806-196A9D5F4525}"/>
    <cellStyle name="Normal 5 2 2 11 2" xfId="6859" xr:uid="{B6C88CE3-3F22-4045-AAB3-15C59E0C28AA}"/>
    <cellStyle name="Normal 5 2 2 11 3" xfId="7519" xr:uid="{24BF9586-4313-411F-8AB4-AEEE584C0AE9}"/>
    <cellStyle name="Normal 5 2 2 12" xfId="6857" xr:uid="{75C38140-19F3-450E-8F28-DD4D68700EDE}"/>
    <cellStyle name="Normal 5 2 2 13" xfId="7517" xr:uid="{960C119A-0882-41EB-AAED-448B543A8FED}"/>
    <cellStyle name="Normal 5 2 2 2" xfId="3667" xr:uid="{0E92B4A5-E219-4C89-A34A-6E42EB222B7F}"/>
    <cellStyle name="Normal 5 2 2 2 2" xfId="3668" xr:uid="{02E71484-EC5A-4F97-AFEE-8BCA453BA8E9}"/>
    <cellStyle name="Normal 5 2 2 2 2 2" xfId="3669" xr:uid="{11FDF320-0B88-42C2-BE1C-B41F9AB8A1D6}"/>
    <cellStyle name="Normal 5 2 2 2 2 2 2" xfId="6862" xr:uid="{3A8F0748-C8CD-4193-ACBA-A547C56570FF}"/>
    <cellStyle name="Normal 5 2 2 2 2 2 3" xfId="7522" xr:uid="{A12F9EBE-EA66-4ACD-97F6-986FD18B0919}"/>
    <cellStyle name="Normal 5 2 2 2 2 3" xfId="6861" xr:uid="{2ED31404-53A2-4CBC-95B6-4E82BE656672}"/>
    <cellStyle name="Normal 5 2 2 2 2 4" xfId="7521" xr:uid="{F7ABA500-3A5B-4F9D-84ED-37C44AEFB9FC}"/>
    <cellStyle name="Normal 5 2 2 2 3" xfId="3670" xr:uid="{23A5F561-A905-422A-B028-C30448F1B49E}"/>
    <cellStyle name="Normal 5 2 2 2 3 2" xfId="3671" xr:uid="{DD614CB5-2308-43D8-A23A-2AAE0345E032}"/>
    <cellStyle name="Normal 5 2 2 2 3 2 2" xfId="6864" xr:uid="{EB41FF06-6A7B-4737-B66D-66B85B73E572}"/>
    <cellStyle name="Normal 5 2 2 2 3 2 3" xfId="7524" xr:uid="{C4858F48-3466-405D-981F-0E2141593816}"/>
    <cellStyle name="Normal 5 2 2 2 3 3" xfId="6863" xr:uid="{0C442A02-7AF2-4F63-86CA-6BA04EC5EF71}"/>
    <cellStyle name="Normal 5 2 2 2 3 4" xfId="7523" xr:uid="{3DB15155-B7D0-48DB-B16B-07FAB67EEFDF}"/>
    <cellStyle name="Normal 5 2 2 2 4" xfId="3672" xr:uid="{D7E8E9D0-799B-4276-ABB4-2ACEA65FFC2E}"/>
    <cellStyle name="Normal 5 2 2 2 4 2" xfId="3673" xr:uid="{13AFB49E-294B-4015-9AEF-1C82577693CC}"/>
    <cellStyle name="Normal 5 2 2 2 4 2 2" xfId="6866" xr:uid="{5874B275-789A-4D68-A9AD-1182823D6F2A}"/>
    <cellStyle name="Normal 5 2 2 2 4 2 3" xfId="7526" xr:uid="{AF771304-082D-4CC4-BFF4-E12FF1824CEA}"/>
    <cellStyle name="Normal 5 2 2 2 4 3" xfId="6865" xr:uid="{658D147F-A5B4-4514-80F5-EC3AA8C44973}"/>
    <cellStyle name="Normal 5 2 2 2 4 4" xfId="7525" xr:uid="{02C42018-C352-400D-8678-49CC0F991487}"/>
    <cellStyle name="Normal 5 2 2 2 5" xfId="3674" xr:uid="{D251E616-41E2-44BE-8AFE-0D117A0674FA}"/>
    <cellStyle name="Normal 5 2 2 2 5 2" xfId="6867" xr:uid="{EB3DC7F4-4D5F-4DFE-B517-E93F3C4F8060}"/>
    <cellStyle name="Normal 5 2 2 2 5 3" xfId="7527" xr:uid="{BEAA43B8-17D4-4D84-890B-374B81957D0C}"/>
    <cellStyle name="Normal 5 2 2 2 6" xfId="3675" xr:uid="{86A3E28D-8D16-47A5-82D7-A763D6D08DBC}"/>
    <cellStyle name="Normal 5 2 2 2 6 2" xfId="6868" xr:uid="{3AB20730-CAF6-440C-91E2-79EC336FBCA6}"/>
    <cellStyle name="Normal 5 2 2 2 6 3" xfId="7528" xr:uid="{4E7F5FAF-8E7E-405F-BC22-21CF655F9F7D}"/>
    <cellStyle name="Normal 5 2 2 2 7" xfId="6860" xr:uid="{11AD0AB1-6E38-4DAF-8F85-DEBFD91D08B9}"/>
    <cellStyle name="Normal 5 2 2 2 8" xfId="7520" xr:uid="{E5E6FAB9-1AAC-4F85-85BC-D6CA3AAE5111}"/>
    <cellStyle name="Normal 5 2 2 3" xfId="3676" xr:uid="{654BA9B6-CD58-4DA3-842B-5BB46B736BFE}"/>
    <cellStyle name="Normal 5 2 2 3 2" xfId="3677" xr:uid="{865EB287-5C29-4CE9-8DB5-8A31D0106034}"/>
    <cellStyle name="Normal 5 2 2 3 2 2" xfId="3678" xr:uid="{1D97A960-95F6-4A03-8F66-B1202D3D4C8C}"/>
    <cellStyle name="Normal 5 2 2 3 2 2 2" xfId="6871" xr:uid="{AE063CB3-DBF3-4791-885D-03322C9E9EB4}"/>
    <cellStyle name="Normal 5 2 2 3 2 2 3" xfId="7531" xr:uid="{A796F6B7-38AC-4F66-BFDD-4EFDAC2C5323}"/>
    <cellStyle name="Normal 5 2 2 3 2 3" xfId="6870" xr:uid="{06D0BFFC-00BE-43B5-ABD3-98ED76DBC4A2}"/>
    <cellStyle name="Normal 5 2 2 3 2 4" xfId="7530" xr:uid="{5A221A6E-A378-4F69-9937-617E5BAED112}"/>
    <cellStyle name="Normal 5 2 2 3 3" xfId="3679" xr:uid="{B299E9AF-1379-4703-8FC6-9E4533EAFC79}"/>
    <cellStyle name="Normal 5 2 2 3 3 2" xfId="3680" xr:uid="{57CDA127-F823-48A0-86FA-1ECC22C46B2B}"/>
    <cellStyle name="Normal 5 2 2 3 3 2 2" xfId="6873" xr:uid="{E39FE0D6-0B2B-466F-ABF2-F33FF8527DB7}"/>
    <cellStyle name="Normal 5 2 2 3 3 2 3" xfId="7533" xr:uid="{0FD1EAAF-68C9-4998-A86A-07F83CB40EE6}"/>
    <cellStyle name="Normal 5 2 2 3 3 3" xfId="6872" xr:uid="{A940B2B3-6802-4737-94B5-4D3EA2BAE850}"/>
    <cellStyle name="Normal 5 2 2 3 3 4" xfId="7532" xr:uid="{33DC92E0-54CE-4DBD-B460-1D33DCACACBF}"/>
    <cellStyle name="Normal 5 2 2 3 4" xfId="3681" xr:uid="{9B739857-0D6C-45C4-B39D-DC4A9F1F452D}"/>
    <cellStyle name="Normal 5 2 2 3 4 2" xfId="6874" xr:uid="{53619456-DBFB-4981-A4AB-489312FE878A}"/>
    <cellStyle name="Normal 5 2 2 3 4 3" xfId="7534" xr:uid="{1E0B9BCB-8A61-4211-9505-3F3BB78E8A66}"/>
    <cellStyle name="Normal 5 2 2 3 5" xfId="3682" xr:uid="{0BEBC23B-A722-49F1-8257-EF07FF595A47}"/>
    <cellStyle name="Normal 5 2 2 3 5 2" xfId="6875" xr:uid="{AD1A93F9-8FFD-4309-8661-E04FBD04FF5A}"/>
    <cellStyle name="Normal 5 2 2 3 5 3" xfId="7535" xr:uid="{B32D62F5-7469-4EB9-868E-80C9B686F08A}"/>
    <cellStyle name="Normal 5 2 2 3 6" xfId="6869" xr:uid="{AC81E0E6-1026-4D78-B86E-263CC506E5E9}"/>
    <cellStyle name="Normal 5 2 2 3 7" xfId="7529" xr:uid="{70641BB1-60D0-4773-BF0E-0DEDE28F98C1}"/>
    <cellStyle name="Normal 5 2 2 4" xfId="3683" xr:uid="{B73E69E4-64FF-46D4-9C88-4F4B9430D5FF}"/>
    <cellStyle name="Normal 5 2 2 4 2" xfId="3684" xr:uid="{7B794CA8-178D-48AF-AD58-B4955C18A806}"/>
    <cellStyle name="Normal 5 2 2 4 2 2" xfId="3685" xr:uid="{06016F27-EC7B-47D8-8DEC-E6C4BEA9C0AF}"/>
    <cellStyle name="Normal 5 2 2 4 2 2 2" xfId="6878" xr:uid="{A607FED7-597A-4D3F-9FFE-535651F24F9D}"/>
    <cellStyle name="Normal 5 2 2 4 2 2 3" xfId="7538" xr:uid="{14C7BAFB-EDBD-4ED6-8AD6-CA140C93608B}"/>
    <cellStyle name="Normal 5 2 2 4 2 3" xfId="6877" xr:uid="{CDBD88BF-FE18-47C9-BB8A-D336091BD13F}"/>
    <cellStyle name="Normal 5 2 2 4 2 4" xfId="7537" xr:uid="{7CCE3F85-C876-4342-B888-AF3C44F44353}"/>
    <cellStyle name="Normal 5 2 2 4 3" xfId="3686" xr:uid="{3A6CF560-BC55-46B0-AB03-13FD420C535A}"/>
    <cellStyle name="Normal 5 2 2 4 3 2" xfId="6879" xr:uid="{8D26AD23-BA0E-434E-AFA4-5F989E9C7D00}"/>
    <cellStyle name="Normal 5 2 2 4 3 3" xfId="7539" xr:uid="{5D860D31-C496-4437-B028-7BA697F83A0D}"/>
    <cellStyle name="Normal 5 2 2 4 4" xfId="3687" xr:uid="{C5132FE8-58F1-4EAE-8B27-41F1A328D605}"/>
    <cellStyle name="Normal 5 2 2 4 4 2" xfId="6880" xr:uid="{924A836E-8127-4904-A8C6-2D6E5B819A38}"/>
    <cellStyle name="Normal 5 2 2 4 4 3" xfId="7540" xr:uid="{9D58ED36-789E-4814-8D21-2A70B1202DF7}"/>
    <cellStyle name="Normal 5 2 2 4 5" xfId="6876" xr:uid="{73C8030B-8721-4CDF-AED9-9628643E8CD3}"/>
    <cellStyle name="Normal 5 2 2 4 6" xfId="7536" xr:uid="{EBFF2538-FC6E-4CE2-89C8-ED98600FC030}"/>
    <cellStyle name="Normal 5 2 2 5" xfId="3688" xr:uid="{B22F494A-0ED5-4BA5-8809-A0CC652F2646}"/>
    <cellStyle name="Normal 5 2 2 5 2" xfId="3689" xr:uid="{67536B63-F0F8-4A76-9E46-4E4642E0A426}"/>
    <cellStyle name="Normal 5 2 2 5 2 2" xfId="3690" xr:uid="{AB32D5DC-2D74-4FC8-993E-226585CF6C26}"/>
    <cellStyle name="Normal 5 2 2 5 2 2 2" xfId="6883" xr:uid="{821C9319-D920-4BBF-B100-4D3BE5B6091C}"/>
    <cellStyle name="Normal 5 2 2 5 2 2 3" xfId="7543" xr:uid="{CC96E218-1CBA-448D-8F06-B12F44AD6F49}"/>
    <cellStyle name="Normal 5 2 2 5 2 3" xfId="6882" xr:uid="{320F760C-C0F5-4A60-81F9-173BFCBECE60}"/>
    <cellStyle name="Normal 5 2 2 5 2 4" xfId="7542" xr:uid="{6EC9E8EC-7574-406F-B093-B9DB304A206A}"/>
    <cellStyle name="Normal 5 2 2 5 3" xfId="3691" xr:uid="{5A04874E-868B-45F0-8CEA-B9CA02B27EE0}"/>
    <cellStyle name="Normal 5 2 2 5 3 2" xfId="6884" xr:uid="{6B5DF48D-CF70-44DC-BC2F-1D0A7723DC2C}"/>
    <cellStyle name="Normal 5 2 2 5 3 3" xfId="7544" xr:uid="{FEEEB4D0-5F74-421B-A555-0199DE1848F7}"/>
    <cellStyle name="Normal 5 2 2 5 4" xfId="3692" xr:uid="{CA78A26D-823F-4C41-B8FD-C410E210177C}"/>
    <cellStyle name="Normal 5 2 2 5 4 2" xfId="6885" xr:uid="{FD86DD48-36B9-4353-A5D4-19B2CACC5FFF}"/>
    <cellStyle name="Normal 5 2 2 5 4 3" xfId="7545" xr:uid="{D983EE01-0F06-4BFC-B2E4-B8381E55CAB5}"/>
    <cellStyle name="Normal 5 2 2 5 5" xfId="6881" xr:uid="{14C94790-8D13-43E3-9C6D-82A84C3DFCC2}"/>
    <cellStyle name="Normal 5 2 2 5 6" xfId="7541" xr:uid="{312C7627-1EAC-43B8-85DF-880D20399386}"/>
    <cellStyle name="Normal 5 2 2 6" xfId="3693" xr:uid="{32A73092-D5D0-4CBB-8049-CCF537E0842E}"/>
    <cellStyle name="Normal 5 2 2 6 2" xfId="3694" xr:uid="{6F8A9CA0-1D4D-47FB-90CD-F9E8894C7F6C}"/>
    <cellStyle name="Normal 5 2 2 6 2 2" xfId="6887" xr:uid="{B4DC14DA-6391-476F-8F0A-3057CDBD2D20}"/>
    <cellStyle name="Normal 5 2 2 6 2 3" xfId="7547" xr:uid="{DECD5C2D-6A58-427C-BDD2-F1B5B55925BF}"/>
    <cellStyle name="Normal 5 2 2 6 3" xfId="3695" xr:uid="{005E79DA-84F6-4072-BCC4-1B8C5AE603DC}"/>
    <cellStyle name="Normal 5 2 2 6 3 2" xfId="6888" xr:uid="{AF1FD4B4-B66E-4245-806F-E7DC078B1B46}"/>
    <cellStyle name="Normal 5 2 2 6 3 3" xfId="7548" xr:uid="{737C46C0-F471-4834-98B3-E78847D24B73}"/>
    <cellStyle name="Normal 5 2 2 6 4" xfId="6886" xr:uid="{00E9EBD5-6EFC-45F3-947B-4F59309C2658}"/>
    <cellStyle name="Normal 5 2 2 6 5" xfId="7546" xr:uid="{B1093203-3C89-48B2-B89A-34B19228B10A}"/>
    <cellStyle name="Normal 5 2 2 7" xfId="3696" xr:uid="{FFF99978-4DA0-4EC9-9FAF-4EFA3F204186}"/>
    <cellStyle name="Normal 5 2 2 7 2" xfId="3697" xr:uid="{F5E7AF05-5432-48B4-8CE3-9D133A1C14E7}"/>
    <cellStyle name="Normal 5 2 2 7 2 2" xfId="6890" xr:uid="{20905B36-D4B9-4B69-8C69-25D14072378B}"/>
    <cellStyle name="Normal 5 2 2 7 2 3" xfId="7550" xr:uid="{ECD3B154-5EC8-4358-B7B9-A95277C880BF}"/>
    <cellStyle name="Normal 5 2 2 7 3" xfId="3698" xr:uid="{3D63C936-1777-442B-8F68-0A22B086737A}"/>
    <cellStyle name="Normal 5 2 2 7 3 2" xfId="6891" xr:uid="{E74EB78F-0218-4D46-9465-91DDF74A7F10}"/>
    <cellStyle name="Normal 5 2 2 7 3 3" xfId="7551" xr:uid="{F761EF45-08EC-4005-A2CA-0BB68DCA38AC}"/>
    <cellStyle name="Normal 5 2 2 7 4" xfId="6889" xr:uid="{8A1F3247-2459-4799-86FE-52F568ED50E9}"/>
    <cellStyle name="Normal 5 2 2 7 5" xfId="7549" xr:uid="{198843B5-C351-41CE-9C3B-2208979AE211}"/>
    <cellStyle name="Normal 5 2 2 8" xfId="3699" xr:uid="{8A21F3AA-E89D-45AF-B8BA-930809E81448}"/>
    <cellStyle name="Normal 5 2 2 8 2" xfId="3700" xr:uid="{DC6F9688-DFB4-40E1-8328-00E75EA1AD92}"/>
    <cellStyle name="Normal 5 2 2 8 2 2" xfId="6893" xr:uid="{C8B4494A-830B-48ED-806C-4752CBF8E8C6}"/>
    <cellStyle name="Normal 5 2 2 8 2 3" xfId="7553" xr:uid="{7E684548-1E5A-4186-B04B-325846FB40A9}"/>
    <cellStyle name="Normal 5 2 2 8 3" xfId="6892" xr:uid="{6C806853-08EE-48C4-9010-73EDFBD9C57D}"/>
    <cellStyle name="Normal 5 2 2 8 4" xfId="7552" xr:uid="{F5E88EF0-0689-425E-A71A-1B0D0A59B34E}"/>
    <cellStyle name="Normal 5 2 2 9" xfId="3701" xr:uid="{407B66D3-0C9B-412F-89C9-6CBCE4395B3C}"/>
    <cellStyle name="Normal 5 2 2 9 2" xfId="3702" xr:uid="{E14A86B2-F237-4FF1-B12A-1EF78438619A}"/>
    <cellStyle name="Normal 5 2 2 9 2 2" xfId="6895" xr:uid="{82C456D8-8B9F-4570-A80D-A4B607B69C00}"/>
    <cellStyle name="Normal 5 2 2 9 2 3" xfId="7555" xr:uid="{A0CC7538-3EFA-45F2-A524-69BF1B9F933A}"/>
    <cellStyle name="Normal 5 2 2 9 3" xfId="6894" xr:uid="{9AC17198-A4BF-4816-B0F0-6C54FF171F94}"/>
    <cellStyle name="Normal 5 2 2 9 4" xfId="7554" xr:uid="{128D4988-FA1A-4224-BCF7-335888ABAD3C}"/>
    <cellStyle name="Normal 5 2 3" xfId="3703" xr:uid="{6BBCA23D-D886-4FBF-828B-7E38983732B5}"/>
    <cellStyle name="Normal 5 2 3 2" xfId="3704" xr:uid="{E2BBD9C6-81E0-456F-9070-1FE5CC4F5A0D}"/>
    <cellStyle name="Normal 5 2 3 2 2" xfId="3705" xr:uid="{89D07F6D-2C9C-475B-A50D-6A78AD7E3C91}"/>
    <cellStyle name="Normal 5 2 3 2 2 2" xfId="6898" xr:uid="{A42AD8FA-E775-4FE5-ACA2-313896E4A478}"/>
    <cellStyle name="Normal 5 2 3 2 2 3" xfId="7558" xr:uid="{DB8E3FB7-EFAD-4906-821A-7EB4D456C337}"/>
    <cellStyle name="Normal 5 2 3 2 3" xfId="6897" xr:uid="{4413006D-3536-4F52-8C3F-527407CAFDB1}"/>
    <cellStyle name="Normal 5 2 3 2 4" xfId="7557" xr:uid="{B86C8B05-D334-41BB-9248-E321AD6CCA1A}"/>
    <cellStyle name="Normal 5 2 3 3" xfId="3706" xr:uid="{18F7FF7E-D69B-4E77-A572-C227AFAADB6F}"/>
    <cellStyle name="Normal 5 2 3 3 2" xfId="3707" xr:uid="{7283AB09-1D89-468F-875F-2EF0D9BFC19F}"/>
    <cellStyle name="Normal 5 2 3 3 2 2" xfId="6900" xr:uid="{BE1674B0-5175-4CD3-8766-47895962DDEC}"/>
    <cellStyle name="Normal 5 2 3 3 2 3" xfId="7560" xr:uid="{63EF9DB8-FD96-480A-A1F2-98EF6E2BF10E}"/>
    <cellStyle name="Normal 5 2 3 3 3" xfId="6899" xr:uid="{2807DCF0-B6BB-48FA-85DE-44D57104F629}"/>
    <cellStyle name="Normal 5 2 3 3 4" xfId="7559" xr:uid="{A88242CA-5D1B-42CC-8B46-8E58080303B3}"/>
    <cellStyle name="Normal 5 2 3 4" xfId="3708" xr:uid="{C824A8A5-6E5C-4986-9297-363808E9D57B}"/>
    <cellStyle name="Normal 5 2 3 5" xfId="3709" xr:uid="{FBA78B5F-A1C5-48F4-A144-3D5037093E38}"/>
    <cellStyle name="Normal 5 2 3 5 2" xfId="6901" xr:uid="{463890A7-963A-404A-9EE4-E12C49B1663D}"/>
    <cellStyle name="Normal 5 2 3 5 3" xfId="7561" xr:uid="{4D8F71C7-BBA4-4312-8C44-52ECD7EB5EAD}"/>
    <cellStyle name="Normal 5 2 3 6" xfId="6896" xr:uid="{3521A10B-250A-4A6E-BCAE-AF3DD2634A0B}"/>
    <cellStyle name="Normal 5 2 3 7" xfId="7556" xr:uid="{E733CA70-8F53-419F-BB54-548377CA96CE}"/>
    <cellStyle name="Normal 5 2 4" xfId="3710" xr:uid="{A8E34301-7C60-4B09-891E-811BF33F6BA7}"/>
    <cellStyle name="Normal 5 2 4 2" xfId="3711" xr:uid="{0112C53F-991D-464D-9A59-F2DF531A8AC7}"/>
    <cellStyle name="Normal 5 2 4 3" xfId="3712" xr:uid="{B501D624-C8AB-4596-9CBE-A3EA06650337}"/>
    <cellStyle name="Normal 5 2 4 4" xfId="3713" xr:uid="{467550FE-A057-4918-9306-1CD2CCA50ED5}"/>
    <cellStyle name="Normal 5 2 4 4 2" xfId="6903" xr:uid="{BEAC6C56-3C44-44AE-80A5-076D7A15CA48}"/>
    <cellStyle name="Normal 5 2 4 4 3" xfId="7563" xr:uid="{227B31C1-F9BB-4E72-9AEE-A4E4EF26901D}"/>
    <cellStyle name="Normal 5 2 4 5" xfId="6902" xr:uid="{B3F6E8A0-8766-4608-9166-68FFFD3A6E2A}"/>
    <cellStyle name="Normal 5 2 4 6" xfId="7562" xr:uid="{7F662962-F491-4176-B952-AE2199DF0767}"/>
    <cellStyle name="Normal 5 2 5" xfId="3714" xr:uid="{40D36BEE-D785-4819-ADC3-89E7470ECE71}"/>
    <cellStyle name="Normal 5 2 5 2" xfId="3715" xr:uid="{68C2B1D8-E783-47C9-8183-F72A936B1BA6}"/>
    <cellStyle name="Normal 5 2 5 2 2" xfId="6905" xr:uid="{F7BC0A11-BEB8-470C-82A6-0B37F44EC8D2}"/>
    <cellStyle name="Normal 5 2 5 2 3" xfId="7565" xr:uid="{7B5B5E4A-3ECB-4B8C-AB8F-8D89C7199F60}"/>
    <cellStyle name="Normal 5 2 5 3" xfId="6904" xr:uid="{248B7BE1-592A-47BA-8BF3-DDDCD881EC96}"/>
    <cellStyle name="Normal 5 2 5 4" xfId="7564" xr:uid="{05AC132E-EEA6-4DE0-B8A6-E7D2EBFC3379}"/>
    <cellStyle name="Normal 5 2 6" xfId="3716" xr:uid="{8F4C673D-E7CF-4E26-B4CA-CDCC2ABF230D}"/>
    <cellStyle name="Normal 5 2 7" xfId="3717" xr:uid="{36C7B340-3B7A-48FF-B0C7-E4D97CCEF90C}"/>
    <cellStyle name="Normal 5 2 7 2" xfId="6906" xr:uid="{712A38BB-286F-4219-98A2-A39535C72A50}"/>
    <cellStyle name="Normal 5 2 7 3" xfId="7566" xr:uid="{25769DD1-57EC-4CB0-B90E-1E01765849C5}"/>
    <cellStyle name="Normal 5 3" xfId="1274" xr:uid="{D6A19062-F4B3-40E8-9522-F1D3914E1558}"/>
    <cellStyle name="Normal 5 3 10" xfId="3718" xr:uid="{B58CC462-ACDA-4383-AF25-99267C59C624}"/>
    <cellStyle name="Normal 5 3 10 2" xfId="6907" xr:uid="{D15837AC-DF0D-4520-80FA-A68B3495F609}"/>
    <cellStyle name="Normal 5 3 10 3" xfId="7567" xr:uid="{62665A22-FBB2-4643-94C5-613BE9269B83}"/>
    <cellStyle name="Normal 5 3 11" xfId="3719" xr:uid="{07956BCA-33B3-42B3-8065-5765AB9A6E8B}"/>
    <cellStyle name="Normal 5 3 11 2" xfId="6908" xr:uid="{BE636625-6970-4D78-B6F6-1A191D567DD9}"/>
    <cellStyle name="Normal 5 3 11 3" xfId="7568" xr:uid="{0CD7BB6B-F847-457B-B39E-FEA9F0F14A72}"/>
    <cellStyle name="Normal 5 3 2" xfId="3720" xr:uid="{397FCDC0-432B-4E8F-9BE0-DACD5B598B81}"/>
    <cellStyle name="Normal 5 3 2 2" xfId="3721" xr:uid="{E9BF66F9-2BB9-49B4-A124-FF62A95EE883}"/>
    <cellStyle name="Normal 5 3 2 2 2" xfId="3722" xr:uid="{32137DD4-CFD1-44D4-8C07-2AA2EFD8F3F7}"/>
    <cellStyle name="Normal 5 3 2 2 2 2" xfId="6911" xr:uid="{2FA2B181-18B9-4FE9-8E2B-24C27377BE96}"/>
    <cellStyle name="Normal 5 3 2 2 2 3" xfId="7571" xr:uid="{DD499BC4-3E15-495D-9990-C6187C10EF9C}"/>
    <cellStyle name="Normal 5 3 2 2 3" xfId="6910" xr:uid="{2D4FF78D-7F09-4C4C-BEEE-5CAB8A8D7B29}"/>
    <cellStyle name="Normal 5 3 2 2 4" xfId="7570" xr:uid="{396BE37B-AF04-4E80-A8CC-A11A86CC8DC2}"/>
    <cellStyle name="Normal 5 3 2 3" xfId="3723" xr:uid="{2CE7BAA8-9A80-4925-898A-96FE567CA85F}"/>
    <cellStyle name="Normal 5 3 2 3 2" xfId="3724" xr:uid="{D92D1862-A1F3-4CD4-A92A-111D7F21A88D}"/>
    <cellStyle name="Normal 5 3 2 3 2 2" xfId="6913" xr:uid="{751C13EF-4FFF-4E04-8E90-ACCB62410600}"/>
    <cellStyle name="Normal 5 3 2 3 2 3" xfId="7573" xr:uid="{F95BDDEF-3785-4AA9-89CC-DC4034C1B1D7}"/>
    <cellStyle name="Normal 5 3 2 3 3" xfId="6912" xr:uid="{FD93824A-113E-466F-BA91-43678665D476}"/>
    <cellStyle name="Normal 5 3 2 3 4" xfId="7572" xr:uid="{4F299AAC-BF6B-4692-82FF-6FD922AD4832}"/>
    <cellStyle name="Normal 5 3 2 4" xfId="3725" xr:uid="{D7384123-FC89-43D5-8BC3-46DEC15618C4}"/>
    <cellStyle name="Normal 5 3 2 4 2" xfId="3726" xr:uid="{F5932E2A-9E81-4E18-8D74-778F8CC98E39}"/>
    <cellStyle name="Normal 5 3 2 4 2 2" xfId="6915" xr:uid="{1186A282-92CD-4889-ACAB-414362B80AEB}"/>
    <cellStyle name="Normal 5 3 2 4 2 3" xfId="7575" xr:uid="{8AB35F6D-8185-4B6F-ABCA-4E58359569FB}"/>
    <cellStyle name="Normal 5 3 2 4 3" xfId="6914" xr:uid="{C5541988-FCC6-4401-89C5-13D1582FAB43}"/>
    <cellStyle name="Normal 5 3 2 4 4" xfId="7574" xr:uid="{280B2DCB-BF7F-422C-BE6E-3346FC673876}"/>
    <cellStyle name="Normal 5 3 2 5" xfId="3727" xr:uid="{70880BE9-F6D5-48D8-8ABF-FDB0269AE762}"/>
    <cellStyle name="Normal 5 3 2 5 2" xfId="6916" xr:uid="{7462076D-F6CC-4714-850B-0EE9A64BD206}"/>
    <cellStyle name="Normal 5 3 2 5 3" xfId="7576" xr:uid="{C107D8DD-97B6-48B9-B102-CF4B122AACA5}"/>
    <cellStyle name="Normal 5 3 2 6" xfId="3728" xr:uid="{52AD25EF-1792-4BE1-ADCE-69F9C984FE39}"/>
    <cellStyle name="Normal 5 3 2 6 2" xfId="6917" xr:uid="{CC37B06D-C8FA-421A-B127-E9F61A85B2E1}"/>
    <cellStyle name="Normal 5 3 2 6 3" xfId="7577" xr:uid="{F036E77A-1950-4332-95AA-7FEA1D360B7B}"/>
    <cellStyle name="Normal 5 3 2 7" xfId="6909" xr:uid="{0FBB5AEF-B719-4C3E-BC37-3D5DBE4D5857}"/>
    <cellStyle name="Normal 5 3 2 8" xfId="7569" xr:uid="{D328ED28-A5CE-42E7-85B7-ADBC4FF1600A}"/>
    <cellStyle name="Normal 5 3 3" xfId="3729" xr:uid="{B495A46F-7070-4F26-8459-F1D0207D38D1}"/>
    <cellStyle name="Normal 5 3 3 2" xfId="3730" xr:uid="{DB0930F8-1C7E-4481-A6C2-DBF8FD679672}"/>
    <cellStyle name="Normal 5 3 3 2 2" xfId="3731" xr:uid="{BCDAA7B0-E354-4280-B5A1-9C01317C2CF0}"/>
    <cellStyle name="Normal 5 3 3 2 2 2" xfId="6920" xr:uid="{4F9FF208-AC88-4801-BAF7-B3E5A303F08C}"/>
    <cellStyle name="Normal 5 3 3 2 2 3" xfId="7580" xr:uid="{F5635481-6167-4192-9C7F-7B238E2B3631}"/>
    <cellStyle name="Normal 5 3 3 2 3" xfId="6919" xr:uid="{64F6DF76-ED48-4BFD-9018-5992971275AA}"/>
    <cellStyle name="Normal 5 3 3 2 4" xfId="7579" xr:uid="{5873AC83-6075-43BB-A40D-86B04F3C8122}"/>
    <cellStyle name="Normal 5 3 3 3" xfId="3732" xr:uid="{62009858-8EB1-4BB8-8311-E0BF9CF75ED3}"/>
    <cellStyle name="Normal 5 3 3 3 2" xfId="3733" xr:uid="{C47AE804-08A9-447B-A593-26E5476E661A}"/>
    <cellStyle name="Normal 5 3 3 3 2 2" xfId="6922" xr:uid="{D3CF8446-B0B0-4297-927C-44E9D585FB6E}"/>
    <cellStyle name="Normal 5 3 3 3 2 3" xfId="7582" xr:uid="{96589F22-C9CA-4E62-88A9-2C15C26E1817}"/>
    <cellStyle name="Normal 5 3 3 3 3" xfId="6921" xr:uid="{75CF1F7B-9D38-4FA7-83A4-2C33A7A4E8FC}"/>
    <cellStyle name="Normal 5 3 3 3 4" xfId="7581" xr:uid="{67AFB322-AD34-49A3-9AE1-4BFE1BDEA7B3}"/>
    <cellStyle name="Normal 5 3 3 4" xfId="3734" xr:uid="{F56E4611-8AA4-4CD7-9146-0C43ADBBC1AA}"/>
    <cellStyle name="Normal 5 3 3 4 2" xfId="6923" xr:uid="{78C2DB6C-ECDE-4A19-941A-33A0401DC2F8}"/>
    <cellStyle name="Normal 5 3 3 4 3" xfId="7583" xr:uid="{5227B347-5C6C-4D92-BD04-84035AE866E4}"/>
    <cellStyle name="Normal 5 3 3 5" xfId="3735" xr:uid="{2B23EF34-5D07-4C49-9419-AF0404D78974}"/>
    <cellStyle name="Normal 5 3 3 5 2" xfId="6924" xr:uid="{CD84218E-E061-4A28-BC17-366D4E866CF9}"/>
    <cellStyle name="Normal 5 3 3 5 3" xfId="7584" xr:uid="{6F49B3C7-ADCF-49CA-A290-33E01EF7563A}"/>
    <cellStyle name="Normal 5 3 3 6" xfId="6918" xr:uid="{81333333-94BB-4F10-A90A-F6481DEC5B09}"/>
    <cellStyle name="Normal 5 3 3 7" xfId="7578" xr:uid="{36E76A41-7729-4995-8991-5EA1022BA3F1}"/>
    <cellStyle name="Normal 5 3 4" xfId="3736" xr:uid="{1A5127BC-4A6B-4C0E-8AA0-A7F76AC6704B}"/>
    <cellStyle name="Normal 5 3 4 2" xfId="3737" xr:uid="{36517C3E-377F-492B-B1A0-5CF52C2FD136}"/>
    <cellStyle name="Normal 5 3 4 2 2" xfId="3738" xr:uid="{166CF55F-6BE6-48B8-B500-058116722C1F}"/>
    <cellStyle name="Normal 5 3 4 2 2 2" xfId="6927" xr:uid="{0FDB4D75-BA66-465C-9AB8-E169B6374901}"/>
    <cellStyle name="Normal 5 3 4 2 2 3" xfId="7587" xr:uid="{1035F379-9AD5-40FE-81CF-327F0375E555}"/>
    <cellStyle name="Normal 5 3 4 2 3" xfId="6926" xr:uid="{9A6580CD-8C2D-49E0-98C1-A135FF13DA1C}"/>
    <cellStyle name="Normal 5 3 4 2 4" xfId="7586" xr:uid="{9475E823-89C0-4AA8-9E63-3930D56B7077}"/>
    <cellStyle name="Normal 5 3 4 3" xfId="3739" xr:uid="{FE7AA876-6ACD-4EC2-A47D-1A82B815BAEB}"/>
    <cellStyle name="Normal 5 3 4 3 2" xfId="6928" xr:uid="{C4FA4C5A-7AF2-4468-8005-5016ECF8B185}"/>
    <cellStyle name="Normal 5 3 4 3 3" xfId="7588" xr:uid="{6E0FB7F0-2383-4BDD-9D58-B6B00793F49F}"/>
    <cellStyle name="Normal 5 3 4 4" xfId="3740" xr:uid="{1EB67C55-D8C0-4045-9B3B-765C21CE0BFB}"/>
    <cellStyle name="Normal 5 3 4 4 2" xfId="6929" xr:uid="{BD56FFCB-980A-4B25-BF7B-D02D6F8D3300}"/>
    <cellStyle name="Normal 5 3 4 4 3" xfId="7589" xr:uid="{81BC7EAF-740F-43E6-99C6-5C412F63FD4A}"/>
    <cellStyle name="Normal 5 3 4 5" xfId="6925" xr:uid="{E2B2D824-FC38-40C1-8CB6-C2F33099CDC0}"/>
    <cellStyle name="Normal 5 3 4 6" xfId="7585" xr:uid="{0B7484CD-F6C8-478F-ABF4-68ACED466DF2}"/>
    <cellStyle name="Normal 5 3 5" xfId="3741" xr:uid="{3F8C6316-B08E-424F-9CDF-240785C16ED9}"/>
    <cellStyle name="Normal 5 3 5 2" xfId="3742" xr:uid="{3737DB95-D531-4EDB-99D2-9A5B05B15441}"/>
    <cellStyle name="Normal 5 3 5 2 2" xfId="3743" xr:uid="{EFC44985-EE1F-4952-B40B-35D925B4B5E1}"/>
    <cellStyle name="Normal 5 3 5 2 2 2" xfId="6932" xr:uid="{B5931C85-E551-4225-82B5-5BFE14909908}"/>
    <cellStyle name="Normal 5 3 5 2 2 3" xfId="7592" xr:uid="{695806C5-38BD-4B0A-BC09-93581488087D}"/>
    <cellStyle name="Normal 5 3 5 2 3" xfId="6931" xr:uid="{FF0CFB38-8024-4853-9881-CDACA6EB36FF}"/>
    <cellStyle name="Normal 5 3 5 2 4" xfId="7591" xr:uid="{05F184A4-9329-4B92-B0C7-4932151F70A1}"/>
    <cellStyle name="Normal 5 3 5 3" xfId="3744" xr:uid="{E81414FF-55E3-44CE-8FDB-FC9DC666CC49}"/>
    <cellStyle name="Normal 5 3 5 3 2" xfId="6933" xr:uid="{85BFBD6F-41AE-4CCD-A44F-D7F524FA3A57}"/>
    <cellStyle name="Normal 5 3 5 3 3" xfId="7593" xr:uid="{6D26E9D8-26CA-4241-A8F7-CA1F71772C51}"/>
    <cellStyle name="Normal 5 3 5 4" xfId="3745" xr:uid="{4E384CD4-4C5B-4EBA-98B1-9FF94F9E17E8}"/>
    <cellStyle name="Normal 5 3 5 4 2" xfId="6934" xr:uid="{D3335386-9A8E-4926-B52D-35908E671F09}"/>
    <cellStyle name="Normal 5 3 5 4 3" xfId="7594" xr:uid="{3288EE41-EB5D-4C4D-9EE9-371B73BB15D7}"/>
    <cellStyle name="Normal 5 3 5 5" xfId="6930" xr:uid="{B100F02D-7DC8-477D-91DB-7143FFD5411D}"/>
    <cellStyle name="Normal 5 3 5 6" xfId="7590" xr:uid="{8FD671E3-4927-487F-A38D-E4745AB13AD0}"/>
    <cellStyle name="Normal 5 3 6" xfId="3746" xr:uid="{B4DEB9E5-B8BC-4E60-85A3-4076D8CBD937}"/>
    <cellStyle name="Normal 5 3 6 2" xfId="3747" xr:uid="{D7A4B7FD-B5F6-4BFA-A02F-62216561399F}"/>
    <cellStyle name="Normal 5 3 6 2 2" xfId="6936" xr:uid="{5B33E534-AEB3-4D64-8795-8DD0C44741C2}"/>
    <cellStyle name="Normal 5 3 6 2 3" xfId="7596" xr:uid="{FD61091F-D954-44E4-9896-BD96E18D460F}"/>
    <cellStyle name="Normal 5 3 6 3" xfId="3748" xr:uid="{C4F7CD42-7611-49D3-AA66-2F605BD50573}"/>
    <cellStyle name="Normal 5 3 6 3 2" xfId="6937" xr:uid="{B1675487-6A1F-49EC-874C-86548DC04D62}"/>
    <cellStyle name="Normal 5 3 6 3 3" xfId="7597" xr:uid="{8F31CDB4-8A9E-40BF-884C-78C74BA386CB}"/>
    <cellStyle name="Normal 5 3 6 4" xfId="6935" xr:uid="{C8A1E198-EA27-427D-B9BD-DE3ECD02EF12}"/>
    <cellStyle name="Normal 5 3 6 5" xfId="7595" xr:uid="{980CCBA5-1F12-48BC-9932-AF74B36800AA}"/>
    <cellStyle name="Normal 5 3 7" xfId="3749" xr:uid="{7D7C3405-30DE-4FFF-8CE4-DBA9D53F0F54}"/>
    <cellStyle name="Normal 5 3 7 2" xfId="3750" xr:uid="{51F0FD8E-3ECF-41B6-842D-6EDA2FA5E8F7}"/>
    <cellStyle name="Normal 5 3 7 2 2" xfId="6939" xr:uid="{FB3F1589-9AB6-461B-942B-508C493A77F2}"/>
    <cellStyle name="Normal 5 3 7 2 3" xfId="7599" xr:uid="{008D5423-7D73-4ACF-B65F-A5427497846F}"/>
    <cellStyle name="Normal 5 3 7 3" xfId="3751" xr:uid="{2A615E42-BF7E-4B8C-A92B-551C983FD703}"/>
    <cellStyle name="Normal 5 3 7 3 2" xfId="6940" xr:uid="{C761B277-C5DA-4421-82D3-8BA83A84B221}"/>
    <cellStyle name="Normal 5 3 7 3 3" xfId="7600" xr:uid="{24EA5C95-4601-4E8B-A4EE-3BD9D4780800}"/>
    <cellStyle name="Normal 5 3 7 4" xfId="6938" xr:uid="{E6D5D496-B53D-461C-A906-3E1E3BA60FF6}"/>
    <cellStyle name="Normal 5 3 7 5" xfId="7598" xr:uid="{5732D451-659C-4C0E-B590-6EBF2BC0B8C5}"/>
    <cellStyle name="Normal 5 3 8" xfId="3752" xr:uid="{567EFD2D-62D6-4BC8-B9D6-C050A4079E5E}"/>
    <cellStyle name="Normal 5 3 8 2" xfId="3753" xr:uid="{C8B2AD08-1B7A-46A5-BF50-8C4B0E64D0AA}"/>
    <cellStyle name="Normal 5 3 8 2 2" xfId="6942" xr:uid="{65DCE5C1-C566-4A47-9335-FEE1936FC32B}"/>
    <cellStyle name="Normal 5 3 8 2 3" xfId="7602" xr:uid="{840FC8A5-ABC6-4CD7-9325-08F8C0C5C2C4}"/>
    <cellStyle name="Normal 5 3 8 3" xfId="6941" xr:uid="{19E75510-B1E4-4DD4-B0BD-8441DDC90218}"/>
    <cellStyle name="Normal 5 3 8 4" xfId="7601" xr:uid="{0B24685F-9A26-461B-B878-1D0A2AFE6DFE}"/>
    <cellStyle name="Normal 5 3 9" xfId="3754" xr:uid="{D865A24D-303F-4D57-B878-ACFC8C243C69}"/>
    <cellStyle name="Normal 5 3 9 2" xfId="3755" xr:uid="{1B8B23A9-E46B-46FA-B77D-A874EA160E42}"/>
    <cellStyle name="Normal 5 3 9 2 2" xfId="6944" xr:uid="{68C4F4C7-3CA9-4F82-A8F2-138A3E9E0932}"/>
    <cellStyle name="Normal 5 3 9 2 3" xfId="7604" xr:uid="{22F997C0-C188-41A1-BB1C-DDC4F516560F}"/>
    <cellStyle name="Normal 5 3 9 3" xfId="6943" xr:uid="{CBB04C71-144A-4154-9CEC-6D4CDB690D23}"/>
    <cellStyle name="Normal 5 3 9 4" xfId="7603" xr:uid="{06FF0E54-6394-47C2-9478-B64D751E5A40}"/>
    <cellStyle name="Normal 5 4" xfId="1617" xr:uid="{E7B6FDA5-F225-4F20-A51A-E6D688B02B16}"/>
    <cellStyle name="Normal 5 4 2" xfId="3756" xr:uid="{79F85CDC-2937-4948-A13F-420FAE8046D6}"/>
    <cellStyle name="Normal 5 4 2 2" xfId="3757" xr:uid="{73C0DDCE-7421-4B6D-916C-1F40EB045CF6}"/>
    <cellStyle name="Normal 5 4 2 2 2" xfId="6946" xr:uid="{CB01687B-BECC-4B1A-8029-B5FC9A008596}"/>
    <cellStyle name="Normal 5 4 2 2 3" xfId="7606" xr:uid="{2289C5E3-AAB7-4DBD-876A-0DB6D999DC72}"/>
    <cellStyle name="Normal 5 4 2 3" xfId="6945" xr:uid="{A3DB6A9C-E18E-488B-A3F6-3ADB9814391D}"/>
    <cellStyle name="Normal 5 4 2 4" xfId="7605" xr:uid="{1D6C8E70-0E16-4F03-B51F-178492FBBF5A}"/>
    <cellStyle name="Normal 5 4 3" xfId="3758" xr:uid="{C24A6073-5527-4227-BBD4-5E24C9F4B396}"/>
    <cellStyle name="Normal 5 4 3 2" xfId="3759" xr:uid="{3946D7EE-06AA-487B-A2B5-A2FF6E55E095}"/>
    <cellStyle name="Normal 5 4 3 2 2" xfId="6948" xr:uid="{513AD3CE-F3FE-47C6-BD9F-BF54FD814DB0}"/>
    <cellStyle name="Normal 5 4 3 2 3" xfId="7608" xr:uid="{27985D74-4F62-4577-BA92-6452946B557C}"/>
    <cellStyle name="Normal 5 4 3 3" xfId="6947" xr:uid="{D48C4454-DA06-4425-B59C-7A1F3F773A12}"/>
    <cellStyle name="Normal 5 4 3 4" xfId="7607" xr:uid="{4CEF5E46-FE66-4D2E-B0BC-62142FA4BDF5}"/>
    <cellStyle name="Normal 5 4 4" xfId="3760" xr:uid="{E8E487C5-6FCA-4683-9AA8-730EE37A9E91}"/>
    <cellStyle name="Normal 5 4 5" xfId="3761" xr:uid="{2F3C7B4E-0CF4-4374-8669-01A9F8F62502}"/>
    <cellStyle name="Normal 5 4 5 2" xfId="6949" xr:uid="{3F5698C5-4BAE-4DE5-B678-829F9C8068BD}"/>
    <cellStyle name="Normal 5 4 5 3" xfId="7609" xr:uid="{BD44DE67-14EE-471F-943C-78E6464F4AC6}"/>
    <cellStyle name="Normal 5 5" xfId="1685" xr:uid="{40182443-7489-483C-8F3E-79300F049A0B}"/>
    <cellStyle name="Normal 5 5 2" xfId="3762" xr:uid="{AF94EFAA-14A8-4E43-8719-C76AF03420AA}"/>
    <cellStyle name="Normal 5 5 3" xfId="3763" xr:uid="{28375BBB-1593-4645-A0F2-63E6D406D4B8}"/>
    <cellStyle name="Normal 5 5 3 2" xfId="6950" xr:uid="{CAF7F366-E144-4FD0-8FE9-4F746A04E0A2}"/>
    <cellStyle name="Normal 5 5 3 3" xfId="7610" xr:uid="{A99A6BD2-D389-464C-958C-E09DB8B45ABD}"/>
    <cellStyle name="Normal 5 6" xfId="3764" xr:uid="{09E69376-8973-4CAF-9C1D-0A7FC53B1362}"/>
    <cellStyle name="Normal 5 6 2" xfId="3765" xr:uid="{B7D97ADA-9D11-42D4-AA5C-3A2A0E0C2740}"/>
    <cellStyle name="Normal 5 6 3" xfId="3766" xr:uid="{252BEE52-3514-47B2-B3F8-230413296CE2}"/>
    <cellStyle name="Normal 5 6 3 2" xfId="6952" xr:uid="{36BF9510-1A84-4D4E-8492-1B786AB70810}"/>
    <cellStyle name="Normal 5 6 3 3" xfId="7612" xr:uid="{E5F0D9A7-1D11-4B47-8064-559F4B4A525D}"/>
    <cellStyle name="Normal 5 6 4" xfId="6951" xr:uid="{684F7816-A7A6-4F33-B081-F211ABFCEE9F}"/>
    <cellStyle name="Normal 5 6 5" xfId="7611" xr:uid="{ECC3D252-A8CE-4EE1-BC3A-9962991EA845}"/>
    <cellStyle name="Normal 5 7" xfId="3767" xr:uid="{9DE73121-8E3B-4DAD-ADA2-8805209CA5B1}"/>
    <cellStyle name="Normal 5 7 2" xfId="3768" xr:uid="{0F51B561-FE2A-4F47-B15A-1C75D28510F1}"/>
    <cellStyle name="Normal 5 7 3" xfId="3769" xr:uid="{FC73538B-1EF4-44A1-A8C5-ECF1AD1E7BE8}"/>
    <cellStyle name="Normal 5 7 3 2" xfId="6954" xr:uid="{0FE33428-4821-4727-BEA4-BA0D119E0491}"/>
    <cellStyle name="Normal 5 7 3 3" xfId="7614" xr:uid="{F5228736-C404-4D21-9149-2DD121174A20}"/>
    <cellStyle name="Normal 5 7 4" xfId="6953" xr:uid="{6FBB57C4-999A-4BA7-B06C-50622D804BCB}"/>
    <cellStyle name="Normal 5 7 5" xfId="7613" xr:uid="{27617250-A9EE-4ECB-B735-6DCE242BD217}"/>
    <cellStyle name="Normal 5 8" xfId="3770" xr:uid="{90881717-8385-426E-BA8B-D5AD881AE453}"/>
    <cellStyle name="Normal 5 8 2" xfId="3771" xr:uid="{ADD768E4-2B39-4201-B456-82478C54CE5D}"/>
    <cellStyle name="Normal 5 9" xfId="3772" xr:uid="{D35EA3D3-C12A-4B20-BAB1-1476A62DA2E5}"/>
    <cellStyle name="Normal 50" xfId="1275" xr:uid="{027CB631-48D4-4E98-8704-D0319521E955}"/>
    <cellStyle name="Normal 51" xfId="1276" xr:uid="{CED0BC2D-8D9D-45B6-A03E-F1B9104EBEB3}"/>
    <cellStyle name="Normal 52" xfId="1277" xr:uid="{FF744137-F131-4016-89EC-DCA9FEB32B72}"/>
    <cellStyle name="Normal 53" xfId="1278" xr:uid="{C86582A1-0CCD-436D-8932-6426C154FF69}"/>
    <cellStyle name="Normal 54" xfId="1279" xr:uid="{EC616BFE-FBBE-4497-9417-E8117FA9CAC8}"/>
    <cellStyle name="Normal 55" xfId="1280" xr:uid="{466273D9-0F14-4BCD-BC19-9473E9DAC604}"/>
    <cellStyle name="Normal 56" xfId="1281" xr:uid="{88240B46-49C1-428A-ACB9-DF41F55243F3}"/>
    <cellStyle name="Normal 57" xfId="1282" xr:uid="{45705E29-7F92-4C7B-B4B4-AD03301CA79C}"/>
    <cellStyle name="Normal 58" xfId="1283" xr:uid="{DB7E7804-8D01-4BA1-B025-9627E60A5A0B}"/>
    <cellStyle name="Normal 59" xfId="1579" xr:uid="{1ECBE774-68ED-4EC8-B53A-6C791E82756C}"/>
    <cellStyle name="Normal 6" xfId="20" xr:uid="{1DB19252-D43B-4CA4-AD18-CC21E2B2DE7D}"/>
    <cellStyle name="Normal 6 2" xfId="1284" xr:uid="{9E9F7F2C-D9FC-4D11-8BFF-A51DADDA135F}"/>
    <cellStyle name="Normal 6 2 2" xfId="3773" xr:uid="{CDEF94C4-D951-4F1B-AF8E-04C05441880E}"/>
    <cellStyle name="Normal 6 2 2 10" xfId="3774" xr:uid="{4A9012CC-5FB2-4300-9417-48BBBA8DD5F1}"/>
    <cellStyle name="Normal 6 2 2 10 2" xfId="6956" xr:uid="{27131796-76BC-4EA1-A04C-420BAFCFB29D}"/>
    <cellStyle name="Normal 6 2 2 10 3" xfId="7616" xr:uid="{31FD8931-C1D6-4A4A-8617-0682BBE616FA}"/>
    <cellStyle name="Normal 6 2 2 11" xfId="3775" xr:uid="{4503E400-0CD7-4BB4-B59F-FEEE0DECC3E5}"/>
    <cellStyle name="Normal 6 2 2 11 2" xfId="6957" xr:uid="{12A605EA-B9B8-45A1-AA29-2A7284F18AF2}"/>
    <cellStyle name="Normal 6 2 2 11 3" xfId="7617" xr:uid="{98813AE0-3A1B-4612-AB9F-44B38032543F}"/>
    <cellStyle name="Normal 6 2 2 12" xfId="6955" xr:uid="{74ABF751-2537-47BB-AB8A-61EDC4966C06}"/>
    <cellStyle name="Normal 6 2 2 13" xfId="7615" xr:uid="{94182CA3-2494-4682-B22D-2AAC764433CC}"/>
    <cellStyle name="Normal 6 2 2 2" xfId="3776" xr:uid="{6E180E24-9617-4A76-8C82-641933D28980}"/>
    <cellStyle name="Normal 6 2 2 2 2" xfId="3777" xr:uid="{0EF43D70-5EA5-4DF2-A5F2-3FE0845BA0E0}"/>
    <cellStyle name="Normal 6 2 2 2 2 2" xfId="3778" xr:uid="{D59DFF24-466E-4D1F-BAFA-8B01D191EDE1}"/>
    <cellStyle name="Normal 6 2 2 2 2 2 2" xfId="6960" xr:uid="{1D61EB3E-C8A4-4518-B175-A7B05C9CA472}"/>
    <cellStyle name="Normal 6 2 2 2 2 2 3" xfId="7620" xr:uid="{71CC9BA0-A29C-419C-8306-FA496EE0D039}"/>
    <cellStyle name="Normal 6 2 2 2 2 3" xfId="6959" xr:uid="{4BAAA6D6-8162-4FCD-8738-B82EBA05312B}"/>
    <cellStyle name="Normal 6 2 2 2 2 4" xfId="7619" xr:uid="{B1E1C134-9DFF-4B19-BD5A-D9746ED6E9CD}"/>
    <cellStyle name="Normal 6 2 2 2 3" xfId="3779" xr:uid="{8FAE0F56-8483-4630-9601-665D6DDB0D38}"/>
    <cellStyle name="Normal 6 2 2 2 3 2" xfId="3780" xr:uid="{EF117CE6-F4BE-4B7C-9475-DE269B28CE06}"/>
    <cellStyle name="Normal 6 2 2 2 3 2 2" xfId="6962" xr:uid="{4BC94F06-6810-4A5E-8394-B3B0ACAEC140}"/>
    <cellStyle name="Normal 6 2 2 2 3 2 3" xfId="7622" xr:uid="{30CFEC97-9424-456D-9204-B05298F46D3C}"/>
    <cellStyle name="Normal 6 2 2 2 3 3" xfId="6961" xr:uid="{E4750FBD-E65E-4711-9BD6-B6D17D20BEFF}"/>
    <cellStyle name="Normal 6 2 2 2 3 4" xfId="7621" xr:uid="{443586B9-AEDE-42E8-9C3F-8492B0324AD6}"/>
    <cellStyle name="Normal 6 2 2 2 4" xfId="3781" xr:uid="{4CCF4316-A262-4CAE-9124-5B150AADD0A7}"/>
    <cellStyle name="Normal 6 2 2 2 4 2" xfId="3782" xr:uid="{A41EC621-BFB4-4FDD-8068-0AAC03606910}"/>
    <cellStyle name="Normal 6 2 2 2 4 2 2" xfId="6964" xr:uid="{089D2499-11A0-4A1A-A701-A831F78F110D}"/>
    <cellStyle name="Normal 6 2 2 2 4 2 3" xfId="7624" xr:uid="{2446D81E-FA1A-4633-9E6F-82297C823DAA}"/>
    <cellStyle name="Normal 6 2 2 2 4 3" xfId="6963" xr:uid="{D38E0EA7-E8DC-49C3-858A-668B1AD66E05}"/>
    <cellStyle name="Normal 6 2 2 2 4 4" xfId="7623" xr:uid="{5669FE12-D9D6-4D2A-8479-AEB4A46DF77E}"/>
    <cellStyle name="Normal 6 2 2 2 5" xfId="3783" xr:uid="{222B4C1A-D71E-41A0-AD3A-848C440E0692}"/>
    <cellStyle name="Normal 6 2 2 2 5 2" xfId="6965" xr:uid="{B9F10B47-5489-4398-B230-C66D45F6701D}"/>
    <cellStyle name="Normal 6 2 2 2 5 3" xfId="7625" xr:uid="{BC261DC1-4905-4FB9-B2D9-D9B24E91288F}"/>
    <cellStyle name="Normal 6 2 2 2 6" xfId="3784" xr:uid="{0B6FEC00-16EF-4198-8DF6-7087BD0FFEF7}"/>
    <cellStyle name="Normal 6 2 2 2 6 2" xfId="6966" xr:uid="{28BD1919-D162-4338-9FCB-366CC90319E7}"/>
    <cellStyle name="Normal 6 2 2 2 6 3" xfId="7626" xr:uid="{709BEDB0-0AB2-4388-B038-12BB5BE36209}"/>
    <cellStyle name="Normal 6 2 2 2 7" xfId="6958" xr:uid="{AB045B33-D253-46F6-BBF2-C7F2AF27F590}"/>
    <cellStyle name="Normal 6 2 2 2 8" xfId="7618" xr:uid="{5A6F840F-5E55-4C32-9429-85E83EE9A629}"/>
    <cellStyle name="Normal 6 2 2 3" xfId="3785" xr:uid="{BF8060C6-0DA1-4751-9631-5B36E28CE1E4}"/>
    <cellStyle name="Normal 6 2 2 3 2" xfId="3786" xr:uid="{879FB967-0E44-45B6-99BC-9FD6D898CA12}"/>
    <cellStyle name="Normal 6 2 2 3 2 2" xfId="3787" xr:uid="{69B62B47-936F-440F-B547-5A1221C9EB14}"/>
    <cellStyle name="Normal 6 2 2 3 2 2 2" xfId="6969" xr:uid="{5DDE09A8-FACD-49EE-AD0B-3E95CDD0DA40}"/>
    <cellStyle name="Normal 6 2 2 3 2 2 3" xfId="7629" xr:uid="{8AB36874-6A10-40CE-A495-3ECB63BA56DD}"/>
    <cellStyle name="Normal 6 2 2 3 2 3" xfId="6968" xr:uid="{E049EDEA-DA28-4ABB-AFD7-1E7DDB725206}"/>
    <cellStyle name="Normal 6 2 2 3 2 4" xfId="7628" xr:uid="{D178EB3B-0EBB-43F4-90DD-5637F6C5DA1E}"/>
    <cellStyle name="Normal 6 2 2 3 3" xfId="3788" xr:uid="{2A043C43-2DB9-4DAF-A2DD-F605B62ED83F}"/>
    <cellStyle name="Normal 6 2 2 3 3 2" xfId="3789" xr:uid="{BCCBBA92-F6B2-48C6-9541-438E4D1A70C5}"/>
    <cellStyle name="Normal 6 2 2 3 3 2 2" xfId="6971" xr:uid="{87E0CE89-F97F-447E-B26A-D3450A3DC514}"/>
    <cellStyle name="Normal 6 2 2 3 3 2 3" xfId="7631" xr:uid="{D01A5282-0DF0-4F55-BCBD-17ED06496C68}"/>
    <cellStyle name="Normal 6 2 2 3 3 3" xfId="6970" xr:uid="{9B94CBE0-1FB1-411C-90EE-1B809A3AE0B7}"/>
    <cellStyle name="Normal 6 2 2 3 3 4" xfId="7630" xr:uid="{41AB2C2A-DAC7-4F12-B003-D6627CB48C27}"/>
    <cellStyle name="Normal 6 2 2 3 4" xfId="3790" xr:uid="{B21AEEDD-2334-4158-8ADF-4C1041DEFC54}"/>
    <cellStyle name="Normal 6 2 2 3 4 2" xfId="3791" xr:uid="{A7BF0FBE-235D-4BC5-B610-7817411667BA}"/>
    <cellStyle name="Normal 6 2 2 3 4 2 2" xfId="6973" xr:uid="{8F6F8DE2-B76F-43D4-89A7-46ECF9127A77}"/>
    <cellStyle name="Normal 6 2 2 3 4 2 3" xfId="7633" xr:uid="{992FE318-9FE1-40FF-BD51-62A681F65C44}"/>
    <cellStyle name="Normal 6 2 2 3 4 3" xfId="6972" xr:uid="{96413BD2-3867-43C2-A795-FBE839C159FB}"/>
    <cellStyle name="Normal 6 2 2 3 4 4" xfId="7632" xr:uid="{CA61F740-3136-47B8-AF9C-F6F32F282D73}"/>
    <cellStyle name="Normal 6 2 2 3 5" xfId="3792" xr:uid="{0BE351B5-4088-43BE-B865-418314D31BEA}"/>
    <cellStyle name="Normal 6 2 2 3 5 2" xfId="6974" xr:uid="{A11206B7-A5E4-46BA-9334-960419B81702}"/>
    <cellStyle name="Normal 6 2 2 3 5 3" xfId="7634" xr:uid="{E1FF6EFA-10AF-4393-9DEA-811A6DABE95B}"/>
    <cellStyle name="Normal 6 2 2 3 6" xfId="3793" xr:uid="{FD8EAB23-8872-4524-9B5D-5B0E788D8D5C}"/>
    <cellStyle name="Normal 6 2 2 3 6 2" xfId="6975" xr:uid="{5CAEE874-F2B9-4BD8-9275-58758D10A786}"/>
    <cellStyle name="Normal 6 2 2 3 6 3" xfId="7635" xr:uid="{02337845-4CE7-46BC-BF9C-E7383988898B}"/>
    <cellStyle name="Normal 6 2 2 3 7" xfId="6967" xr:uid="{213D0CB1-DB5E-4203-AF5F-C3B318BA7D92}"/>
    <cellStyle name="Normal 6 2 2 3 8" xfId="7627" xr:uid="{82299D1E-3028-42A8-B7D8-6B73A5CFA26B}"/>
    <cellStyle name="Normal 6 2 2 4" xfId="3794" xr:uid="{75112042-F748-45D6-8DDE-826855022314}"/>
    <cellStyle name="Normal 6 2 2 4 2" xfId="3795" xr:uid="{A03A6A95-0AAE-43D0-9382-AC8F9239A17C}"/>
    <cellStyle name="Normal 6 2 2 4 2 2" xfId="3796" xr:uid="{D1E5922D-5143-47BD-8FDA-5A4FCC6D5352}"/>
    <cellStyle name="Normal 6 2 2 4 2 2 2" xfId="6978" xr:uid="{6D919AFA-E26E-4BBC-8D2A-CA781CC9D764}"/>
    <cellStyle name="Normal 6 2 2 4 2 2 3" xfId="7638" xr:uid="{3DB750FA-362B-4EAE-BBE9-B556034AF1E5}"/>
    <cellStyle name="Normal 6 2 2 4 2 3" xfId="6977" xr:uid="{FEC10952-1B55-4846-8B19-4A7FEC8952A9}"/>
    <cellStyle name="Normal 6 2 2 4 2 4" xfId="7637" xr:uid="{FD488D56-0D55-4535-8D4C-2B279F3F4496}"/>
    <cellStyle name="Normal 6 2 2 4 3" xfId="3797" xr:uid="{77C5DE4A-91B4-4859-965F-A2A0ED732CA5}"/>
    <cellStyle name="Normal 6 2 2 4 3 2" xfId="6979" xr:uid="{2EA13F9C-EDD4-47EE-9062-50EFA8BB8F6E}"/>
    <cellStyle name="Normal 6 2 2 4 3 3" xfId="7639" xr:uid="{F2EC60C4-039D-406B-8B7B-358A63659C5F}"/>
    <cellStyle name="Normal 6 2 2 4 4" xfId="3798" xr:uid="{37A525C2-42ED-426E-B7EE-78638798B0F2}"/>
    <cellStyle name="Normal 6 2 2 4 4 2" xfId="6980" xr:uid="{1A7724A8-6026-420A-A3F1-ACBA1410BC2F}"/>
    <cellStyle name="Normal 6 2 2 4 4 3" xfId="7640" xr:uid="{DC946E2C-A0B0-4F85-A7A5-C2D90E14875D}"/>
    <cellStyle name="Normal 6 2 2 4 5" xfId="6976" xr:uid="{00255D13-270F-449B-B3D0-0A979FFFA014}"/>
    <cellStyle name="Normal 6 2 2 4 6" xfId="7636" xr:uid="{F0CC289C-C983-47B8-A4DD-9088C8815D39}"/>
    <cellStyle name="Normal 6 2 2 5" xfId="3799" xr:uid="{9EDC4987-9603-4F72-A62B-C3743CF7A07D}"/>
    <cellStyle name="Normal 6 2 2 5 2" xfId="3800" xr:uid="{8ABD5E75-7952-401A-8FB9-4FB2C1671929}"/>
    <cellStyle name="Normal 6 2 2 5 2 2" xfId="3801" xr:uid="{9572DF16-A11E-4709-9B8B-7DA45546190D}"/>
    <cellStyle name="Normal 6 2 2 5 2 2 2" xfId="6983" xr:uid="{078582F9-C8F6-4F4D-9D83-810D4112E047}"/>
    <cellStyle name="Normal 6 2 2 5 2 2 3" xfId="7643" xr:uid="{55F382E9-6371-4C41-8169-8989C549DE40}"/>
    <cellStyle name="Normal 6 2 2 5 2 3" xfId="6982" xr:uid="{B5C157BC-230D-4F5C-97FE-C8CB89C97703}"/>
    <cellStyle name="Normal 6 2 2 5 2 4" xfId="7642" xr:uid="{E5A01C42-C5DC-464D-8EE2-A556C8570F21}"/>
    <cellStyle name="Normal 6 2 2 5 3" xfId="3802" xr:uid="{1851DE0C-A8DB-44AC-884B-7908AA98ED17}"/>
    <cellStyle name="Normal 6 2 2 5 3 2" xfId="6984" xr:uid="{7226EDB0-11FB-4BE7-B8AD-0D4A6934AD5C}"/>
    <cellStyle name="Normal 6 2 2 5 3 3" xfId="7644" xr:uid="{255D8EAC-7078-47E7-AF93-621283023AF1}"/>
    <cellStyle name="Normal 6 2 2 5 4" xfId="3803" xr:uid="{5E9005E9-DFB7-4E63-8A94-23AE177AE1C4}"/>
    <cellStyle name="Normal 6 2 2 5 4 2" xfId="6985" xr:uid="{52EEEEED-7373-494A-B0E1-195D14D52F26}"/>
    <cellStyle name="Normal 6 2 2 5 4 3" xfId="7645" xr:uid="{48D0C3CD-28FF-4AF3-8D60-C48A0448598C}"/>
    <cellStyle name="Normal 6 2 2 5 5" xfId="6981" xr:uid="{D143F4BD-A7B2-42F3-BF5D-2B8988675084}"/>
    <cellStyle name="Normal 6 2 2 5 6" xfId="7641" xr:uid="{F539CAAC-D8C3-4F81-8AF3-DFDD0D21214F}"/>
    <cellStyle name="Normal 6 2 2 6" xfId="3804" xr:uid="{533F2408-DDC2-471D-AF88-952A5CEBF7F5}"/>
    <cellStyle name="Normal 6 2 2 6 2" xfId="3805" xr:uid="{0D3183F9-F8B4-4CF4-ACA7-04A67A45CF3E}"/>
    <cellStyle name="Normal 6 2 2 6 2 2" xfId="6987" xr:uid="{3A504118-2F80-42D0-92E1-E14286EF3EDC}"/>
    <cellStyle name="Normal 6 2 2 6 2 3" xfId="7647" xr:uid="{9076175E-3EC0-4CA3-889E-80741405D0B8}"/>
    <cellStyle name="Normal 6 2 2 6 3" xfId="3806" xr:uid="{900A7787-4D80-42B5-87EC-52370CA5F205}"/>
    <cellStyle name="Normal 6 2 2 6 3 2" xfId="6988" xr:uid="{91A78482-C44C-4D7F-995F-829284AE9DB0}"/>
    <cellStyle name="Normal 6 2 2 6 3 3" xfId="7648" xr:uid="{739BB85B-7B85-4EF8-B20C-85250E9C711D}"/>
    <cellStyle name="Normal 6 2 2 6 4" xfId="6986" xr:uid="{D28C8002-D8F9-466A-A07A-265F8EBCC388}"/>
    <cellStyle name="Normal 6 2 2 6 5" xfId="7646" xr:uid="{958E13F2-1712-40CD-BE38-2C8F0C963436}"/>
    <cellStyle name="Normal 6 2 2 7" xfId="3807" xr:uid="{C5E966D3-644B-421E-90B4-258EF5B027CC}"/>
    <cellStyle name="Normal 6 2 2 7 2" xfId="3808" xr:uid="{77E135BB-7067-4FCE-9913-6EF56CC9C16C}"/>
    <cellStyle name="Normal 6 2 2 7 2 2" xfId="6990" xr:uid="{E806297B-D335-4AC1-8DFF-99EE545277B2}"/>
    <cellStyle name="Normal 6 2 2 7 2 3" xfId="7650" xr:uid="{3081A8F0-3722-45A9-86C8-331DF2E1A3ED}"/>
    <cellStyle name="Normal 6 2 2 7 3" xfId="3809" xr:uid="{072E0B33-6713-49F0-9569-F9C44EE03EFB}"/>
    <cellStyle name="Normal 6 2 2 7 3 2" xfId="6991" xr:uid="{AD31899E-24B4-4558-AFA0-0B729811F3A3}"/>
    <cellStyle name="Normal 6 2 2 7 3 3" xfId="7651" xr:uid="{960E9A42-3651-4E9B-ADE5-0470B152FB84}"/>
    <cellStyle name="Normal 6 2 2 7 4" xfId="6989" xr:uid="{980C45D9-24E8-43E4-9177-D0D733A82FB4}"/>
    <cellStyle name="Normal 6 2 2 7 5" xfId="7649" xr:uid="{C3628A68-CD01-4F8D-8A84-01BCC662FC01}"/>
    <cellStyle name="Normal 6 2 2 8" xfId="3810" xr:uid="{A964DCF0-AAD6-4AA7-9AA7-4C8201232916}"/>
    <cellStyle name="Normal 6 2 2 8 2" xfId="3811" xr:uid="{B97067B8-7DDB-4A3D-9F55-BAA96C020611}"/>
    <cellStyle name="Normal 6 2 2 8 2 2" xfId="6993" xr:uid="{DD2D2363-4A05-4AEF-9F05-896C412F3630}"/>
    <cellStyle name="Normal 6 2 2 8 2 3" xfId="7653" xr:uid="{0AF322E4-7302-41C0-B407-76085C4E7FCD}"/>
    <cellStyle name="Normal 6 2 2 8 3" xfId="6992" xr:uid="{06727700-5DAC-4370-990D-C340B1EF214A}"/>
    <cellStyle name="Normal 6 2 2 8 4" xfId="7652" xr:uid="{E0D90771-ED8F-448A-BBEE-7D47183B957E}"/>
    <cellStyle name="Normal 6 2 2 9" xfId="3812" xr:uid="{F34C76EE-C303-4C4E-820D-A80D321CB544}"/>
    <cellStyle name="Normal 6 2 2 9 2" xfId="3813" xr:uid="{ADE97C4C-D3C2-4297-8DE9-B85F85FF2B1C}"/>
    <cellStyle name="Normal 6 2 2 9 2 2" xfId="6995" xr:uid="{DCBA45E3-5201-488F-B8A7-6CFD6ECAE159}"/>
    <cellStyle name="Normal 6 2 2 9 2 3" xfId="7655" xr:uid="{96AB7E2A-46A0-4C3D-9040-ADF99A66980D}"/>
    <cellStyle name="Normal 6 2 2 9 3" xfId="6994" xr:uid="{AFE07DAE-4CE2-4765-8537-A91566B903DC}"/>
    <cellStyle name="Normal 6 2 2 9 4" xfId="7654" xr:uid="{68AE1CA8-3BAD-4C09-BB02-6CF6B00DD745}"/>
    <cellStyle name="Normal 6 2 3" xfId="3814" xr:uid="{68F86314-B686-41F5-BF86-CDF43A628FD6}"/>
    <cellStyle name="Normal 6 2 3 10" xfId="3815" xr:uid="{5790CEDD-ACA6-453E-8434-99436D1B1576}"/>
    <cellStyle name="Normal 6 2 3 10 2" xfId="6997" xr:uid="{2303051D-C205-49F0-A9FC-146036DCFB59}"/>
    <cellStyle name="Normal 6 2 3 10 3" xfId="7657" xr:uid="{4C57188E-99AF-4721-9F7F-543DB80C11D9}"/>
    <cellStyle name="Normal 6 2 3 11" xfId="3816" xr:uid="{E5551B7D-D909-4332-96FD-5CC38D5448FA}"/>
    <cellStyle name="Normal 6 2 3 11 2" xfId="6998" xr:uid="{9BFC7053-58C7-42D5-A86C-EECA250B4D3D}"/>
    <cellStyle name="Normal 6 2 3 11 3" xfId="7658" xr:uid="{9CD03A97-3BCC-469A-8872-89EB7C38182B}"/>
    <cellStyle name="Normal 6 2 3 12" xfId="6996" xr:uid="{3A4CD971-1D44-4C88-9D8C-AD7F041DDCE2}"/>
    <cellStyle name="Normal 6 2 3 13" xfId="7656" xr:uid="{D2BB9091-ABCB-485A-8877-C9B275B3EAFE}"/>
    <cellStyle name="Normal 6 2 3 2" xfId="3817" xr:uid="{EC742AFF-1C7F-4F17-A3D3-7375325E1D75}"/>
    <cellStyle name="Normal 6 2 3 2 2" xfId="3818" xr:uid="{462DD142-EA09-4610-92D5-2E969B7EB9A1}"/>
    <cellStyle name="Normal 6 2 3 2 2 2" xfId="3819" xr:uid="{8BD179CA-A30C-4C21-89CE-438BEF62EA93}"/>
    <cellStyle name="Normal 6 2 3 2 2 2 2" xfId="7001" xr:uid="{5F2E9BCD-2638-4869-88CE-28E768128784}"/>
    <cellStyle name="Normal 6 2 3 2 2 2 3" xfId="7661" xr:uid="{E36E0CE5-64C0-4D4B-98AA-E70B89AEC62C}"/>
    <cellStyle name="Normal 6 2 3 2 2 3" xfId="7000" xr:uid="{40996587-FB3D-498D-A7F8-3D2B3D977E07}"/>
    <cellStyle name="Normal 6 2 3 2 2 4" xfId="7660" xr:uid="{83EBE235-6805-43F6-9DC2-70B8B7649A08}"/>
    <cellStyle name="Normal 6 2 3 2 3" xfId="3820" xr:uid="{9E94DA26-01C8-4E43-BA1A-96BCDB9DBEAE}"/>
    <cellStyle name="Normal 6 2 3 2 3 2" xfId="3821" xr:uid="{07ED3E4A-2EDE-4EC3-95E8-7666816009C2}"/>
    <cellStyle name="Normal 6 2 3 2 3 2 2" xfId="7003" xr:uid="{DE1462E3-77E4-4AA4-98CD-95D8F799E8D6}"/>
    <cellStyle name="Normal 6 2 3 2 3 2 3" xfId="7663" xr:uid="{7F2BD5C8-5FE7-4348-8F96-CDC52C617902}"/>
    <cellStyle name="Normal 6 2 3 2 3 3" xfId="7002" xr:uid="{84FFE771-E223-404F-882E-AC6EDAE354A8}"/>
    <cellStyle name="Normal 6 2 3 2 3 4" xfId="7662" xr:uid="{0FB59803-0BE1-412E-BB7E-4FE66C92FCCA}"/>
    <cellStyle name="Normal 6 2 3 2 4" xfId="3822" xr:uid="{D1D4FE22-1D1C-4F94-BDFC-0D7FC047EAAE}"/>
    <cellStyle name="Normal 6 2 3 2 4 2" xfId="3823" xr:uid="{209265BC-1B3E-48CD-8BB7-8C5A8F6C4D1B}"/>
    <cellStyle name="Normal 6 2 3 2 4 2 2" xfId="7005" xr:uid="{527F81CD-BC64-48CE-B61F-384B2A72F20F}"/>
    <cellStyle name="Normal 6 2 3 2 4 2 3" xfId="7665" xr:uid="{8FE65ADA-560E-427A-B06B-269EE7228F12}"/>
    <cellStyle name="Normal 6 2 3 2 4 3" xfId="7004" xr:uid="{E3C667C4-F2D3-4D01-B663-9316A6FA20DC}"/>
    <cellStyle name="Normal 6 2 3 2 4 4" xfId="7664" xr:uid="{BA4D1793-5111-4773-8990-9688ECFCBA44}"/>
    <cellStyle name="Normal 6 2 3 2 5" xfId="3824" xr:uid="{FC919F53-72F4-4949-AF43-C0ABE4947C01}"/>
    <cellStyle name="Normal 6 2 3 2 5 2" xfId="7006" xr:uid="{3A96A01B-65B0-483A-BAB2-AC2EE0CAE75D}"/>
    <cellStyle name="Normal 6 2 3 2 5 3" xfId="7666" xr:uid="{2482E2E3-311A-4606-A844-98EF3F7A8D05}"/>
    <cellStyle name="Normal 6 2 3 2 6" xfId="3825" xr:uid="{15EF0F0D-5B12-4408-BAB6-DD68C3E2BB64}"/>
    <cellStyle name="Normal 6 2 3 2 6 2" xfId="7007" xr:uid="{C0F37359-5E50-45A7-A00C-36642CBBFCA0}"/>
    <cellStyle name="Normal 6 2 3 2 6 3" xfId="7667" xr:uid="{C7949588-3D61-4C03-A6BF-5250684FA4F8}"/>
    <cellStyle name="Normal 6 2 3 2 7" xfId="6999" xr:uid="{A140FC49-5757-476E-B121-9E82C8A49EB4}"/>
    <cellStyle name="Normal 6 2 3 2 8" xfId="7659" xr:uid="{D4C5164C-D64A-4DAD-ABA0-6799C29AA10F}"/>
    <cellStyle name="Normal 6 2 3 3" xfId="3826" xr:uid="{E02C5743-094F-4E42-AD64-B6EDF057B348}"/>
    <cellStyle name="Normal 6 2 3 3 2" xfId="3827" xr:uid="{85FCF1B8-531D-46AB-8AA3-8F4A5642D92F}"/>
    <cellStyle name="Normal 6 2 3 3 2 2" xfId="3828" xr:uid="{8DAF6483-5315-4DBF-97F9-DB1DB4B9DA6F}"/>
    <cellStyle name="Normal 6 2 3 3 2 2 2" xfId="7010" xr:uid="{4E1BDCD5-4E7F-4103-9C50-E299AD83E95E}"/>
    <cellStyle name="Normal 6 2 3 3 2 2 3" xfId="7670" xr:uid="{41DF2DE0-A284-492C-BFD2-8BBE7328A5D9}"/>
    <cellStyle name="Normal 6 2 3 3 2 3" xfId="7009" xr:uid="{46D72591-89EC-4D02-BBC0-B28F1C38F714}"/>
    <cellStyle name="Normal 6 2 3 3 2 4" xfId="7669" xr:uid="{BDB760D2-610E-4580-A127-0E3DC4285D55}"/>
    <cellStyle name="Normal 6 2 3 3 3" xfId="3829" xr:uid="{A83C031F-C1C7-4BE2-A40D-DCDA9B4E3AD5}"/>
    <cellStyle name="Normal 6 2 3 3 3 2" xfId="3830" xr:uid="{187D4E3C-2598-409F-A4E9-CDD200FB0FE0}"/>
    <cellStyle name="Normal 6 2 3 3 3 2 2" xfId="7012" xr:uid="{7ED44C5F-03F2-45FD-84C8-DC875F9FCB6D}"/>
    <cellStyle name="Normal 6 2 3 3 3 2 3" xfId="7672" xr:uid="{8215114A-BC98-4A65-98C5-9FCE4AF8F4BF}"/>
    <cellStyle name="Normal 6 2 3 3 3 3" xfId="7011" xr:uid="{E1E3A01E-0566-49FB-85F1-2C90509CCE41}"/>
    <cellStyle name="Normal 6 2 3 3 3 4" xfId="7671" xr:uid="{0B33DC0C-6A05-4E05-9742-3CB628C8E4FA}"/>
    <cellStyle name="Normal 6 2 3 3 4" xfId="3831" xr:uid="{A18CAFEB-AC5A-4401-92BC-580AA55A1E22}"/>
    <cellStyle name="Normal 6 2 3 3 4 2" xfId="7013" xr:uid="{C22FF145-AF59-412E-A2D5-3394EF51B44D}"/>
    <cellStyle name="Normal 6 2 3 3 4 3" xfId="7673" xr:uid="{69C577BF-ED45-4017-81F8-D26ACED94413}"/>
    <cellStyle name="Normal 6 2 3 3 5" xfId="3832" xr:uid="{5BFEC389-938E-4CDC-8733-DFE16D8BF7D5}"/>
    <cellStyle name="Normal 6 2 3 3 5 2" xfId="7014" xr:uid="{73F70C40-F3FE-425F-A456-BFCC16A39947}"/>
    <cellStyle name="Normal 6 2 3 3 5 3" xfId="7674" xr:uid="{9F589AC2-DE7E-40C3-A2D4-1F02CC6A9E9A}"/>
    <cellStyle name="Normal 6 2 3 3 6" xfId="7008" xr:uid="{5A2D9520-2668-4787-896A-462E72BC0004}"/>
    <cellStyle name="Normal 6 2 3 3 7" xfId="7668" xr:uid="{B410C718-AFA8-44E9-A5C2-E082F8B80AA6}"/>
    <cellStyle name="Normal 6 2 3 4" xfId="3833" xr:uid="{2CF7AE24-BA8C-4119-B782-623A79116760}"/>
    <cellStyle name="Normal 6 2 3 4 2" xfId="3834" xr:uid="{6E9A9E2E-1E72-475C-A680-C70BED7F24C1}"/>
    <cellStyle name="Normal 6 2 3 4 2 2" xfId="3835" xr:uid="{967CCC07-17E5-4E9A-B986-2EE8941F597F}"/>
    <cellStyle name="Normal 6 2 3 4 2 2 2" xfId="7017" xr:uid="{F147D6DA-FF30-49DF-B0EB-83F48E41253A}"/>
    <cellStyle name="Normal 6 2 3 4 2 2 3" xfId="7677" xr:uid="{B064A505-B2B5-4F52-8ECA-31A8530C479B}"/>
    <cellStyle name="Normal 6 2 3 4 2 3" xfId="7016" xr:uid="{6A3A43FE-C68C-4273-B4E6-0A1A019A3E27}"/>
    <cellStyle name="Normal 6 2 3 4 2 4" xfId="7676" xr:uid="{16B4CCAD-FEE0-41BD-9697-08F699F5E227}"/>
    <cellStyle name="Normal 6 2 3 4 3" xfId="3836" xr:uid="{1EA1EEEC-DD2B-4017-A893-F8F9D5864AE5}"/>
    <cellStyle name="Normal 6 2 3 4 3 2" xfId="7018" xr:uid="{6C2D4618-668D-48D7-9F18-78DD7496E0CA}"/>
    <cellStyle name="Normal 6 2 3 4 3 3" xfId="7678" xr:uid="{83907237-9D18-4A76-BCC2-9E5FB7FEC529}"/>
    <cellStyle name="Normal 6 2 3 4 4" xfId="3837" xr:uid="{F332505C-3FDF-4EE1-9A6B-7D82814AF4E2}"/>
    <cellStyle name="Normal 6 2 3 4 4 2" xfId="7019" xr:uid="{B5728387-30B7-48C1-964D-7C2F8DF5DFC0}"/>
    <cellStyle name="Normal 6 2 3 4 4 3" xfId="7679" xr:uid="{15A5E628-8BF5-4300-8F8A-C0CDE0FC7965}"/>
    <cellStyle name="Normal 6 2 3 4 5" xfId="7015" xr:uid="{49CAF1F2-7E80-47B0-A5AF-3543C5DC006C}"/>
    <cellStyle name="Normal 6 2 3 4 6" xfId="7675" xr:uid="{175C6213-4318-4296-9478-6A567C4E1054}"/>
    <cellStyle name="Normal 6 2 3 5" xfId="3838" xr:uid="{A9A766B9-952A-4696-A601-DCBF6F00CF4E}"/>
    <cellStyle name="Normal 6 2 3 5 2" xfId="3839" xr:uid="{76F2FEED-3B1A-4982-95F1-0657878B29AE}"/>
    <cellStyle name="Normal 6 2 3 5 2 2" xfId="3840" xr:uid="{CB4828F8-5AD4-4E11-9A4D-73AD62FB836F}"/>
    <cellStyle name="Normal 6 2 3 5 2 2 2" xfId="7022" xr:uid="{44D5F766-CBAE-44D3-BB27-850376556523}"/>
    <cellStyle name="Normal 6 2 3 5 2 2 3" xfId="7682" xr:uid="{F0381D57-9B60-41B8-8761-57D013995791}"/>
    <cellStyle name="Normal 6 2 3 5 2 3" xfId="7021" xr:uid="{4EC95F4D-D94C-4119-AF06-670DF1E50394}"/>
    <cellStyle name="Normal 6 2 3 5 2 4" xfId="7681" xr:uid="{E49F91BC-0E8D-4BA5-9227-3255F4FB485F}"/>
    <cellStyle name="Normal 6 2 3 5 3" xfId="3841" xr:uid="{4099EA63-938C-4AC6-9D9D-DB9E8EB0DD88}"/>
    <cellStyle name="Normal 6 2 3 5 3 2" xfId="7023" xr:uid="{16CAB5CD-577F-4E53-8F77-BEF88F02B353}"/>
    <cellStyle name="Normal 6 2 3 5 3 3" xfId="7683" xr:uid="{D07A4243-40A1-4B21-BFD6-E4FB19C953C2}"/>
    <cellStyle name="Normal 6 2 3 5 4" xfId="3842" xr:uid="{7D4B2FD1-8B51-41EF-B424-25093E8A5A71}"/>
    <cellStyle name="Normal 6 2 3 5 4 2" xfId="7024" xr:uid="{91BE73CC-5A49-42D2-A50A-F2FE1C60D766}"/>
    <cellStyle name="Normal 6 2 3 5 4 3" xfId="7684" xr:uid="{DA29ECB4-6970-44DA-8BB3-0549B1827726}"/>
    <cellStyle name="Normal 6 2 3 5 5" xfId="7020" xr:uid="{3A350EAA-FC07-4E31-AA91-34222B9F4CC8}"/>
    <cellStyle name="Normal 6 2 3 5 6" xfId="7680" xr:uid="{00696D22-60B1-4811-B171-28101EAD2423}"/>
    <cellStyle name="Normal 6 2 3 6" xfId="3843" xr:uid="{9D374886-6A6E-41FF-B710-0E1CC3963076}"/>
    <cellStyle name="Normal 6 2 3 6 2" xfId="3844" xr:uid="{FD474462-82A8-44E8-80CB-4ACF45B41BF5}"/>
    <cellStyle name="Normal 6 2 3 6 2 2" xfId="7026" xr:uid="{46DDA4B9-1FDB-4122-9A9B-F224B89CC902}"/>
    <cellStyle name="Normal 6 2 3 6 2 3" xfId="7686" xr:uid="{496C40EF-4986-460E-AB42-D75A95E09942}"/>
    <cellStyle name="Normal 6 2 3 6 3" xfId="3845" xr:uid="{D2F0372E-AFE6-4094-B395-71CD351AB3ED}"/>
    <cellStyle name="Normal 6 2 3 6 3 2" xfId="7027" xr:uid="{FF60CF8F-0353-4BAD-B89C-38B8BED996CC}"/>
    <cellStyle name="Normal 6 2 3 6 3 3" xfId="7687" xr:uid="{0EDA5068-3042-41C6-BC97-40250EE2A023}"/>
    <cellStyle name="Normal 6 2 3 6 4" xfId="7025" xr:uid="{87EF44E8-E075-41AE-B543-A74EC4E56A6F}"/>
    <cellStyle name="Normal 6 2 3 6 5" xfId="7685" xr:uid="{74E2D515-521B-412C-BF5D-8E22A149C6D1}"/>
    <cellStyle name="Normal 6 2 3 7" xfId="3846" xr:uid="{D79D98D2-7606-4A97-B822-E7E3FE077AEA}"/>
    <cellStyle name="Normal 6 2 3 7 2" xfId="3847" xr:uid="{9B1FE235-E39F-4135-BEFD-72B8A1962FDD}"/>
    <cellStyle name="Normal 6 2 3 7 2 2" xfId="7029" xr:uid="{5B87F184-7395-4A77-A792-6A8ECFC8B31F}"/>
    <cellStyle name="Normal 6 2 3 7 2 3" xfId="7689" xr:uid="{FA01B3C1-4FF9-4BE2-84EC-B6FA6BA26FB0}"/>
    <cellStyle name="Normal 6 2 3 7 3" xfId="3848" xr:uid="{56424B63-A856-4222-9DDE-888680F9F08D}"/>
    <cellStyle name="Normal 6 2 3 7 3 2" xfId="7030" xr:uid="{163623BD-CD18-4641-85B5-9FF3CED617B8}"/>
    <cellStyle name="Normal 6 2 3 7 3 3" xfId="7690" xr:uid="{2EA0AB21-67F9-4ED5-ACFD-5438AF3A229C}"/>
    <cellStyle name="Normal 6 2 3 7 4" xfId="7028" xr:uid="{AC72EEE5-D25B-46EC-8568-B925E69CC2F8}"/>
    <cellStyle name="Normal 6 2 3 7 5" xfId="7688" xr:uid="{9E0D90BC-7914-4603-9233-42764058F92B}"/>
    <cellStyle name="Normal 6 2 3 8" xfId="3849" xr:uid="{1CA4E7B2-1065-4385-9753-E4C217CBE1D4}"/>
    <cellStyle name="Normal 6 2 3 8 2" xfId="3850" xr:uid="{E33AA9AF-057F-49F9-AE55-DCD76660DA2E}"/>
    <cellStyle name="Normal 6 2 3 8 2 2" xfId="7032" xr:uid="{C455B94E-6F3C-4938-B35B-E112AAED9FAF}"/>
    <cellStyle name="Normal 6 2 3 8 2 3" xfId="7692" xr:uid="{A4769099-B773-419D-8078-84E08A85D6D7}"/>
    <cellStyle name="Normal 6 2 3 8 3" xfId="7031" xr:uid="{4C47AAB3-D746-4648-B7D4-9A143C74D00D}"/>
    <cellStyle name="Normal 6 2 3 8 4" xfId="7691" xr:uid="{641D9879-C034-43B9-8982-81E235F76EBF}"/>
    <cellStyle name="Normal 6 2 3 9" xfId="3851" xr:uid="{021370B3-B49F-434B-968D-2D7903FBEAEE}"/>
    <cellStyle name="Normal 6 2 3 9 2" xfId="3852" xr:uid="{C47F211F-4B9E-4532-A3AE-0E5100963656}"/>
    <cellStyle name="Normal 6 2 3 9 2 2" xfId="7034" xr:uid="{05E119A3-1642-4092-A395-DD2BE080191E}"/>
    <cellStyle name="Normal 6 2 3 9 2 3" xfId="7694" xr:uid="{71BB0B03-B97C-445F-9BD1-EF996697E89E}"/>
    <cellStyle name="Normal 6 2 3 9 3" xfId="7033" xr:uid="{7B4BB563-7594-4389-B937-0303AC9B86F1}"/>
    <cellStyle name="Normal 6 2 3 9 4" xfId="7693" xr:uid="{BB562C5B-02A0-4D34-8AB2-B24B5C6DA0FC}"/>
    <cellStyle name="Normal 6 2 4" xfId="3853" xr:uid="{5770CBA5-D1C5-4FD5-B035-45E3F0CC7ADE}"/>
    <cellStyle name="Normal 6 2 4 2" xfId="3854" xr:uid="{3E1D4B20-537F-45B3-A672-A07093176AA2}"/>
    <cellStyle name="Normal 6 2 4 3" xfId="3855" xr:uid="{8E2938FD-300F-48C0-86B1-5E6979504CC1}"/>
    <cellStyle name="Normal 6 2 5" xfId="3856" xr:uid="{C71CCF84-ABD3-405F-ABAC-8E5E9988D180}"/>
    <cellStyle name="Normal 6 2 5 2" xfId="3857" xr:uid="{CADDFD4B-C310-4CBC-9C5C-29589368D19A}"/>
    <cellStyle name="Normal 6 2 5 3" xfId="3858" xr:uid="{D732D3C4-963A-47C9-A584-6103D4EF4473}"/>
    <cellStyle name="Normal 6 2 5 3 2" xfId="7035" xr:uid="{50C1314D-C970-403C-BEE1-BAF140B9E328}"/>
    <cellStyle name="Normal 6 2 5 3 3" xfId="7695" xr:uid="{2BAECD6D-501B-48BD-A7DC-AFAC1699F89E}"/>
    <cellStyle name="Normal 6 2 6" xfId="3859" xr:uid="{A1E8DDAB-68C8-4BA1-A406-616F688B95DF}"/>
    <cellStyle name="Normal 6 2 7" xfId="3860" xr:uid="{6A9B3110-4201-408B-832C-684A222E1AC8}"/>
    <cellStyle name="Normal 6 2 8" xfId="3861" xr:uid="{E5713E1A-D3ED-47BC-B335-BD8E7700C36F}"/>
    <cellStyle name="Normal 6 2 8 2" xfId="3862" xr:uid="{1F964AA9-AEC6-4224-9510-23A768EC3860}"/>
    <cellStyle name="Normal 6 2 8 2 2" xfId="7037" xr:uid="{46EF2D29-179F-4555-B3B6-D21D62AEF675}"/>
    <cellStyle name="Normal 6 2 8 2 3" xfId="7697" xr:uid="{7D5E2BE2-DD8A-4293-A1D1-FD7A08316B93}"/>
    <cellStyle name="Normal 6 2 8 3" xfId="7036" xr:uid="{4D043EEC-2996-4F6D-9172-F37CB40335E2}"/>
    <cellStyle name="Normal 6 2 8 4" xfId="7696" xr:uid="{4E43DFE8-6406-4785-AC77-D45C54C4B353}"/>
    <cellStyle name="Normal 6 2 9" xfId="3863" xr:uid="{086E0D6A-88D0-45EE-901B-8DC4574C71A0}"/>
    <cellStyle name="Normal 6 3" xfId="1285" xr:uid="{9AAC2A8F-2500-4047-BFCA-E38AABA4ED98}"/>
    <cellStyle name="Normal 6 3 2" xfId="3864" xr:uid="{13C633DC-C29D-4D52-9F4B-311E6E74E8E5}"/>
    <cellStyle name="Normal 6 4" xfId="1618" xr:uid="{7B24E039-B8B6-48AD-991D-ADF6FDD10947}"/>
    <cellStyle name="Normal 6 4 2" xfId="3865" xr:uid="{FDE90C42-2F44-4680-8F10-1C60C382ABF0}"/>
    <cellStyle name="Normal 6 4 3" xfId="3866" xr:uid="{DC60F17B-562B-4B9B-BF84-EDF7DBB06DD2}"/>
    <cellStyle name="Normal 6 4 4" xfId="6528" xr:uid="{BB8282D1-5285-4AE4-9C8C-F0F71E363AF7}"/>
    <cellStyle name="Normal 6 4 5" xfId="7188" xr:uid="{106EE0D1-4BD1-412E-8CE9-5DCD4CA36F47}"/>
    <cellStyle name="Normal 6 5" xfId="3867" xr:uid="{A4361BDE-3D7A-43E3-9A0C-391F2963ACF1}"/>
    <cellStyle name="Normal 6 6" xfId="3868" xr:uid="{57370FD8-C2C4-44DC-B556-920642E7FC5C}"/>
    <cellStyle name="Normal 60" xfId="1585" xr:uid="{10B3375C-0180-4299-8112-7EF437E7285A}"/>
    <cellStyle name="Normal 60 2" xfId="6523" xr:uid="{BCBB746D-2F21-46E2-8965-68384E6D4586}"/>
    <cellStyle name="Normal 60 3" xfId="7183" xr:uid="{01E8D6D2-C021-4CD8-BED5-0477D7E8A381}"/>
    <cellStyle name="Normal 61" xfId="1630" xr:uid="{5FF78197-2812-48D8-B87D-28BE82B91251}"/>
    <cellStyle name="Normal 62" xfId="1625" xr:uid="{19601EA8-9C0B-4AEC-A8FD-8D82BE978890}"/>
    <cellStyle name="Normal 62 2" xfId="6530" xr:uid="{7B751E59-5DA2-45F1-A81D-CEE790031223}"/>
    <cellStyle name="Normal 62 3" xfId="7190" xr:uid="{74D7EE77-83C3-411D-84F9-43D16A412FC7}"/>
    <cellStyle name="Normal 63" xfId="1678" xr:uid="{2DB8CD24-7CFE-4E23-9BC0-D0E0DEC0B1A7}"/>
    <cellStyle name="Normal 64" xfId="1689" xr:uid="{197A2744-C873-4382-9546-70D14923731C}"/>
    <cellStyle name="Normal 65" xfId="132" xr:uid="{7F60A472-74F0-470F-89F5-A3CAF5AFE019}"/>
    <cellStyle name="Normal 66" xfId="18" xr:uid="{563BCCED-AC5B-4E15-B4F3-3FED97D743FC}"/>
    <cellStyle name="Normal 66 2" xfId="6520" xr:uid="{DA12B0A4-E98B-472E-80FD-1D4D3A917D0E}"/>
    <cellStyle name="Normal 66 3" xfId="7180" xr:uid="{68CF4117-C61E-4437-971A-3164DF7E3949}"/>
    <cellStyle name="Normal 7" xfId="96" xr:uid="{9F364A4B-E927-4A96-9717-49EE8431D7EC}"/>
    <cellStyle name="Normal 7 2" xfId="1287" xr:uid="{DF5ED64D-5B8D-4B78-B91B-EA2D33BB274A}"/>
    <cellStyle name="Normal 7 2 10" xfId="3869" xr:uid="{06A7C59D-85E1-4E85-840E-BBB21C256B65}"/>
    <cellStyle name="Normal 7 2 10 2" xfId="3870" xr:uid="{B8AF1947-8688-4C54-8A40-F1D8F0839152}"/>
    <cellStyle name="Normal 7 2 10 2 2" xfId="7039" xr:uid="{65046B4D-F846-49E5-B9B3-AAAC7514DEDB}"/>
    <cellStyle name="Normal 7 2 10 2 3" xfId="7699" xr:uid="{1A5DEF6D-21A0-4195-B903-994F0189248D}"/>
    <cellStyle name="Normal 7 2 10 3" xfId="7038" xr:uid="{B9A312D9-710A-4F13-A758-ECD8399FDCAC}"/>
    <cellStyle name="Normal 7 2 10 4" xfId="7698" xr:uid="{79AB23A7-55EB-46C2-B57D-0957B8D6436B}"/>
    <cellStyle name="Normal 7 2 11" xfId="3871" xr:uid="{542FBDCF-5099-4DD5-86C3-B155FF1D3AE7}"/>
    <cellStyle name="Normal 7 2 11 2" xfId="7040" xr:uid="{5129B350-164A-4AD8-8F34-C28E50577362}"/>
    <cellStyle name="Normal 7 2 11 3" xfId="7700" xr:uid="{B2719AE1-5DD7-429A-8251-4025CEC1321C}"/>
    <cellStyle name="Normal 7 2 2" xfId="1620" xr:uid="{1CBFD74D-4D07-40DD-B480-F356C93D8ED5}"/>
    <cellStyle name="Normal 7 2 2 2" xfId="3872" xr:uid="{9FA8B1AC-AA71-4BD6-8E0C-CFD4442284E9}"/>
    <cellStyle name="Normal 7 2 2 3" xfId="3873" xr:uid="{F76C1495-BB72-4964-8A71-D6CF1CF0A7B8}"/>
    <cellStyle name="Normal 7 2 2 4" xfId="3874" xr:uid="{94921AFA-08EE-4D16-871A-85D2D89C1294}"/>
    <cellStyle name="Normal 7 2 2 4 2" xfId="3875" xr:uid="{94F240C8-2F1A-4C03-ACE5-814A488A7FA3}"/>
    <cellStyle name="Normal 7 2 2 4 2 2" xfId="7042" xr:uid="{790B026E-D2C5-4999-B930-A7B577755AF1}"/>
    <cellStyle name="Normal 7 2 2 4 2 3" xfId="7702" xr:uid="{D12B8290-4392-48DE-A399-62DD1BE6D14E}"/>
    <cellStyle name="Normal 7 2 2 4 3" xfId="7041" xr:uid="{94965469-8D20-4D86-9DC4-8145CD422662}"/>
    <cellStyle name="Normal 7 2 2 4 4" xfId="7701" xr:uid="{479580AE-FFA4-4259-B665-1E1DD8BD4485}"/>
    <cellStyle name="Normal 7 2 2 5" xfId="3876" xr:uid="{883523F0-8EC3-4C09-93C7-C8CD66DEB47E}"/>
    <cellStyle name="Normal 7 2 2 5 2" xfId="7043" xr:uid="{C03540CE-3AD1-4EEB-8C61-062AE53C6624}"/>
    <cellStyle name="Normal 7 2 2 5 3" xfId="7703" xr:uid="{1685BCE1-EC3F-4BCE-B68C-FF1967C45D32}"/>
    <cellStyle name="Normal 7 2 3" xfId="3877" xr:uid="{1A6E7683-EDC5-47E6-A84B-97CF555FC47B}"/>
    <cellStyle name="Normal 7 2 3 10" xfId="3878" xr:uid="{F7C168A5-2F7F-454F-9B03-BCEF71886B08}"/>
    <cellStyle name="Normal 7 2 3 10 2" xfId="7045" xr:uid="{E5F92FD3-B552-447D-AF9A-02F84254DFD1}"/>
    <cellStyle name="Normal 7 2 3 10 3" xfId="7705" xr:uid="{E613A24A-09E2-445C-A4C4-2811664D128A}"/>
    <cellStyle name="Normal 7 2 3 11" xfId="7044" xr:uid="{CFE7D1DD-B211-4E5E-98C1-227EB926AE9E}"/>
    <cellStyle name="Normal 7 2 3 12" xfId="7704" xr:uid="{4062005F-D364-427C-A045-D07E1E7A77C5}"/>
    <cellStyle name="Normal 7 2 3 2" xfId="3879" xr:uid="{F549EF4B-6553-4E50-B8C1-69CDF45DE728}"/>
    <cellStyle name="Normal 7 2 3 2 2" xfId="3880" xr:uid="{6090AAE1-9AD1-40A1-8B32-A8797350A10E}"/>
    <cellStyle name="Normal 7 2 3 2 2 2" xfId="3881" xr:uid="{0150C2C5-79C6-487C-9CA0-51374F033A08}"/>
    <cellStyle name="Normal 7 2 3 2 2 2 2" xfId="7048" xr:uid="{3FB31582-43C6-408E-951C-2474AE59148C}"/>
    <cellStyle name="Normal 7 2 3 2 2 2 3" xfId="7708" xr:uid="{2DA33318-10AD-48AF-9A49-E53B214CBD0A}"/>
    <cellStyle name="Normal 7 2 3 2 2 3" xfId="7047" xr:uid="{5154D35B-57DC-4282-90C9-3F41A5F5A13E}"/>
    <cellStyle name="Normal 7 2 3 2 2 4" xfId="7707" xr:uid="{FF31DBD1-CB41-49C2-9335-E6519A24AEF9}"/>
    <cellStyle name="Normal 7 2 3 2 3" xfId="3882" xr:uid="{764BFD7D-56E5-40E9-82E3-3F4F40E5E475}"/>
    <cellStyle name="Normal 7 2 3 2 3 2" xfId="3883" xr:uid="{18CFB611-85AE-44C5-A59E-60AAB07DD03B}"/>
    <cellStyle name="Normal 7 2 3 2 3 2 2" xfId="7050" xr:uid="{B39E323C-2B83-4144-AC7B-D6961A8A457E}"/>
    <cellStyle name="Normal 7 2 3 2 3 2 3" xfId="7710" xr:uid="{594ACE69-C381-4AC8-BDBD-337ADFE02D32}"/>
    <cellStyle name="Normal 7 2 3 2 3 3" xfId="7049" xr:uid="{E9FB3F90-0E9B-4A5E-8345-0F81C17F765E}"/>
    <cellStyle name="Normal 7 2 3 2 3 4" xfId="7709" xr:uid="{B97B1B96-406E-4C53-903F-C39DE75510DE}"/>
    <cellStyle name="Normal 7 2 3 2 4" xfId="3884" xr:uid="{80CBE1A1-9286-4EAF-9027-12ADC3397F54}"/>
    <cellStyle name="Normal 7 2 3 2 4 2" xfId="7051" xr:uid="{0F4D1039-B3C6-4850-BE7B-5A12FAC09221}"/>
    <cellStyle name="Normal 7 2 3 2 4 3" xfId="7711" xr:uid="{C7141DCC-A50D-4620-93AF-6924D8CD807F}"/>
    <cellStyle name="Normal 7 2 3 2 5" xfId="3885" xr:uid="{96CA5731-0940-4278-ACC8-D77BB337D31F}"/>
    <cellStyle name="Normal 7 2 3 2 5 2" xfId="7052" xr:uid="{30A39B15-217B-462E-A426-CB768C2253B8}"/>
    <cellStyle name="Normal 7 2 3 2 5 3" xfId="7712" xr:uid="{5F53F023-1E4D-46B4-B416-C1B743037C7E}"/>
    <cellStyle name="Normal 7 2 3 2 6" xfId="7046" xr:uid="{D6409680-D86F-44AF-AF21-11307CED709B}"/>
    <cellStyle name="Normal 7 2 3 2 7" xfId="7706" xr:uid="{B07B0AB6-D364-49CF-BC66-558C7028892D}"/>
    <cellStyle name="Normal 7 2 3 3" xfId="3886" xr:uid="{E161591B-0B76-496E-86F2-9E7821F89380}"/>
    <cellStyle name="Normal 7 2 3 3 2" xfId="3887" xr:uid="{3BC65B08-54D0-46FC-8AA0-64C18A0565DF}"/>
    <cellStyle name="Normal 7 2 3 3 2 2" xfId="3888" xr:uid="{0CDAC83C-CFA4-435E-9068-B4244D12F307}"/>
    <cellStyle name="Normal 7 2 3 3 2 2 2" xfId="7055" xr:uid="{C419D839-3AEC-4E2E-B65B-B7D5E46D271F}"/>
    <cellStyle name="Normal 7 2 3 3 2 2 3" xfId="7715" xr:uid="{BD119F17-7C21-4868-9646-86E8DCC8093A}"/>
    <cellStyle name="Normal 7 2 3 3 2 3" xfId="7054" xr:uid="{BF8717EB-2E1B-4B76-82FB-3E25E4C402E2}"/>
    <cellStyle name="Normal 7 2 3 3 2 4" xfId="7714" xr:uid="{F46A5CAD-D46E-44DA-BBB6-86811BC4D001}"/>
    <cellStyle name="Normal 7 2 3 3 3" xfId="3889" xr:uid="{E4D04E9C-5BA7-4B8D-9206-A111E0A4CCBD}"/>
    <cellStyle name="Normal 7 2 3 3 3 2" xfId="3890" xr:uid="{BCE037F4-36E3-4CD6-AA33-73AFBBE62D2E}"/>
    <cellStyle name="Normal 7 2 3 3 3 2 2" xfId="7057" xr:uid="{66FF0DAF-E72E-4B95-A71C-E5622173F601}"/>
    <cellStyle name="Normal 7 2 3 3 3 2 3" xfId="7717" xr:uid="{D5425DC0-0C5D-4A0B-AFB4-087B7357610E}"/>
    <cellStyle name="Normal 7 2 3 3 3 3" xfId="7056" xr:uid="{DE89A3AB-22C8-4952-AAED-6617B21B65A7}"/>
    <cellStyle name="Normal 7 2 3 3 3 4" xfId="7716" xr:uid="{BE0CC0DE-756E-476E-BF7D-9BBCF2312EF0}"/>
    <cellStyle name="Normal 7 2 3 3 4" xfId="3891" xr:uid="{86771E92-DBED-4656-994E-C206A6AE0BE6}"/>
    <cellStyle name="Normal 7 2 3 3 4 2" xfId="7058" xr:uid="{9DA7A3DA-F21E-46DF-9BCD-DBA627C934EE}"/>
    <cellStyle name="Normal 7 2 3 3 4 3" xfId="7718" xr:uid="{08F05DFD-FE0C-4292-B74C-8A5D1EF35A6F}"/>
    <cellStyle name="Normal 7 2 3 3 5" xfId="3892" xr:uid="{A1C16819-7CE4-4539-B715-9E09544E27CC}"/>
    <cellStyle name="Normal 7 2 3 3 5 2" xfId="7059" xr:uid="{0C0335B3-F70A-48EF-92D8-75C3D2D04178}"/>
    <cellStyle name="Normal 7 2 3 3 5 3" xfId="7719" xr:uid="{B0610556-8D28-41AF-911E-388384AA464F}"/>
    <cellStyle name="Normal 7 2 3 3 6" xfId="7053" xr:uid="{F07CC789-59AA-4077-AF98-9B6CAD459324}"/>
    <cellStyle name="Normal 7 2 3 3 7" xfId="7713" xr:uid="{59EC03CB-3897-4DAD-8B64-A23661DF380C}"/>
    <cellStyle name="Normal 7 2 3 4" xfId="3893" xr:uid="{AFD56C1D-CE3B-4DDA-A2B7-FD0DC4C21996}"/>
    <cellStyle name="Normal 7 2 3 4 2" xfId="3894" xr:uid="{61A82CDC-7C58-4948-B8FE-4308B689B4FA}"/>
    <cellStyle name="Normal 7 2 3 4 2 2" xfId="3895" xr:uid="{8330E953-6B96-4518-A4DD-9D6CFE6EEB05}"/>
    <cellStyle name="Normal 7 2 3 4 2 2 2" xfId="7062" xr:uid="{4E771734-FC67-467B-B7EC-E6903201D209}"/>
    <cellStyle name="Normal 7 2 3 4 2 2 3" xfId="7722" xr:uid="{D15EFA52-8BFB-4AA5-8135-765592211793}"/>
    <cellStyle name="Normal 7 2 3 4 2 3" xfId="7061" xr:uid="{D4955B8B-9E94-4B4E-A0FA-D23AEC5F8A88}"/>
    <cellStyle name="Normal 7 2 3 4 2 4" xfId="7721" xr:uid="{6C2F43F7-DF61-41D4-8DE4-3A57DAF9BBC4}"/>
    <cellStyle name="Normal 7 2 3 4 3" xfId="3896" xr:uid="{96F75F94-A9AC-44D5-A73A-EBE062ED0F13}"/>
    <cellStyle name="Normal 7 2 3 4 3 2" xfId="7063" xr:uid="{624A2B4E-BD12-4193-8568-2B4F8134000D}"/>
    <cellStyle name="Normal 7 2 3 4 3 3" xfId="7723" xr:uid="{5D37C5A4-C947-4DD7-B355-A919E5BCF63C}"/>
    <cellStyle name="Normal 7 2 3 4 4" xfId="3897" xr:uid="{24BB873B-8A98-4790-A8F2-0777FBC5D528}"/>
    <cellStyle name="Normal 7 2 3 4 4 2" xfId="7064" xr:uid="{487AC26F-6C3E-446D-AEAD-BB97B85E5EB7}"/>
    <cellStyle name="Normal 7 2 3 4 4 3" xfId="7724" xr:uid="{8CD06FC8-EB3F-46E9-AF77-B6E36F0CB933}"/>
    <cellStyle name="Normal 7 2 3 4 5" xfId="7060" xr:uid="{959CA987-D725-4F67-B363-34E008D3AEB3}"/>
    <cellStyle name="Normal 7 2 3 4 6" xfId="7720" xr:uid="{A69AAC17-A01B-4EB8-A648-77A1D5203DFD}"/>
    <cellStyle name="Normal 7 2 3 5" xfId="3898" xr:uid="{DE1DAEC4-0C7F-46EB-B507-778E8CBFD095}"/>
    <cellStyle name="Normal 7 2 3 5 2" xfId="3899" xr:uid="{4C372ED6-D4B2-4A38-A765-DBA4C0BE176D}"/>
    <cellStyle name="Normal 7 2 3 5 2 2" xfId="3900" xr:uid="{D8730B5B-E04A-4A25-AA83-28B9ABFAFBD8}"/>
    <cellStyle name="Normal 7 2 3 5 2 2 2" xfId="7067" xr:uid="{3BBC06A6-BFC4-46EE-9513-BDF14070C11A}"/>
    <cellStyle name="Normal 7 2 3 5 2 2 3" xfId="7727" xr:uid="{66473190-413B-403C-A452-118030F01B13}"/>
    <cellStyle name="Normal 7 2 3 5 2 3" xfId="7066" xr:uid="{BC26EF96-6EE2-417C-A2B2-F22B4FDC5989}"/>
    <cellStyle name="Normal 7 2 3 5 2 4" xfId="7726" xr:uid="{694FD755-D955-436A-8C9B-C7DD00617127}"/>
    <cellStyle name="Normal 7 2 3 5 3" xfId="3901" xr:uid="{C28C378B-01BD-4D7B-926E-F9E4AFCD60F2}"/>
    <cellStyle name="Normal 7 2 3 5 3 2" xfId="7068" xr:uid="{AB588D29-2446-43F3-8E07-8FECD8F1AAE4}"/>
    <cellStyle name="Normal 7 2 3 5 3 3" xfId="7728" xr:uid="{B4E802F7-3A62-4940-ADAD-E032B4D6EF2D}"/>
    <cellStyle name="Normal 7 2 3 5 4" xfId="3902" xr:uid="{C8BDAC6E-8069-4F90-9490-7C260B94BC78}"/>
    <cellStyle name="Normal 7 2 3 5 4 2" xfId="7069" xr:uid="{475B38E5-8D51-4308-8F3E-3FDCF2C93A1B}"/>
    <cellStyle name="Normal 7 2 3 5 4 3" xfId="7729" xr:uid="{69324DA0-5A0D-44C9-B4B5-416336A755A5}"/>
    <cellStyle name="Normal 7 2 3 5 5" xfId="7065" xr:uid="{4AFB88F4-EAD0-4FCD-BA36-67D901545AEC}"/>
    <cellStyle name="Normal 7 2 3 5 6" xfId="7725" xr:uid="{7C57F5DA-02FA-4BB9-A9A1-9F7E4276B845}"/>
    <cellStyle name="Normal 7 2 3 6" xfId="3903" xr:uid="{E165D309-3B35-4CAE-B73F-225F545C918F}"/>
    <cellStyle name="Normal 7 2 3 6 2" xfId="3904" xr:uid="{AAE2CF82-F2A2-48FD-9E6C-845CA4C72B12}"/>
    <cellStyle name="Normal 7 2 3 6 2 2" xfId="7071" xr:uid="{4EA91D45-AF06-4BCD-BACA-78F56E93D6B4}"/>
    <cellStyle name="Normal 7 2 3 6 2 3" xfId="7731" xr:uid="{B9AD0D82-4DA5-4AD4-B2B1-FBDCB9F9DDCD}"/>
    <cellStyle name="Normal 7 2 3 6 3" xfId="3905" xr:uid="{875CAA18-1CE2-463F-822C-AE5389575464}"/>
    <cellStyle name="Normal 7 2 3 6 3 2" xfId="7072" xr:uid="{EBA3A129-6987-4A27-9DF3-AB0033F2D0D6}"/>
    <cellStyle name="Normal 7 2 3 6 3 3" xfId="7732" xr:uid="{E536C881-71B7-43A2-A48A-2495CD61622D}"/>
    <cellStyle name="Normal 7 2 3 6 4" xfId="7070" xr:uid="{4CC636D8-E0E3-411C-BF74-AE7E37B0339C}"/>
    <cellStyle name="Normal 7 2 3 6 5" xfId="7730" xr:uid="{C09FFBB0-DD35-40DC-A1B0-30D917C4A4E8}"/>
    <cellStyle name="Normal 7 2 3 7" xfId="3906" xr:uid="{6F0F327D-E475-4B0B-BD9F-78B1AF50EEE3}"/>
    <cellStyle name="Normal 7 2 3 7 2" xfId="3907" xr:uid="{315A7AC6-FFCE-4F9C-BD58-B076DF61505C}"/>
    <cellStyle name="Normal 7 2 3 7 2 2" xfId="7074" xr:uid="{CB6D9C6C-FAB8-498A-8AC9-77AD5A6F7F8A}"/>
    <cellStyle name="Normal 7 2 3 7 2 3" xfId="7734" xr:uid="{DEF163FA-3689-41E6-923D-FF048C5F4A55}"/>
    <cellStyle name="Normal 7 2 3 7 3" xfId="3908" xr:uid="{A98F5457-9535-45C2-BD88-0F685A5074B4}"/>
    <cellStyle name="Normal 7 2 3 7 3 2" xfId="7075" xr:uid="{71D5C7C3-4EB8-4917-83AA-4ED757EA0B18}"/>
    <cellStyle name="Normal 7 2 3 7 3 3" xfId="7735" xr:uid="{5888A5AD-F0AA-44E6-B38E-3BBAEDD34A07}"/>
    <cellStyle name="Normal 7 2 3 7 4" xfId="7073" xr:uid="{982F855A-95E7-4792-BD75-F1E6710FFD3E}"/>
    <cellStyle name="Normal 7 2 3 7 5" xfId="7733" xr:uid="{7292AE72-9F13-4645-8754-EF909F2B9984}"/>
    <cellStyle name="Normal 7 2 3 8" xfId="3909" xr:uid="{26C0950A-DC6E-43BD-BE72-7C251E0C1146}"/>
    <cellStyle name="Normal 7 2 3 8 2" xfId="3910" xr:uid="{4209C3CB-0A4C-4FAF-A99E-10F8D8A1A7CC}"/>
    <cellStyle name="Normal 7 2 3 8 2 2" xfId="7077" xr:uid="{1392D7C8-B27C-4FB8-ABBA-E0C548509FAC}"/>
    <cellStyle name="Normal 7 2 3 8 2 3" xfId="7737" xr:uid="{FFF89D09-54D6-40B5-87BE-A6983FC39ABE}"/>
    <cellStyle name="Normal 7 2 3 8 3" xfId="7076" xr:uid="{267F0C97-118E-4E90-9BAD-D4B1DB038152}"/>
    <cellStyle name="Normal 7 2 3 8 4" xfId="7736" xr:uid="{FBBE4A94-AB65-4578-8438-6AC79DCA478C}"/>
    <cellStyle name="Normal 7 2 3 9" xfId="3911" xr:uid="{6CA29E80-ED38-4A4A-B23D-F62B73C5362E}"/>
    <cellStyle name="Normal 7 2 3 9 2" xfId="7078" xr:uid="{53D7AA8C-01F1-439A-930B-7F61E94180E1}"/>
    <cellStyle name="Normal 7 2 3 9 3" xfId="7738" xr:uid="{4663A457-F7C0-4654-8250-AD74EBC2B69D}"/>
    <cellStyle name="Normal 7 2 4" xfId="3912" xr:uid="{14A7BCEC-93C8-47C7-A308-7C3602D82FA7}"/>
    <cellStyle name="Normal 7 2 4 2" xfId="3913" xr:uid="{1446B141-9471-4218-AEAD-D217ABB5194F}"/>
    <cellStyle name="Normal 7 2 4 2 2" xfId="3914" xr:uid="{C70905F9-B886-45FC-84F7-91D2CB3CD554}"/>
    <cellStyle name="Normal 7 2 4 2 2 2" xfId="7081" xr:uid="{BE333FA4-B896-4E10-8224-6E6E037A4261}"/>
    <cellStyle name="Normal 7 2 4 2 2 3" xfId="7741" xr:uid="{5DE68DDE-A9FB-47F3-8E17-7148D5170ED0}"/>
    <cellStyle name="Normal 7 2 4 2 3" xfId="7080" xr:uid="{09CD6032-5D41-4E27-9C7D-BD789757DE75}"/>
    <cellStyle name="Normal 7 2 4 2 4" xfId="7740" xr:uid="{ECB75556-08F9-45EC-A0D1-F088111CD12C}"/>
    <cellStyle name="Normal 7 2 4 3" xfId="3915" xr:uid="{32E65754-3311-410E-BDDA-54591D774046}"/>
    <cellStyle name="Normal 7 2 4 3 2" xfId="3916" xr:uid="{F928B2F3-3C9E-41C2-ABBC-94E54AD94CF3}"/>
    <cellStyle name="Normal 7 2 4 3 2 2" xfId="7083" xr:uid="{99ACF5F7-1615-4B10-A705-A1B4BF05A2AA}"/>
    <cellStyle name="Normal 7 2 4 3 2 3" xfId="7743" xr:uid="{B1F1B5DA-0804-480E-AE82-9923FB98DEE4}"/>
    <cellStyle name="Normal 7 2 4 3 3" xfId="7082" xr:uid="{0237CEFB-3D37-4987-A75C-A3D95BCA70A9}"/>
    <cellStyle name="Normal 7 2 4 3 4" xfId="7742" xr:uid="{A9E056C4-7C19-4C7F-8097-C7EFDBEBED9F}"/>
    <cellStyle name="Normal 7 2 4 4" xfId="3917" xr:uid="{9AC4B15C-EF0D-4218-B921-5A8AEF6B2DC6}"/>
    <cellStyle name="Normal 7 2 4 4 2" xfId="7084" xr:uid="{3C244A83-D416-49AB-BAC0-9F86C1F8924C}"/>
    <cellStyle name="Normal 7 2 4 4 3" xfId="7744" xr:uid="{D89B8771-8636-42B2-A7BC-E5C64B01662E}"/>
    <cellStyle name="Normal 7 2 4 5" xfId="3918" xr:uid="{78A73101-B9F5-42C0-A9BE-568DC7ECA95C}"/>
    <cellStyle name="Normal 7 2 4 5 2" xfId="7085" xr:uid="{B0F03D85-61E3-4136-BC80-E1CD8533B512}"/>
    <cellStyle name="Normal 7 2 4 5 3" xfId="7745" xr:uid="{81AA46A3-8D8F-41C0-B1D9-0D20D9564F6A}"/>
    <cellStyle name="Normal 7 2 4 6" xfId="7079" xr:uid="{73732101-02D4-4F69-85A4-88CC63255763}"/>
    <cellStyle name="Normal 7 2 4 7" xfId="7739" xr:uid="{9D1CC3C5-45AD-4398-BBC8-3D5028014437}"/>
    <cellStyle name="Normal 7 2 5" xfId="3919" xr:uid="{CE7262F7-3B25-45E4-A438-2B6F010ACF10}"/>
    <cellStyle name="Normal 7 2 5 2" xfId="3920" xr:uid="{17BE065C-2476-460B-AAFD-5E91733F42AB}"/>
    <cellStyle name="Normal 7 2 5 2 2" xfId="3921" xr:uid="{AE48EE33-E3F7-4623-A0CE-55A09D21A002}"/>
    <cellStyle name="Normal 7 2 5 2 2 2" xfId="7088" xr:uid="{DA3BCC40-7C8B-4F9D-9602-0CEC820CAAFC}"/>
    <cellStyle name="Normal 7 2 5 2 2 3" xfId="7748" xr:uid="{B8F8CF22-4A4C-40EC-8A02-B9C787F4E7E9}"/>
    <cellStyle name="Normal 7 2 5 2 3" xfId="7087" xr:uid="{A57B90D8-5A74-45D2-9B50-6BD4A537F9D2}"/>
    <cellStyle name="Normal 7 2 5 2 4" xfId="7747" xr:uid="{074902A4-A89C-4404-8134-BB3B3F40440D}"/>
    <cellStyle name="Normal 7 2 5 3" xfId="3922" xr:uid="{B14A78DA-544F-4D5B-9079-0BDADD8C7A2F}"/>
    <cellStyle name="Normal 7 2 5 3 2" xfId="7089" xr:uid="{9ED97763-0633-400A-82E1-8F7368EADC77}"/>
    <cellStyle name="Normal 7 2 5 3 3" xfId="7749" xr:uid="{9A57BA38-F9D0-4468-8644-3C97BA392B5E}"/>
    <cellStyle name="Normal 7 2 5 4" xfId="3923" xr:uid="{045AE5D6-FADB-428A-B128-FFF31C9B2C5D}"/>
    <cellStyle name="Normal 7 2 5 4 2" xfId="7090" xr:uid="{122F82A2-2327-4564-B9E5-0BC921392B45}"/>
    <cellStyle name="Normal 7 2 5 4 3" xfId="7750" xr:uid="{36581648-7F8E-41C3-A71E-74D7EEE88C4F}"/>
    <cellStyle name="Normal 7 2 5 5" xfId="7086" xr:uid="{EBE28B9C-392B-41C0-8F97-5CCFF54919A3}"/>
    <cellStyle name="Normal 7 2 5 6" xfId="7746" xr:uid="{5074C5CF-2160-45EE-8D85-BD50ADE15E06}"/>
    <cellStyle name="Normal 7 2 6" xfId="3924" xr:uid="{CE5C0054-D589-4F0F-AF5F-9329C448D5DF}"/>
    <cellStyle name="Normal 7 2 7" xfId="3925" xr:uid="{63061BF1-6539-47E7-9670-836501FEEF3D}"/>
    <cellStyle name="Normal 7 2 7 2" xfId="3926" xr:uid="{5AFD2DA2-7635-4313-9072-973CF64F7509}"/>
    <cellStyle name="Normal 7 2 7 2 2" xfId="3927" xr:uid="{26937D9A-D8CB-4361-9044-508672EF0D0F}"/>
    <cellStyle name="Normal 7 2 7 2 2 2" xfId="7093" xr:uid="{AAE50B14-E9AA-417A-AD1B-D6BC617AC2C1}"/>
    <cellStyle name="Normal 7 2 7 2 2 3" xfId="7753" xr:uid="{356EDED1-E093-4D46-917B-6569094549BF}"/>
    <cellStyle name="Normal 7 2 7 2 3" xfId="7092" xr:uid="{71A39AF9-3448-4467-878E-3D0C07F5EB99}"/>
    <cellStyle name="Normal 7 2 7 2 4" xfId="7752" xr:uid="{ED781357-9671-4626-9F69-4C638831AE21}"/>
    <cellStyle name="Normal 7 2 7 3" xfId="3928" xr:uid="{2A42E151-78C9-401E-9AAF-1E75D3D095BA}"/>
    <cellStyle name="Normal 7 2 7 3 2" xfId="7094" xr:uid="{A8715FA4-0521-4439-96EE-75D5A9F49042}"/>
    <cellStyle name="Normal 7 2 7 3 3" xfId="7754" xr:uid="{5FF6934D-D0D6-4E74-A6EF-BEB96C3B8CBC}"/>
    <cellStyle name="Normal 7 2 7 4" xfId="3929" xr:uid="{384826E7-182C-45C0-8BEE-63B7C6FE9586}"/>
    <cellStyle name="Normal 7 2 7 4 2" xfId="7095" xr:uid="{23AA70ED-4279-4E41-A00C-F58BF71C0D31}"/>
    <cellStyle name="Normal 7 2 7 4 3" xfId="7755" xr:uid="{2CCA5DCE-FAE9-4525-90E1-D8166A6289BE}"/>
    <cellStyle name="Normal 7 2 7 5" xfId="7091" xr:uid="{B4EFD16C-836D-4686-8FF3-F337A154F528}"/>
    <cellStyle name="Normal 7 2 7 6" xfId="7751" xr:uid="{608D06A0-93A0-4D31-9A5B-3FF40725074C}"/>
    <cellStyle name="Normal 7 2 8" xfId="3930" xr:uid="{B30E7268-06DD-4607-9E6F-150D75F8D95E}"/>
    <cellStyle name="Normal 7 2 8 2" xfId="3931" xr:uid="{F4B0AA1D-C7F5-4205-92E9-D0D1FF0A373D}"/>
    <cellStyle name="Normal 7 2 8 2 2" xfId="3932" xr:uid="{FBD54AFF-37E3-4448-8C22-EF80DC997F08}"/>
    <cellStyle name="Normal 7 2 8 2 2 2" xfId="7097" xr:uid="{91D68283-3DCB-448C-B158-0E10F6F9D92C}"/>
    <cellStyle name="Normal 7 2 8 2 2 3" xfId="7757" xr:uid="{53EBFFA0-AEFD-4B6A-B950-4E8B00EF4036}"/>
    <cellStyle name="Normal 7 2 8 2 3" xfId="7096" xr:uid="{0EC210F2-B0A4-4828-9B65-6718521299DD}"/>
    <cellStyle name="Normal 7 2 8 2 4" xfId="7756" xr:uid="{7E6BDF5C-9E6B-43B1-96E6-A6139861D0F8}"/>
    <cellStyle name="Normal 7 2 8 3" xfId="3933" xr:uid="{E06DB267-86E2-4EB3-A5E5-7145D1A63EF7}"/>
    <cellStyle name="Normal 7 2 8 4" xfId="3934" xr:uid="{B32EF93B-42BD-459E-BBCC-270ADF2CEFD9}"/>
    <cellStyle name="Normal 7 2 8 4 2" xfId="7098" xr:uid="{B6323F7C-2EE3-4C8A-A918-8C668D21EB89}"/>
    <cellStyle name="Normal 7 2 8 4 3" xfId="7758" xr:uid="{6E258F2F-BD81-489F-B892-4AD591EF75E4}"/>
    <cellStyle name="Normal 7 2 9" xfId="3935" xr:uid="{0757D1DA-FF52-472B-AA63-2A1C97BA251E}"/>
    <cellStyle name="Normal 7 2 9 2" xfId="3936" xr:uid="{EDFD0D70-667B-411F-87A6-BEEA41C7D789}"/>
    <cellStyle name="Normal 7 2 9 2 2" xfId="7100" xr:uid="{7A332785-FE7E-4E74-88D7-1DE5EAE69A03}"/>
    <cellStyle name="Normal 7 2 9 2 3" xfId="7760" xr:uid="{5753AACB-1F10-465C-B996-7DC5A7D69CE3}"/>
    <cellStyle name="Normal 7 2 9 3" xfId="3937" xr:uid="{671DEFBC-F124-47B1-A8D1-3B81F3291266}"/>
    <cellStyle name="Normal 7 2 9 3 2" xfId="7101" xr:uid="{EC728F13-A5BA-467B-B9F9-829390D0286A}"/>
    <cellStyle name="Normal 7 2 9 3 3" xfId="7761" xr:uid="{FDD94040-BF18-4179-B783-5CE991151A5E}"/>
    <cellStyle name="Normal 7 2 9 4" xfId="7099" xr:uid="{BAA18A3E-D5F5-43A6-928D-70916478B158}"/>
    <cellStyle name="Normal 7 2 9 5" xfId="7759" xr:uid="{A8B320B6-4836-4DBF-A315-A1D5115430DA}"/>
    <cellStyle name="Normal 7 3" xfId="1619" xr:uid="{6C4CB34D-8BD7-4E33-B107-21FCBA31EC1C}"/>
    <cellStyle name="Normal 7 3 2" xfId="3938" xr:uid="{6A6ACE7D-05EA-4BBD-984D-85C3F720FFEE}"/>
    <cellStyle name="Normal 7 3 3" xfId="3939" xr:uid="{ED11AB4E-8CB3-49D6-B61C-57A6D69D4F84}"/>
    <cellStyle name="Normal 7 3 4" xfId="3940" xr:uid="{1DD09B20-1C69-491A-90EB-4C29A7C2DA66}"/>
    <cellStyle name="Normal 7 3 5" xfId="3941" xr:uid="{E5249643-E661-445A-9F36-2142BDAAFC91}"/>
    <cellStyle name="Normal 7 3 5 2" xfId="7102" xr:uid="{57BAC89E-69F7-4FAC-B695-0DC5CC7EC193}"/>
    <cellStyle name="Normal 7 3 5 3" xfId="7762" xr:uid="{A2A92888-0E1C-4A5F-9F5F-0CD22E541CC6}"/>
    <cellStyle name="Normal 7 4" xfId="3942" xr:uid="{3DB9A1CC-640D-4060-9518-534789378AE4}"/>
    <cellStyle name="Normal 7 4 2" xfId="3943" xr:uid="{1A028AC4-61F8-4291-8FD1-22F1E5CDDA3A}"/>
    <cellStyle name="Normal 7 4 3" xfId="3944" xr:uid="{5E8DCC11-3499-4666-9E42-639A003CB0EF}"/>
    <cellStyle name="Normal 7 4 4" xfId="3945" xr:uid="{CD3F3ADC-FF43-45F4-A8A2-B392D9B86D70}"/>
    <cellStyle name="Normal 7 4 4 2" xfId="7104" xr:uid="{68D7DBA7-C880-4879-9B66-EBDA2E2E5211}"/>
    <cellStyle name="Normal 7 4 4 3" xfId="7764" xr:uid="{7B17EFBA-DCD8-4EBE-880E-04E0E209649C}"/>
    <cellStyle name="Normal 7 4 5" xfId="7103" xr:uid="{607B159D-52F3-466E-9B95-A4873A05F777}"/>
    <cellStyle name="Normal 7 4 6" xfId="7763" xr:uid="{DD12D513-4EF3-4796-BF2C-7A015D441350}"/>
    <cellStyle name="Normal 7 5" xfId="3946" xr:uid="{8E68214B-ECA4-4100-9077-C7C39B45AAE4}"/>
    <cellStyle name="Normal 7 5 2" xfId="3947" xr:uid="{41B3DA20-0C18-403F-A200-4CC0B41B74E7}"/>
    <cellStyle name="Normal 7 5 3" xfId="3948" xr:uid="{06E622A1-024B-4650-B0AD-D6E924B67606}"/>
    <cellStyle name="Normal 7 5 3 2" xfId="7106" xr:uid="{97FF8B3E-8C00-4BF8-ABE7-09D610CA2D34}"/>
    <cellStyle name="Normal 7 5 3 3" xfId="7766" xr:uid="{C837B6C9-EEBC-448D-917E-5E979667FB00}"/>
    <cellStyle name="Normal 7 5 4" xfId="7105" xr:uid="{711810AB-F805-4A79-914F-A2ADDB9F8CE0}"/>
    <cellStyle name="Normal 7 5 5" xfId="7765" xr:uid="{9D0E2F85-C866-45BD-AECB-8D01ABA8303C}"/>
    <cellStyle name="Normal 7 6" xfId="3949" xr:uid="{25D196A2-AD7F-4F23-A960-C7D761E10FFA}"/>
    <cellStyle name="Normal 7 6 2" xfId="3950" xr:uid="{22DF6012-DD07-470D-A526-75AAA0D8B1D2}"/>
    <cellStyle name="Normal 7 6 2 2" xfId="7108" xr:uid="{EF0CB79B-5D9B-4B31-BB22-9FEA693D428A}"/>
    <cellStyle name="Normal 7 6 2 3" xfId="7768" xr:uid="{739FF989-7731-4C3F-9C5D-71E011F57B3E}"/>
    <cellStyle name="Normal 7 6 3" xfId="7107" xr:uid="{A1DB37AE-B05A-417F-AFAD-5FF5FE423B93}"/>
    <cellStyle name="Normal 7 6 4" xfId="7767" xr:uid="{615BCF8D-CFF9-433E-BB52-02B784D7ED5A}"/>
    <cellStyle name="Normal 7 7" xfId="1286" xr:uid="{AFDE2A49-2416-4E0F-81F6-ECA913F002A1}"/>
    <cellStyle name="Normal 8" xfId="103" xr:uid="{6BA83066-9AB6-48C2-A829-B4879F6D742D}"/>
    <cellStyle name="Normal 8 2" xfId="1289" xr:uid="{03364A0E-AC72-4DF7-AED6-8A5597D49C47}"/>
    <cellStyle name="Normal 8 2 2" xfId="1622" xr:uid="{3D430D30-54DF-4D54-80DC-EF839F74B10C}"/>
    <cellStyle name="Normal 8 2 3" xfId="3951" xr:uid="{D35A3F90-9100-4422-969D-83A808BAB79C}"/>
    <cellStyle name="Normal 8 3" xfId="1621" xr:uid="{3B28BFE4-63AC-4F41-9D02-584FEEF97737}"/>
    <cellStyle name="Normal 8 3 2" xfId="3952" xr:uid="{03E54A00-60D4-4051-B1B3-14B8B7EBBFEC}"/>
    <cellStyle name="Normal 8 4" xfId="3953" xr:uid="{54228CDE-A2F3-4831-ADEF-85642F1797FB}"/>
    <cellStyle name="Normal 8 5" xfId="3954" xr:uid="{B71CEBBF-67B5-477A-8146-77829A2E3830}"/>
    <cellStyle name="Normal 8 6" xfId="1288" xr:uid="{736E4132-0CD2-435C-9D23-3648260C9437}"/>
    <cellStyle name="Normal 81" xfId="108" xr:uid="{1406BFDF-1B27-4D00-AE05-053D696759D1}"/>
    <cellStyle name="Normal 9" xfId="12" xr:uid="{00000000-0005-0000-0000-00000C000000}"/>
    <cellStyle name="Normal 9 2" xfId="1291" xr:uid="{C698E179-FF57-4943-B7BE-5DC6C985FA35}"/>
    <cellStyle name="Normal 9 2 2" xfId="3955" xr:uid="{6F0B13C7-5F3D-45B6-B818-CA80318374CC}"/>
    <cellStyle name="Normal 9 2 3" xfId="3956" xr:uid="{5A490DB5-952E-4176-9F43-AF0B037282BD}"/>
    <cellStyle name="Normal 9 2 3 2" xfId="7109" xr:uid="{2FCE6F33-951B-48C5-97B5-0E80F9456F83}"/>
    <cellStyle name="Normal 9 2 3 3" xfId="7769" xr:uid="{F502F366-E56C-4B99-B957-4D651D9A7650}"/>
    <cellStyle name="Normal 9 3" xfId="1623" xr:uid="{F4AFD529-7A48-45E4-BC28-55CFAAF2DF7A}"/>
    <cellStyle name="Normal 9 3 2" xfId="3957" xr:uid="{8F70A65C-7E14-4B4E-8672-6D79F8C36150}"/>
    <cellStyle name="Normal 9 3 3" xfId="3958" xr:uid="{A52DB646-FA4D-420F-91BD-F9F46FE9FB62}"/>
    <cellStyle name="Normal 9 3 3 2" xfId="7110" xr:uid="{EFD122E1-A667-4938-97F4-F8D75F4120F1}"/>
    <cellStyle name="Normal 9 3 3 3" xfId="7770" xr:uid="{7259429E-C5C5-40B0-8948-E524F070C7DC}"/>
    <cellStyle name="Normal 9 4" xfId="3959" xr:uid="{256EF27E-8A25-4529-A6B2-0B10E6E9B538}"/>
    <cellStyle name="Normal 9 4 2" xfId="3960" xr:uid="{492D401B-7348-4D65-B316-BEE8FAA1FB0A}"/>
    <cellStyle name="Normal 9 4 3" xfId="3961" xr:uid="{96F26EBA-6825-4849-8397-D988E13B1C7B}"/>
    <cellStyle name="Normal 9 4 3 2" xfId="7112" xr:uid="{B345353B-CEAF-4132-A669-5C8255FFEDEC}"/>
    <cellStyle name="Normal 9 4 3 3" xfId="7772" xr:uid="{5097F801-0081-455D-85DC-105C2E600974}"/>
    <cellStyle name="Normal 9 4 4" xfId="7111" xr:uid="{214488F5-DC27-4BDA-A77A-CB8D115587F9}"/>
    <cellStyle name="Normal 9 4 5" xfId="7771" xr:uid="{246DE0DC-D58B-4635-968F-393733144B11}"/>
    <cellStyle name="Normal 9 5" xfId="1290" xr:uid="{A8E9A48E-98D5-469E-8F10-D5D29E681E1F}"/>
    <cellStyle name="Normal 9 6" xfId="105" xr:uid="{BD34A8FD-9716-40C9-BA4F-BEC13A206211}"/>
    <cellStyle name="Normal0" xfId="1292" xr:uid="{DD39E140-4BBC-40C6-8198-F3CBB957025C}"/>
    <cellStyle name="Normal0 2" xfId="1293" xr:uid="{A105F831-274B-402D-A7E0-C6C68717FF5E}"/>
    <cellStyle name="Normal0 3" xfId="1294" xr:uid="{8CF1022E-DA9E-4272-ABC5-0E69B9B5EA4A}"/>
    <cellStyle name="Normale_sc_azione" xfId="1295" xr:uid="{23DCED2D-75B8-4603-B7D4-02AE39A129F2}"/>
    <cellStyle name="NormalGB" xfId="1296" xr:uid="{B8F8F08E-7E19-4AA7-8C8E-EE98A9E4A85E}"/>
    <cellStyle name="NormalGB 2" xfId="1297" xr:uid="{B3C96343-0EFD-4086-B325-14635879A0B6}"/>
    <cellStyle name="Note 10" xfId="1298" xr:uid="{D4259C63-B2F7-41E8-8765-C279F3102DFF}"/>
    <cellStyle name="Note 11" xfId="1299" xr:uid="{1332D8CE-0EA5-4FAE-876D-39D3EDFCE64D}"/>
    <cellStyle name="Note 12" xfId="1300" xr:uid="{6457B277-6C81-4AA1-8D69-5E540868065F}"/>
    <cellStyle name="Note 13" xfId="1301" xr:uid="{A4FB2853-816C-49E7-98D3-74F81B28B2A2}"/>
    <cellStyle name="Note 14" xfId="1302" xr:uid="{0636686F-370D-46B2-85C0-B675612FD8E6}"/>
    <cellStyle name="Note 15" xfId="1303" xr:uid="{EA92ACED-1376-4233-A02F-23F279141A5B}"/>
    <cellStyle name="Note 16" xfId="1304" xr:uid="{05FCFDC0-70C5-4240-9352-F821F8FDCF0C}"/>
    <cellStyle name="Note 17" xfId="1305" xr:uid="{FC7631A3-C422-4609-B915-55B91A7F3BF0}"/>
    <cellStyle name="Note 18" xfId="1306" xr:uid="{F8EF847D-FF62-411A-A550-E6D5B8B36D88}"/>
    <cellStyle name="Note 19" xfId="1307" xr:uid="{95F1EAFF-4B09-4606-84C7-3FAAFB5DA5C2}"/>
    <cellStyle name="Note 2" xfId="1308" xr:uid="{4ED79A3D-0579-4256-B378-614EB3031336}"/>
    <cellStyle name="Note 2 2" xfId="3962" xr:uid="{93001A70-4B24-4C43-BBFB-5A9DE4D3E01B}"/>
    <cellStyle name="Note 2 2 2" xfId="3963" xr:uid="{0BEBAEBF-78E7-4F0E-84F9-FE16CB8141C1}"/>
    <cellStyle name="Note 2 3" xfId="3964" xr:uid="{1FB0918A-E0C7-4D35-87EC-8264F0AB8792}"/>
    <cellStyle name="Note 2 4" xfId="3965" xr:uid="{99D963EB-4D9B-4107-96F1-C1498B5FAC8F}"/>
    <cellStyle name="Note 2 5" xfId="3966" xr:uid="{ED8BA410-95F1-4880-88CF-A52FB4235A13}"/>
    <cellStyle name="Note 20" xfId="1309" xr:uid="{4E37E940-301C-478D-91DD-FCAA065E3119}"/>
    <cellStyle name="Note 21" xfId="1310" xr:uid="{9E8D3238-A8A1-4CCE-8A10-3785CE088A9F}"/>
    <cellStyle name="Note 22" xfId="1311" xr:uid="{9D26C8C6-A349-4C1B-A84B-34FDC73073D4}"/>
    <cellStyle name="Note 23" xfId="1312" xr:uid="{4B9FC2A1-8298-4D56-B42D-68890134940D}"/>
    <cellStyle name="Note 24" xfId="1313" xr:uid="{F9899767-B5CD-48D8-805B-97C3E4772C3D}"/>
    <cellStyle name="Note 25" xfId="1314" xr:uid="{982624B9-26DD-4A39-B75F-2833AD329F2D}"/>
    <cellStyle name="Note 26" xfId="1315" xr:uid="{D971FE70-8108-4AAD-9DB9-E2F3D5EC5239}"/>
    <cellStyle name="Note 27" xfId="1316" xr:uid="{8DE20E1E-2AA9-4EB4-A08D-E74CE378F71C}"/>
    <cellStyle name="Note 28" xfId="1317" xr:uid="{FCD5E5B7-CC6F-4CC3-ACDF-686E3FB5D307}"/>
    <cellStyle name="Note 29" xfId="1318" xr:uid="{6FD77F8E-BC6E-4919-B2A0-AEF17A05A00A}"/>
    <cellStyle name="Note 3" xfId="1319" xr:uid="{9D667AF8-06DE-4481-98F0-AC3954806B83}"/>
    <cellStyle name="Note 3 2" xfId="3967" xr:uid="{07D8A871-9E12-422C-BA45-C3CD20E1FB0F}"/>
    <cellStyle name="Note 3 3" xfId="3968" xr:uid="{139ABC3D-CA8B-4D96-87AA-00124C0E2B4D}"/>
    <cellStyle name="Note 3 4" xfId="3969" xr:uid="{3F486271-7BF2-4024-9FA1-686B81156FD2}"/>
    <cellStyle name="Note 4" xfId="1320" xr:uid="{17CBCC4F-444A-4AB5-A26D-293EC16C9556}"/>
    <cellStyle name="Note 4 2" xfId="3970" xr:uid="{D9139FED-0B54-4AEF-A174-6B36160722B5}"/>
    <cellStyle name="Note 4 3" xfId="3971" xr:uid="{B013997B-D1BF-47C4-BEB7-E2C183D96A6A}"/>
    <cellStyle name="Note 4 4" xfId="3972" xr:uid="{C61870EC-CB2D-4AFE-9FA2-DA3E81A2BB5F}"/>
    <cellStyle name="Note 5" xfId="1321" xr:uid="{54EC3D55-2F52-410B-8C88-08D7218A65BF}"/>
    <cellStyle name="Note 5 2" xfId="3973" xr:uid="{BC77BD47-7743-4CAB-B3E0-6DA6923FBD9A}"/>
    <cellStyle name="Note 5 3" xfId="3974" xr:uid="{F79547A0-69E6-4D9E-9124-3461AA6BAF95}"/>
    <cellStyle name="Note 5 4" xfId="3975" xr:uid="{B44A952C-4B45-487F-824F-323864A374D3}"/>
    <cellStyle name="Note 6" xfId="1322" xr:uid="{4B48BA70-EA45-459A-9B11-FA7722C5490D}"/>
    <cellStyle name="Note 7" xfId="1323" xr:uid="{1B88A416-82D2-4A46-ACD9-688F65851373}"/>
    <cellStyle name="Note 8" xfId="1324" xr:uid="{15FBC3F6-1817-4BA6-A032-AE8185DB9923}"/>
    <cellStyle name="Note 9" xfId="1325" xr:uid="{F0A8ECE8-3B37-4160-9D8D-BCCAA1887088}"/>
    <cellStyle name="Œ…‹æØ‚è [0.00]_4m stock" xfId="1326" xr:uid="{05F35CF6-3F21-43B0-9EDC-F800B1F0A120}"/>
    <cellStyle name="Œ…‹æØ‚è_4m stock" xfId="1327" xr:uid="{EF4A2857-0DBC-426A-9283-F504AA1C334C}"/>
    <cellStyle name="oft Excel]_x000d__x000a_Comment=The open=/f lines load custom functions into the Paste Function list._x000d__x000a_Maximized=3_x000d__x000a_Basics=1_x000d__x000a_A" xfId="1328" xr:uid="{DC242F9A-32AD-4E16-8531-702D39BE9FC9}"/>
    <cellStyle name="Output 2" xfId="1329" xr:uid="{E9295C41-4BC5-4154-B321-1179DE2883D3}"/>
    <cellStyle name="Output 2 2" xfId="3976" xr:uid="{5FC78BD9-54AC-4F1E-8593-0ED50D3C443F}"/>
    <cellStyle name="Output 2 3" xfId="3977" xr:uid="{4DEC9F73-3807-48F6-8CF0-A6E3B10439BD}"/>
    <cellStyle name="Output 2 4" xfId="3978" xr:uid="{D27FE3DE-2400-4429-AFCB-F4208A4111AB}"/>
    <cellStyle name="Output 3" xfId="3979" xr:uid="{9303C170-81E0-4330-AE21-B0F940F58398}"/>
    <cellStyle name="Output 3 2" xfId="3980" xr:uid="{97EA99C4-8DBE-4F06-A059-90478E115265}"/>
    <cellStyle name="Output 3 3" xfId="3981" xr:uid="{5DD9EF46-2851-43A3-AB3D-331CC9A80562}"/>
    <cellStyle name="Output 3 4" xfId="3982" xr:uid="{352816DB-3D55-4BF9-B2FC-E7E6866879C6}"/>
    <cellStyle name="Output 4" xfId="3983" xr:uid="{6CA7A7F0-9A8A-4D8B-8863-36F3B061B7BB}"/>
    <cellStyle name="Output 5" xfId="3984" xr:uid="{B4F8196A-FB1A-4A2C-9828-64D9F2EA5874}"/>
    <cellStyle name="Output 6" xfId="3985" xr:uid="{9925F29E-65C2-491E-A2BB-1F259323707F}"/>
    <cellStyle name="Output 7" xfId="3986" xr:uid="{70ADB712-04A0-4341-96CE-EE931852A119}"/>
    <cellStyle name="Output 8" xfId="3987" xr:uid="{974E31DD-8755-4D63-BBE8-A29F433CD171}"/>
    <cellStyle name="Output 9" xfId="3988" xr:uid="{9B6603F9-4738-4982-9E98-9E2FAE1DEF94}"/>
    <cellStyle name="Output Amounts" xfId="1330" xr:uid="{107C5015-6ADD-4C93-883F-A81A08A81A86}"/>
    <cellStyle name="Output Column Headings" xfId="1331" xr:uid="{1B96E8FA-C15D-436F-89DA-E37FEEE45E31}"/>
    <cellStyle name="Output Column Headings 2" xfId="1332" xr:uid="{D0E4DA27-041F-459F-9A8D-D34CBEB13E18}"/>
    <cellStyle name="Output Line Items" xfId="1333" xr:uid="{3091AFE2-9CB9-4905-9200-F7CD7AE56AB7}"/>
    <cellStyle name="Output Report Heading" xfId="1334" xr:uid="{F9B961C2-7376-4DC5-863C-76773841C399}"/>
    <cellStyle name="Output Report Heading 10" xfId="1335" xr:uid="{0C416FCE-C24D-4209-8BEA-14E6E1D6E206}"/>
    <cellStyle name="OUTPUT REPORT HEADING 2" xfId="1336" xr:uid="{B5905FDA-C2C6-4B6E-89C4-E0D33E1C2FD9}"/>
    <cellStyle name="Output Report Heading 3" xfId="1337" xr:uid="{5034EA1E-DC20-484B-B761-AF732D7C50E9}"/>
    <cellStyle name="Output Report Heading 4" xfId="1338" xr:uid="{87451AE4-FD8D-4B5B-BE5B-C6843649BF76}"/>
    <cellStyle name="Output Report Heading 5" xfId="1339" xr:uid="{DE1A0C75-EFC2-4420-9F8F-3AAF3DD2DE86}"/>
    <cellStyle name="Output Report Heading 6" xfId="1340" xr:uid="{D864B60E-64A6-4066-9C31-3F50FFD77801}"/>
    <cellStyle name="Output Report Heading 7" xfId="1341" xr:uid="{FC582D46-079B-49C7-9C1B-7C64C5089529}"/>
    <cellStyle name="Output Report Heading 8" xfId="1342" xr:uid="{A3C9EB57-ACA6-415E-8169-141B24C03C23}"/>
    <cellStyle name="Output Report Heading 9" xfId="1343" xr:uid="{82E09440-F137-4E3A-9A70-986C6E9AF35C}"/>
    <cellStyle name="Output Report Title" xfId="1344" xr:uid="{C523B71A-D59C-47A5-ACF6-29CA7D295943}"/>
    <cellStyle name="Output Report Title 10" xfId="1345" xr:uid="{1124C2D2-E693-45B5-8473-1430FE1D8E2E}"/>
    <cellStyle name="OUTPUT REPORT TITLE 2" xfId="1346" xr:uid="{21FDE0D5-268A-4DFC-A36B-38D2207FAFF8}"/>
    <cellStyle name="Output Report Title 3" xfId="1347" xr:uid="{48D1DCF2-1DAB-45A7-9437-610C18B89B7B}"/>
    <cellStyle name="Output Report Title 4" xfId="1348" xr:uid="{45D1FED2-5001-4FB3-AE7D-54C52668C3D4}"/>
    <cellStyle name="Output Report Title 5" xfId="1349" xr:uid="{B3242467-DC58-4C16-B62A-81E7729DAAA3}"/>
    <cellStyle name="Output Report Title 6" xfId="1350" xr:uid="{F52A9FA8-FC6F-4BD7-BD95-DA4F04A308DF}"/>
    <cellStyle name="Output Report Title 7" xfId="1351" xr:uid="{80AD85B3-886A-4F41-AD3E-369B9C9981DF}"/>
    <cellStyle name="Output Report Title 8" xfId="1352" xr:uid="{DB0BDE51-D831-4B7C-8992-E0CB5D57E4F3}"/>
    <cellStyle name="Output Report Title 9" xfId="1353" xr:uid="{55CC74B3-7997-4376-B1A4-9D3C1EF84408}"/>
    <cellStyle name="OUTPUTERROR" xfId="1354" xr:uid="{FB3DDC18-B42A-4B77-AEAE-0441FDD548A8}"/>
    <cellStyle name="OUTPUTNORMAL" xfId="1355" xr:uid="{ADAAB79C-4AA0-467C-B90A-BB2F8412B619}"/>
    <cellStyle name="Page Number" xfId="1356" xr:uid="{6A2F5CDC-3A43-4CE7-9D35-F0BDFB6F4A07}"/>
    <cellStyle name="PageSubTitle" xfId="1357" xr:uid="{7C0AB3B9-EB9C-46D4-8696-B2FD13AAD728}"/>
    <cellStyle name="PageSubTitle 2" xfId="1358" xr:uid="{FB4812C3-68D9-47E2-9DC3-ABB84A008CAA}"/>
    <cellStyle name="PageTitle" xfId="1359" xr:uid="{5BC3CC34-200F-4636-BB21-7C68408F9613}"/>
    <cellStyle name="PageTitle 2" xfId="1360" xr:uid="{59D8983C-80F4-48D1-9CF4-288E817A36B1}"/>
    <cellStyle name="ParaBirimi [0]_RESULTS" xfId="1361" xr:uid="{254BD608-D56C-4304-B027-B491A77AD0B6}"/>
    <cellStyle name="ParaBirimi_RESULTS" xfId="1362" xr:uid="{D519BFD7-BCC3-4FF8-B5BC-EDE07C4E5FE4}"/>
    <cellStyle name="Pattern" xfId="1363" xr:uid="{33293603-7C06-4223-802E-1697D1B6B0F6}"/>
    <cellStyle name="Pattern 2" xfId="1364" xr:uid="{A87385C2-90E9-464F-9D9C-BC033F03C2B9}"/>
    <cellStyle name="PCI" xfId="1365" xr:uid="{65A564DB-BF95-47CF-A745-E3CD6E28147A}"/>
    <cellStyle name="per.style" xfId="1366" xr:uid="{CBD90988-65BB-443E-900B-91900230812F}"/>
    <cellStyle name="Percent" xfId="13" builtinId="5"/>
    <cellStyle name="Percent (0)" xfId="1368" xr:uid="{C841A69D-D3B3-436D-8CF3-1AA3E1926FA8}"/>
    <cellStyle name="Percent [0]" xfId="1369" xr:uid="{9FA6F76B-CEEC-4AB1-A2D7-7DB7CBA7086E}"/>
    <cellStyle name="Percent [00]" xfId="1370" xr:uid="{90E05F27-8924-4450-B30F-B07F6D4CD830}"/>
    <cellStyle name="Percent [2]" xfId="14" xr:uid="{00000000-0005-0000-0000-00000E000000}"/>
    <cellStyle name="Percent [2] 2" xfId="1371" xr:uid="{5640D5EB-21DA-41AE-8771-628FD67606FE}"/>
    <cellStyle name="Percent 10" xfId="1372" xr:uid="{2BB47F69-728B-478D-867F-2017F6F19AAA}"/>
    <cellStyle name="Percent 11" xfId="1373" xr:uid="{C239D924-3175-4159-A618-4CA21893D37E}"/>
    <cellStyle name="Percent 12" xfId="1374" xr:uid="{8BD9CED8-90EA-4B0D-A13F-6CD51216F9B4}"/>
    <cellStyle name="Percent 13" xfId="1375" xr:uid="{54CFAB36-8392-4CF4-8F14-BD7343DECBF3}"/>
    <cellStyle name="Percent 14" xfId="1376" xr:uid="{84F074BE-4074-4126-8D17-449917F04F75}"/>
    <cellStyle name="Percent 15" xfId="1377" xr:uid="{CC8836CF-F2E0-4E45-B0DE-51F9973A8ED4}"/>
    <cellStyle name="Percent 16" xfId="1378" xr:uid="{C3D69150-C9E9-4E64-B7BE-CB4B1577B4A4}"/>
    <cellStyle name="Percent 17" xfId="1379" xr:uid="{23B961F9-BB56-41F9-BCB6-E2D07EF27DE9}"/>
    <cellStyle name="Percent 18" xfId="1380" xr:uid="{B00BCD13-9BAC-48D5-87C1-8283137361A6}"/>
    <cellStyle name="Percent 19" xfId="1381" xr:uid="{56822A7B-9D08-4388-9B65-2B55D00F7D7D}"/>
    <cellStyle name="Percent 2" xfId="15" xr:uid="{00000000-0005-0000-0000-00000F000000}"/>
    <cellStyle name="Percent 2 2" xfId="16" xr:uid="{00000000-0005-0000-0000-000010000000}"/>
    <cellStyle name="Percent 2 2 2" xfId="3989" xr:uid="{C65F6241-930A-4EE1-B986-ED910CE2EE82}"/>
    <cellStyle name="Percent 2 2 2 2" xfId="3990" xr:uid="{7EF3B554-8002-455D-9412-281DD6B29131}"/>
    <cellStyle name="Percent 2 2 2 3" xfId="3991" xr:uid="{2AF1A278-8426-4625-BA64-424B904EC6F4}"/>
    <cellStyle name="Percent 2 2 3" xfId="3992" xr:uid="{B9E4CC64-6F0F-465F-85E0-A2185B77C03B}"/>
    <cellStyle name="Percent 2 2 3 2" xfId="3993" xr:uid="{FACA569A-BE2F-44E1-9283-B0B165565B52}"/>
    <cellStyle name="Percent 2 2 4" xfId="3994" xr:uid="{E3B791A2-BCAB-4B24-B711-C4FFA2FDEB7C}"/>
    <cellStyle name="Percent 2 2 4 2" xfId="3995" xr:uid="{A0AF82D3-D8E6-4349-B83F-C0C23B57EEE2}"/>
    <cellStyle name="Percent 2 2 5" xfId="106" xr:uid="{8D6605CF-5588-4286-AFD7-8AE5F9C98917}"/>
    <cellStyle name="Percent 2 3" xfId="119" xr:uid="{D03779C4-7197-43A7-93A9-3380D27485E8}"/>
    <cellStyle name="Percent 2 3 2" xfId="3996" xr:uid="{F397B2BF-943C-4B2F-93BE-A93DB35AC9D5}"/>
    <cellStyle name="Percent 2 3 2 2" xfId="3997" xr:uid="{964F6800-66D2-480D-9D32-85328A4FB204}"/>
    <cellStyle name="Percent 2 3 3" xfId="3998" xr:uid="{745E4117-4B13-4CA1-9672-E471526B2DFD}"/>
    <cellStyle name="Percent 2 3 3 2" xfId="3999" xr:uid="{34ACA24B-E93B-4A34-A442-AEA409B362EB}"/>
    <cellStyle name="Percent 2 3 4" xfId="4000" xr:uid="{064DAADD-3C47-428F-A1FD-C077FC6E54C0}"/>
    <cellStyle name="Percent 2 3 4 2" xfId="4001" xr:uid="{A6B05538-69C6-4F2E-A9EE-7EDF52DA7715}"/>
    <cellStyle name="Percent 2 3 4 3" xfId="4002" xr:uid="{7D7B8DFF-156A-4DB3-8BF1-D12813726D28}"/>
    <cellStyle name="Percent 2 3 5" xfId="4003" xr:uid="{AD311D74-8D01-44EB-8863-B37F036AB33B}"/>
    <cellStyle name="Percent 2 4" xfId="4004" xr:uid="{E2350DE9-A7D6-494C-8CED-D3A93CFDD4C7}"/>
    <cellStyle name="Percent 2 5" xfId="59" xr:uid="{7FB325DC-8BF1-4246-953A-48F28D9AC115}"/>
    <cellStyle name="Percent 20" xfId="1382" xr:uid="{2758E4A0-1B2B-490D-8B2D-7D9DD0B8DF77}"/>
    <cellStyle name="Percent 21" xfId="1383" xr:uid="{164FD4DA-30EA-41CD-8903-DE370EC55895}"/>
    <cellStyle name="Percent 22" xfId="1384" xr:uid="{8C45BB98-A9BB-416C-BF17-4CEB51665396}"/>
    <cellStyle name="Percent 23" xfId="1385" xr:uid="{F0EE3172-4ABA-493D-AE66-93DF04A3D31B}"/>
    <cellStyle name="Percent 24" xfId="1581" xr:uid="{5C315243-E8D0-4B38-B165-A128675309C6}"/>
    <cellStyle name="Percent 25" xfId="1624" xr:uid="{9791FBDF-CA81-4A8B-BCD9-71697A6E7C18}"/>
    <cellStyle name="Percent 25 2" xfId="6529" xr:uid="{52CD8FB1-2719-40B6-8CE2-9CCE7ED820DB}"/>
    <cellStyle name="Percent 25 3" xfId="7189" xr:uid="{8BA9A293-1A3F-4ED4-83CC-A57DAB3E354D}"/>
    <cellStyle name="Percent 26" xfId="1641" xr:uid="{6B0D2DE1-D797-442B-A20D-CBADA74DE418}"/>
    <cellStyle name="Percent 27" xfId="1686" xr:uid="{3BB71911-C569-4EAD-93B8-84B183E9DC38}"/>
    <cellStyle name="Percent 28" xfId="1684" xr:uid="{82288E89-FCAE-4A8F-BCBB-39002CDCF50C}"/>
    <cellStyle name="Percent 29" xfId="1367" xr:uid="{4CFD0AC4-0D31-46E1-B08A-E81A9F12491C}"/>
    <cellStyle name="Percent 3" xfId="58" xr:uid="{46D2377E-B25A-4036-A43E-1912986CF40D}"/>
    <cellStyle name="Percent 3 2" xfId="4005" xr:uid="{933B72CB-8AF0-4158-AA4A-5BD69F9C8385}"/>
    <cellStyle name="Percent 3 2 2" xfId="4006" xr:uid="{DA03594E-FD73-4045-8BC9-45012439C251}"/>
    <cellStyle name="Percent 3 2 3" xfId="4007" xr:uid="{5BCF1E2D-2255-42D4-BDE9-E98BBF4CCF30}"/>
    <cellStyle name="Percent 3 3" xfId="4008" xr:uid="{F23C6BFB-BEEB-4612-96CB-F6E651A443B3}"/>
    <cellStyle name="Percent 3 3 2" xfId="4009" xr:uid="{4AE21359-6C70-48A0-9BC5-F3D7274AC7C1}"/>
    <cellStyle name="Percent 3 4" xfId="4010" xr:uid="{5F28A072-8F95-44AD-B265-83EBE77C6A31}"/>
    <cellStyle name="Percent 3 4 2" xfId="4011" xr:uid="{A19FCDD4-0526-4901-BBF8-37978DD354E5}"/>
    <cellStyle name="Percent 3 5" xfId="1386" xr:uid="{9B44DC67-37F1-4DEE-BC8A-38E02324D514}"/>
    <cellStyle name="Percent 30" xfId="95" xr:uid="{88A14134-E62F-427B-B642-26BC539BADFB}"/>
    <cellStyle name="Percent 30 2" xfId="6522" xr:uid="{5C778DD2-E336-484A-BFEC-4879F96DC0C2}"/>
    <cellStyle name="Percent 30 3" xfId="7182" xr:uid="{6084591B-6AFC-4F19-B53F-8278A2D6C7CE}"/>
    <cellStyle name="Percent 4" xfId="107" xr:uid="{DAEBD06C-EDD5-40A5-9618-39B09AED79D6}"/>
    <cellStyle name="Percent 4 2" xfId="4012" xr:uid="{D27EC178-5A7C-40CD-AA55-30500515E139}"/>
    <cellStyle name="Percent 4 2 2" xfId="4013" xr:uid="{3C84C12E-7125-4673-B026-7F80D81ED33A}"/>
    <cellStyle name="Percent 4 2 2 2" xfId="4014" xr:uid="{01C7AF58-FFA9-4F11-984C-6490CA4E8376}"/>
    <cellStyle name="Percent 4 2 2 2 2" xfId="7115" xr:uid="{F3A16C8D-8EA1-4D3C-AE9D-1B7DDAA9E7F5}"/>
    <cellStyle name="Percent 4 2 2 2 3" xfId="7775" xr:uid="{2E0CECD8-D0B8-4B39-B072-7D31BFE17CA2}"/>
    <cellStyle name="Percent 4 2 2 3" xfId="7114" xr:uid="{13E1E941-17B6-41A3-8FC7-135A16D90475}"/>
    <cellStyle name="Percent 4 2 2 4" xfId="7774" xr:uid="{32EB33D1-666F-4EFA-AB8F-1EE6825BB0D5}"/>
    <cellStyle name="Percent 4 2 3" xfId="4015" xr:uid="{DE9425A8-67EC-4866-B169-D4D5B60F0FD0}"/>
    <cellStyle name="Percent 4 2 3 2" xfId="4016" xr:uid="{5C494C12-5817-4077-A62C-5D1687DB6241}"/>
    <cellStyle name="Percent 4 2 3 2 2" xfId="7117" xr:uid="{7917C37A-4D5F-43EF-8563-6731C56CA2BB}"/>
    <cellStyle name="Percent 4 2 3 2 3" xfId="7777" xr:uid="{86F4F965-8EDF-465A-80C5-142D5811ABED}"/>
    <cellStyle name="Percent 4 2 3 3" xfId="7116" xr:uid="{BF0AB5FB-65CF-47A0-A5E4-23ACA8E5604C}"/>
    <cellStyle name="Percent 4 2 3 4" xfId="7776" xr:uid="{601287E9-21DF-4FB6-9E53-521D47FFED6A}"/>
    <cellStyle name="Percent 4 2 4" xfId="4017" xr:uid="{E15567C6-F318-42AF-B3BB-C0EDECB48C6B}"/>
    <cellStyle name="Percent 4 2 5" xfId="4018" xr:uid="{02670FC1-527F-41EB-BE3F-B5790D057369}"/>
    <cellStyle name="Percent 4 2 5 2" xfId="7118" xr:uid="{018BB55B-8E2D-4DCB-B7F3-1F5B8FA3F6D4}"/>
    <cellStyle name="Percent 4 2 5 3" xfId="7778" xr:uid="{940AE45E-75AD-41C8-B5A4-7A7D19C1FB37}"/>
    <cellStyle name="Percent 4 2 6" xfId="7113" xr:uid="{030BC3B1-E970-4857-BBC0-B2ECCEED40A1}"/>
    <cellStyle name="Percent 4 2 7" xfId="7773" xr:uid="{6E793722-3D99-46C1-80DB-8D8D6A4232D8}"/>
    <cellStyle name="Percent 4 3" xfId="4019" xr:uid="{F61B24F5-A737-4EB6-8CBD-6E73D67ADDA1}"/>
    <cellStyle name="Percent 4 3 2" xfId="4020" xr:uid="{34F03AE3-6581-4F1D-9A69-55F14624B3EB}"/>
    <cellStyle name="Percent 4 3 3" xfId="4021" xr:uid="{8CEBB462-5820-4CC8-9A3C-E5C67862ECA8}"/>
    <cellStyle name="Percent 4 3 3 2" xfId="7120" xr:uid="{EA397282-574C-4CEB-93FC-001BA9AB080F}"/>
    <cellStyle name="Percent 4 3 3 3" xfId="7780" xr:uid="{A8E2A7A6-1FAC-4D72-9296-1A1CC704D2EA}"/>
    <cellStyle name="Percent 4 3 4" xfId="7119" xr:uid="{C3D2FCAB-DBB7-488F-BB41-85298341A6B5}"/>
    <cellStyle name="Percent 4 3 5" xfId="7779" xr:uid="{52C15EA3-0197-463C-829C-12731037D59F}"/>
    <cellStyle name="Percent 4 4" xfId="4022" xr:uid="{784FF24A-9B13-4CD9-85F5-38616CE3DED5}"/>
    <cellStyle name="Percent 4 4 2" xfId="4023" xr:uid="{166A6C9F-D7F8-4277-B21D-779A02433E1D}"/>
    <cellStyle name="Percent 4 4 3" xfId="4024" xr:uid="{EBEAA2BB-A7AE-4C64-A0D0-71F9813E33B9}"/>
    <cellStyle name="Percent 4 4 3 2" xfId="7122" xr:uid="{94F99F13-DE72-4EE5-83E2-CF257EB961CC}"/>
    <cellStyle name="Percent 4 4 3 3" xfId="7782" xr:uid="{E81146D1-A2FD-447E-98AD-D487DBF6F863}"/>
    <cellStyle name="Percent 4 4 4" xfId="7121" xr:uid="{90F11A65-40E7-43DA-BAA4-DB85409B1919}"/>
    <cellStyle name="Percent 4 4 5" xfId="7781" xr:uid="{4A0E3D88-DAF0-4791-B70A-87F20EAF1AE9}"/>
    <cellStyle name="Percent 4 5" xfId="4025" xr:uid="{A5A2877C-C4E3-42CE-A7DC-2DA27665468F}"/>
    <cellStyle name="Percent 4 6" xfId="4026" xr:uid="{E14CE33A-FA3B-4E6E-BED5-2EDCA0E2B213}"/>
    <cellStyle name="Percent 4 6 2" xfId="7123" xr:uid="{CB47A643-440F-4864-B0E9-892E4DB032C4}"/>
    <cellStyle name="Percent 4 6 3" xfId="7783" xr:uid="{49B1E76A-952A-4567-8B17-0A5D5D33A8ED}"/>
    <cellStyle name="Percent 4 7" xfId="1387" xr:uid="{A65D6B71-8367-432F-AB49-1C42FD621D94}"/>
    <cellStyle name="Percent 5" xfId="1388" xr:uid="{FF35F883-EE0F-45F8-A89E-74EE1992489E}"/>
    <cellStyle name="Percent 5 2" xfId="4027" xr:uid="{31B0CBBF-5CAD-413E-8D3A-145FF8701BEA}"/>
    <cellStyle name="Percent 5 3" xfId="4028" xr:uid="{B63FC31C-8759-4B9A-901E-BFCAB76A98F9}"/>
    <cellStyle name="Percent 5 4" xfId="4029" xr:uid="{B7A89F77-878B-43B5-8C58-4E28B9B28C2D}"/>
    <cellStyle name="Percent 6" xfId="1389" xr:uid="{5B6247C3-41DF-4971-AB54-B36DF2B0F11C}"/>
    <cellStyle name="Percent 6 2" xfId="4030" xr:uid="{39267E3F-C8E8-4B85-A976-6ACE0685BA1E}"/>
    <cellStyle name="Percent 7" xfId="1390" xr:uid="{3A1A6449-4C1B-45D4-9560-D35ABFC9A26A}"/>
    <cellStyle name="Percent 7 2" xfId="4031" xr:uid="{474D3E29-C872-488F-A75D-FE47F41006CA}"/>
    <cellStyle name="Percent 8" xfId="1391" xr:uid="{1425AE6F-7605-4A4D-BD29-FAC2A06C19A1}"/>
    <cellStyle name="Percent 8 2" xfId="4032" xr:uid="{16604559-F4F1-4AC8-9740-4E4D27A51ECC}"/>
    <cellStyle name="Percent 9" xfId="1392" xr:uid="{4C912850-CDFD-4600-ACD3-F96FC8DEAF35}"/>
    <cellStyle name="PERCENTAGE" xfId="1393" xr:uid="{A7F2F3F0-3784-40FC-B179-4C2C3E20E4E4}"/>
    <cellStyle name="PLAN" xfId="1394" xr:uid="{42F6F376-5FE6-40F3-A8C0-1C4A0AFE0F33}"/>
    <cellStyle name="Porcentaje" xfId="1395" xr:uid="{1735AA35-0754-419A-B5EF-B547C17C08B7}"/>
    <cellStyle name="Porcentual_ret_conso_statu_2000" xfId="1396" xr:uid="{7E12A0B7-0560-487B-BDC0-94C42B95C358}"/>
    <cellStyle name="PrePop Currency (0)" xfId="1397" xr:uid="{4BB25060-97B0-4957-AFDD-B6520F1527F5}"/>
    <cellStyle name="PrePop Currency (2)" xfId="1398" xr:uid="{A9ED8B27-BD0C-4D82-8FA1-8C918A8CEE87}"/>
    <cellStyle name="PrePop Units (0)" xfId="1399" xr:uid="{546E9D7C-6DE2-41A1-BFD2-179A6E09460E}"/>
    <cellStyle name="PrePop Units (1)" xfId="1400" xr:uid="{5070DF63-0A44-49C4-9CCC-95CB4F87CD66}"/>
    <cellStyle name="PrePop Units (2)" xfId="1401" xr:uid="{04D4B750-B9B3-4AD9-82DA-7C2EE82CF8BE}"/>
    <cellStyle name="PSChar" xfId="60" xr:uid="{7F4EC3C2-11AA-4C81-B31A-55FB64FDE775}"/>
    <cellStyle name="PSChar 10" xfId="4033" xr:uid="{221C534B-9328-4125-B14C-BF75E71826D6}"/>
    <cellStyle name="PSChar 11" xfId="4034" xr:uid="{E09E20C7-B0AE-4E97-BBFB-132E7282FDE2}"/>
    <cellStyle name="PSChar 12" xfId="4035" xr:uid="{34973AB2-EF49-468E-9BBB-41E91826422D}"/>
    <cellStyle name="PSChar 13" xfId="4036" xr:uid="{A3896D2B-44E9-490B-B382-AD6600AD1E1F}"/>
    <cellStyle name="PSChar 2" xfId="4037" xr:uid="{F53EB201-F085-48A1-A3E9-274454E21A59}"/>
    <cellStyle name="PSChar 3" xfId="4038" xr:uid="{A7C6F8DA-7765-4DE0-84AB-21C8C253B563}"/>
    <cellStyle name="PSChar 4" xfId="4039" xr:uid="{2CFD1E85-1611-4196-B0A8-19379438C06B}"/>
    <cellStyle name="PSChar 5" xfId="4040" xr:uid="{BB3F7E07-5588-48D2-8FA3-E858463C53DD}"/>
    <cellStyle name="PSChar 6" xfId="4041" xr:uid="{040F8246-D983-4FE8-9535-A9C17ACA95A4}"/>
    <cellStyle name="PSChar 7" xfId="4042" xr:uid="{A09ED9A7-D5C3-4D0A-834E-928C8341DA21}"/>
    <cellStyle name="PSChar 8" xfId="4043" xr:uid="{3A6AFE51-7B77-4F94-8829-8E886DCF4720}"/>
    <cellStyle name="PSChar 9" xfId="4044" xr:uid="{661FF4B0-6AA1-4C9F-BDFB-2058F48BE334}"/>
    <cellStyle name="PSChar 9 2" xfId="4045" xr:uid="{79180FED-6D8E-4CED-90D0-6642A5D8CEE1}"/>
    <cellStyle name="PSChar 9 3" xfId="4046" xr:uid="{51F8995C-8605-4166-B4A9-F51A400AFEC8}"/>
    <cellStyle name="PSDate" xfId="61" xr:uid="{367C3964-D657-4030-B328-DE11C9AB6F25}"/>
    <cellStyle name="PSDate 2" xfId="4047" xr:uid="{C1533805-747E-4E6D-8269-86C311592092}"/>
    <cellStyle name="PSDate 3" xfId="4048" xr:uid="{1B3DA389-6778-45DD-946E-F327A17EC643}"/>
    <cellStyle name="PSDate 4" xfId="4049" xr:uid="{200410A7-3A86-490D-8F94-FBAC293E1B0B}"/>
    <cellStyle name="PSDate 5" xfId="4050" xr:uid="{4FCC2093-7A53-45C3-90F9-CAB87F57CB09}"/>
    <cellStyle name="PSDate 6" xfId="4051" xr:uid="{DA960349-3D3C-4C44-B539-C5D8A9E1E78A}"/>
    <cellStyle name="PSDate 7" xfId="4052" xr:uid="{56DC2FA5-855B-4FCC-8533-43824936BED6}"/>
    <cellStyle name="PSDate 8" xfId="4053" xr:uid="{0093FD62-FF83-4EC6-9138-A23B0C0AF1DC}"/>
    <cellStyle name="PSDec" xfId="62" xr:uid="{BC91F01C-B5E4-415F-93AB-E696275616DD}"/>
    <cellStyle name="PSDec 2" xfId="4054" xr:uid="{1BF7946F-F2C8-41EB-9C83-F3A6A47DE65A}"/>
    <cellStyle name="PSDec 3" xfId="4055" xr:uid="{00009EA8-8ED6-4C5F-AA97-443EF8EAB1F5}"/>
    <cellStyle name="PSDec 4" xfId="4056" xr:uid="{9DC732DC-BCFD-4963-A453-40AB30A3DEA5}"/>
    <cellStyle name="PSDec 5" xfId="4057" xr:uid="{3E02CF47-2308-498B-A735-A412DDFE87D2}"/>
    <cellStyle name="PSDec 6" xfId="4058" xr:uid="{B69A3360-4519-4D2D-ABFA-C1D00C0A639D}"/>
    <cellStyle name="PSDec 7" xfId="4059" xr:uid="{6FD5C2FD-F025-4CB2-95BC-66EF2B444EC3}"/>
    <cellStyle name="PSDec 8" xfId="4060" xr:uid="{A4361ED6-7006-4E08-9773-41901A3A85FA}"/>
    <cellStyle name="PSHeading" xfId="63" xr:uid="{B134EC3B-B0B2-44FF-99A9-5EF206757607}"/>
    <cellStyle name="PSHeading 10" xfId="4061" xr:uid="{080C158D-A7CE-4954-A62E-6EA810DC3A13}"/>
    <cellStyle name="PSHeading 11" xfId="4062" xr:uid="{0081F421-A9C4-4ED4-81D5-1F5B3C64F5C6}"/>
    <cellStyle name="PSHeading 12" xfId="4063" xr:uid="{CF7B1131-C7BC-40A0-BF9A-60BE7E07FA6D}"/>
    <cellStyle name="PSHeading 13" xfId="4064" xr:uid="{BB6AB87B-1B5F-4962-96F7-837A29A7F30D}"/>
    <cellStyle name="PSHeading 2" xfId="4065" xr:uid="{B297C8D7-6A72-4641-BF51-A3C4ADCD2A7B}"/>
    <cellStyle name="PSHeading 3" xfId="4066" xr:uid="{9C38F942-E5E6-43EF-93E9-D11DFABFB87A}"/>
    <cellStyle name="PSHeading 4" xfId="4067" xr:uid="{F7F5F811-5DFD-40BB-8E8F-5DFC0F524111}"/>
    <cellStyle name="PSHeading 5" xfId="4068" xr:uid="{8519D0E8-13BD-4940-8811-447FA017C017}"/>
    <cellStyle name="PSHeading 6" xfId="4069" xr:uid="{32BFCA2B-22BB-4ACC-B365-7526BB951D45}"/>
    <cellStyle name="PSHeading 7" xfId="4070" xr:uid="{9EC7D3F5-9F47-4C0C-A6A9-F81A577AA7F5}"/>
    <cellStyle name="PSHeading 8" xfId="4071" xr:uid="{14593637-ADEC-4DB8-9EB0-C46A345A0E0C}"/>
    <cellStyle name="PSHeading 9" xfId="4072" xr:uid="{4364AC04-C97C-4772-A4FF-07EC34DCE7A4}"/>
    <cellStyle name="PSHeading 9 2" xfId="4073" xr:uid="{7431BD19-61D2-45D8-A1CA-6C814B23B0F0}"/>
    <cellStyle name="PSHeading 9 3" xfId="4074" xr:uid="{E2ED7C0C-E82D-4825-BF01-5974F2266120}"/>
    <cellStyle name="PSInt" xfId="64" xr:uid="{64267748-9F50-484D-A9B7-CEF8B409D774}"/>
    <cellStyle name="PSInt 2" xfId="4075" xr:uid="{0E6C2DBB-F13E-4023-B607-496E1EBB63A5}"/>
    <cellStyle name="PSInt 3" xfId="4076" xr:uid="{6F19F351-C6EB-4C64-8C13-44F7BC666B32}"/>
    <cellStyle name="PSInt 4" xfId="4077" xr:uid="{67E8249F-3048-4B47-9046-D5A1D12E0A14}"/>
    <cellStyle name="PSInt 5" xfId="4078" xr:uid="{796789A4-26CA-4DB2-9C5E-BEA306864919}"/>
    <cellStyle name="PSInt 6" xfId="4079" xr:uid="{255E59AA-7140-4865-A199-CAD2A7F5F8C6}"/>
    <cellStyle name="PSInt 7" xfId="4080" xr:uid="{2C4AE51D-6377-4E24-88A7-64B941AC56FD}"/>
    <cellStyle name="PSInt 8" xfId="4081" xr:uid="{FAA8652F-BD8A-479C-9F4B-733A82579FF5}"/>
    <cellStyle name="PSSpacer" xfId="65" xr:uid="{4FDB4491-E030-411E-9F6B-84A13B92BE33}"/>
    <cellStyle name="PSSpacer 10" xfId="4082" xr:uid="{FCD84E3A-9826-40FF-8A91-85368E817AB3}"/>
    <cellStyle name="PSSpacer 11" xfId="4083" xr:uid="{090F23C6-F167-4F55-866B-C2178E114E8B}"/>
    <cellStyle name="PSSpacer 12" xfId="4084" xr:uid="{4BCDEB9B-4E15-49C9-9353-E1C457E384E5}"/>
    <cellStyle name="PSSpacer 13" xfId="4085" xr:uid="{1AEA8FC1-B954-4E7B-B3E5-05D9B3D7947C}"/>
    <cellStyle name="PSSpacer 2" xfId="4086" xr:uid="{79F525A3-573E-4C97-9D65-0FD687E36A45}"/>
    <cellStyle name="PSSpacer 3" xfId="4087" xr:uid="{4A0E8B2A-6120-4A69-8BDC-357BA4D0AB5C}"/>
    <cellStyle name="PSSpacer 4" xfId="4088" xr:uid="{9EDD2622-E00F-427C-B4E3-72103AA8C012}"/>
    <cellStyle name="PSSpacer 5" xfId="4089" xr:uid="{FE188A44-F5CF-4EB4-A099-DE4CF56A8D44}"/>
    <cellStyle name="PSSpacer 6" xfId="4090" xr:uid="{11F3BCA8-17B6-4615-951A-12AD52C4AEBF}"/>
    <cellStyle name="PSSpacer 7" xfId="4091" xr:uid="{42F80EE6-1255-4F89-BA1F-FB6C6F8B2B28}"/>
    <cellStyle name="PSSpacer 8" xfId="4092" xr:uid="{9B0D0032-9053-4BA8-8789-0C07A1D7CD1E}"/>
    <cellStyle name="PSSpacer 9" xfId="4093" xr:uid="{43ED0527-66A9-427F-9A22-F9A40A41F8C9}"/>
    <cellStyle name="PSSpacer 9 2" xfId="4094" xr:uid="{1F4CF39E-5559-44BB-B94C-62ECF54E7CA3}"/>
    <cellStyle name="PSSpacer 9 3" xfId="4095" xr:uid="{CFF49F5F-C700-4E59-928C-489E499F6E25}"/>
    <cellStyle name="pwstyle" xfId="1402" xr:uid="{C6D1B767-04FC-4CEA-84E4-CAB176E60DC5}"/>
    <cellStyle name="Q" xfId="1403" xr:uid="{E4DAFD5E-F751-4F96-AF8C-E6940F4C21A2}"/>
    <cellStyle name="QTR94_95_INCOME CTMP#1 98" xfId="1404" xr:uid="{B459BEBE-3FFC-4C21-A394-4E6B0200A4E4}"/>
    <cellStyle name="Quantity" xfId="17" xr:uid="{00000000-0005-0000-0000-000011000000}"/>
    <cellStyle name="Quantity 2" xfId="1626" xr:uid="{A5DB5C56-8E21-48F5-9489-282530594B91}"/>
    <cellStyle name="regstoresfromspecstores" xfId="1405" xr:uid="{2CEAEDAA-7C83-49E8-A066-4291884C1B30}"/>
    <cellStyle name="report_title" xfId="66" xr:uid="{87E717A5-2E43-4367-BA59-2CD9FFA6367F}"/>
    <cellStyle name="Result" xfId="4096" xr:uid="{6187C33B-1CFB-4667-A4B6-5BA001E960A4}"/>
    <cellStyle name="Result 1" xfId="4097" xr:uid="{56F394FF-33D0-41B6-9854-1BC4272CA37A}"/>
    <cellStyle name="Result 2" xfId="4098" xr:uid="{8277B6F2-A069-4475-9A37-723810187A0F}"/>
    <cellStyle name="Result2" xfId="4099" xr:uid="{1442DF23-ACE9-47C1-A9FF-68EFFB94C9AE}"/>
    <cellStyle name="Result2 1" xfId="4100" xr:uid="{42437370-9595-49A3-9BCE-480D3ADDF993}"/>
    <cellStyle name="Result2 2" xfId="4101" xr:uid="{E33013B9-1F83-4F2B-883A-4F53C62716D9}"/>
    <cellStyle name="RevList" xfId="1406" xr:uid="{3005A9DE-C9C6-4891-B130-33E14FDD6734}"/>
    <cellStyle name="RevList 2" xfId="1407" xr:uid="{22D7BDBB-214E-41CD-961E-F2E1CE664861}"/>
    <cellStyle name="RevList 3" xfId="1408" xr:uid="{E803A429-8D4B-419A-A900-93C330549798}"/>
    <cellStyle name="RM" xfId="1409" xr:uid="{BF3E6305-AADD-4D33-9A37-95040C1FCB14}"/>
    <cellStyle name="Salomon Logo" xfId="1410" xr:uid="{AD64A280-289E-4645-9F2E-A79FACC475C5}"/>
    <cellStyle name="SAPBEXaggData" xfId="1411" xr:uid="{45B5E40D-FDF9-4AE4-8DA3-02EB8304B489}"/>
    <cellStyle name="SAPBEXaggDataEmph" xfId="1412" xr:uid="{2C886FEE-FB9C-42A5-B100-320EA616CB69}"/>
    <cellStyle name="SAPBEXaggItem" xfId="1413" xr:uid="{D49A2302-65B1-4CAE-AD06-E7B6FE57CACB}"/>
    <cellStyle name="SAPBEXaggItemX" xfId="1414" xr:uid="{F68CB681-3D28-4E59-9294-8FEB7874674E}"/>
    <cellStyle name="SAPBEXchaText" xfId="1415" xr:uid="{B78C75C3-05E0-4C94-91F2-9455B95DA399}"/>
    <cellStyle name="SAPBEXexcBad7" xfId="1416" xr:uid="{0EA3A9E2-3F3F-4CEA-8C50-F98D624D788A}"/>
    <cellStyle name="SAPBEXexcBad8" xfId="1417" xr:uid="{62FD8894-449C-45E3-B6F3-240A9562BCCC}"/>
    <cellStyle name="SAPBEXexcBad9" xfId="1418" xr:uid="{DD7CA4F2-1E70-4D35-88E3-D4F7C47AFB0D}"/>
    <cellStyle name="SAPBEXexcCritical4" xfId="1419" xr:uid="{28B6A8C4-55C0-40D2-BAAE-72844F0FB429}"/>
    <cellStyle name="SAPBEXexcCritical5" xfId="1420" xr:uid="{2F0CA3EB-9A02-4D57-AFC2-63E48D06BD70}"/>
    <cellStyle name="SAPBEXexcCritical6" xfId="1421" xr:uid="{30DAFE18-B120-41A7-A151-ED51DEA47C40}"/>
    <cellStyle name="SAPBEXexcGood1" xfId="1422" xr:uid="{2927B710-AF30-4A2A-8022-A945CB255622}"/>
    <cellStyle name="SAPBEXexcGood2" xfId="1423" xr:uid="{02F9D48A-4109-4BC6-BCE9-40CF7DA5C96C}"/>
    <cellStyle name="SAPBEXexcGood3" xfId="1424" xr:uid="{03A859D3-B8CA-4E1A-BF75-8B3E0855BAE3}"/>
    <cellStyle name="SAPBEXfilterDrill" xfId="1425" xr:uid="{864AFB2D-CF0B-48E3-9CB5-F8F6DB24709F}"/>
    <cellStyle name="SAPBEXfilterItem" xfId="1426" xr:uid="{23924D6C-32DE-4F88-835A-0BEC76217E5F}"/>
    <cellStyle name="SAPBEXfilterText" xfId="1427" xr:uid="{88A7C745-4848-45DE-BF83-2C7CDE37328D}"/>
    <cellStyle name="SAPBEXformats" xfId="1428" xr:uid="{A09D2286-EFB1-48E8-989B-62D20CB75384}"/>
    <cellStyle name="SAPBEXheaderItem" xfId="1429" xr:uid="{845BB900-A73B-42BC-815E-D70E392A9F47}"/>
    <cellStyle name="SAPBEXheaderText" xfId="1430" xr:uid="{525AA15C-C02D-4156-BA74-41917A82021B}"/>
    <cellStyle name="SAPBEXHLevel0" xfId="1431" xr:uid="{C49CAB00-FDFE-450B-86EA-9A99D17368C6}"/>
    <cellStyle name="SAPBEXHLevel0X" xfId="1432" xr:uid="{D558127A-FBDF-409C-970B-B05C78D6B27E}"/>
    <cellStyle name="SAPBEXHLevel1" xfId="1433" xr:uid="{CD289454-522B-4768-895C-4E096ADC578E}"/>
    <cellStyle name="SAPBEXHLevel1X" xfId="1434" xr:uid="{669CBAD9-02D6-4C55-96AB-F88D421AE0EB}"/>
    <cellStyle name="SAPBEXHLevel2" xfId="1435" xr:uid="{90D9C6EB-B8F5-4CF0-A248-FD565332B895}"/>
    <cellStyle name="SAPBEXHLevel2X" xfId="1436" xr:uid="{75228BFB-48BC-44FA-B2EE-C01958F4A2B8}"/>
    <cellStyle name="SAPBEXHLevel3" xfId="1437" xr:uid="{94152AA4-5D97-4F81-9D37-B582AECC4CB0}"/>
    <cellStyle name="SAPBEXHLevel3X" xfId="1438" xr:uid="{0C2EA52D-CFEE-41AA-96BD-956F5C1391E3}"/>
    <cellStyle name="SAPBEXresData" xfId="1439" xr:uid="{D562A662-093B-42ED-9685-FA2CA92BE446}"/>
    <cellStyle name="SAPBEXresDataEmph" xfId="1440" xr:uid="{022AB19C-0BFD-43B2-9F77-4C07446A2B09}"/>
    <cellStyle name="SAPBEXresItem" xfId="1441" xr:uid="{B645CA24-842B-44B9-96C7-0461648EE459}"/>
    <cellStyle name="SAPBEXresItemX" xfId="1442" xr:uid="{40EC9D88-235F-4838-AF9E-EA4859D3D94F}"/>
    <cellStyle name="SAPBEXstdData" xfId="1443" xr:uid="{B0C6C4F3-8997-4385-BE55-A34A2F81D67D}"/>
    <cellStyle name="SAPBEXstdDataEmph" xfId="1444" xr:uid="{D85C12F2-2C21-41C4-9A22-BAB84657FADF}"/>
    <cellStyle name="SAPBEXstdItem" xfId="1445" xr:uid="{5BA39782-8F7E-436B-9E4F-743540A5F62A}"/>
    <cellStyle name="SAPBEXstdItem 2" xfId="1446" xr:uid="{6BD3E6CD-08DE-4CFA-ADD8-F598F9566A76}"/>
    <cellStyle name="SAPBEXstdItemX" xfId="1447" xr:uid="{B10C95A2-0EF1-4311-A366-F5E72A81BCF7}"/>
    <cellStyle name="SAPBEXtitle" xfId="1448" xr:uid="{B8262B62-3070-44CC-B5AF-FC1A783035DB}"/>
    <cellStyle name="SAPBEXundefined" xfId="1449" xr:uid="{F8858528-6DB6-4D3C-94A9-71578473D12E}"/>
    <cellStyle name="Satisfaisant" xfId="4102" xr:uid="{A701E317-AEA1-4D33-BECD-EF389BA97351}"/>
    <cellStyle name="SCH1" xfId="1450" xr:uid="{837BF308-9869-4A12-B7D0-9D8D7E22833C}"/>
    <cellStyle name="section head" xfId="1451" xr:uid="{469646F6-D7BA-47EB-9FBE-80B336755216}"/>
    <cellStyle name="Shade" xfId="1452" xr:uid="{13C969C0-B03E-434A-8DF6-0B66C58FE508}"/>
    <cellStyle name="SHADEDSTORES" xfId="1453" xr:uid="{B84AEB56-2924-4CC4-9A2F-8349274F175D}"/>
    <cellStyle name="small border line" xfId="1454" xr:uid="{4FAA888D-0C28-4492-B336-04944F9332B4}"/>
    <cellStyle name="Sortie" xfId="4103" xr:uid="{5EAEB5C7-48EF-465C-8B49-006DAA5D6F5B}"/>
    <cellStyle name="specstores" xfId="1455" xr:uid="{CCA99674-ACF8-4A20-A53F-6135C58DE17B}"/>
    <cellStyle name="specstores 2" xfId="1456" xr:uid="{614F3044-0263-429A-B8CD-20FE2FBFD038}"/>
    <cellStyle name="Standard" xfId="1457" xr:uid="{A3908CD3-533D-421A-B9FB-19BEA00FC5E3}"/>
    <cellStyle name="Style 1" xfId="67" xr:uid="{6A5B188F-2088-48EF-9355-83C851A82BB3}"/>
    <cellStyle name="Style 1 10" xfId="4104" xr:uid="{E9886F56-87D9-415E-864B-0D8B5E28EA34}"/>
    <cellStyle name="Style 1 10 2" xfId="4105" xr:uid="{7EC16880-0591-436A-90D9-24D37D5F5A91}"/>
    <cellStyle name="Style 1 11" xfId="4106" xr:uid="{B14ABBC1-4B2B-45FB-8DD6-926CA817193F}"/>
    <cellStyle name="Style 1 12" xfId="4107" xr:uid="{A67FCB8D-CC6D-4D6F-8DCF-3835F36EE038}"/>
    <cellStyle name="Style 1 13" xfId="4108" xr:uid="{CD9B06BE-6466-4E3A-A344-F1C9B450D5A7}"/>
    <cellStyle name="Style 1 13 2" xfId="4109" xr:uid="{8ED6DE58-DF4D-4233-B596-11B9C2EF97DD}"/>
    <cellStyle name="Style 1 14" xfId="4110" xr:uid="{86997CD1-6A74-4517-895E-1C12EC3BC4CB}"/>
    <cellStyle name="Style 1 14 2" xfId="4111" xr:uid="{A44985FC-6C05-46C5-B267-543151AD8CFE}"/>
    <cellStyle name="Style 1 15" xfId="4112" xr:uid="{858F4892-74FC-41F4-87A9-4BD1A524DBB2}"/>
    <cellStyle name="Style 1 2" xfId="1627" xr:uid="{382D08A7-AF3E-4AC5-A523-2E17199D6F98}"/>
    <cellStyle name="Style 1 2 2" xfId="4113" xr:uid="{BC63E15B-8F85-477F-933B-0416815479F9}"/>
    <cellStyle name="Style 1 2 2 2" xfId="4114" xr:uid="{3C6A2BA4-0F1D-4278-8B23-92046E919D8F}"/>
    <cellStyle name="Style 1 2 2 3" xfId="4115" xr:uid="{E70E2C00-8322-4F68-99EF-4B769FAFFA07}"/>
    <cellStyle name="Style 1 2 3" xfId="4116" xr:uid="{2B86FA8C-C79E-4D99-980B-C56C8AC8ADAC}"/>
    <cellStyle name="Style 1 2 4" xfId="4117" xr:uid="{BC975F15-2417-4F99-A3BB-65E776873598}"/>
    <cellStyle name="Style 1 2 5" xfId="4118" xr:uid="{C4D961D6-E60F-48FD-9548-71DA26E049DE}"/>
    <cellStyle name="Style 1 2 6" xfId="4119" xr:uid="{35F5A240-3414-43F9-AB33-C09E5CE05C5E}"/>
    <cellStyle name="Style 1 3" xfId="4120" xr:uid="{0C7F5F7A-7602-45D5-B84F-A54E6EC79C60}"/>
    <cellStyle name="Style 1 3 2" xfId="4121" xr:uid="{F0C077C6-C2A0-4150-8628-E8B094847393}"/>
    <cellStyle name="Style 1 3 3" xfId="4122" xr:uid="{CE1B12D2-8F86-42DE-A8EA-8768DB861F8D}"/>
    <cellStyle name="Style 1 4" xfId="4123" xr:uid="{FC96FC4B-13D0-4265-8FFD-17191AFBC296}"/>
    <cellStyle name="Style 1 5" xfId="4124" xr:uid="{0948D81B-3755-4C12-8ED9-275C8F0F6D84}"/>
    <cellStyle name="Style 1 6" xfId="4125" xr:uid="{80A40EA6-2131-47D5-B91E-54EE2317A691}"/>
    <cellStyle name="Style 1 7" xfId="4126" xr:uid="{430A0E71-4620-4F78-A1A0-3398FF9013A8}"/>
    <cellStyle name="Style 1 8" xfId="4127" xr:uid="{2CEFB745-9F25-472E-9104-EA2DE151418D}"/>
    <cellStyle name="Style 1 9" xfId="4128" xr:uid="{7B3FBAC2-1482-4363-B9EA-2DB79FB8CC08}"/>
    <cellStyle name="Style 1_KPI-HR 17-7-53" xfId="4129" xr:uid="{1B6D992A-44E0-4C69-BB67-B1CAE18C1715}"/>
    <cellStyle name="Style 2" xfId="1458" xr:uid="{11BDCAB7-9618-44B7-9A95-6EB85CA58A00}"/>
    <cellStyle name="Style 3" xfId="1459" xr:uid="{51DAA08C-1B66-4D1B-8155-F31F7926ADB9}"/>
    <cellStyle name="style1" xfId="1460" xr:uid="{CF36DE61-C7BF-4D9A-8235-BE1438491FD8}"/>
    <cellStyle name="style1 2" xfId="1461" xr:uid="{99EFF3BC-95D1-4767-84B9-2F0C5D14FA34}"/>
    <cellStyle name="SubHeading" xfId="1462" xr:uid="{49BC2D1D-5C0A-4454-AF90-6D658AB57E43}"/>
    <cellStyle name="Subtotal" xfId="1463" xr:uid="{4A61E25F-E9EC-4BC5-8555-4BE0F6CFFE34}"/>
    <cellStyle name="Subtotal 2" xfId="1464" xr:uid="{4B395CE0-96AE-45CF-82FD-509FF8FB643F}"/>
    <cellStyle name="SumData" xfId="1465" xr:uid="{C39E0376-EC69-40BA-824C-63079FFC76C4}"/>
    <cellStyle name="Table Head" xfId="1466" xr:uid="{AC29B9A2-491C-41D0-B9AA-3AE3801022C4}"/>
    <cellStyle name="Table Source" xfId="1467" xr:uid="{B08D1AFB-2CA4-4578-8967-0CCCEDD18546}"/>
    <cellStyle name="Table Text" xfId="1468" xr:uid="{34560BE3-A7E6-4B1F-997D-C812957FAF71}"/>
    <cellStyle name="Table Title" xfId="1469" xr:uid="{4905A555-88E0-4EE9-B775-30E2149D72D3}"/>
    <cellStyle name="Table Units" xfId="1470" xr:uid="{1CC142CB-08B8-4A2B-ACF3-9B84918CF0F3}"/>
    <cellStyle name="TB" xfId="1471" xr:uid="{D0EB2E66-615D-466D-8710-46D21B0B5B91}"/>
    <cellStyle name="TED STANDARD" xfId="1472" xr:uid="{0554BB54-02C3-4EC2-A78E-01C2DDFB05A9}"/>
    <cellStyle name="Text 1" xfId="1473" xr:uid="{AE35CEA8-DB5D-4A62-8FA6-16189EADEF5E}"/>
    <cellStyle name="Text 2" xfId="1474" xr:uid="{2437107B-D251-4609-B17F-1EFAE52933A7}"/>
    <cellStyle name="Text Head 1" xfId="1475" xr:uid="{1F780E55-CD2A-4647-857B-5BD26DD3951E}"/>
    <cellStyle name="Text Head 2" xfId="1476" xr:uid="{358F3931-9B17-4A53-B05B-3D5B98509341}"/>
    <cellStyle name="Text Indent 1" xfId="1477" xr:uid="{43AAF926-840A-472C-8C34-4B8AE4DD30B8}"/>
    <cellStyle name="Text Indent 2" xfId="1478" xr:uid="{04FBFC89-A36C-42C4-A0AA-AABAEF36601B}"/>
    <cellStyle name="Text Indent A" xfId="1479" xr:uid="{79BA2475-3401-46C5-B9B9-416644D33F1C}"/>
    <cellStyle name="Text Indent A 2" xfId="1480" xr:uid="{1E7566E6-74F8-476F-8F38-8F38EE0A8B05}"/>
    <cellStyle name="Text Indent B" xfId="1481" xr:uid="{2F6D7DA4-A1C0-442C-96EB-B47CF77226CB}"/>
    <cellStyle name="Text Indent C" xfId="1482" xr:uid="{0AB191AA-50B7-409B-80A5-708112487FD4}"/>
    <cellStyle name="Texte explicatif" xfId="4130" xr:uid="{7C28E887-DBE5-436E-8172-A32413734C75}"/>
    <cellStyle name="þ_x001d_ðK&amp;‚ý»&amp;{ý_x000b__x0008_n_x0008_B_x0009__x0007__x0001__x0001_" xfId="1483" xr:uid="{8B53D6D7-B590-4EB8-AFA3-ED6319B6AC80}"/>
    <cellStyle name="Tickmark" xfId="1484" xr:uid="{1887179D-9CC4-4B36-B5C8-64BA025D3301}"/>
    <cellStyle name="Title 2" xfId="1485" xr:uid="{13FF6C65-290C-41D5-8C17-117F2F09BBC5}"/>
    <cellStyle name="Title 2 2" xfId="4131" xr:uid="{DDE2F424-B149-4152-B4D6-020267CAB903}"/>
    <cellStyle name="Title 2 3" xfId="4132" xr:uid="{274C26B0-50BA-452E-8D4A-C55D5A92B33E}"/>
    <cellStyle name="Title 2 4" xfId="4133" xr:uid="{A54E61EA-73D2-4D10-8E07-AB96CEEE9AC9}"/>
    <cellStyle name="Title 3" xfId="4134" xr:uid="{CB4C8834-32E0-4B78-B907-AFCDC6658187}"/>
    <cellStyle name="Title 3 2" xfId="4135" xr:uid="{3EA1685B-2825-4569-8CA1-D00F16B820C5}"/>
    <cellStyle name="Title 3 3" xfId="4136" xr:uid="{D8038060-9EC5-4ED2-9861-E5B87B59E3C7}"/>
    <cellStyle name="Title 3 4" xfId="4137" xr:uid="{2A92DCA9-A82B-4F68-8FE6-FEB097C8CF8A}"/>
    <cellStyle name="Title 4" xfId="4138" xr:uid="{505808B5-FFE6-464C-A44E-9E1F44E31488}"/>
    <cellStyle name="Title 5" xfId="4139" xr:uid="{5ABE6A4F-A84F-40AE-8F2A-1D260D6EF4AD}"/>
    <cellStyle name="Title 6" xfId="4140" xr:uid="{FE0263FE-AF53-42AB-A1F2-C3419FBE08FE}"/>
    <cellStyle name="Title 7" xfId="4141" xr:uid="{DBB349F7-9DE5-4DFC-9477-77060081E6DE}"/>
    <cellStyle name="Title 8" xfId="4142" xr:uid="{F6562774-9DF4-4815-8736-3ED1440ABAE3}"/>
    <cellStyle name="Title 9" xfId="4143" xr:uid="{37B85175-C108-4CFD-8C20-0949F120F9FE}"/>
    <cellStyle name="Titre" xfId="4144" xr:uid="{CC2C922F-975F-4345-A7E7-A6E164F583D1}"/>
    <cellStyle name="Titre 1" xfId="4145" xr:uid="{257CB1F7-53A0-4E87-92E0-D760132C0EF4}"/>
    <cellStyle name="Titre 2" xfId="4146" xr:uid="{B10C103D-2313-4AB2-BDC2-C0DA5934DA13}"/>
    <cellStyle name="Titre 3" xfId="4147" xr:uid="{D5ECC79E-7D0F-4328-8726-EAECF6EEBFD5}"/>
    <cellStyle name="Titre 4" xfId="4148" xr:uid="{4D84DA41-0536-4532-9BAF-B4449F8A0394}"/>
    <cellStyle name="Titre_Actuarial Folder sanofi aventis LE00913 PlanKR999 Version 1" xfId="4149" xr:uid="{51627376-E399-48AB-9345-79CA0847D747}"/>
    <cellStyle name="TMS RMMN" xfId="1486" xr:uid="{19807B0B-4484-43F1-9E40-F7982E949194}"/>
    <cellStyle name="TOC 1" xfId="1487" xr:uid="{710E8EC0-ECF8-42C3-9583-C0442B511BC9}"/>
    <cellStyle name="TOC 2" xfId="1488" xr:uid="{66AC4A4A-741C-4E80-A2CF-16A3908466CE}"/>
    <cellStyle name="Total 10" xfId="4150" xr:uid="{8530336F-0CE7-4B02-AC01-21295A3B1CD4}"/>
    <cellStyle name="Total 2" xfId="1489" xr:uid="{302DA718-221B-4098-BEA0-21F058738142}"/>
    <cellStyle name="Total 2 2" xfId="4151" xr:uid="{3FF5E670-7E4A-4C52-8881-055589F60223}"/>
    <cellStyle name="Total 2 2 2" xfId="4152" xr:uid="{7ED70DE6-2360-4458-86E9-5748E61865D6}"/>
    <cellStyle name="Total 2 3" xfId="4153" xr:uid="{D20AA44A-64C9-40DC-BD92-FA47CE0490A9}"/>
    <cellStyle name="Total 2 4" xfId="4154" xr:uid="{7DAB0645-C0F0-4CCB-A8D3-859671093CA2}"/>
    <cellStyle name="Total 2 5" xfId="4155" xr:uid="{27476403-B658-4837-AD4D-EDEF27F8D52D}"/>
    <cellStyle name="Total 3" xfId="4156" xr:uid="{576ED6D5-E6A0-4615-A976-5BA901DA591D}"/>
    <cellStyle name="Total 3 2" xfId="4157" xr:uid="{0216A643-D306-4B78-97A2-7DABD7DF1DCA}"/>
    <cellStyle name="Total 3 3" xfId="4158" xr:uid="{7124A31A-D524-4E71-91E7-0F9FCADF2554}"/>
    <cellStyle name="Total 3 4" xfId="4159" xr:uid="{92A96337-5F1C-4102-8BE6-A4636AE539B7}"/>
    <cellStyle name="Total 4" xfId="4160" xr:uid="{ACCFDD92-0119-492E-A8F2-3AC08F79095E}"/>
    <cellStyle name="Total 5" xfId="4161" xr:uid="{338F1671-AF3D-457B-B8F9-0281F03FF96A}"/>
    <cellStyle name="Total 6" xfId="4162" xr:uid="{6E164381-5668-4037-B55A-1329BC1227B5}"/>
    <cellStyle name="Total 7" xfId="4163" xr:uid="{0CE2EF6E-701B-47CD-860E-0D748CD3CBF8}"/>
    <cellStyle name="Total 8" xfId="4164" xr:uid="{7D7C5AAA-BCBD-49BB-8B2C-4BFE6955A9E8}"/>
    <cellStyle name="Total 9" xfId="4165" xr:uid="{A325E18B-FB58-4C37-8C30-ADA7FAB6E338}"/>
    <cellStyle name="turns the number of whole workdays between two dateœ" xfId="1490" xr:uid="{59EFE0A0-065E-406A-A3A8-4164870EE6FE}"/>
    <cellStyle name="Tusental (0)_laroux" xfId="1491" xr:uid="{0E0BBD09-F4F7-47BE-B0F4-629A55BFD421}"/>
    <cellStyle name="Tusental_laroux" xfId="1492" xr:uid="{F14D0A6E-8FB8-4738-BD6F-2B72E714384E}"/>
    <cellStyle name="UR" xfId="1493" xr:uid="{02C2FBAB-B4E4-4869-BEC3-0E2BAD045D11}"/>
    <cellStyle name="Valuta (0)" xfId="1494" xr:uid="{C62CF492-221E-4F92-829A-25DB0FECAE89}"/>
    <cellStyle name="Valuta (0) 2" xfId="1495" xr:uid="{FA15B79B-D193-4999-BA0C-103394A3B318}"/>
    <cellStyle name="Valuta_laroux" xfId="1496" xr:uid="{B00198A9-939A-4065-AF15-E801757FCED7}"/>
    <cellStyle name="Vérification" xfId="4166" xr:uid="{DCAF8757-C118-45A0-8E78-44A16E293973}"/>
    <cellStyle name="Virg・ [0]_RESULTS" xfId="1497" xr:uid="{3D2BD322-B388-4F3F-B40B-096ABEC4C9A8}"/>
    <cellStyle name="Virg・_RESULTS" xfId="1498" xr:uid="{F14243DD-6092-4463-AF38-85213B96D72F}"/>
    <cellStyle name="W" xfId="1499" xr:uid="{55132F01-2D78-4A02-8D7E-586775553E70}"/>
    <cellStyle name="Währung [0]_Tabelle1" xfId="1500" xr:uid="{B8B03D01-0F2D-470E-8954-CBFCBB4A544A}"/>
    <cellStyle name="Währung_Tabelle1" xfId="1501" xr:uid="{A0AE43C4-E3C0-418F-840B-ED079721E49A}"/>
    <cellStyle name="Warning Text 2" xfId="1502" xr:uid="{A8D01241-050E-4EDA-9D22-ACD8220FFEC7}"/>
    <cellStyle name="Warning Text 2 2" xfId="4167" xr:uid="{B9B8A617-061A-4FDA-9D48-FED9ADE46448}"/>
    <cellStyle name="Warning Text 2 3" xfId="4168" xr:uid="{669BD9C5-816B-4123-9184-FBA32C31DAB3}"/>
    <cellStyle name="Warning Text 2 4" xfId="4169" xr:uid="{7F4EF391-5587-4331-AFEE-6204A7A8FBCE}"/>
    <cellStyle name="Warning Text 3" xfId="4170" xr:uid="{60B47A9B-4A19-49A7-B7E5-9FB94F4343CC}"/>
    <cellStyle name="Warning Text 3 2" xfId="4171" xr:uid="{DE8E35CC-C673-4633-8235-485A8F3195AE}"/>
    <cellStyle name="Warning Text 3 3" xfId="4172" xr:uid="{B394682D-C274-4C4F-8CE5-81779679ACD6}"/>
    <cellStyle name="Warning Text 3 4" xfId="4173" xr:uid="{D7B786B6-DFA3-425B-B70E-377BA6100487}"/>
    <cellStyle name="Warning Text 4" xfId="4174" xr:uid="{3FF54D9E-F8A0-4393-BDF7-5B16C2C2618B}"/>
    <cellStyle name="Warning Text 5" xfId="4175" xr:uid="{C05F9139-91A2-4104-8B20-909F49686DE8}"/>
    <cellStyle name="Warning Text 6" xfId="4176" xr:uid="{DC4A4B5F-EB78-4C89-9CE3-41EC810B39AF}"/>
    <cellStyle name="Warning Text 7" xfId="4177" xr:uid="{8BB25108-C990-42E0-92A8-179CB067F65F}"/>
    <cellStyle name="Warning Text 8" xfId="4178" xr:uid="{63938578-11CF-43BB-90C0-E6EA20604454}"/>
    <cellStyle name="Warning Text 9" xfId="4179" xr:uid="{412825B3-7445-44EA-9570-A197BBF14A3F}"/>
    <cellStyle name="wrap" xfId="1503" xr:uid="{C34E14BE-AC81-4E5C-B46E-8131ED17E482}"/>
    <cellStyle name="Wไhrung [0]_35ERI8T2gbIEMixb4v26icuOo" xfId="1504" xr:uid="{B1A58995-B445-47A4-BA9D-26228A5A03B5}"/>
    <cellStyle name="Wไhrung_35ERI8T2gbIEMixb4v26icuOo" xfId="1505" xr:uid="{6AAB35D5-DC6E-4A70-A829-91F1D7B46AE0}"/>
    <cellStyle name="ZSAPBEXsubtitle" xfId="1506" xr:uid="{F7A01BFF-D1E7-4C86-B738-13B15C8822D9}"/>
    <cellStyle name="ｵﾒﾁ｡ﾒﾃ爼ﾗ靉ﾁ篦ｧﾋﾅﾒﾂﾁﾔｵﾔ" xfId="1507" xr:uid="{73A4EB73-2D07-4767-B8C4-8A23A78DD77D}"/>
    <cellStyle name="ﾄ褊褂燾・[0]_PERSONAL" xfId="1508" xr:uid="{C3828696-C19A-4918-A257-ABAD4C1C561D}"/>
    <cellStyle name="ﾄ褊褂燾饑PERSONAL" xfId="1509" xr:uid="{86200C4C-A022-4F3E-80E2-CEE8714B4A5D}"/>
    <cellStyle name="ハイパーリンク" xfId="1510" xr:uid="{054E7FB9-A201-4F6F-A33E-DCF232DBEF3A}"/>
    <cellStyle name="ﾎ磊隆_PERSONAL" xfId="1511" xr:uid="{D588D02E-324C-4209-BFA2-5E551CF18646}"/>
    <cellStyle name="ﾔ竟瑙糺・[0]_PERSONAL" xfId="1512" xr:uid="{87B51006-C464-4D7A-AAE8-5ABB26DC6EA2}"/>
    <cellStyle name="ﾔ竟瑙糺饑PERSONAL" xfId="1513" xr:uid="{8C5EBB68-2577-4B23-B976-08B93E2DB7D8}"/>
    <cellStyle name="เครื่องหมายเปอร์เซ็นต์_~4510722" xfId="1520" xr:uid="{BB7C3E59-31EA-4593-B54A-E7A15C2973B4}"/>
    <cellStyle name="เครื่องหมายจุลภาค [0]" xfId="1517" xr:uid="{097BC0CD-0DF0-46E5-B2AC-4AB8E8A6686C}"/>
    <cellStyle name="เครื่องหมายจุลภาค [0] 2" xfId="1518" xr:uid="{B64B5E8A-7603-4C94-88F7-E023E05BA82D}"/>
    <cellStyle name="เครื่องหมายจุลภาค 10" xfId="4210" xr:uid="{79A70571-EA10-4223-AD85-55F463FC79B3}"/>
    <cellStyle name="เครื่องหมายจุลภาค 10 10" xfId="4211" xr:uid="{451BCB58-8AF5-42D7-9719-1714E67B54BD}"/>
    <cellStyle name="เครื่องหมายจุลภาค 10 10 2" xfId="4212" xr:uid="{0B695BCB-BBFF-4DA4-A49C-23F08663A5CD}"/>
    <cellStyle name="เครื่องหมายจุลภาค 10 11" xfId="4213" xr:uid="{25F8D541-EC8B-4512-96E6-ED3210F52078}"/>
    <cellStyle name="เครื่องหมายจุลภาค 10 2" xfId="4214" xr:uid="{B476B18A-2CA9-44E1-9557-3B48FC0CBDD2}"/>
    <cellStyle name="เครื่องหมายจุลภาค 10 2 2" xfId="4215" xr:uid="{FB6C76DE-A4D1-482B-83AD-16C73ABC9C16}"/>
    <cellStyle name="เครื่องหมายจุลภาค 10 2 2 2" xfId="4216" xr:uid="{08001641-D08A-4BD9-B2F3-9409F6B4367E}"/>
    <cellStyle name="เครื่องหมายจุลภาค 10 2 2 3" xfId="4217" xr:uid="{C503FB71-32D3-4C69-A4BD-D2FCDEF8EC46}"/>
    <cellStyle name="เครื่องหมายจุลภาค 10 2 2 3 2" xfId="4218" xr:uid="{3B621629-F341-4537-A4C7-9E8FF39432EC}"/>
    <cellStyle name="เครื่องหมายจุลภาค 10 2 2 4" xfId="4219" xr:uid="{32643751-BA7F-4DEA-BDC3-482CC10A5A65}"/>
    <cellStyle name="เครื่องหมายจุลภาค 10 2 3" xfId="4220" xr:uid="{59965C4F-9E85-4BE4-9782-866A4A3FF5F2}"/>
    <cellStyle name="เครื่องหมายจุลภาค 10 2 3 2" xfId="4221" xr:uid="{7E71A780-250D-43B2-BA4C-3C06237DFB57}"/>
    <cellStyle name="เครื่องหมายจุลภาค 10 2 3 2 2" xfId="4222" xr:uid="{F959AA32-B2E2-4872-9404-76FF251A0E01}"/>
    <cellStyle name="เครื่องหมายจุลภาค 10 2 3 3" xfId="4223" xr:uid="{EC071A90-C01F-40E5-AC15-B741270B5258}"/>
    <cellStyle name="เครื่องหมายจุลภาค 10 2 4" xfId="4224" xr:uid="{2639D423-A353-47B1-978D-A3C8A1873786}"/>
    <cellStyle name="เครื่องหมายจุลภาค 10 2 5" xfId="4225" xr:uid="{80120F92-80BE-4895-9E81-1008B8410552}"/>
    <cellStyle name="เครื่องหมายจุลภาค 10 2 5 2" xfId="4226" xr:uid="{7E96C0DA-FBE8-4D72-820F-CFF1A6EAC1D1}"/>
    <cellStyle name="เครื่องหมายจุลภาค 10 2 6" xfId="4227" xr:uid="{657CFECA-86FF-48F0-AC20-0FC6822F8FA9}"/>
    <cellStyle name="เครื่องหมายจุลภาค 10 3" xfId="4228" xr:uid="{346720E5-6FA5-491D-9C8E-B27BAF546C5C}"/>
    <cellStyle name="เครื่องหมายจุลภาค 10 3 2" xfId="4229" xr:uid="{07C4D567-AF48-460E-9E0D-118F6ADF7DCB}"/>
    <cellStyle name="เครื่องหมายจุลภาค 10 3 2 2" xfId="4230" xr:uid="{F4D4990B-89DC-4396-A7EE-56DD0E6F07E5}"/>
    <cellStyle name="เครื่องหมายจุลภาค 10 3 3" xfId="4231" xr:uid="{032D9D00-37C6-4955-9919-739B732D3C95}"/>
    <cellStyle name="เครื่องหมายจุลภาค 10 3 3 2" xfId="4232" xr:uid="{97D5B0D4-AC31-48A6-AFA9-8D98DE87F23B}"/>
    <cellStyle name="เครื่องหมายจุลภาค 10 3 4" xfId="4233" xr:uid="{EF5F2F6B-208B-46AA-AF65-83BBF3709D06}"/>
    <cellStyle name="เครื่องหมายจุลภาค 10 3 5" xfId="4234" xr:uid="{5BF8E7B5-924E-47E2-853C-FF4E39025CD8}"/>
    <cellStyle name="เครื่องหมายจุลภาค 10 3 5 2" xfId="4235" xr:uid="{4CE7501C-0A5F-49B5-91B7-AD3A3FB6E6E9}"/>
    <cellStyle name="เครื่องหมายจุลภาค 10 3 6" xfId="4236" xr:uid="{6BB99DA9-DCC7-4704-8A95-FC2C5AD19EDD}"/>
    <cellStyle name="เครื่องหมายจุลภาค 10 3 6 2" xfId="4237" xr:uid="{1993CB69-128B-41CE-A9AD-3BD00F624B19}"/>
    <cellStyle name="เครื่องหมายจุลภาค 10 3 7" xfId="4238" xr:uid="{9E27F355-953B-4EFF-B922-930BD17111E9}"/>
    <cellStyle name="เครื่องหมายจุลภาค 10 4" xfId="4239" xr:uid="{46147EFF-7E42-422B-A886-F53F180AB95E}"/>
    <cellStyle name="เครื่องหมายจุลภาค 10 4 2" xfId="4240" xr:uid="{3F43AE85-2150-47D6-BDFE-E6C1454FA3D4}"/>
    <cellStyle name="เครื่องหมายจุลภาค 10 4 2 2" xfId="4241" xr:uid="{5021DCC2-2BF0-4B33-81A6-2589968BE981}"/>
    <cellStyle name="เครื่องหมายจุลภาค 10 4 3" xfId="4242" xr:uid="{AAAB7D63-684A-4E7F-A454-04739E804D74}"/>
    <cellStyle name="เครื่องหมายจุลภาค 10 4 4" xfId="4243" xr:uid="{73CC1E57-76D5-45B9-8F41-EB821B7B4815}"/>
    <cellStyle name="เครื่องหมายจุลภาค 10 5" xfId="4244" xr:uid="{671D3ECD-68E0-42BC-AB44-1497DD3DC66C}"/>
    <cellStyle name="เครื่องหมายจุลภาค 10 5 2" xfId="4245" xr:uid="{1566B8D7-9E30-4697-95F9-1F3892AFAF49}"/>
    <cellStyle name="เครื่องหมายจุลภาค 10 5 2 2" xfId="4246" xr:uid="{6F4153BE-72ED-4E84-8D7D-60B0B19B9984}"/>
    <cellStyle name="เครื่องหมายจุลภาค 10 5 3" xfId="4247" xr:uid="{C5152A60-69AC-4706-ACD2-8D5369099949}"/>
    <cellStyle name="เครื่องหมายจุลภาค 10 5 4" xfId="4248" xr:uid="{0B74AF5C-B345-498F-B657-22F214B5F711}"/>
    <cellStyle name="เครื่องหมายจุลภาค 10 5 5" xfId="4249" xr:uid="{B8F5DE5C-7E9A-4E97-BEDF-434C091F8E28}"/>
    <cellStyle name="เครื่องหมายจุลภาค 10 6" xfId="4250" xr:uid="{3BABFC34-1118-4D68-8D59-CDF6AEDF6E0C}"/>
    <cellStyle name="เครื่องหมายจุลภาค 10 6 2" xfId="4251" xr:uid="{9467276D-41E8-4DE6-970F-962AD5D3008F}"/>
    <cellStyle name="เครื่องหมายจุลภาค 10 7" xfId="4252" xr:uid="{22C849F0-303B-44D6-A808-7F51713D3C2B}"/>
    <cellStyle name="เครื่องหมายจุลภาค 10 7 2" xfId="4253" xr:uid="{EE6C2A93-B9DA-497D-AE65-65CC31DF844F}"/>
    <cellStyle name="เครื่องหมายจุลภาค 10 8" xfId="4254" xr:uid="{B3A9F4A4-FD29-4027-97FC-FB409414CF22}"/>
    <cellStyle name="เครื่องหมายจุลภาค 10 8 2" xfId="4255" xr:uid="{5E468A66-AD0C-484E-A17A-FDD93381144D}"/>
    <cellStyle name="เครื่องหมายจุลภาค 10 9" xfId="4256" xr:uid="{22897561-EDA2-418C-A501-2B5BDDA309F4}"/>
    <cellStyle name="เครื่องหมายจุลภาค 10 9 2" xfId="4257" xr:uid="{0958EF10-2134-4AF1-857C-4AF217E6A039}"/>
    <cellStyle name="เครื่องหมายจุลภาค 10_ข้อ 2.2.2 _เทียบ 4 สาขา ..." xfId="4258" xr:uid="{652DF6FB-2201-49D7-BF1C-C14394FC6C3D}"/>
    <cellStyle name="เครื่องหมายจุลภาค 11" xfId="4259" xr:uid="{2F9CDF86-A190-48BB-A129-CE43CEBD0BC2}"/>
    <cellStyle name="เครื่องหมายจุลภาค 11 2" xfId="4260" xr:uid="{BEEA5C9F-44FC-4DAC-9481-CE77C434BCDD}"/>
    <cellStyle name="เครื่องหมายจุลภาค 11 2 2" xfId="4261" xr:uid="{C5C2142C-484C-4923-B6BF-93BD54DB85BA}"/>
    <cellStyle name="เครื่องหมายจุลภาค 11 2 2 2" xfId="4262" xr:uid="{2C596A76-44D1-473B-95A6-7B1BF480FD83}"/>
    <cellStyle name="เครื่องหมายจุลภาค 11 2 2 2 2" xfId="4263" xr:uid="{85C33377-59E1-4018-B532-AAD0C6E2A0FD}"/>
    <cellStyle name="เครื่องหมายจุลภาค 11 2 2 3" xfId="4264" xr:uid="{6FE85E18-E608-42C6-8A72-FB3AF22B1D06}"/>
    <cellStyle name="เครื่องหมายจุลภาค 11 2 2 3 2" xfId="4265" xr:uid="{A6BFFED4-4916-4460-A07F-9DE1AF76BF1C}"/>
    <cellStyle name="เครื่องหมายจุลภาค 11 2 2 4" xfId="4266" xr:uid="{73BFBF7A-36DA-443C-9A22-64CB4FE9870C}"/>
    <cellStyle name="เครื่องหมายจุลภาค 11 2 3" xfId="4267" xr:uid="{A199FB6D-DD4B-401C-BCA2-58442BBEC650}"/>
    <cellStyle name="เครื่องหมายจุลภาค 11 2 3 2" xfId="4268" xr:uid="{EB239813-CFC6-4FEA-94B3-A7F7985E7BEA}"/>
    <cellStyle name="เครื่องหมายจุลภาค 11 2 3 2 2" xfId="4269" xr:uid="{B98AED86-A946-4BF6-9075-2B6AC2701252}"/>
    <cellStyle name="เครื่องหมายจุลภาค 11 2 3 3" xfId="4270" xr:uid="{CB4BF73E-3989-4F0C-846E-4836C8863689}"/>
    <cellStyle name="เครื่องหมายจุลภาค 11 2 4" xfId="4271" xr:uid="{D17C3BD4-A3DF-4F53-A23A-5DAB53BEF6D8}"/>
    <cellStyle name="เครื่องหมายจุลภาค 11 2 4 2" xfId="4272" xr:uid="{23C2E377-9F6E-43C7-92C2-565EE8AADB22}"/>
    <cellStyle name="เครื่องหมายจุลภาค 11 2 5" xfId="4273" xr:uid="{8A57A873-915A-43BD-9C90-E9D3212B4C19}"/>
    <cellStyle name="เครื่องหมายจุลภาค 11 2 5 2" xfId="4274" xr:uid="{EBAEF2B5-95BD-410D-BDBE-C33EFAE6DBCD}"/>
    <cellStyle name="เครื่องหมายจุลภาค 11 2 6" xfId="4275" xr:uid="{FC56BC86-9D04-4885-AE2F-4C74029C13D8}"/>
    <cellStyle name="เครื่องหมายจุลภาค 11 3" xfId="4276" xr:uid="{08D59CD2-DF28-4045-BA4F-AEA51A016F3C}"/>
    <cellStyle name="เครื่องหมายจุลภาค 11 3 2" xfId="4277" xr:uid="{B9A96B23-D20A-4B5A-BEB5-5F514CA78E40}"/>
    <cellStyle name="เครื่องหมายจุลภาค 11 3 2 2" xfId="4278" xr:uid="{36C5D88E-B0CB-4E2F-A48D-540599A3E327}"/>
    <cellStyle name="เครื่องหมายจุลภาค 11 3 3" xfId="4279" xr:uid="{864A5BFB-BDA2-4859-9DAD-0FB174044A95}"/>
    <cellStyle name="เครื่องหมายจุลภาค 11 3 4" xfId="4280" xr:uid="{7836A619-8D95-4067-A3D4-0EF89F0A668B}"/>
    <cellStyle name="เครื่องหมายจุลภาค 11 4" xfId="4281" xr:uid="{4575E3A8-FEEF-4768-8A80-829B12FE0BB9}"/>
    <cellStyle name="เครื่องหมายจุลภาค 11 4 2" xfId="4282" xr:uid="{F624F797-547E-4226-A17D-9D108B3F73B4}"/>
    <cellStyle name="เครื่องหมายจุลภาค 11 4 2 2" xfId="4283" xr:uid="{575A6A37-7915-401B-8C7B-1A4400134384}"/>
    <cellStyle name="เครื่องหมายจุลภาค 11 4 3" xfId="4284" xr:uid="{078274BB-3465-49C4-8CB3-18AB63293690}"/>
    <cellStyle name="เครื่องหมายจุลภาค 11 5" xfId="4285" xr:uid="{FA52D837-3902-4025-87C3-EC56E81E488E}"/>
    <cellStyle name="เครื่องหมายจุลภาค 11 6" xfId="4286" xr:uid="{FD6647F3-6D6C-4224-8594-839C9B7DEE13}"/>
    <cellStyle name="เครื่องหมายจุลภาค 11_ข้อ 2.2.2 _เทียบ 4 สาขา ..." xfId="4287" xr:uid="{A1086421-7C6A-40FE-8B89-CB6421A6F051}"/>
    <cellStyle name="เครื่องหมายจุลภาค 12" xfId="4288" xr:uid="{707302D7-DB9F-40C1-B017-A4CC226799EE}"/>
    <cellStyle name="เครื่องหมายจุลภาค 12 2" xfId="4289" xr:uid="{757D8402-9738-4A94-8484-6D08441F03F7}"/>
    <cellStyle name="เครื่องหมายจุลภาค 12 2 2" xfId="4290" xr:uid="{F4392648-33F4-4E92-97F2-581522489364}"/>
    <cellStyle name="เครื่องหมายจุลภาค 12 2 2 2" xfId="4291" xr:uid="{173DE980-AA8C-45C0-BBB2-873854DA5F54}"/>
    <cellStyle name="เครื่องหมายจุลภาค 12 2 3" xfId="4292" xr:uid="{5F76041F-4576-45E3-91B5-8254017E0838}"/>
    <cellStyle name="เครื่องหมายจุลภาค 12 2 3 2" xfId="4293" xr:uid="{17E10B6B-6E99-4EE9-87BB-C074F213D7F4}"/>
    <cellStyle name="เครื่องหมายจุลภาค 12 2 4" xfId="4294" xr:uid="{FDC3BD7B-BF02-4786-9031-59D0897F59F9}"/>
    <cellStyle name="เครื่องหมายจุลภาค 12 2 4 2" xfId="4295" xr:uid="{B83017FA-9A2B-4D27-A6FF-D47E3AD23453}"/>
    <cellStyle name="เครื่องหมายจุลภาค 12 2 4 3" xfId="4296" xr:uid="{23D80AE7-F21D-4EBD-A1DD-2B84A9CCC971}"/>
    <cellStyle name="เครื่องหมายจุลภาค 12 2 5" xfId="4297" xr:uid="{0169AA60-A519-49D0-B0B2-D3E0E79BA6A1}"/>
    <cellStyle name="เครื่องหมายจุลภาค 12 3" xfId="4298" xr:uid="{94FE030C-7033-496F-9A90-C7C0E55027EF}"/>
    <cellStyle name="เครื่องหมายจุลภาค 12 3 2" xfId="4299" xr:uid="{D4414FEF-A826-446B-B23C-63E8678F4645}"/>
    <cellStyle name="เครื่องหมายจุลภาค 12 3 2 2" xfId="4300" xr:uid="{6B24ABCA-1A34-44F1-9EB4-82500F5189BA}"/>
    <cellStyle name="เครื่องหมายจุลภาค 12 3 3" xfId="4301" xr:uid="{33945A5B-83AB-4E78-8760-E58CA9853CD9}"/>
    <cellStyle name="เครื่องหมายจุลภาค 12 3 3 2" xfId="4302" xr:uid="{681B2519-53F2-4085-B92C-27C1BB0AC9C2}"/>
    <cellStyle name="เครื่องหมายจุลภาค 12 3 4" xfId="4303" xr:uid="{A270446D-F60E-4908-83D9-A02891E2F82B}"/>
    <cellStyle name="เครื่องหมายจุลภาค 12 3 4 2" xfId="4304" xr:uid="{C024DFBF-27BE-499D-A46A-648D1C501B65}"/>
    <cellStyle name="เครื่องหมายจุลภาค 12 3 4 3" xfId="4305" xr:uid="{8B523986-7E26-472A-98FC-D404BF5BF51C}"/>
    <cellStyle name="เครื่องหมายจุลภาค 12 3 5" xfId="4306" xr:uid="{B68F11C2-521A-48F8-9980-299F702FEAD2}"/>
    <cellStyle name="เครื่องหมายจุลภาค 12 4" xfId="4307" xr:uid="{C7237C71-ADF0-4670-9011-AA4C2576B93E}"/>
    <cellStyle name="เครื่องหมายจุลภาค 12 4 2" xfId="4308" xr:uid="{7213BA92-0C37-45B4-80B7-033A125080AE}"/>
    <cellStyle name="เครื่องหมายจุลภาค 12 4 2 2" xfId="4309" xr:uid="{D0A445D9-1E1C-49B5-8A0B-76780AAF7613}"/>
    <cellStyle name="เครื่องหมายจุลภาค 12 4 3" xfId="4310" xr:uid="{EDD1E81A-AAD2-4B98-8173-0EA779C1958E}"/>
    <cellStyle name="เครื่องหมายจุลภาค 12 5" xfId="4311" xr:uid="{FCD381B0-3AC4-45E5-B21F-0DDE26ACBFAA}"/>
    <cellStyle name="เครื่องหมายจุลภาค 12 6" xfId="4312" xr:uid="{89FFDA6A-1008-4CA2-9762-4C995F1FACC8}"/>
    <cellStyle name="เครื่องหมายจุลภาค 12 6 2" xfId="4313" xr:uid="{7C2E84C1-4401-4410-92E5-3F286765073F}"/>
    <cellStyle name="เครื่องหมายจุลภาค 12 7" xfId="4314" xr:uid="{C3CFC0C1-3E4B-41A1-AEBC-CDB6BDCE0D6A}"/>
    <cellStyle name="เครื่องหมายจุลภาค 12 7 2" xfId="4315" xr:uid="{C99FA4F7-5084-43FF-A1B1-8465CFDBC173}"/>
    <cellStyle name="เครื่องหมายจุลภาค 12 8" xfId="4316" xr:uid="{367B09F3-972C-4F5C-986C-FF89EB5301FC}"/>
    <cellStyle name="เครื่องหมายจุลภาค 13" xfId="4317" xr:uid="{09E6A0DC-FFE1-4C9B-A572-A386852A4B04}"/>
    <cellStyle name="เครื่องหมายจุลภาค 13 2" xfId="4318" xr:uid="{35DE4B5E-D697-42EB-8653-3165E5211737}"/>
    <cellStyle name="เครื่องหมายจุลภาค 13 2 2" xfId="4319" xr:uid="{6CFDE87C-3205-4E3D-8DDC-EAC5FAD6238C}"/>
    <cellStyle name="เครื่องหมายจุลภาค 13 2 2 2" xfId="4320" xr:uid="{A677846A-E531-40ED-9BCC-B595485F03DC}"/>
    <cellStyle name="เครื่องหมายจุลภาค 13 2 3" xfId="4321" xr:uid="{CAAD2E90-35A8-4456-A4D1-ACE9FF485CD7}"/>
    <cellStyle name="เครื่องหมายจุลภาค 13 2 3 2" xfId="4322" xr:uid="{FA5FE884-4AEF-4307-ADEC-FE3DDF4EB5BA}"/>
    <cellStyle name="เครื่องหมายจุลภาค 13 2 4" xfId="4323" xr:uid="{09DA8F2F-C05A-4C42-8AE4-B77F1A6775D5}"/>
    <cellStyle name="เครื่องหมายจุลภาค 13 2 4 2" xfId="4324" xr:uid="{8281056F-5D9E-4DC3-8491-8A26BA6AAA68}"/>
    <cellStyle name="เครื่องหมายจุลภาค 13 2 4 3" xfId="4325" xr:uid="{0298F454-DD7A-45BD-BB5A-1E551BA2426B}"/>
    <cellStyle name="เครื่องหมายจุลภาค 13 2 5" xfId="4326" xr:uid="{C4290AF9-4B39-4A10-A53C-DF218AAB6148}"/>
    <cellStyle name="เครื่องหมายจุลภาค 13 3" xfId="4327" xr:uid="{38D660E4-7B23-404D-A1F6-6017D7057856}"/>
    <cellStyle name="เครื่องหมายจุลภาค 13 3 2" xfId="4328" xr:uid="{8D202415-43C7-4322-BF39-41DECC7869A4}"/>
    <cellStyle name="เครื่องหมายจุลภาค 13 4" xfId="4329" xr:uid="{9BA219AA-E698-4C4F-9E13-EF39B64D6D5D}"/>
    <cellStyle name="เครื่องหมายจุลภาค 13 4 2" xfId="4330" xr:uid="{583B40F5-8910-4ECE-A2FC-7E5986F8AAB0}"/>
    <cellStyle name="เครื่องหมายจุลภาค 13 5" xfId="4331" xr:uid="{8CA50A05-7BF9-4011-B3B6-C78C97DF8BC2}"/>
    <cellStyle name="เครื่องหมายจุลภาค 13 5 2" xfId="4332" xr:uid="{AF44AB34-6B35-40E3-9E8C-90DE207959D8}"/>
    <cellStyle name="เครื่องหมายจุลภาค 13 6" xfId="4333" xr:uid="{2964A657-E548-4FD2-A7EB-8725E0E9E64E}"/>
    <cellStyle name="เครื่องหมายจุลภาค 13 7" xfId="4334" xr:uid="{D1F290B1-FEF2-4350-9AB6-2CAC19FE4EAF}"/>
    <cellStyle name="เครื่องหมายจุลภาค 14" xfId="4335" xr:uid="{47ACAA9E-27AB-40C4-864F-B25563D2FB78}"/>
    <cellStyle name="เครื่องหมายจุลภาค 14 2" xfId="4336" xr:uid="{66FD8EC9-A2FF-49E8-9A31-52C328B9FD76}"/>
    <cellStyle name="เครื่องหมายจุลภาค 14 2 2" xfId="4337" xr:uid="{B1B29EBA-3271-4526-B608-AC5A89EA41EE}"/>
    <cellStyle name="เครื่องหมายจุลภาค 14 2 3" xfId="4338" xr:uid="{286FBA0C-1B36-4BAA-8A10-9CE2E51164EE}"/>
    <cellStyle name="เครื่องหมายจุลภาค 14 2 3 2" xfId="4339" xr:uid="{F94C4873-3A4B-447C-86CD-D3A3513AAB71}"/>
    <cellStyle name="เครื่องหมายจุลภาค 14 2 4" xfId="4340" xr:uid="{ED076F36-1002-4EFA-B29F-E7D5065197E5}"/>
    <cellStyle name="เครื่องหมายจุลภาค 14 2 4 2" xfId="4341" xr:uid="{6C256187-B05D-4BA3-A96A-ABFC1634B06D}"/>
    <cellStyle name="เครื่องหมายจุลภาค 14 2 4 3" xfId="4342" xr:uid="{5ED1ECD1-FD7F-426D-8E3B-BAF96266AD0C}"/>
    <cellStyle name="เครื่องหมายจุลภาค 14 2 5" xfId="4343" xr:uid="{9BA9B4C7-65C5-403F-BBAB-1624458695DC}"/>
    <cellStyle name="เครื่องหมายจุลภาค 14 3" xfId="4344" xr:uid="{785730B3-62DA-42D4-870E-3D428ABEE426}"/>
    <cellStyle name="เครื่องหมายจุลภาค 14 3 2" xfId="4345" xr:uid="{6ACDC893-91CD-4FAD-A88F-0AEC38AC5F30}"/>
    <cellStyle name="เครื่องหมายจุลภาค 14 3 3" xfId="4346" xr:uid="{F987BAA2-4FC8-4385-A1CE-18244185F950}"/>
    <cellStyle name="เครื่องหมายจุลภาค 14 3 3 2" xfId="4347" xr:uid="{863332E2-52CE-4A4E-8743-6E85E5BF0D61}"/>
    <cellStyle name="เครื่องหมายจุลภาค 14 3 4" xfId="4348" xr:uid="{64CEC28D-1F54-422E-8C94-8B87E9B4B5B8}"/>
    <cellStyle name="เครื่องหมายจุลภาค 14 3 4 2" xfId="4349" xr:uid="{D8AFE134-4400-4D8E-8313-BA545797D076}"/>
    <cellStyle name="เครื่องหมายจุลภาค 14 4" xfId="4350" xr:uid="{281DB747-52DA-4188-835C-A0BFAB2C0BC4}"/>
    <cellStyle name="เครื่องหมายจุลภาค 14 4 2" xfId="4351" xr:uid="{89177F87-DEDD-4259-9E5A-6238CEC51C64}"/>
    <cellStyle name="เครื่องหมายจุลภาค 14 5" xfId="4352" xr:uid="{24898480-C2D6-4648-BD0B-BF44C6AFF1FD}"/>
    <cellStyle name="เครื่องหมายจุลภาค 14 5 2" xfId="4353" xr:uid="{B0743E17-C83F-4BF8-9471-92168F067500}"/>
    <cellStyle name="เครื่องหมายจุลภาค 14 6" xfId="4354" xr:uid="{967B9324-8B6A-4A9F-A3ED-447BD8D57B64}"/>
    <cellStyle name="เครื่องหมายจุลภาค 14 6 2" xfId="4355" xr:uid="{689B5FEB-B4A2-4D23-9FB5-E2256B48EE5F}"/>
    <cellStyle name="เครื่องหมายจุลภาค 14 7" xfId="4356" xr:uid="{F375757A-1933-402E-9C2D-09DB6AD496CF}"/>
    <cellStyle name="เครื่องหมายจุลภาค 15" xfId="4357" xr:uid="{925D3F40-910C-4837-9E68-AA5B0201550A}"/>
    <cellStyle name="เครื่องหมายจุลภาค 15 10" xfId="4358" xr:uid="{500D3946-1857-44E5-8057-16923DFCE2A7}"/>
    <cellStyle name="เครื่องหมายจุลภาค 15 2" xfId="4359" xr:uid="{BD991E9D-2B4A-49C1-97E6-5A8904F945DB}"/>
    <cellStyle name="เครื่องหมายจุลภาค 15 2 2" xfId="4360" xr:uid="{483AD1D3-D51A-4DBC-8E4F-A93D535F3085}"/>
    <cellStyle name="เครื่องหมายจุลภาค 15 2 3" xfId="4361" xr:uid="{70FB5313-195C-4FFA-BAD1-B650AAEB0AA8}"/>
    <cellStyle name="เครื่องหมายจุลภาค 15 2 3 2" xfId="4362" xr:uid="{65149369-673E-4898-8A84-461BF569544D}"/>
    <cellStyle name="เครื่องหมายจุลภาค 15 2 4" xfId="4363" xr:uid="{2B70BB68-C2C7-410E-B827-9C4BFF1F105B}"/>
    <cellStyle name="เครื่องหมายจุลภาค 15 2 4 2" xfId="4364" xr:uid="{7E86A789-5BFB-4930-8CD3-9E9200B98BCC}"/>
    <cellStyle name="เครื่องหมายจุลภาค 15 2 5" xfId="4365" xr:uid="{D66EE360-FEAD-4A1A-BDF4-D4316F2FF37F}"/>
    <cellStyle name="เครื่องหมายจุลภาค 15 2 5 2" xfId="4366" xr:uid="{405BCC88-0258-4230-BAFB-A032F2777A39}"/>
    <cellStyle name="เครื่องหมายจุลภาค 15 2 6" xfId="4367" xr:uid="{E072B891-A203-4E8C-B17C-5ED25EE18B11}"/>
    <cellStyle name="เครื่องหมายจุลภาค 15 3" xfId="4368" xr:uid="{15B858E7-00E8-4FC0-B053-94DF4438F0C6}"/>
    <cellStyle name="เครื่องหมายจุลภาค 15 3 2" xfId="4369" xr:uid="{A6142F32-71F9-43A1-B256-B992EE3BDCD4}"/>
    <cellStyle name="เครื่องหมายจุลภาค 15 3 3" xfId="4370" xr:uid="{645B7335-2E39-4430-AB46-C4EB26FF4FC1}"/>
    <cellStyle name="เครื่องหมายจุลภาค 15 3 3 2" xfId="4371" xr:uid="{FF668449-FC26-43ED-B47D-8E92F4F351C8}"/>
    <cellStyle name="เครื่องหมายจุลภาค 15 3 4" xfId="4372" xr:uid="{57188933-9E83-43C8-84E2-BE6F79226EFA}"/>
    <cellStyle name="เครื่องหมายจุลภาค 15 3 4 2" xfId="4373" xr:uid="{3247709D-8CB2-4D55-9DEF-5882304DBA5F}"/>
    <cellStyle name="เครื่องหมายจุลภาค 15 4" xfId="4374" xr:uid="{960116D9-2609-4577-9BEC-3BDB70910F64}"/>
    <cellStyle name="เครื่องหมายจุลภาค 15 5" xfId="4375" xr:uid="{A7062040-9B6F-456A-A1DE-9640F5D76D26}"/>
    <cellStyle name="เครื่องหมายจุลภาค 15 5 2" xfId="4376" xr:uid="{8FD5F13B-B219-4550-97EC-D26B79A839D5}"/>
    <cellStyle name="เครื่องหมายจุลภาค 15 5 3" xfId="4377" xr:uid="{29B459C4-140B-4DE0-8835-73B8F94039B5}"/>
    <cellStyle name="เครื่องหมายจุลภาค 15 6" xfId="4378" xr:uid="{54714650-00A6-4E9B-8EE1-50365CD0F3E4}"/>
    <cellStyle name="เครื่องหมายจุลภาค 15 6 2" xfId="4379" xr:uid="{80F89726-5BC3-483C-87AC-50B498450DFC}"/>
    <cellStyle name="เครื่องหมายจุลภาค 15 7" xfId="4380" xr:uid="{6141AF76-1417-4969-AF9F-26144A45B340}"/>
    <cellStyle name="เครื่องหมายจุลภาค 15 7 2" xfId="4381" xr:uid="{BF894014-9282-448F-B9C6-4F0438422027}"/>
    <cellStyle name="เครื่องหมายจุลภาค 15 8" xfId="4382" xr:uid="{F0F219EA-1892-4749-8F5E-43BADC1CA4F8}"/>
    <cellStyle name="เครื่องหมายจุลภาค 15 8 2" xfId="4383" xr:uid="{CC488A76-8CEA-4229-AC59-E65DF8662E09}"/>
    <cellStyle name="เครื่องหมายจุลภาค 15 8 3" xfId="4384" xr:uid="{8FE6B224-1A3D-4D32-BE4C-41B4FA786BFE}"/>
    <cellStyle name="เครื่องหมายจุลภาค 15 9" xfId="4385" xr:uid="{43BE531F-3A41-401E-9768-93133E827EB2}"/>
    <cellStyle name="เครื่องหมายจุลภาค 16" xfId="4386" xr:uid="{136A7FE6-E280-4592-9939-10E22DE2E7D4}"/>
    <cellStyle name="เครื่องหมายจุลภาค 16 2" xfId="4387" xr:uid="{7F7050DE-DEEC-416D-86A4-E2B741024F8C}"/>
    <cellStyle name="เครื่องหมายจุลภาค 16 2 2" xfId="4388" xr:uid="{E2AE3D22-938A-4AB8-8883-2DCC66CC5E23}"/>
    <cellStyle name="เครื่องหมายจุลภาค 16 2 3" xfId="4389" xr:uid="{A3AAC01D-68FA-49F0-9FDB-7BA112E61869}"/>
    <cellStyle name="เครื่องหมายจุลภาค 16 2 3 2" xfId="4390" xr:uid="{9571B18F-ADE0-4F63-BF99-53D0D1D090FF}"/>
    <cellStyle name="เครื่องหมายจุลภาค 16 2 4" xfId="4391" xr:uid="{8BD2394F-B873-4CB3-87E4-B1E4A9819447}"/>
    <cellStyle name="เครื่องหมายจุลภาค 16 2 4 2" xfId="4392" xr:uid="{98E6A905-AC2C-4E29-B0C5-F0B96E0FB2BC}"/>
    <cellStyle name="เครื่องหมายจุลภาค 16 2 4 3" xfId="4393" xr:uid="{5AE35FEF-9E3B-4548-876B-2B40E4A79722}"/>
    <cellStyle name="เครื่องหมายจุลภาค 16 2 5" xfId="4394" xr:uid="{FB59ED92-1907-4B88-88B0-661992E0A386}"/>
    <cellStyle name="เครื่องหมายจุลภาค 16 3" xfId="4395" xr:uid="{1D965340-AEFD-41BA-9002-D0D30D8D85C1}"/>
    <cellStyle name="เครื่องหมายจุลภาค 16 3 2" xfId="4396" xr:uid="{81DE42E2-A63D-40E9-84FA-09A0BD7F90BA}"/>
    <cellStyle name="เครื่องหมายจุลภาค 16 4" xfId="4397" xr:uid="{F7B6A536-8C82-44A3-B3A2-D719404FB514}"/>
    <cellStyle name="เครื่องหมายจุลภาค 16 4 2" xfId="4398" xr:uid="{D2990927-CBE9-46A3-89A1-AB3FF56299E7}"/>
    <cellStyle name="เครื่องหมายจุลภาค 16 5" xfId="4399" xr:uid="{7C1A3C38-2F63-4A6A-A888-51AB6821DB52}"/>
    <cellStyle name="เครื่องหมายจุลภาค 16 5 2" xfId="4400" xr:uid="{141E99FD-3174-4EE7-A5B8-EF4BF5BE8B8E}"/>
    <cellStyle name="เครื่องหมายจุลภาค 16 6" xfId="4401" xr:uid="{F5E1D2E5-5A28-451F-9040-079CE4E0077E}"/>
    <cellStyle name="เครื่องหมายจุลภาค 17" xfId="4402" xr:uid="{C340AD48-7280-45DD-B968-23839678EFAF}"/>
    <cellStyle name="เครื่องหมายจุลภาค 17 2" xfId="4403" xr:uid="{EB4DB0F0-860B-420B-A3F4-E14AC7A37FB7}"/>
    <cellStyle name="เครื่องหมายจุลภาค 17 2 2" xfId="4404" xr:uid="{ECF69EF8-FE6C-4EBC-967C-ADD4A405AF67}"/>
    <cellStyle name="เครื่องหมายจุลภาค 17 2 3" xfId="4405" xr:uid="{FEA407F9-2649-4161-8069-9F99511220E6}"/>
    <cellStyle name="เครื่องหมายจุลภาค 17 2 3 2" xfId="4406" xr:uid="{BE534DEF-B1E1-4F81-8913-3BEFB0ECDD09}"/>
    <cellStyle name="เครื่องหมายจุลภาค 17 2 4" xfId="4407" xr:uid="{E50A4176-F11B-460C-9990-8B8690C0E68D}"/>
    <cellStyle name="เครื่องหมายจุลภาค 17 2 4 2" xfId="4408" xr:uid="{D52F4EA9-9A2C-43A8-83C9-22983B4EEF92}"/>
    <cellStyle name="เครื่องหมายจุลภาค 17 2 4 3" xfId="4409" xr:uid="{C81E9C67-FB71-46EB-94CB-8D0AB4453330}"/>
    <cellStyle name="เครื่องหมายจุลภาค 17 2 5" xfId="4410" xr:uid="{1F2B037E-639C-4470-8558-237958AA486D}"/>
    <cellStyle name="เครื่องหมายจุลภาค 17 3" xfId="4411" xr:uid="{73F402EF-C6B9-464D-8BC2-AFBB90E55431}"/>
    <cellStyle name="เครื่องหมายจุลภาค 17 3 2" xfId="4412" xr:uid="{A41F52D8-6BD4-4F4D-8246-451E501787D4}"/>
    <cellStyle name="เครื่องหมายจุลภาค 17 3 3" xfId="4413" xr:uid="{8C2BF995-96E4-425A-87F8-EBC0EF722A27}"/>
    <cellStyle name="เครื่องหมายจุลภาค 17 3 3 2" xfId="4414" xr:uid="{723AFF34-FEEF-40ED-B8D6-41D238A5C1C8}"/>
    <cellStyle name="เครื่องหมายจุลภาค 17 3 4" xfId="4415" xr:uid="{FF3D75D4-D504-4829-81FE-DD91E108C3EB}"/>
    <cellStyle name="เครื่องหมายจุลภาค 17 3 4 2" xfId="4416" xr:uid="{29C1DE06-AFEA-4818-AD8D-E1EC2CE5D633}"/>
    <cellStyle name="เครื่องหมายจุลภาค 17 4" xfId="4417" xr:uid="{C200541B-EBAF-4628-AAA1-60F675F32EDD}"/>
    <cellStyle name="เครื่องหมายจุลภาค 17 4 2" xfId="4418" xr:uid="{23A850D8-2EC0-4030-B471-BF0BEBBBC919}"/>
    <cellStyle name="เครื่องหมายจุลภาค 17 5" xfId="4419" xr:uid="{387E4D2D-14DA-499D-8789-B21DE270D69B}"/>
    <cellStyle name="เครื่องหมายจุลภาค 17 5 2" xfId="4420" xr:uid="{C93A8729-6AB4-4305-B2CC-A282596B7E94}"/>
    <cellStyle name="เครื่องหมายจุลภาค 17 6" xfId="4421" xr:uid="{EA55D15E-7585-485A-B5B7-BA79A6FAACA7}"/>
    <cellStyle name="เครื่องหมายจุลภาค 17 6 2" xfId="4422" xr:uid="{98FF3FC3-DB89-4A03-88AD-A65AFD39DF79}"/>
    <cellStyle name="เครื่องหมายจุลภาค 17 7" xfId="4423" xr:uid="{8791DEE2-0FC2-4D12-B23D-3B0C2200EA70}"/>
    <cellStyle name="เครื่องหมายจุลภาค 18" xfId="4424" xr:uid="{C3CA53BE-6209-4698-AFCB-6FA363B35652}"/>
    <cellStyle name="เครื่องหมายจุลภาค 18 2" xfId="4425" xr:uid="{12497060-FFF1-43E1-A489-8ECFA17618EB}"/>
    <cellStyle name="เครื่องหมายจุลภาค 18 2 2" xfId="4426" xr:uid="{38590DBF-37C3-4534-9A72-963EF32F3EB9}"/>
    <cellStyle name="เครื่องหมายจุลภาค 18 2 3" xfId="4427" xr:uid="{FFFE2A2D-6101-40E6-BDEB-11FAD106E32B}"/>
    <cellStyle name="เครื่องหมายจุลภาค 18 2 3 2" xfId="4428" xr:uid="{AFA20386-75A2-4E94-A2A6-46FD7877460A}"/>
    <cellStyle name="เครื่องหมายจุลภาค 18 2 4" xfId="4429" xr:uid="{F263C48B-8DFA-4A70-BE8B-65462102553A}"/>
    <cellStyle name="เครื่องหมายจุลภาค 18 2 4 2" xfId="4430" xr:uid="{AF2F8694-42DD-4341-AC92-0126C12B3D4A}"/>
    <cellStyle name="เครื่องหมายจุลภาค 18 3" xfId="4431" xr:uid="{196BA5D0-C4E9-46B0-BD7B-C16480B39427}"/>
    <cellStyle name="เครื่องหมายจุลภาค 18 3 2" xfId="4432" xr:uid="{5192BB2C-ADFC-48BD-A639-3F74778D7BBE}"/>
    <cellStyle name="เครื่องหมายจุลภาค 18 3 3" xfId="4433" xr:uid="{3DC16F8E-15EE-4718-A34F-190512009306}"/>
    <cellStyle name="เครื่องหมายจุลภาค 18 3 3 2" xfId="4434" xr:uid="{4C8B7937-4956-41D2-B73B-7C75DDA98240}"/>
    <cellStyle name="เครื่องหมายจุลภาค 18 3 4" xfId="4435" xr:uid="{7A4E812C-DE33-49D2-8016-3DF6552898C1}"/>
    <cellStyle name="เครื่องหมายจุลภาค 18 3 4 2" xfId="4436" xr:uid="{57F44000-B344-4D2A-900E-D0B5FB90DC8D}"/>
    <cellStyle name="เครื่องหมายจุลภาค 18 3 5" xfId="4437" xr:uid="{80D252E7-56CA-469F-9843-E231FF5617AB}"/>
    <cellStyle name="เครื่องหมายจุลภาค 18 3 5 2" xfId="4438" xr:uid="{862F1246-2EB8-4860-B44D-4B6CBE8509E0}"/>
    <cellStyle name="เครื่องหมายจุลภาค 18 3 6" xfId="4439" xr:uid="{3C19FB47-C4A4-4650-9B9A-44313D8665E2}"/>
    <cellStyle name="เครื่องหมายจุลภาค 18 3 6 2" xfId="4440" xr:uid="{B1EA5FEE-3C45-4780-9121-70E94FE7C437}"/>
    <cellStyle name="เครื่องหมายจุลภาค 18 3 7" xfId="4441" xr:uid="{E640ACD0-CB1A-4131-8D10-47D503D2CF1F}"/>
    <cellStyle name="เครื่องหมายจุลภาค 18 4" xfId="4442" xr:uid="{913F19D0-3CB5-4707-B02E-DCC9FE7E29EF}"/>
    <cellStyle name="เครื่องหมายจุลภาค 18 4 2" xfId="4443" xr:uid="{96574B0A-D420-4CAF-ABDD-4DD5C82048B6}"/>
    <cellStyle name="เครื่องหมายจุลภาค 18 4 3" xfId="4444" xr:uid="{5ADE5BCE-2627-4C6C-91A6-07DD71746AFE}"/>
    <cellStyle name="เครื่องหมายจุลภาค 18 5" xfId="4445" xr:uid="{ABE5C133-C693-4CC0-84F0-016FF2CF6AFF}"/>
    <cellStyle name="เครื่องหมายจุลภาค 18 5 2" xfId="4446" xr:uid="{4894E98A-C1A7-4CC7-AC8B-61C1A8CF705B}"/>
    <cellStyle name="เครื่องหมายจุลภาค 18 6" xfId="4447" xr:uid="{B4F1A504-DB5E-4ADD-87F9-31394564C8D6}"/>
    <cellStyle name="เครื่องหมายจุลภาค 18 6 2" xfId="4448" xr:uid="{15EDA92F-7045-487C-BDDF-9D124286BD71}"/>
    <cellStyle name="เครื่องหมายจุลภาค 18 7" xfId="4449" xr:uid="{634FDCFF-D8DF-465F-A87D-FFF80B445DCC}"/>
    <cellStyle name="เครื่องหมายจุลภาค 18 7 2" xfId="4450" xr:uid="{27C4A04A-A5EE-45F7-A267-4DE96F169C12}"/>
    <cellStyle name="เครื่องหมายจุลภาค 18 8" xfId="4451" xr:uid="{64D7A133-65B4-427A-8C0D-CC1A59DE09DC}"/>
    <cellStyle name="เครื่องหมายจุลภาค 19" xfId="4452" xr:uid="{0D7B35E0-D76C-439A-9F21-721F105546B6}"/>
    <cellStyle name="เครื่องหมายจุลภาค 19 10" xfId="4453" xr:uid="{CDCA1780-F60C-48D5-A1A7-D8F0C375251E}"/>
    <cellStyle name="เครื่องหมายจุลภาค 19 2" xfId="4454" xr:uid="{A404D366-0AA6-4832-9C32-0A8425843E32}"/>
    <cellStyle name="เครื่องหมายจุลภาค 19 2 2" xfId="4455" xr:uid="{888CC742-8E9D-48F0-8C36-0B28E0C10EC5}"/>
    <cellStyle name="เครื่องหมายจุลภาค 19 2 2 2" xfId="4456" xr:uid="{2E0CA576-8E72-4933-BCD2-6D2319C4AE5A}"/>
    <cellStyle name="เครื่องหมายจุลภาค 19 2 3" xfId="4457" xr:uid="{7B022E66-FD6E-459E-8AEF-0EE8C0960156}"/>
    <cellStyle name="เครื่องหมายจุลภาค 19 2 3 2" xfId="4458" xr:uid="{C9BF38E0-A453-453A-A921-045F88BA04A5}"/>
    <cellStyle name="เครื่องหมายจุลภาค 19 2 4" xfId="4459" xr:uid="{4F8A4150-E853-4684-93F5-EB029753B82C}"/>
    <cellStyle name="เครื่องหมายจุลภาค 19 2 5" xfId="4460" xr:uid="{53977BA5-9CFC-42FF-9311-F5D90974E27D}"/>
    <cellStyle name="เครื่องหมายจุลภาค 19 2 5 2" xfId="4461" xr:uid="{14540500-0C9A-4993-A9F7-F90FFCA0CCAF}"/>
    <cellStyle name="เครื่องหมายจุลภาค 19 2 6" xfId="4462" xr:uid="{8DFD04AB-4554-491F-882B-3599CE1C8D9E}"/>
    <cellStyle name="เครื่องหมายจุลภาค 19 2 6 2" xfId="4463" xr:uid="{5AB66C0B-EF43-46B5-859C-CFDB3F716286}"/>
    <cellStyle name="เครื่องหมายจุลภาค 19 2 7" xfId="4464" xr:uid="{25AB973D-0FB5-4D18-B8B5-A19A695FD3C6}"/>
    <cellStyle name="เครื่องหมายจุลภาค 19 3" xfId="4465" xr:uid="{B3BAE539-856F-4989-8527-25921751A7D1}"/>
    <cellStyle name="เครื่องหมายจุลภาค 19 3 2" xfId="4466" xr:uid="{8B76C856-7B30-47E6-BEC7-B9A03D7A6060}"/>
    <cellStyle name="เครื่องหมายจุลภาค 19 3 2 2" xfId="4467" xr:uid="{F12168A0-657E-48E7-B990-0BE46BD6216B}"/>
    <cellStyle name="เครื่องหมายจุลภาค 19 3 3" xfId="4468" xr:uid="{82697E34-0D0A-4868-A50C-E787E6CFE3DA}"/>
    <cellStyle name="เครื่องหมายจุลภาค 19 3 3 2" xfId="4469" xr:uid="{E5B7D0C0-5A01-451E-862F-48F127C85946}"/>
    <cellStyle name="เครื่องหมายจุลภาค 19 3 4" xfId="4470" xr:uid="{DD460253-115A-4D0D-8657-3E57B2E8285B}"/>
    <cellStyle name="เครื่องหมายจุลภาค 19 3 5" xfId="4471" xr:uid="{02936733-B429-4802-B15D-B0D3C4CA7942}"/>
    <cellStyle name="เครื่องหมายจุลภาค 19 3 5 2" xfId="4472" xr:uid="{4A46749A-1BC5-4B6E-9D22-772450B113C5}"/>
    <cellStyle name="เครื่องหมายจุลภาค 19 3 6" xfId="4473" xr:uid="{4A041EAE-298D-4A35-9AA3-3CDAAF98955A}"/>
    <cellStyle name="เครื่องหมายจุลภาค 19 3 6 2" xfId="4474" xr:uid="{5ADCF706-700F-4E6A-89B9-E0DC27195D67}"/>
    <cellStyle name="เครื่องหมายจุลภาค 19 3 7" xfId="4475" xr:uid="{100FEBB6-C088-41B6-8278-55CD7F1DB821}"/>
    <cellStyle name="เครื่องหมายจุลภาค 19 4" xfId="4476" xr:uid="{39F20930-AF9A-433B-9CD8-1083FCD7670D}"/>
    <cellStyle name="เครื่องหมายจุลภาค 19 4 2" xfId="4477" xr:uid="{1C3962A5-4F28-4A85-A6A8-03BF9FA251FC}"/>
    <cellStyle name="เครื่องหมายจุลภาค 19 4 3" xfId="4478" xr:uid="{7ED4058E-5398-4C8F-ADDB-35678E4B1540}"/>
    <cellStyle name="เครื่องหมายจุลภาค 19 4 4" xfId="4479" xr:uid="{CD55C17C-ABEF-4E8F-B1D4-AB4AE4C00E90}"/>
    <cellStyle name="เครื่องหมายจุลภาค 19 5" xfId="4480" xr:uid="{43E68737-B546-4C58-BC5E-8552A82650A1}"/>
    <cellStyle name="เครื่องหมายจุลภาค 19 5 2" xfId="4481" xr:uid="{B5A4745C-7856-431E-93DE-92A18E148FE5}"/>
    <cellStyle name="เครื่องหมายจุลภาค 19 6" xfId="4482" xr:uid="{D2F7987C-BFB1-476D-9850-DA2B4BE61B6E}"/>
    <cellStyle name="เครื่องหมายจุลภาค 19 6 2" xfId="4483" xr:uid="{64C0EAB8-C936-4B87-B3B7-8BC0575EE8D3}"/>
    <cellStyle name="เครื่องหมายจุลภาค 19 6 2 2" xfId="4484" xr:uid="{75D31F23-7EA6-495A-AE3F-337287659A1A}"/>
    <cellStyle name="เครื่องหมายจุลภาค 19 6 3" xfId="4485" xr:uid="{57D5B6B3-C540-4AEE-8B95-A098389C1327}"/>
    <cellStyle name="เครื่องหมายจุลภาค 19 7" xfId="4486" xr:uid="{71C7BC93-A034-4B97-96D1-CE42E70C0412}"/>
    <cellStyle name="เครื่องหมายจุลภาค 19 8" xfId="4487" xr:uid="{94AA4890-7C0D-413A-83B4-1694F72CC424}"/>
    <cellStyle name="เครื่องหมายจุลภาค 19 8 2" xfId="4488" xr:uid="{7A961F63-DDC2-4C19-B005-6F74996A69EE}"/>
    <cellStyle name="เครื่องหมายจุลภาค 19 9" xfId="4489" xr:uid="{9B7E75D6-F9A6-438E-920D-A8591804302C}"/>
    <cellStyle name="เครื่องหมายจุลภาค 19 9 2" xfId="4490" xr:uid="{783F1C0E-3245-49D5-B828-B4E5680B5898}"/>
    <cellStyle name="เครื่องหมายจุลภาค 2" xfId="131" xr:uid="{85205456-6C67-429C-84D1-18930F03E3DD}"/>
    <cellStyle name="เครื่องหมายจุลภาค 2 10" xfId="4491" xr:uid="{E54A4499-B27D-43DD-91AA-E39914906C25}"/>
    <cellStyle name="เครื่องหมายจุลภาค 2 11" xfId="4492" xr:uid="{BB293D37-E57C-424B-B906-E87C07787107}"/>
    <cellStyle name="เครื่องหมายจุลภาค 2 11 2" xfId="4493" xr:uid="{24AB0C77-5307-425F-99F2-FCE28DD0F392}"/>
    <cellStyle name="เครื่องหมายจุลภาค 2 12" xfId="4494" xr:uid="{64EE2601-D6F5-42CF-A61C-4D47101281BA}"/>
    <cellStyle name="เครื่องหมายจุลภาค 2 12 2" xfId="4495" xr:uid="{F0F168D2-9F29-488C-8F64-39828F16C5D2}"/>
    <cellStyle name="เครื่องหมายจุลภาค 2 13" xfId="4496" xr:uid="{705ABE01-31A3-4A6F-8C38-8C04D5ABFB99}"/>
    <cellStyle name="เครื่องหมายจุลภาค 2 13 2" xfId="4497" xr:uid="{DF5625E1-B933-4BDE-955F-05A3BD5A9529}"/>
    <cellStyle name="เครื่องหมายจุลภาค 2 13 2 2" xfId="4498" xr:uid="{2CC48C0D-78AF-41B8-9B24-1065ED1609D4}"/>
    <cellStyle name="เครื่องหมายจุลภาค 2 13 3" xfId="4499" xr:uid="{035E58F5-1FB8-4D0E-9D65-AD4969B582CE}"/>
    <cellStyle name="เครื่องหมายจุลภาค 2 14" xfId="4500" xr:uid="{154EC80C-63CD-4D06-A320-58E45D54FAC7}"/>
    <cellStyle name="เครื่องหมายจุลภาค 2 15" xfId="4501" xr:uid="{4CDCF932-98AF-4019-A29E-54BEA5D8E5F4}"/>
    <cellStyle name="เครื่องหมายจุลภาค 2 15 2" xfId="4502" xr:uid="{375AB0BC-7889-4FD4-A895-AB34567FCA5E}"/>
    <cellStyle name="เครื่องหมายจุลภาค 2 16" xfId="4503" xr:uid="{CCF66DD3-393C-4908-B860-837C53BB12E1}"/>
    <cellStyle name="เครื่องหมายจุลภาค 2 16 2" xfId="4504" xr:uid="{B8C5A91F-92BA-41AC-ADCC-B8EBF623A486}"/>
    <cellStyle name="เครื่องหมายจุลภาค 2 17" xfId="4505" xr:uid="{D5609D86-1C75-46E7-AE61-019FAC55E7E2}"/>
    <cellStyle name="เครื่องหมายจุลภาค 2 2" xfId="1628" xr:uid="{A8DA4784-A755-49F7-8EE8-6403A4303C70}"/>
    <cellStyle name="เครื่องหมายจุลภาค 2 2 10" xfId="4506" xr:uid="{98A9539C-1096-438D-A443-58DA88D05AF3}"/>
    <cellStyle name="เครื่องหมายจุลภาค 2 2 2" xfId="4507" xr:uid="{298BC11B-DB23-4222-9271-1A88C0DA1ADB}"/>
    <cellStyle name="เครื่องหมายจุลภาค 2 2 2 2" xfId="4508" xr:uid="{C7CE5555-899A-4C7F-B556-8B5FA6F366DD}"/>
    <cellStyle name="เครื่องหมายจุลภาค 2 2 2 3" xfId="4509" xr:uid="{993AA5C9-9D1A-43D2-A46E-292E2A5C6A19}"/>
    <cellStyle name="เครื่องหมายจุลภาค 2 2 2 3 2" xfId="4510" xr:uid="{0BE9A35A-878D-42A6-B0F6-5A8024A6DB42}"/>
    <cellStyle name="เครื่องหมายจุลภาค 2 2 2 4" xfId="4511" xr:uid="{87ADBB8B-DC76-4872-BEE0-B64BABBFAFEC}"/>
    <cellStyle name="เครื่องหมายจุลภาค 2 2 2 4 2" xfId="4512" xr:uid="{37B1882D-12C1-4154-AB63-BBAFF539AC13}"/>
    <cellStyle name="เครื่องหมายจุลภาค 2 2 3" xfId="4513" xr:uid="{B536F690-1525-4EFC-BC65-3A00295B180F}"/>
    <cellStyle name="เครื่องหมายจุลภาค 2 2 3 2" xfId="4514" xr:uid="{24A0ADDA-397B-46D4-8763-AD2B707BA302}"/>
    <cellStyle name="เครื่องหมายจุลภาค 2 2 3 2 2" xfId="4515" xr:uid="{F70AE6C0-B4E1-4E9F-A516-43D5C9735E05}"/>
    <cellStyle name="เครื่องหมายจุลภาค 2 2 3 2 3" xfId="4516" xr:uid="{6B9DC55C-532A-4FCE-B987-FDE34D5B0CCB}"/>
    <cellStyle name="เครื่องหมายจุลภาค 2 2 3 3" xfId="4517" xr:uid="{9A2BBC5A-7C34-4288-BCFD-4CB7A6122FCD}"/>
    <cellStyle name="เครื่องหมายจุลภาค 2 2 3 4" xfId="4518" xr:uid="{E714D7ED-4DAE-4172-891A-B4D798E7FB9F}"/>
    <cellStyle name="เครื่องหมายจุลภาค 2 2 3 4 2" xfId="4519" xr:uid="{95D500F0-35E2-421E-AD7D-40CD353532E5}"/>
    <cellStyle name="เครื่องหมายจุลภาค 2 2 3 5" xfId="4520" xr:uid="{CD28EFE4-38A8-4A31-A46D-81E62F680FD9}"/>
    <cellStyle name="เครื่องหมายจุลภาค 2 2 3 5 2" xfId="4521" xr:uid="{0743DDF6-74BC-4326-BFA0-3A6A6218996C}"/>
    <cellStyle name="เครื่องหมายจุลภาค 2 2 4" xfId="4522" xr:uid="{9A85FDE0-384D-41B5-9D39-96FA72EE9BFA}"/>
    <cellStyle name="เครื่องหมายจุลภาค 2 2 4 2" xfId="4523" xr:uid="{56DF0820-D0C0-4F86-95EB-40671F14CEF5}"/>
    <cellStyle name="เครื่องหมายจุลภาค 2 2 4 3" xfId="4524" xr:uid="{BBF12800-703E-4D4B-8856-39815B1206CF}"/>
    <cellStyle name="เครื่องหมายจุลภาค 2 2 5" xfId="4525" xr:uid="{A39EC297-17FB-4386-BD58-EFD5ED0D770E}"/>
    <cellStyle name="เครื่องหมายจุลภาค 2 2 5 2" xfId="4526" xr:uid="{DD630031-AA87-44EE-9474-9FD1CC66DFBC}"/>
    <cellStyle name="เครื่องหมายจุลภาค 2 2 5 3" xfId="4527" xr:uid="{396DE1AD-DC78-4659-B6E9-A24ED9311C67}"/>
    <cellStyle name="เครื่องหมายจุลภาค 2 2 6" xfId="4528" xr:uid="{CC432847-0E9B-45D7-B438-A666BFE4D79D}"/>
    <cellStyle name="เครื่องหมายจุลภาค 2 2 6 2" xfId="4529" xr:uid="{54E37A00-DD65-42F5-95E8-63E7BEE73249}"/>
    <cellStyle name="เครื่องหมายจุลภาค 2 2 6 2 2" xfId="4530" xr:uid="{48FD4511-E1AB-4BDF-BA48-1ADDDF8A9559}"/>
    <cellStyle name="เครื่องหมายจุลภาค 2 2 6 3" xfId="4531" xr:uid="{A2B5C18F-8351-4351-8B67-207EE667041F}"/>
    <cellStyle name="เครื่องหมายจุลภาค 2 2 7" xfId="4532" xr:uid="{A68E93EB-8A6D-421B-8908-8B7863789BDC}"/>
    <cellStyle name="เครื่องหมายจุลภาค 2 2 8" xfId="4533" xr:uid="{7505AB5A-D7AE-4270-8608-3D6FF05D2EBF}"/>
    <cellStyle name="เครื่องหมายจุลภาค 2 2 8 2" xfId="4534" xr:uid="{E9EEBF4F-19F1-4372-994C-05315F42DF88}"/>
    <cellStyle name="เครื่องหมายจุลภาค 2 2 9" xfId="4535" xr:uid="{FC3B5598-3905-4F07-A553-041248FF2320}"/>
    <cellStyle name="เครื่องหมายจุลภาค 2 2 9 2" xfId="4536" xr:uid="{F869C11A-6CBF-4D84-ABEC-874FC5633486}"/>
    <cellStyle name="เครื่องหมายจุลภาค 2 2_ข้อ 2.2.2 _เทียบ 4 สาขา ..." xfId="4537" xr:uid="{5F914540-E538-4C9D-9A3E-5C35D13AD862}"/>
    <cellStyle name="เครื่องหมายจุลภาค 2 3" xfId="4538" xr:uid="{AB55AB08-60A1-49C0-9E42-683ACBA63B55}"/>
    <cellStyle name="เครื่องหมายจุลภาค 2 3 2" xfId="4539" xr:uid="{76ED9EC7-9CF0-4D37-96A8-D5B89CBDE676}"/>
    <cellStyle name="เครื่องหมายจุลภาค 2 3 3" xfId="4540" xr:uid="{B181D99E-9166-4178-AE16-163719191AB2}"/>
    <cellStyle name="เครื่องหมายจุลภาค 2 3 3 2" xfId="4541" xr:uid="{09A88A56-EE41-4206-A753-77D7D4656E1C}"/>
    <cellStyle name="เครื่องหมายจุลภาค 2 3 4" xfId="4542" xr:uid="{50D8D9F7-E3EF-4C51-9FF3-6FB38C534F32}"/>
    <cellStyle name="เครื่องหมายจุลภาค 2 3 4 2" xfId="4543" xr:uid="{17438A7C-5C0A-4340-B3EF-C553D96227D2}"/>
    <cellStyle name="เครื่องหมายจุลภาค 2 3 5" xfId="4544" xr:uid="{94B06975-EFF0-447E-957B-49C0043D8BCD}"/>
    <cellStyle name="เครื่องหมายจุลภาค 2 3 5 2" xfId="4545" xr:uid="{C2CE8E46-6C5E-4E5B-9BCD-B0160E41FAFC}"/>
    <cellStyle name="เครื่องหมายจุลภาค 2 3 6" xfId="4546" xr:uid="{4DE3BC8D-9019-4D19-920F-7DA2D1431959}"/>
    <cellStyle name="เครื่องหมายจุลภาค 2 3 6 2" xfId="4547" xr:uid="{1CC1A562-0497-4832-AD3F-6E3B88EE7707}"/>
    <cellStyle name="เครื่องหมายจุลภาค 2 3 6 3" xfId="4548" xr:uid="{5ACD302E-FB07-45A5-972B-BF1324C32416}"/>
    <cellStyle name="เครื่องหมายจุลภาค 2 3 7" xfId="4549" xr:uid="{C5023E24-50D3-47CB-9801-DB97C0CEC087}"/>
    <cellStyle name="เครื่องหมายจุลภาค 2 3 8" xfId="4550" xr:uid="{50FE0325-8FE9-4568-911C-C586992A8E2F}"/>
    <cellStyle name="เครื่องหมายจุลภาค 2 3_ข้อ 2.2.2 _เทียบ 4 สาขา ..." xfId="4551" xr:uid="{A19D3CAB-FD64-45ED-B423-E710D3D6FC5F}"/>
    <cellStyle name="เครื่องหมายจุลภาค 2 4" xfId="4552" xr:uid="{572029E3-FF4B-4529-9965-52931BE6DFDB}"/>
    <cellStyle name="เครื่องหมายจุลภาค 2 4 2" xfId="4553" xr:uid="{71B29019-9677-4098-993C-B44B3183FBA4}"/>
    <cellStyle name="เครื่องหมายจุลภาค 2 4 3" xfId="4554" xr:uid="{00E6F31E-603C-4B47-8899-0D1B159906B6}"/>
    <cellStyle name="เครื่องหมายจุลภาค 2 4 3 2" xfId="4555" xr:uid="{4A5F860D-3587-4608-A23B-9BA2328F67A6}"/>
    <cellStyle name="เครื่องหมายจุลภาค 2 4 4" xfId="4556" xr:uid="{6453D6DD-6A64-4074-B10F-AA61A67EE7E1}"/>
    <cellStyle name="เครื่องหมายจุลภาค 2 4 4 2" xfId="4557" xr:uid="{3677D14C-D2A2-431A-BF4F-ADD105131EF5}"/>
    <cellStyle name="เครื่องหมายจุลภาค 2 5" xfId="4558" xr:uid="{2F864441-9F91-4127-AB17-1BB56F0C8FDD}"/>
    <cellStyle name="เครื่องหมายจุลภาค 2 5 2" xfId="4559" xr:uid="{31C03ED0-E14A-4A7A-BB7F-293A1C44778E}"/>
    <cellStyle name="เครื่องหมายจุลภาค 2 5 2 2" xfId="4560" xr:uid="{A3B5BF8A-A485-4CF4-8145-163E2CBF58AE}"/>
    <cellStyle name="เครื่องหมายจุลภาค 2 5 3" xfId="4561" xr:uid="{60F3A5DE-8C3E-4E8D-8618-9AACA5929D42}"/>
    <cellStyle name="เครื่องหมายจุลภาค 2 6" xfId="4562" xr:uid="{8798700E-6F02-4211-83FB-619E9944814D}"/>
    <cellStyle name="เครื่องหมายจุลภาค 2 6 2" xfId="4563" xr:uid="{D49F2726-B51D-40A8-9C53-9442D999ED54}"/>
    <cellStyle name="เครื่องหมายจุลภาค 2 6 3" xfId="4564" xr:uid="{3BAFB697-E385-4918-AA27-56367B4988EE}"/>
    <cellStyle name="เครื่องหมายจุลภาค 2 7" xfId="4565" xr:uid="{0C256549-A23E-4AFB-A574-E5DA3C945412}"/>
    <cellStyle name="เครื่องหมายจุลภาค 2 8" xfId="4566" xr:uid="{EB49E041-C46A-499E-AD1B-6D81BE81BBF5}"/>
    <cellStyle name="เครื่องหมายจุลภาค 2 9" xfId="4567" xr:uid="{2601905E-D9B0-436B-900C-99D0A072852A}"/>
    <cellStyle name="เครื่องหมายจุลภาค 2_KPI 14 02 54 สำหรับลงระบบ" xfId="4568" xr:uid="{67E4DF77-CEA6-4ECC-99F5-B38E8E1077C6}"/>
    <cellStyle name="เครื่องหมายจุลภาค 20" xfId="4569" xr:uid="{4892F541-B3D7-4AE0-8773-11AC49461DA4}"/>
    <cellStyle name="เครื่องหมายจุลภาค 20 2" xfId="4570" xr:uid="{2876F9DD-3D0A-4973-8C8A-B92EF8131541}"/>
    <cellStyle name="เครื่องหมายจุลภาค 20 2 2" xfId="4571" xr:uid="{B519F552-5518-4B7D-B6D1-1DED94BDEBEC}"/>
    <cellStyle name="เครื่องหมายจุลภาค 20 2 3" xfId="4572" xr:uid="{7B26E2C3-8763-453F-B8E7-2E7D0193B2DD}"/>
    <cellStyle name="เครื่องหมายจุลภาค 20 2 3 2" xfId="4573" xr:uid="{329865A5-1726-41B3-9E74-81AA10DCFD85}"/>
    <cellStyle name="เครื่องหมายจุลภาค 20 2 4" xfId="4574" xr:uid="{5F467A49-1E31-46D9-AD2D-CC10F7A4E6C5}"/>
    <cellStyle name="เครื่องหมายจุลภาค 20 2 4 2" xfId="4575" xr:uid="{449D4647-15C1-4A3C-BD4E-F5CAC7A717CF}"/>
    <cellStyle name="เครื่องหมายจุลภาค 20 2 4 3" xfId="4576" xr:uid="{5643B339-DD46-4EC4-9373-3CFC59C517D3}"/>
    <cellStyle name="เครื่องหมายจุลภาค 20 2 5" xfId="4577" xr:uid="{376F8047-DC56-47F8-9C2E-89F314FFC443}"/>
    <cellStyle name="เครื่องหมายจุลภาค 20 3" xfId="4578" xr:uid="{ECC7B73C-7484-48EC-80F0-8A103250B76C}"/>
    <cellStyle name="เครื่องหมายจุลภาค 20 3 2" xfId="4579" xr:uid="{92FCD811-A035-4A54-9618-BF1F575D1AD5}"/>
    <cellStyle name="เครื่องหมายจุลภาค 20 4" xfId="4580" xr:uid="{8A3A6076-7110-4197-997E-211E5B3EB272}"/>
    <cellStyle name="เครื่องหมายจุลภาค 20 4 2" xfId="4581" xr:uid="{28FDA6A6-2B9C-4708-A6DB-F107D600D236}"/>
    <cellStyle name="เครื่องหมายจุลภาค 20 5" xfId="4582" xr:uid="{6C0E04A5-2675-45F5-9CE5-9C24AB45AFF0}"/>
    <cellStyle name="เครื่องหมายจุลภาค 20 5 2" xfId="4583" xr:uid="{FF472518-694F-4923-B0C6-8D3C9B05009C}"/>
    <cellStyle name="เครื่องหมายจุลภาค 20 6" xfId="4584" xr:uid="{923A2E63-6D89-4E9D-8415-DE339D8FE3AD}"/>
    <cellStyle name="เครื่องหมายจุลภาค 21" xfId="4585" xr:uid="{C69D40F0-F7DD-48B7-83D4-828C8E916465}"/>
    <cellStyle name="เครื่องหมายจุลภาค 21 2" xfId="4586" xr:uid="{E99A35BC-85C3-4710-8A13-CFBF5A0546D3}"/>
    <cellStyle name="เครื่องหมายจุลภาค 21 2 2" xfId="4587" xr:uid="{4BB867CF-9A24-42BB-87B9-0D34EA6DBB0B}"/>
    <cellStyle name="เครื่องหมายจุลภาค 21 2 2 2" xfId="4588" xr:uid="{486948DF-EA71-4DB4-A60F-DA26D2B76187}"/>
    <cellStyle name="เครื่องหมายจุลภาค 21 2 3" xfId="4589" xr:uid="{AC911B57-BD1C-476F-BE2C-94DFC12B22FD}"/>
    <cellStyle name="เครื่องหมายจุลภาค 21 2 3 2" xfId="4590" xr:uid="{A1E1A47B-30EA-4CC5-A4BF-9E7DC1903579}"/>
    <cellStyle name="เครื่องหมายจุลภาค 21 2 4" xfId="4591" xr:uid="{7258F9C7-6299-4E2F-88C9-FAFFB51AB101}"/>
    <cellStyle name="เครื่องหมายจุลภาค 21 2 5" xfId="4592" xr:uid="{8E9B9A7A-F491-44CA-B45E-C8076DB868A4}"/>
    <cellStyle name="เครื่องหมายจุลภาค 21 2 6" xfId="4593" xr:uid="{371FFAD7-05FC-4210-B54B-AA3C85FF3024}"/>
    <cellStyle name="เครื่องหมายจุลภาค 21 3" xfId="4594" xr:uid="{EFB35519-1B45-4041-AB34-BA5F194E62CC}"/>
    <cellStyle name="เครื่องหมายจุลภาค 21 3 2" xfId="4595" xr:uid="{F3467D74-D86B-42B2-97D7-650EF42AE1CE}"/>
    <cellStyle name="เครื่องหมายจุลภาค 21 3 2 2" xfId="4596" xr:uid="{96B3154E-FA10-431B-9755-21505ACB4CCD}"/>
    <cellStyle name="เครื่องหมายจุลภาค 21 3 3" xfId="4597" xr:uid="{D3CCF91E-BFEA-463C-82BD-931901659FBB}"/>
    <cellStyle name="เครื่องหมายจุลภาค 21 3 3 2" xfId="4598" xr:uid="{8BB5680C-5ECD-4E87-A61A-E2EBF762B600}"/>
    <cellStyle name="เครื่องหมายจุลภาค 21 3 4" xfId="4599" xr:uid="{3EA120D3-14B6-49AE-9632-D24D3913C263}"/>
    <cellStyle name="เครื่องหมายจุลภาค 21 4" xfId="4600" xr:uid="{4DFC4DAA-A42F-4A0E-86D3-E0E49BD67D1D}"/>
    <cellStyle name="เครื่องหมายจุลภาค 21 4 2" xfId="4601" xr:uid="{11CC0542-33AD-4D74-8E10-B62BA01F11CA}"/>
    <cellStyle name="เครื่องหมายจุลภาค 21 4 2 2" xfId="4602" xr:uid="{0710940D-CBFF-4F2F-86E9-C9F69AA818B5}"/>
    <cellStyle name="เครื่องหมายจุลภาค 21 4 3" xfId="4603" xr:uid="{9ABF6410-5626-4E39-96C0-40264D800EB6}"/>
    <cellStyle name="เครื่องหมายจุลภาค 21 5" xfId="4604" xr:uid="{6C64D6C0-01DD-4D1F-96B9-5B6F942B6ED6}"/>
    <cellStyle name="เครื่องหมายจุลภาค 21 6" xfId="4605" xr:uid="{3844BBBE-5A60-4E6E-907D-A30BE6814C47}"/>
    <cellStyle name="เครื่องหมายจุลภาค 21 6 2" xfId="4606" xr:uid="{7635D4C8-CB59-4DE2-B39E-0D46A5ECFFFA}"/>
    <cellStyle name="เครื่องหมายจุลภาค 21 7" xfId="4607" xr:uid="{D9028629-DD2B-4AA7-885C-2474A0952301}"/>
    <cellStyle name="เครื่องหมายจุลภาค 21 7 2" xfId="4608" xr:uid="{4251BB42-1641-40EB-A544-743F08184A19}"/>
    <cellStyle name="เครื่องหมายจุลภาค 21 8" xfId="4609" xr:uid="{AA46BAED-67E4-4FCE-ACF3-B21850DFB641}"/>
    <cellStyle name="เครื่องหมายจุลภาค 22" xfId="4610" xr:uid="{D3F5DA59-9286-45C5-A14E-48FB557924BD}"/>
    <cellStyle name="เครื่องหมายจุลภาค 22 2" xfId="4611" xr:uid="{E70CA70A-0AA2-43F4-9B39-38ED47B0668A}"/>
    <cellStyle name="เครื่องหมายจุลภาค 22 2 2" xfId="4612" xr:uid="{7059DF05-1D4F-4B57-98C3-937E856094C4}"/>
    <cellStyle name="เครื่องหมายจุลภาค 22 2 2 2" xfId="4613" xr:uid="{64957C5B-FA8B-4304-AA12-557F7D755621}"/>
    <cellStyle name="เครื่องหมายจุลภาค 22 2 3" xfId="4614" xr:uid="{F8AA2776-B923-44F6-BE0E-136D657AA836}"/>
    <cellStyle name="เครื่องหมายจุลภาค 22 2 3 2" xfId="4615" xr:uid="{6C24E4B3-0BD3-4BAE-AF8D-DCB52836C167}"/>
    <cellStyle name="เครื่องหมายจุลภาค 22 2 4" xfId="4616" xr:uid="{DBCE7092-5DD7-4B1E-8AFA-A994927D5505}"/>
    <cellStyle name="เครื่องหมายจุลภาค 22 2 5" xfId="4617" xr:uid="{5C39F9B9-C486-4290-A45C-A15D32263836}"/>
    <cellStyle name="เครื่องหมายจุลภาค 22 2 6" xfId="4618" xr:uid="{4A5D3D4C-C042-4393-BC12-A4BD7AE10583}"/>
    <cellStyle name="เครื่องหมายจุลภาค 22 3" xfId="4619" xr:uid="{768AC8C2-B5B1-455C-9463-417E9F6960E4}"/>
    <cellStyle name="เครื่องหมายจุลภาค 22 3 2" xfId="4620" xr:uid="{EA79F355-6FB9-44C8-8538-271FAC3CE568}"/>
    <cellStyle name="เครื่องหมายจุลภาค 22 3 2 2" xfId="4621" xr:uid="{8AB18C07-6818-4480-A766-EDB17517C070}"/>
    <cellStyle name="เครื่องหมายจุลภาค 22 3 3" xfId="4622" xr:uid="{E73F3E91-A045-440D-8421-ED1FE9F72ECF}"/>
    <cellStyle name="เครื่องหมายจุลภาค 22 3 3 2" xfId="4623" xr:uid="{B05D245A-B6C9-481D-9974-E334A9833CFD}"/>
    <cellStyle name="เครื่องหมายจุลภาค 22 3 4" xfId="4624" xr:uid="{DB3ADBE7-3EFE-48A9-812B-28D5A58EEDCA}"/>
    <cellStyle name="เครื่องหมายจุลภาค 22 4" xfId="4625" xr:uid="{94786A5F-5872-4D0F-9DFA-F1E14ACCB68E}"/>
    <cellStyle name="เครื่องหมายจุลภาค 22 4 2" xfId="4626" xr:uid="{8B8A73C9-E1CA-4BE7-B8CF-DCCBFF2FE9AA}"/>
    <cellStyle name="เครื่องหมายจุลภาค 22 4 2 2" xfId="4627" xr:uid="{E1A028A5-50F3-44CA-B169-1ADFAACBF66D}"/>
    <cellStyle name="เครื่องหมายจุลภาค 22 4 3" xfId="4628" xr:uid="{12F90B69-D402-49CB-BA47-77F89AE73FF8}"/>
    <cellStyle name="เครื่องหมายจุลภาค 22 5" xfId="4629" xr:uid="{CEFB3AAD-7EB4-46ED-8D4E-35D4FFB23BCF}"/>
    <cellStyle name="เครื่องหมายจุลภาค 22 6" xfId="4630" xr:uid="{8333C8CB-AED0-4F97-AC03-2B3D743BF86A}"/>
    <cellStyle name="เครื่องหมายจุลภาค 22 6 2" xfId="4631" xr:uid="{A3EDE096-0C7B-428B-BA32-7AAF2C8DB23B}"/>
    <cellStyle name="เครื่องหมายจุลภาค 22 7" xfId="4632" xr:uid="{DC8CE39A-0D82-468D-9516-94E8291D134C}"/>
    <cellStyle name="เครื่องหมายจุลภาค 22 7 2" xfId="4633" xr:uid="{8F29AEBA-7D92-490D-BEA4-4602F67A3CA6}"/>
    <cellStyle name="เครื่องหมายจุลภาค 22 8" xfId="4634" xr:uid="{B2753968-6561-4FF3-964F-71BDECD4E670}"/>
    <cellStyle name="เครื่องหมายจุลภาค 23" xfId="4635" xr:uid="{7A4571A6-A4F7-4069-85C8-12696635C555}"/>
    <cellStyle name="เครื่องหมายจุลภาค 23 2" xfId="4636" xr:uid="{CFC16659-E0EE-4709-9D97-D7C4C8F8398C}"/>
    <cellStyle name="เครื่องหมายจุลภาค 23 2 2" xfId="4637" xr:uid="{5A099810-3B35-4815-BC8B-61CF1CCA527B}"/>
    <cellStyle name="เครื่องหมายจุลภาค 23 2 2 2" xfId="4638" xr:uid="{7BAC2720-F6F0-40C7-8A95-C6A750C08B32}"/>
    <cellStyle name="เครื่องหมายจุลภาค 23 2 3" xfId="4639" xr:uid="{3B3C9F00-5C0A-4986-9A9A-8DF68E26E9CC}"/>
    <cellStyle name="เครื่องหมายจุลภาค 23 2 3 2" xfId="4640" xr:uid="{9C9F8773-FAC5-4C52-A060-F63398D45649}"/>
    <cellStyle name="เครื่องหมายจุลภาค 23 2 4" xfId="4641" xr:uid="{FD145045-1A9C-4FA1-8279-B56DBC14AD73}"/>
    <cellStyle name="เครื่องหมายจุลภาค 23 2 5" xfId="4642" xr:uid="{582D244A-5D99-4D06-94A4-F90C2EA5E708}"/>
    <cellStyle name="เครื่องหมายจุลภาค 23 2 6" xfId="4643" xr:uid="{75DF0CEF-F5A5-482A-886D-25BBCBD7D9E4}"/>
    <cellStyle name="เครื่องหมายจุลภาค 23 3" xfId="4644" xr:uid="{9408C0BC-A2A4-4254-963F-5BEC00F6BBF1}"/>
    <cellStyle name="เครื่องหมายจุลภาค 23 3 2" xfId="4645" xr:uid="{8E47C6F9-1BB4-43F8-9566-4506ED9DA415}"/>
    <cellStyle name="เครื่องหมายจุลภาค 23 3 2 2" xfId="4646" xr:uid="{A6A2D418-6331-4B06-85CD-AAF3DF23FFEB}"/>
    <cellStyle name="เครื่องหมายจุลภาค 23 3 3" xfId="4647" xr:uid="{8E3DB62F-6415-42C8-B57F-B706A687E37C}"/>
    <cellStyle name="เครื่องหมายจุลภาค 23 3 3 2" xfId="4648" xr:uid="{DE12E3FD-F5CA-4D28-8CD5-22CC2728B3C1}"/>
    <cellStyle name="เครื่องหมายจุลภาค 23 3 4" xfId="4649" xr:uid="{DD6B9859-A87F-4BAD-B7C9-CBE64C18A410}"/>
    <cellStyle name="เครื่องหมายจุลภาค 23 4" xfId="4650" xr:uid="{3D96F3B8-F351-44B2-9926-B8644AAB9A69}"/>
    <cellStyle name="เครื่องหมายจุลภาค 23 4 2" xfId="4651" xr:uid="{68DBD547-78CB-4D33-B2D1-728260FE671F}"/>
    <cellStyle name="เครื่องหมายจุลภาค 23 4 2 2" xfId="4652" xr:uid="{61E13185-64A4-4D57-9934-04FE499C9667}"/>
    <cellStyle name="เครื่องหมายจุลภาค 23 4 3" xfId="4653" xr:uid="{5B9A5845-C9FE-4691-B966-A6E162CC607F}"/>
    <cellStyle name="เครื่องหมายจุลภาค 23 5" xfId="4654" xr:uid="{EB30706F-0388-4199-B8E0-B1C6C7BE1B28}"/>
    <cellStyle name="เครื่องหมายจุลภาค 23 6" xfId="4655" xr:uid="{075E0BED-5F9E-4E70-9F30-8D515110B569}"/>
    <cellStyle name="เครื่องหมายจุลภาค 23 6 2" xfId="4656" xr:uid="{9FC04B9B-1552-4599-B9A3-92E85597A674}"/>
    <cellStyle name="เครื่องหมายจุลภาค 23 7" xfId="4657" xr:uid="{47B14F7D-4921-498D-8CF2-5627BB632849}"/>
    <cellStyle name="เครื่องหมายจุลภาค 23 7 2" xfId="4658" xr:uid="{F19BDAE6-7E85-486F-8316-B9CA19C15CE8}"/>
    <cellStyle name="เครื่องหมายจุลภาค 23 8" xfId="4659" xr:uid="{9EA5CF3C-C006-4455-810A-A16FAFB5EA14}"/>
    <cellStyle name="เครื่องหมายจุลภาค 24" xfId="4660" xr:uid="{2689BDD4-0B25-4249-8EA4-89889BFBD470}"/>
    <cellStyle name="เครื่องหมายจุลภาค 24 10" xfId="4661" xr:uid="{8F7AEDA7-6434-45E1-8C32-BB0632D332D6}"/>
    <cellStyle name="เครื่องหมายจุลภาค 24 2" xfId="4662" xr:uid="{CAB71E67-A111-4C4D-82F9-14C874A2DF0E}"/>
    <cellStyle name="เครื่องหมายจุลภาค 24 2 2" xfId="4663" xr:uid="{1A1D28B6-C8B3-4DBC-975D-5491A4ACF554}"/>
    <cellStyle name="เครื่องหมายจุลภาค 24 2 2 2" xfId="4664" xr:uid="{23ABEC84-1A81-43AC-8B08-692D63CE0C4A}"/>
    <cellStyle name="เครื่องหมายจุลภาค 24 2 3" xfId="4665" xr:uid="{F61D07DD-49E5-431B-9BFA-04067175EEC8}"/>
    <cellStyle name="เครื่องหมายจุลภาค 24 2 3 2" xfId="4666" xr:uid="{CBE7CBF8-B27C-4318-AAE4-C240E4BD11A9}"/>
    <cellStyle name="เครื่องหมายจุลภาค 24 2 4" xfId="4667" xr:uid="{88658CEB-13E1-48E2-AB46-AD63841C759A}"/>
    <cellStyle name="เครื่องหมายจุลภาค 24 2 5" xfId="4668" xr:uid="{5A1EF531-4BA2-41AC-A893-BFD43EFCB104}"/>
    <cellStyle name="เครื่องหมายจุลภาค 24 2 5 2" xfId="4669" xr:uid="{1022737E-CC31-45F9-BE7E-8591338E971F}"/>
    <cellStyle name="เครื่องหมายจุลภาค 24 2 6" xfId="4670" xr:uid="{9BC8215F-AC79-4EA4-810C-20C4907AE21C}"/>
    <cellStyle name="เครื่องหมายจุลภาค 24 2 6 2" xfId="4671" xr:uid="{8A8B2261-E29C-49CF-8E6E-2A537BAE198D}"/>
    <cellStyle name="เครื่องหมายจุลภาค 24 2 7" xfId="4672" xr:uid="{0CD944C8-252A-4DB6-AFDE-C94F68FD90D7}"/>
    <cellStyle name="เครื่องหมายจุลภาค 24 3" xfId="4673" xr:uid="{E1915CA5-D409-46AF-B37A-2D1A89EEB26D}"/>
    <cellStyle name="เครื่องหมายจุลภาค 24 3 2" xfId="4674" xr:uid="{FE770E9F-16B8-4899-B9F3-F669316F9173}"/>
    <cellStyle name="เครื่องหมายจุลภาค 24 3 2 2" xfId="4675" xr:uid="{91948AA4-271A-4259-8E3B-A5B4C821028A}"/>
    <cellStyle name="เครื่องหมายจุลภาค 24 3 3" xfId="4676" xr:uid="{4D304D7D-7E5B-444D-8A06-B3014393AD8B}"/>
    <cellStyle name="เครื่องหมายจุลภาค 24 3 3 2" xfId="4677" xr:uid="{9DE18BF0-2FA8-4FFE-A1BC-0C545EDE696E}"/>
    <cellStyle name="เครื่องหมายจุลภาค 24 3 4" xfId="4678" xr:uid="{2B0328FF-E9C7-4FF6-B383-2C7FDD2E04DE}"/>
    <cellStyle name="เครื่องหมายจุลภาค 24 3 4 2" xfId="4679" xr:uid="{5CE5F190-1AAC-4845-AE66-92EF24DA196A}"/>
    <cellStyle name="เครื่องหมายจุลภาค 24 3 5" xfId="4680" xr:uid="{4B3EDBFB-AF98-49D6-A14E-36D15B785640}"/>
    <cellStyle name="เครื่องหมายจุลภาค 24 3 6" xfId="4681" xr:uid="{87928279-7EEC-431C-AC6C-C404B3BF080B}"/>
    <cellStyle name="เครื่องหมายจุลภาค 24 3 7" xfId="4682" xr:uid="{7F27522D-EA40-4114-A34C-554D270C5F3F}"/>
    <cellStyle name="เครื่องหมายจุลภาค 24 4" xfId="4683" xr:uid="{E3F2B9ED-81E7-4A69-8E5D-351114D124E5}"/>
    <cellStyle name="เครื่องหมายจุลภาค 24 4 2" xfId="4684" xr:uid="{15FE4C08-A4E9-45FE-AD07-16DB1781AA58}"/>
    <cellStyle name="เครื่องหมายจุลภาค 24 5" xfId="4685" xr:uid="{32D3DDBF-BEE3-4AD5-9B0A-7363FA9F11F9}"/>
    <cellStyle name="เครื่องหมายจุลภาค 24 5 2" xfId="4686" xr:uid="{E7C30033-0745-4FC8-967D-69C52F927B74}"/>
    <cellStyle name="เครื่องหมายจุลภาค 24 6" xfId="4687" xr:uid="{8E979A46-2A4A-47E7-A659-5D17C2C1F88E}"/>
    <cellStyle name="เครื่องหมายจุลภาค 24 6 2" xfId="4688" xr:uid="{9E7274C4-70E5-41F1-981D-5D767C5210DE}"/>
    <cellStyle name="เครื่องหมายจุลภาค 24 6 2 2" xfId="4689" xr:uid="{5B16099C-CE23-4C0E-B181-C82254157373}"/>
    <cellStyle name="เครื่องหมายจุลภาค 24 6 3" xfId="4690" xr:uid="{BAFCA6E5-F337-4B28-B101-DD6218DEB1E5}"/>
    <cellStyle name="เครื่องหมายจุลภาค 24 7" xfId="4691" xr:uid="{29F7E594-FD22-472F-B347-3D94FEBE11FB}"/>
    <cellStyle name="เครื่องหมายจุลภาค 24 8" xfId="4692" xr:uid="{FFD0A569-9930-484A-AE4E-054CB36F2E50}"/>
    <cellStyle name="เครื่องหมายจุลภาค 24 8 2" xfId="4693" xr:uid="{67A83706-E1FD-4B21-A03B-95B685A94EDA}"/>
    <cellStyle name="เครื่องหมายจุลภาค 24 9" xfId="4694" xr:uid="{20887023-08E5-4E64-9B05-11F6ACDB578C}"/>
    <cellStyle name="เครื่องหมายจุลภาค 24 9 2" xfId="4695" xr:uid="{12E275E4-9E08-44C1-B390-EF2D76F9E57A}"/>
    <cellStyle name="เครื่องหมายจุลภาค 25" xfId="4696" xr:uid="{66635D70-02C5-4100-88F8-C5F3AFCC6A2A}"/>
    <cellStyle name="เครื่องหมายจุลภาค 25 2" xfId="4697" xr:uid="{C15E462E-FBE8-43FA-A8EF-C5F7A194DEA4}"/>
    <cellStyle name="เครื่องหมายจุลภาค 25 2 2" xfId="4698" xr:uid="{E55420E8-54A6-431C-83AF-9989139A2EA8}"/>
    <cellStyle name="เครื่องหมายจุลภาค 25 2 3" xfId="4699" xr:uid="{B8298566-4DA3-4441-ABA4-37987D9084CA}"/>
    <cellStyle name="เครื่องหมายจุลภาค 25 2 3 2" xfId="4700" xr:uid="{D5614E7F-E6BA-4C40-9C6C-1DC17FF6D207}"/>
    <cellStyle name="เครื่องหมายจุลภาค 25 2 4" xfId="4701" xr:uid="{98F50789-D25C-494A-A019-F58F229222E4}"/>
    <cellStyle name="เครื่องหมายจุลภาค 25 2 4 2" xfId="4702" xr:uid="{288284F1-2BF6-4647-A51E-58A8994BF8EC}"/>
    <cellStyle name="เครื่องหมายจุลภาค 25 2 4 3" xfId="4703" xr:uid="{18D90486-44DF-484C-BC87-47B20520EEE5}"/>
    <cellStyle name="เครื่องหมายจุลภาค 25 2 5" xfId="4704" xr:uid="{754E63EB-4921-4A6E-AF65-752DBE442E8C}"/>
    <cellStyle name="เครื่องหมายจุลภาค 25 3" xfId="4705" xr:uid="{EB7EB0FB-8762-4069-82C6-65B65ED21DB8}"/>
    <cellStyle name="เครื่องหมายจุลภาค 25 3 2" xfId="4706" xr:uid="{A50CFEB8-6E87-4008-B0C6-440A37BD2BFA}"/>
    <cellStyle name="เครื่องหมายจุลภาค 25 4" xfId="4707" xr:uid="{C803E6B8-FC48-4790-90F4-7C38E9BC5BED}"/>
    <cellStyle name="เครื่องหมายจุลภาค 25 4 2" xfId="4708" xr:uid="{4E009A31-9A86-48C5-92A2-D1ABD1F110AA}"/>
    <cellStyle name="เครื่องหมายจุลภาค 25 5" xfId="4709" xr:uid="{334039A0-690E-41E6-BC7A-B8F7822E4842}"/>
    <cellStyle name="เครื่องหมายจุลภาค 25 5 2" xfId="4710" xr:uid="{43185AD6-7BCA-475E-85BE-E1A21727CC76}"/>
    <cellStyle name="เครื่องหมายจุลภาค 25 6" xfId="4711" xr:uid="{399C796E-FC65-460F-AC1F-CEBB7D629913}"/>
    <cellStyle name="เครื่องหมายจุลภาค 25 7" xfId="4712" xr:uid="{521ABEC3-F782-4D29-9F52-07A71A3B3C06}"/>
    <cellStyle name="เครื่องหมายจุลภาค 26" xfId="4713" xr:uid="{D5D92498-4BFC-429B-8D44-1AF293BFFD89}"/>
    <cellStyle name="เครื่องหมายจุลภาค 26 2" xfId="4714" xr:uid="{02B11DB3-7698-4E36-937A-87A8CB5EB102}"/>
    <cellStyle name="เครื่องหมายจุลภาค 26 2 2" xfId="4715" xr:uid="{295349D4-436C-441F-9565-91E9F4456E81}"/>
    <cellStyle name="เครื่องหมายจุลภาค 26 2 3" xfId="4716" xr:uid="{46D616C5-1909-47AF-B798-2B729E7C762B}"/>
    <cellStyle name="เครื่องหมายจุลภาค 26 2 3 2" xfId="4717" xr:uid="{385BBF7B-071A-4C2D-9CE8-2B55EAE93702}"/>
    <cellStyle name="เครื่องหมายจุลภาค 26 2 4" xfId="4718" xr:uid="{F05FF739-35D7-442A-9946-D6B99A39BF99}"/>
    <cellStyle name="เครื่องหมายจุลภาค 26 2 4 2" xfId="4719" xr:uid="{A4DBC713-904E-4FAA-994B-63FD2346785B}"/>
    <cellStyle name="เครื่องหมายจุลภาค 26 3" xfId="4720" xr:uid="{1DA58009-C04B-49BE-BDA7-C94F2FA99BF3}"/>
    <cellStyle name="เครื่องหมายจุลภาค 26 3 2" xfId="4721" xr:uid="{ADFA037A-4135-4408-8F88-270DFA1AF25F}"/>
    <cellStyle name="เครื่องหมายจุลภาค 26 3 2 2" xfId="4722" xr:uid="{D96A529A-005F-4C4C-B5CA-DE4C6681C7F6}"/>
    <cellStyle name="เครื่องหมายจุลภาค 26 3 3" xfId="4723" xr:uid="{8709800D-48B5-4B66-A877-8760A3E9873E}"/>
    <cellStyle name="เครื่องหมายจุลภาค 26 3 3 2" xfId="4724" xr:uid="{71D4928F-65A4-4119-9AFF-8C21458B791E}"/>
    <cellStyle name="เครื่องหมายจุลภาค 26 3 4" xfId="4725" xr:uid="{92CBBABD-42D8-421D-8AA6-F0C1B52E4DFC}"/>
    <cellStyle name="เครื่องหมายจุลภาค 26 3 5" xfId="4726" xr:uid="{84D3AB50-E38A-400F-A9EF-BD12B7CDE725}"/>
    <cellStyle name="เครื่องหมายจุลภาค 26 3 6" xfId="4727" xr:uid="{4B3FEABC-8B18-4AA2-A6C1-DC468C6A58CB}"/>
    <cellStyle name="เครื่องหมายจุลภาค 26 4" xfId="4728" xr:uid="{7B6A8B3C-AFD6-4002-86B1-2572B0866D80}"/>
    <cellStyle name="เครื่องหมายจุลภาค 26 4 2" xfId="4729" xr:uid="{E2F80D9C-D3D7-4CF0-8DFF-BABA8091819A}"/>
    <cellStyle name="เครื่องหมายจุลภาค 26 5" xfId="4730" xr:uid="{F8B5A100-5570-4A13-A29C-078887E4B8B3}"/>
    <cellStyle name="เครื่องหมายจุลภาค 26 5 2" xfId="4731" xr:uid="{417EB3C1-B7C7-45BE-A316-2A4A4785C28B}"/>
    <cellStyle name="เครื่องหมายจุลภาค 26 6" xfId="4732" xr:uid="{6C0B39CF-A6A8-4B93-A990-6288C7EF0ED3}"/>
    <cellStyle name="เครื่องหมายจุลภาค 26 6 2" xfId="4733" xr:uid="{5AA78539-678D-43DC-AEB7-C4622AAEF2B8}"/>
    <cellStyle name="เครื่องหมายจุลภาค 26 7" xfId="4734" xr:uid="{040797C1-AEAA-47E2-9274-31595AD71FD8}"/>
    <cellStyle name="เครื่องหมายจุลภาค 26 8" xfId="4735" xr:uid="{03A9934E-D4AC-4C3E-ABE6-45387EE7B6D0}"/>
    <cellStyle name="เครื่องหมายจุลภาค 27" xfId="4736" xr:uid="{9D9545F6-FA39-4308-AD7D-56097D93B049}"/>
    <cellStyle name="เครื่องหมายจุลภาค 27 2" xfId="4737" xr:uid="{80EFFCCA-EEA4-4673-B0E3-A67C72412F72}"/>
    <cellStyle name="เครื่องหมายจุลภาค 27 2 2" xfId="4738" xr:uid="{34A38629-6D67-4142-92B6-A0A6D2878A91}"/>
    <cellStyle name="เครื่องหมายจุลภาค 27 2 3" xfId="4739" xr:uid="{FABD67A9-084A-4167-A330-3576B5CADCD2}"/>
    <cellStyle name="เครื่องหมายจุลภาค 27 2 3 2" xfId="4740" xr:uid="{92993E9C-7219-4DF2-8060-6B1F016F062E}"/>
    <cellStyle name="เครื่องหมายจุลภาค 27 2 4" xfId="4741" xr:uid="{5542B610-A367-4C27-B91E-FB2C7F0AD556}"/>
    <cellStyle name="เครื่องหมายจุลภาค 27 2 4 2" xfId="4742" xr:uid="{59F3C4FC-9CF9-42F9-B2BD-98338416D0C2}"/>
    <cellStyle name="เครื่องหมายจุลภาค 27 3" xfId="4743" xr:uid="{0701BDFE-2B71-4798-B274-21484E306DC5}"/>
    <cellStyle name="เครื่องหมายจุลภาค 27 3 2" xfId="4744" xr:uid="{45EC9E56-5787-4E8E-89DA-7261236828FD}"/>
    <cellStyle name="เครื่องหมายจุลภาค 27 3 3" xfId="4745" xr:uid="{E7A25C39-907F-4725-9D87-EB9813B76C80}"/>
    <cellStyle name="เครื่องหมายจุลภาค 27 3 3 2" xfId="4746" xr:uid="{8A201306-DE0E-4A2E-BB67-24EBD4831CDC}"/>
    <cellStyle name="เครื่องหมายจุลภาค 27 3 4" xfId="4747" xr:uid="{993E150E-E45F-49AC-9165-1D27A02DC09B}"/>
    <cellStyle name="เครื่องหมายจุลภาค 27 3 4 2" xfId="4748" xr:uid="{FB530655-B9E0-41E3-8A09-25AB9CB78704}"/>
    <cellStyle name="เครื่องหมายจุลภาค 27 3 4 3" xfId="4749" xr:uid="{B76FEBBC-7913-46D1-999D-1125952EB943}"/>
    <cellStyle name="เครื่องหมายจุลภาค 27 3 5" xfId="4750" xr:uid="{86BDC408-2C50-40D4-A603-27BAE24A95DF}"/>
    <cellStyle name="เครื่องหมายจุลภาค 27 4" xfId="4751" xr:uid="{D1198871-4216-4A94-BC0B-92ADFB806855}"/>
    <cellStyle name="เครื่องหมายจุลภาค 27 4 2" xfId="4752" xr:uid="{A247A0A0-8FA3-4E6B-BFF5-26F91F41F3C7}"/>
    <cellStyle name="เครื่องหมายจุลภาค 27 5" xfId="4753" xr:uid="{448CBD14-8006-4909-B222-48702413CF2B}"/>
    <cellStyle name="เครื่องหมายจุลภาค 27 5 2" xfId="4754" xr:uid="{7BA64344-0533-4436-B0AC-C7269BFC872D}"/>
    <cellStyle name="เครื่องหมายจุลภาค 27 6" xfId="4755" xr:uid="{6CDFB181-D112-438E-8C5F-DE8D3E2A0326}"/>
    <cellStyle name="เครื่องหมายจุลภาค 27 6 2" xfId="4756" xr:uid="{7209C78B-2C94-4459-8E77-8A147CB28A81}"/>
    <cellStyle name="เครื่องหมายจุลภาค 27 7" xfId="4757" xr:uid="{7049E44E-03B9-41AF-B284-21428E2DBE86}"/>
    <cellStyle name="เครื่องหมายจุลภาค 28" xfId="4758" xr:uid="{4D15115F-0387-48E7-8596-D57F516BB14E}"/>
    <cellStyle name="เครื่องหมายจุลภาค 28 2" xfId="4759" xr:uid="{C2D101D6-CBF6-484D-8BC3-CEC8849222F1}"/>
    <cellStyle name="เครื่องหมายจุลภาค 28 2 2" xfId="4760" xr:uid="{B9129654-1392-458D-872C-84AB3E3EB733}"/>
    <cellStyle name="เครื่องหมายจุลภาค 28 2 3" xfId="4761" xr:uid="{1A43B1B3-3B19-4FF8-BD50-4F8841D97207}"/>
    <cellStyle name="เครื่องหมายจุลภาค 28 2 3 2" xfId="4762" xr:uid="{A579EECA-E018-4719-A06C-4ECF5BBFE8F5}"/>
    <cellStyle name="เครื่องหมายจุลภาค 28 2 4" xfId="4763" xr:uid="{CE6E1781-7A8B-4F6B-90DC-4A5212169041}"/>
    <cellStyle name="เครื่องหมายจุลภาค 28 2 4 2" xfId="4764" xr:uid="{48766474-CF5D-4956-9FC8-93F58C672876}"/>
    <cellStyle name="เครื่องหมายจุลภาค 28 2 4 3" xfId="4765" xr:uid="{70724543-38E5-4076-9162-8B9F26D5D25A}"/>
    <cellStyle name="เครื่องหมายจุลภาค 28 2 5" xfId="4766" xr:uid="{33E56EE3-F1C5-44B0-886B-D79F8FA0187C}"/>
    <cellStyle name="เครื่องหมายจุลภาค 28 3" xfId="4767" xr:uid="{B9FC8904-F2A5-4EDE-A5D8-CEBD0D62E492}"/>
    <cellStyle name="เครื่องหมายจุลภาค 28 3 2" xfId="4768" xr:uid="{E4DFFB44-207A-4449-94B2-FFE79B563C27}"/>
    <cellStyle name="เครื่องหมายจุลภาค 28 4" xfId="4769" xr:uid="{C1009AFD-9443-4020-A3AF-240DDEBD8EC4}"/>
    <cellStyle name="เครื่องหมายจุลภาค 28 4 2" xfId="4770" xr:uid="{DC0E37BD-7A62-4DD0-A615-FD8CCE0D4987}"/>
    <cellStyle name="เครื่องหมายจุลภาค 28 5" xfId="4771" xr:uid="{EF82C3C4-59BC-477A-A3B6-1A943842A162}"/>
    <cellStyle name="เครื่องหมายจุลภาค 28 5 2" xfId="4772" xr:uid="{52267973-58C4-44DC-A315-02216DD30C63}"/>
    <cellStyle name="เครื่องหมายจุลภาค 28 6" xfId="4773" xr:uid="{A8DA0EB7-D667-46D4-845C-8241F282474F}"/>
    <cellStyle name="เครื่องหมายจุลภาค 29" xfId="4774" xr:uid="{18865902-FCD3-4A3C-AD63-B634401B2A67}"/>
    <cellStyle name="เครื่องหมายจุลภาค 29 2" xfId="4775" xr:uid="{6820669F-DB5F-4838-B574-A4C41EEC7D51}"/>
    <cellStyle name="เครื่องหมายจุลภาค 29 2 2" xfId="4776" xr:uid="{EA6CACF1-C73E-416B-8D19-D73263D3D3E1}"/>
    <cellStyle name="เครื่องหมายจุลภาค 29 2 3" xfId="4777" xr:uid="{AA4539C7-5ED3-4308-A06B-24FB975A5004}"/>
    <cellStyle name="เครื่องหมายจุลภาค 29 2 3 2" xfId="4778" xr:uid="{637D1803-BFDC-40BD-8153-A1236EFEEEF1}"/>
    <cellStyle name="เครื่องหมายจุลภาค 29 2 4" xfId="4779" xr:uid="{A80DAD28-07BB-4D18-AC45-ACCD1D9D7C9E}"/>
    <cellStyle name="เครื่องหมายจุลภาค 29 2 4 2" xfId="4780" xr:uid="{A14F2291-30C8-4BB5-9BD0-A90FA9B6D6A3}"/>
    <cellStyle name="เครื่องหมายจุลภาค 29 2 4 3" xfId="4781" xr:uid="{D9D6A0FB-1BA7-46AD-881A-43FD0D6B4B64}"/>
    <cellStyle name="เครื่องหมายจุลภาค 29 2 5" xfId="4782" xr:uid="{0E48248E-F013-487C-A595-0C19787F1C58}"/>
    <cellStyle name="เครื่องหมายจุลภาค 29 3" xfId="4783" xr:uid="{9AA5AE1A-9424-4EF4-B65F-9CDB388A9E5E}"/>
    <cellStyle name="เครื่องหมายจุลภาค 29 3 2" xfId="4784" xr:uid="{463A5DC2-9633-4192-B6F0-665ECA47F405}"/>
    <cellStyle name="เครื่องหมายจุลภาค 29 4" xfId="4785" xr:uid="{159E8F09-AB26-4821-B76C-F61ED922F7DE}"/>
    <cellStyle name="เครื่องหมายจุลภาค 29 4 2" xfId="4786" xr:uid="{8329191E-5D8A-46CF-895E-1F3C36A720C0}"/>
    <cellStyle name="เครื่องหมายจุลภาค 29 5" xfId="4787" xr:uid="{CD702395-0C98-4082-A2E8-0F8D02869E2C}"/>
    <cellStyle name="เครื่องหมายจุลภาค 29 5 2" xfId="4788" xr:uid="{BC716735-5CBF-472E-BA02-5DCAA52D3FE7}"/>
    <cellStyle name="เครื่องหมายจุลภาค 29 6" xfId="4789" xr:uid="{95E283A9-2FC3-4BD2-805D-12F3A120AAD1}"/>
    <cellStyle name="เครื่องหมายจุลภาค 3" xfId="1582" xr:uid="{277F2E8F-3F7B-4962-B50E-4076DCA66BE0}"/>
    <cellStyle name="เครื่องหมายจุลภาค 3 10" xfId="4790" xr:uid="{830B0455-5655-48D3-937A-612457B0CEB6}"/>
    <cellStyle name="เครื่องหมายจุลภาค 3 11" xfId="4791" xr:uid="{6F2E8A8A-ABF7-4124-BA0F-A3E8CE282717}"/>
    <cellStyle name="เครื่องหมายจุลภาค 3 11 2" xfId="4792" xr:uid="{495D7DFF-CA68-4E50-963C-9F0BD6E8B5BB}"/>
    <cellStyle name="เครื่องหมายจุลภาค 3 12" xfId="4793" xr:uid="{65137763-7F45-4491-8A18-7DB74D87E8ED}"/>
    <cellStyle name="เครื่องหมายจุลภาค 3 12 2" xfId="4794" xr:uid="{D9823F89-451F-4268-867F-C2BE6AF6D0B0}"/>
    <cellStyle name="เครื่องหมายจุลภาค 3 12 2 2" xfId="4795" xr:uid="{FEC518A9-EF20-427F-928A-0DE56DEA4AD6}"/>
    <cellStyle name="เครื่องหมายจุลภาค 3 12 3" xfId="4796" xr:uid="{0138B38F-B3D8-4B5D-B4B4-8E9A961F993D}"/>
    <cellStyle name="เครื่องหมายจุลภาค 3 12 3 2" xfId="4797" xr:uid="{0C59A9EE-09E4-4ED7-A92B-7DE1E4984ADB}"/>
    <cellStyle name="เครื่องหมายจุลภาค 3 12 4" xfId="4798" xr:uid="{EA841331-A9CC-4C0B-B54B-A29E51ED9FEC}"/>
    <cellStyle name="เครื่องหมายจุลภาค 3 13" xfId="4799" xr:uid="{FDBCB08D-110C-4C2E-A952-ADC64901B3CE}"/>
    <cellStyle name="เครื่องหมายจุลภาค 3 13 2" xfId="4800" xr:uid="{321465D0-20C9-4318-A656-2EFC55A31688}"/>
    <cellStyle name="เครื่องหมายจุลภาค 3 14" xfId="4801" xr:uid="{58A21682-E4C7-4C99-8F30-6EF665BB89BB}"/>
    <cellStyle name="เครื่องหมายจุลภาค 3 14 2" xfId="4802" xr:uid="{5C6CA621-820C-4844-9686-134EAFE111D0}"/>
    <cellStyle name="เครื่องหมายจุลภาค 3 15" xfId="4803" xr:uid="{6644A463-7335-459B-92EE-FD6711DF55C7}"/>
    <cellStyle name="เครื่องหมายจุลภาค 3 16" xfId="4804" xr:uid="{060DBFB7-0639-4657-A8CA-53C8E4EBA03B}"/>
    <cellStyle name="เครื่องหมายจุลภาค 3 2" xfId="4805" xr:uid="{18186EE4-FE7F-40DF-8241-D1A982AD5A64}"/>
    <cellStyle name="เครื่องหมายจุลภาค 3 2 10" xfId="4806" xr:uid="{4D5716D4-15C7-4DBE-8FC9-BF62A36D3B90}"/>
    <cellStyle name="เครื่องหมายจุลภาค 3 2 11" xfId="4807" xr:uid="{2AE05235-73CC-486F-9A46-06C9B368A07E}"/>
    <cellStyle name="เครื่องหมายจุลภาค 3 2 12" xfId="4808" xr:uid="{EEF45C47-56AC-4685-B63A-4B2476715EE9}"/>
    <cellStyle name="เครื่องหมายจุลภาค 3 2 12 2" xfId="4809" xr:uid="{319CFD84-EDDB-45E6-A7F1-F45922D0F6B0}"/>
    <cellStyle name="เครื่องหมายจุลภาค 3 2 13" xfId="4810" xr:uid="{B6680427-AEDC-4E02-A459-76B7C3896731}"/>
    <cellStyle name="เครื่องหมายจุลภาค 3 2 13 2" xfId="4811" xr:uid="{30DD7995-28D0-4AB2-AC5A-3DFCEB60DCEC}"/>
    <cellStyle name="เครื่องหมายจุลภาค 3 2 14" xfId="4812" xr:uid="{0CCC3FF9-5BC5-4D59-8B9E-B2C7153496CA}"/>
    <cellStyle name="เครื่องหมายจุลภาค 3 2 2" xfId="4813" xr:uid="{2C434C79-4757-4DEB-A993-6BD2613C1B76}"/>
    <cellStyle name="เครื่องหมายจุลภาค 3 2 2 2" xfId="4814" xr:uid="{DAE7293E-C57F-4844-8376-8725B7A47734}"/>
    <cellStyle name="เครื่องหมายจุลภาค 3 2 2 2 2" xfId="4815" xr:uid="{F4055643-0EF2-4FC4-A949-4F931F8F897F}"/>
    <cellStyle name="เครื่องหมายจุลภาค 3 2 2 2 3" xfId="4816" xr:uid="{C7AAD29E-CDAE-40FA-AD0F-6075049BA43B}"/>
    <cellStyle name="เครื่องหมายจุลภาค 3 2 2 3" xfId="4817" xr:uid="{EA329ABC-F2D5-409B-B160-10DFFFA8F7DF}"/>
    <cellStyle name="เครื่องหมายจุลภาค 3 2 2 3 2" xfId="4818" xr:uid="{F9239A5F-D8A2-4B04-BBB5-CBF769074C0C}"/>
    <cellStyle name="เครื่องหมายจุลภาค 3 2 2 3 2 2" xfId="4819" xr:uid="{03F59FEC-216F-475F-A0FE-3090AC22451B}"/>
    <cellStyle name="เครื่องหมายจุลภาค 3 2 2 3 3" xfId="4820" xr:uid="{94F60AB1-1332-4990-BD29-8C16CC6E83CA}"/>
    <cellStyle name="เครื่องหมายจุลภาค 3 2 2 4" xfId="4821" xr:uid="{302D852E-180B-44B9-8A43-96309980D606}"/>
    <cellStyle name="เครื่องหมายจุลภาค 3 2 2_KPI สนง.HR_31-8-54(100ตัว)" xfId="4822" xr:uid="{AA4BB9AC-24BB-4A06-8265-DA32F7353725}"/>
    <cellStyle name="เครื่องหมายจุลภาค 3 2 3" xfId="4823" xr:uid="{22E7C6AC-24D3-4BAE-B72A-5ABC2DE13E60}"/>
    <cellStyle name="เครื่องหมายจุลภาค 3 2 4" xfId="4824" xr:uid="{189C8004-429C-47E1-996E-1026481FA18E}"/>
    <cellStyle name="เครื่องหมายจุลภาค 3 2 4 2" xfId="4825" xr:uid="{41B8CBD5-4C5D-401F-B315-42EB065A35D1}"/>
    <cellStyle name="เครื่องหมายจุลภาค 3 2 4 2 2" xfId="4826" xr:uid="{B1273A30-CE96-4EE0-AED8-A3611D48F6A2}"/>
    <cellStyle name="เครื่องหมายจุลภาค 3 2 4 3" xfId="4827" xr:uid="{DE81B9BB-416B-405A-AA7F-E42464550884}"/>
    <cellStyle name="เครื่องหมายจุลภาค 3 2 5" xfId="4828" xr:uid="{1E9A0F0B-9AEE-4F18-83F3-7215D637197D}"/>
    <cellStyle name="เครื่องหมายจุลภาค 3 2 5 2" xfId="4829" xr:uid="{CDF43834-73B7-49EC-AECB-D8BBA18E6A05}"/>
    <cellStyle name="เครื่องหมายจุลภาค 3 2 5 2 2" xfId="4830" xr:uid="{C055A202-4DF1-4A22-B007-69C448B8EDDE}"/>
    <cellStyle name="เครื่องหมายจุลภาค 3 2 5 3" xfId="4831" xr:uid="{932047C6-703B-4E2C-A42B-D1A8451E3610}"/>
    <cellStyle name="เครื่องหมายจุลภาค 3 2 6" xfId="4832" xr:uid="{618B583F-F1EB-4A25-BD6E-C4BCB8050E43}"/>
    <cellStyle name="เครื่องหมายจุลภาค 3 2 7" xfId="4833" xr:uid="{3FF8273D-8D47-4C01-AE89-1F41AA111552}"/>
    <cellStyle name="เครื่องหมายจุลภาค 3 2 8" xfId="4834" xr:uid="{01D14EF9-C715-4614-B01D-F64A3263249E}"/>
    <cellStyle name="เครื่องหมายจุลภาค 3 2 9" xfId="4835" xr:uid="{570BFF27-9C41-4A97-8396-D589F6DD5D74}"/>
    <cellStyle name="เครื่องหมายจุลภาค 3 2_KPI 14 02 54 สำหรับลงระบบ" xfId="4836" xr:uid="{165A0E96-C9C5-490B-8ABF-7899DDFF3586}"/>
    <cellStyle name="เครื่องหมายจุลภาค 3 3" xfId="4837" xr:uid="{C9CE1AA7-A018-46D2-8EDF-EFD085159757}"/>
    <cellStyle name="เครื่องหมายจุลภาค 3 3 2" xfId="4838" xr:uid="{E0B845BC-E644-44BA-B098-CA238E3A0DCC}"/>
    <cellStyle name="เครื่องหมายจุลภาค 3 3 3" xfId="4839" xr:uid="{E806DAE7-BC3B-4E39-94B8-43FC27E6FAD9}"/>
    <cellStyle name="เครื่องหมายจุลภาค 3 3 4" xfId="4840" xr:uid="{E77DD54B-550E-49FE-B8F7-119F88804986}"/>
    <cellStyle name="เครื่องหมายจุลภาค 3 3 4 2" xfId="4841" xr:uid="{ADDF634D-A909-4DFA-BD9B-2183CBF7A75F}"/>
    <cellStyle name="เครื่องหมายจุลภาค 3 3 5" xfId="4842" xr:uid="{81662923-B2D4-4822-ACCA-CDC9A69F2A19}"/>
    <cellStyle name="เครื่องหมายจุลภาค 3 3 5 2" xfId="4843" xr:uid="{2CFD9DF3-BECF-4EF9-AAC7-5E1AC927A404}"/>
    <cellStyle name="เครื่องหมายจุลภาค 3 3 6" xfId="4844" xr:uid="{AF79C87F-E16F-448A-ACF7-238BECC5B85C}"/>
    <cellStyle name="เครื่องหมายจุลภาค 3 4" xfId="4845" xr:uid="{7B6E2BC6-ADA7-4FA2-89D2-A7EB9FB34954}"/>
    <cellStyle name="เครื่องหมายจุลภาค 3 4 2" xfId="4846" xr:uid="{C6C95054-DCCC-4186-AAC4-6387A251E431}"/>
    <cellStyle name="เครื่องหมายจุลภาค 3 4 3" xfId="4847" xr:uid="{61E6832B-209D-449A-BE7A-55843A75BEB3}"/>
    <cellStyle name="เครื่องหมายจุลภาค 3 5" xfId="4848" xr:uid="{0A498F82-8403-48C7-8A2A-DCBB3F779A76}"/>
    <cellStyle name="เครื่องหมายจุลภาค 3 6" xfId="4849" xr:uid="{1D1E1DA4-61F7-41E3-BC9D-E3F677E4C508}"/>
    <cellStyle name="เครื่องหมายจุลภาค 3 7" xfId="4850" xr:uid="{1F359B42-B2FA-4BE5-849C-0748A3B494B8}"/>
    <cellStyle name="เครื่องหมายจุลภาค 3 8" xfId="4851" xr:uid="{8A0B869A-0701-4A6B-98FD-D8B241204A9F}"/>
    <cellStyle name="เครื่องหมายจุลภาค 3 9" xfId="4852" xr:uid="{FC73BB24-59EF-4D80-8B55-537342285B00}"/>
    <cellStyle name="เครื่องหมายจุลภาค 3_ข้อ 2.2.2 _เทียบ 4 สาขา ..." xfId="4853" xr:uid="{6AD2F854-C00E-4AD6-BC3D-1BB39C1A8361}"/>
    <cellStyle name="เครื่องหมายจุลภาค 30" xfId="4854" xr:uid="{553F6827-5F0B-44FA-A72C-E7DF426773AB}"/>
    <cellStyle name="เครื่องหมายจุลภาค 30 2" xfId="4855" xr:uid="{1E4F96CE-D114-43AE-A3B3-38550183ADC7}"/>
    <cellStyle name="เครื่องหมายจุลภาค 30 2 2" xfId="4856" xr:uid="{52085731-F138-471B-BD12-C562AC70558F}"/>
    <cellStyle name="เครื่องหมายจุลภาค 30 2 2 2" xfId="4857" xr:uid="{CD160271-E3EC-4B53-A443-EE2792ECEA4B}"/>
    <cellStyle name="เครื่องหมายจุลภาค 30 2 3" xfId="4858" xr:uid="{FC250146-9292-4171-BB74-1EEE27EC55AA}"/>
    <cellStyle name="เครื่องหมายจุลภาค 30 2 3 2" xfId="4859" xr:uid="{F81D1624-5D27-4B7A-804E-10C5B534FCFD}"/>
    <cellStyle name="เครื่องหมายจุลภาค 30 2 4" xfId="4860" xr:uid="{4D0F59BA-2A9B-4AF7-B66F-2A5730961B21}"/>
    <cellStyle name="เครื่องหมายจุลภาค 30 2 5" xfId="4861" xr:uid="{8A5A0F90-A32C-460C-A50B-C671C9ED281C}"/>
    <cellStyle name="เครื่องหมายจุลภาค 30 2 6" xfId="4862" xr:uid="{D5575DC6-14E0-40B3-9E4F-93F4A8F2CAF7}"/>
    <cellStyle name="เครื่องหมายจุลภาค 30 3" xfId="4863" xr:uid="{1A2C4FA3-CA36-4BE1-AF9F-300722EBF176}"/>
    <cellStyle name="เครื่องหมายจุลภาค 30 3 2" xfId="4864" xr:uid="{388A39F5-C90C-4438-8250-BE1986C1991C}"/>
    <cellStyle name="เครื่องหมายจุลภาค 30 3 2 2" xfId="4865" xr:uid="{49CDFFF3-F069-4973-9908-851FACAC082B}"/>
    <cellStyle name="เครื่องหมายจุลภาค 30 3 3" xfId="4866" xr:uid="{F713C88B-9BD7-424B-90C0-4E16EECAEF2A}"/>
    <cellStyle name="เครื่องหมายจุลภาค 30 3 3 2" xfId="4867" xr:uid="{0B0C5017-7B0F-4515-9396-2BFD6CDBFB2D}"/>
    <cellStyle name="เครื่องหมายจุลภาค 30 3 4" xfId="4868" xr:uid="{740C5071-075F-4C99-88A7-7486133B8F06}"/>
    <cellStyle name="เครื่องหมายจุลภาค 30 4" xfId="4869" xr:uid="{C14C5BEC-FCC7-4BF3-BA20-37096E20D75C}"/>
    <cellStyle name="เครื่องหมายจุลภาค 30 4 2" xfId="4870" xr:uid="{3A775A4C-DF45-4F85-BCF8-C9EFB43B7E2D}"/>
    <cellStyle name="เครื่องหมายจุลภาค 30 4 2 2" xfId="4871" xr:uid="{B46CA8EC-4FD5-43C6-A113-13E3C4A4D237}"/>
    <cellStyle name="เครื่องหมายจุลภาค 30 4 3" xfId="4872" xr:uid="{9A82F6C9-9BC3-46AE-A134-E035BAE657E5}"/>
    <cellStyle name="เครื่องหมายจุลภาค 30 4 3 2" xfId="4873" xr:uid="{4CFEAE35-383F-467E-AED9-EEAEC74075CE}"/>
    <cellStyle name="เครื่องหมายจุลภาค 30 4 4" xfId="4874" xr:uid="{B46A7730-DB12-4DB0-8862-95F5A99D8EF5}"/>
    <cellStyle name="เครื่องหมายจุลภาค 30 5" xfId="4875" xr:uid="{777C584B-6079-4B68-9E24-6379DD78D7A9}"/>
    <cellStyle name="เครื่องหมายจุลภาค 30 5 2" xfId="4876" xr:uid="{38157D44-B2DA-43CF-A7DA-B745FEB6EA48}"/>
    <cellStyle name="เครื่องหมายจุลภาค 30 6" xfId="4877" xr:uid="{9FF7A6DC-DDA7-4E8E-9786-289EB03394DB}"/>
    <cellStyle name="เครื่องหมายจุลภาค 30 6 2" xfId="4878" xr:uid="{144465C6-7815-440A-B352-5AE280A4AACC}"/>
    <cellStyle name="เครื่องหมายจุลภาค 30 7" xfId="4879" xr:uid="{B1660033-72A6-4930-84B9-4A3C58AACD30}"/>
    <cellStyle name="เครื่องหมายจุลภาค 30 7 2" xfId="4880" xr:uid="{BB225F7F-0ACB-47A5-B2F9-87F65FB08A9E}"/>
    <cellStyle name="เครื่องหมายจุลภาค 30 7 3" xfId="4881" xr:uid="{B12FE5B0-C3AD-4DD0-9FEC-793825C27BA5}"/>
    <cellStyle name="เครื่องหมายจุลภาค 30 8" xfId="4882" xr:uid="{30833745-A7B8-4683-994C-8C63A6AB145E}"/>
    <cellStyle name="เครื่องหมายจุลภาค 30 9" xfId="4883" xr:uid="{78388BEA-551B-4159-B5E7-E40E1E9F5F10}"/>
    <cellStyle name="เครื่องหมายจุลภาค 31" xfId="4884" xr:uid="{B499B7E3-462D-4E66-8343-544252A7F826}"/>
    <cellStyle name="เครื่องหมายจุลภาค 31 2" xfId="4885" xr:uid="{F55B472E-E650-4815-99F8-2669BD9C94E7}"/>
    <cellStyle name="เครื่องหมายจุลภาค 31 2 2" xfId="4886" xr:uid="{EF373970-C221-48DA-83B9-9B0D4DFDA756}"/>
    <cellStyle name="เครื่องหมายจุลภาค 31 2 2 2" xfId="4887" xr:uid="{BAC1CA70-C1F9-4AD0-8DCE-B4671DFF9D20}"/>
    <cellStyle name="เครื่องหมายจุลภาค 31 2 3" xfId="4888" xr:uid="{A150A108-F73F-449E-B9AF-33DB9776B08D}"/>
    <cellStyle name="เครื่องหมายจุลภาค 31 2 3 2" xfId="4889" xr:uid="{85A78E63-CA96-4470-8A68-E9F09C2556C2}"/>
    <cellStyle name="เครื่องหมายจุลภาค 31 2 4" xfId="4890" xr:uid="{65D741C1-3535-44B4-8EDA-7C3861A32E5C}"/>
    <cellStyle name="เครื่องหมายจุลภาค 31 2 5" xfId="4891" xr:uid="{6464D7B0-8624-4541-9C65-0D27C5F9E4C6}"/>
    <cellStyle name="เครื่องหมายจุลภาค 31 2 6" xfId="4892" xr:uid="{B3CA968B-63B4-4375-BCC0-683CE78386B4}"/>
    <cellStyle name="เครื่องหมายจุลภาค 31 3" xfId="4893" xr:uid="{AB92F5D0-8C09-49A3-8C75-91722686F52F}"/>
    <cellStyle name="เครื่องหมายจุลภาค 31 3 2" xfId="4894" xr:uid="{362ACAE5-56A6-49BA-91B6-B5955B7283CE}"/>
    <cellStyle name="เครื่องหมายจุลภาค 31 3 2 2" xfId="4895" xr:uid="{B0AD45DC-6651-4133-ADCE-926379454473}"/>
    <cellStyle name="เครื่องหมายจุลภาค 31 3 3" xfId="4896" xr:uid="{92F0BCA8-28E9-480E-9D29-29105B3E4A35}"/>
    <cellStyle name="เครื่องหมายจุลภาค 31 3 3 2" xfId="4897" xr:uid="{59EAA528-DA1E-4754-9E32-ABBEE8F340C1}"/>
    <cellStyle name="เครื่องหมายจุลภาค 31 3 4" xfId="4898" xr:uid="{B015B1DF-5165-46ED-9CD0-78DB03B61BF3}"/>
    <cellStyle name="เครื่องหมายจุลภาค 31 4" xfId="4899" xr:uid="{50B5181E-4D6F-4E55-A6C8-2978CE225AB2}"/>
    <cellStyle name="เครื่องหมายจุลภาค 31 4 2" xfId="4900" xr:uid="{28BBBC72-8E8A-41D2-B3F7-67F73C2C35E1}"/>
    <cellStyle name="เครื่องหมายจุลภาค 31 5" xfId="4901" xr:uid="{4C4BA5DE-1B9E-4BBD-93CC-C59A733FAE4E}"/>
    <cellStyle name="เครื่องหมายจุลภาค 31 5 2" xfId="4902" xr:uid="{B435FA36-D062-4234-9778-BACF8AB7AF47}"/>
    <cellStyle name="เครื่องหมายจุลภาค 31 6" xfId="4903" xr:uid="{447D4C1F-35BE-449D-AF43-E82F783C0F0D}"/>
    <cellStyle name="เครื่องหมายจุลภาค 31 7" xfId="4904" xr:uid="{A21D5501-C2EC-42CF-928A-C9768909D812}"/>
    <cellStyle name="เครื่องหมายจุลภาค 32" xfId="1629" xr:uid="{AFEA21AE-74C4-44AB-8D68-5CD0BDA13C50}"/>
    <cellStyle name="เครื่องหมายจุลภาค 32 2" xfId="4905" xr:uid="{4B92EAE2-0071-43B0-B899-2B412BC9074C}"/>
    <cellStyle name="เครื่องหมายจุลภาค 32 2 2" xfId="4906" xr:uid="{44062B0C-13AE-440D-86D8-023788E37DEB}"/>
    <cellStyle name="เครื่องหมายจุลภาค 32 2 2 2" xfId="4907" xr:uid="{774297D3-574D-4E40-91EB-B94EF938BF10}"/>
    <cellStyle name="เครื่องหมายจุลภาค 32 2 3" xfId="4908" xr:uid="{D6722EDB-F64C-4716-9B66-E296225B9F79}"/>
    <cellStyle name="เครื่องหมายจุลภาค 32 2 3 2" xfId="4909" xr:uid="{9DE2FD16-E822-4FAA-BD18-A17A4A1CFA0C}"/>
    <cellStyle name="เครื่องหมายจุลภาค 32 2 4" xfId="4910" xr:uid="{7AB23BFE-E31C-4826-89E3-A5C216DDE43D}"/>
    <cellStyle name="เครื่องหมายจุลภาค 32 3" xfId="4911" xr:uid="{892AC019-B1AB-49CB-819C-2A6F105676E1}"/>
    <cellStyle name="เครื่องหมายจุลภาค 32 3 2" xfId="4912" xr:uid="{FDEFD61D-4801-492B-A2B6-E352B2103690}"/>
    <cellStyle name="เครื่องหมายจุลภาค 32 3 2 2" xfId="4913" xr:uid="{8B0ABC75-EB71-4DCD-BA41-6AB4BF1F1366}"/>
    <cellStyle name="เครื่องหมายจุลภาค 32 3 3" xfId="4914" xr:uid="{731E5B75-328C-4867-AEF2-D12EC2F78514}"/>
    <cellStyle name="เครื่องหมายจุลภาค 32 3 3 2" xfId="4915" xr:uid="{7C7E4492-7223-411A-B20D-ABD44DB09035}"/>
    <cellStyle name="เครื่องหมายจุลภาค 32 3 4" xfId="4916" xr:uid="{3AA40932-363A-48EB-9D80-0560CF23526E}"/>
    <cellStyle name="เครื่องหมายจุลภาค 32 4" xfId="4917" xr:uid="{5B8C6A48-4209-4A76-A292-B17C229E237F}"/>
    <cellStyle name="เครื่องหมายจุลภาค 32 4 2" xfId="4918" xr:uid="{87DFB26A-D785-4633-BE6C-1C1CA3B474C0}"/>
    <cellStyle name="เครื่องหมายจุลภาค 32 5" xfId="4919" xr:uid="{4C17D74C-FCD1-4C27-BD10-1D3D2237974B}"/>
    <cellStyle name="เครื่องหมายจุลภาค 33" xfId="4920" xr:uid="{F4D2D9D6-35E0-4B18-90F4-55072FB009FE}"/>
    <cellStyle name="เครื่องหมายจุลภาค 33 2" xfId="4921" xr:uid="{FE1637F7-0005-4533-9D73-87F3F97F9000}"/>
    <cellStyle name="เครื่องหมายจุลภาค 33 2 2" xfId="4922" xr:uid="{DED93CF8-4DAC-4D51-900F-E4A1872AA844}"/>
    <cellStyle name="เครื่องหมายจุลภาค 33 2 3" xfId="4923" xr:uid="{9D3DEE70-3166-40C1-89AE-6161971A0864}"/>
    <cellStyle name="เครื่องหมายจุลภาค 33 2 3 2" xfId="4924" xr:uid="{7D0395FD-65AA-4CE1-BF4D-36BF8BCC6EBB}"/>
    <cellStyle name="เครื่องหมายจุลภาค 33 2 4" xfId="4925" xr:uid="{CA7F75FD-6A45-45C4-9351-E1A89392AB1F}"/>
    <cellStyle name="เครื่องหมายจุลภาค 33 2 4 2" xfId="4926" xr:uid="{F4357DF5-F269-470B-ACA3-816D8D789FA8}"/>
    <cellStyle name="เครื่องหมายจุลภาค 33 3" xfId="4927" xr:uid="{9861AC8A-50F7-41A9-9720-22FA44E202D3}"/>
    <cellStyle name="เครื่องหมายจุลภาค 33 3 2" xfId="4928" xr:uid="{29B862A8-8097-4923-80D8-9FB22774A2F5}"/>
    <cellStyle name="เครื่องหมายจุลภาค 33 4" xfId="4929" xr:uid="{F7981468-9527-4DCA-A838-8C886C6AED27}"/>
    <cellStyle name="เครื่องหมายจุลภาค 34" xfId="4930" xr:uid="{36055435-27DD-4CFB-82A2-F96F646A7147}"/>
    <cellStyle name="เครื่องหมายจุลภาค 34 2" xfId="4931" xr:uid="{B157AF14-B872-4ADF-894D-C158F5DDC290}"/>
    <cellStyle name="เครื่องหมายจุลภาค 34 2 2" xfId="4932" xr:uid="{E840194C-DE41-4D0A-9A75-625221BF5169}"/>
    <cellStyle name="เครื่องหมายจุลภาค 34 2 3" xfId="4933" xr:uid="{078FEA43-7028-4642-A35A-87327E3D68D3}"/>
    <cellStyle name="เครื่องหมายจุลภาค 34 2 3 2" xfId="4934" xr:uid="{672AFDF0-1044-47A5-8E31-6C3DF3F6E575}"/>
    <cellStyle name="เครื่องหมายจุลภาค 34 2 4" xfId="4935" xr:uid="{7F7BF93B-1178-4D90-B980-814C19832AE8}"/>
    <cellStyle name="เครื่องหมายจุลภาค 34 2 4 2" xfId="4936" xr:uid="{73DB974B-F054-4A3B-97F1-9C4CA9438F28}"/>
    <cellStyle name="เครื่องหมายจุลภาค 34 3" xfId="4937" xr:uid="{1FED2663-759E-4DF2-BDA4-4F6983A4CC2C}"/>
    <cellStyle name="เครื่องหมายจุลภาค 34 3 2" xfId="4938" xr:uid="{5B6DE768-D63B-48B6-860E-EDE74F5EB0F9}"/>
    <cellStyle name="เครื่องหมายจุลภาค 34 4" xfId="4939" xr:uid="{FC1A9034-0DE8-49C8-B3EE-125677845751}"/>
    <cellStyle name="เครื่องหมายจุลภาค 35" xfId="4940" xr:uid="{F4AB44FF-D912-4A87-B04A-768C7934AC9F}"/>
    <cellStyle name="เครื่องหมายจุลภาค 35 2" xfId="4941" xr:uid="{6D292B4B-FA06-4C99-AFA5-02E30774E3BD}"/>
    <cellStyle name="เครื่องหมายจุลภาค 35 2 2" xfId="4942" xr:uid="{C5F8C50C-663F-48C6-B85F-5FC1B907ED7E}"/>
    <cellStyle name="เครื่องหมายจุลภาค 35 2 3" xfId="4943" xr:uid="{21306AE4-C7D6-400A-8959-110AFE56A730}"/>
    <cellStyle name="เครื่องหมายจุลภาค 35 2 3 2" xfId="4944" xr:uid="{7CEC2593-49EC-427C-A3F8-7CD2FE4D0652}"/>
    <cellStyle name="เครื่องหมายจุลภาค 35 2 4" xfId="4945" xr:uid="{9D7D8060-B251-481B-B70D-7D0FBDBE6EDD}"/>
    <cellStyle name="เครื่องหมายจุลภาค 35 2 4 2" xfId="4946" xr:uid="{D0E9FEBA-66F8-4783-A9C7-579A824DD1C7}"/>
    <cellStyle name="เครื่องหมายจุลภาค 35 3" xfId="4947" xr:uid="{F6913843-9A86-4C01-8F5A-F97116C0F711}"/>
    <cellStyle name="เครื่องหมายจุลภาค 35 3 2" xfId="4948" xr:uid="{A7029180-9637-47B4-B550-43A9E61AEE42}"/>
    <cellStyle name="เครื่องหมายจุลภาค 35 4" xfId="4949" xr:uid="{2FBAC2FB-893E-4C77-994A-7D973104375A}"/>
    <cellStyle name="เครื่องหมายจุลภาค 36" xfId="4950" xr:uid="{CB5455C5-833A-40E5-ABA8-F35A813FAF71}"/>
    <cellStyle name="เครื่องหมายจุลภาค 36 2" xfId="4951" xr:uid="{E42AF25B-475D-4972-A746-EDED0013FDB3}"/>
    <cellStyle name="เครื่องหมายจุลภาค 36 2 2" xfId="4952" xr:uid="{D30AC616-1FDA-4F82-97AC-735669946796}"/>
    <cellStyle name="เครื่องหมายจุลภาค 36 2 3" xfId="4953" xr:uid="{AE06C537-2959-4B0A-A5C6-1288A3AE76C8}"/>
    <cellStyle name="เครื่องหมายจุลภาค 36 2 3 2" xfId="4954" xr:uid="{497EA866-DB1A-4901-916C-7F72494187F7}"/>
    <cellStyle name="เครื่องหมายจุลภาค 36 2 4" xfId="4955" xr:uid="{2324561F-0252-4F47-9919-4BF429C4AD99}"/>
    <cellStyle name="เครื่องหมายจุลภาค 36 2 4 2" xfId="4956" xr:uid="{379CE4E6-973F-4954-99E0-63FD458561F9}"/>
    <cellStyle name="เครื่องหมายจุลภาค 36 3" xfId="4957" xr:uid="{9C30C385-FAA3-45F1-A1A6-B4AA1E54F6F1}"/>
    <cellStyle name="เครื่องหมายจุลภาค 36 3 2" xfId="4958" xr:uid="{E03E5FDC-1A67-4CAD-A9E1-C6168BBE2319}"/>
    <cellStyle name="เครื่องหมายจุลภาค 36 4" xfId="4959" xr:uid="{39BD5E53-A693-40C1-A1AC-19F2B4C4117D}"/>
    <cellStyle name="เครื่องหมายจุลภาค 37" xfId="4960" xr:uid="{265D7FA1-E10C-4C24-B516-BEB800F5E9C0}"/>
    <cellStyle name="เครื่องหมายจุลภาค 37 2" xfId="4961" xr:uid="{25BC9DF0-AAC9-4B62-B58D-9B03BA4A4789}"/>
    <cellStyle name="เครื่องหมายจุลภาค 37 2 2" xfId="4962" xr:uid="{6011E7C4-BA9A-4BB3-96CF-E765A2136546}"/>
    <cellStyle name="เครื่องหมายจุลภาค 37 2 3" xfId="4963" xr:uid="{2B1DEA75-F115-4F85-9F2F-DBA81AF8C91F}"/>
    <cellStyle name="เครื่องหมายจุลภาค 37 2 3 2" xfId="4964" xr:uid="{303566E1-7C2F-44F7-AA01-D254CD07ED5C}"/>
    <cellStyle name="เครื่องหมายจุลภาค 37 2 4" xfId="4965" xr:uid="{F405A94B-FF8D-4BA3-B854-E1C2EB1A6F3E}"/>
    <cellStyle name="เครื่องหมายจุลภาค 37 2 4 2" xfId="4966" xr:uid="{7415E9F4-E491-44E9-9342-7327F4D7A2D7}"/>
    <cellStyle name="เครื่องหมายจุลภาค 37 3" xfId="4967" xr:uid="{7D3D5AD2-A912-4951-9A81-6A74F87D1CA6}"/>
    <cellStyle name="เครื่องหมายจุลภาค 37 3 2" xfId="4968" xr:uid="{47FA6F91-BC23-4ED5-9E8F-53D0D0AA7A4C}"/>
    <cellStyle name="เครื่องหมายจุลภาค 37 4" xfId="4969" xr:uid="{1385201C-9082-4035-8066-73646D12CB5B}"/>
    <cellStyle name="เครื่องหมายจุลภาค 38" xfId="4970" xr:uid="{D6E5ADAB-CA8F-4019-9D85-3EF44CC38F4E}"/>
    <cellStyle name="เครื่องหมายจุลภาค 38 2" xfId="4971" xr:uid="{EAD863D1-FD3A-4E25-8293-0553353A2AF2}"/>
    <cellStyle name="เครื่องหมายจุลภาค 38 2 2" xfId="4972" xr:uid="{B4919739-2C5B-412C-BD00-36EDE537ED42}"/>
    <cellStyle name="เครื่องหมายจุลภาค 38 2 3" xfId="4973" xr:uid="{A75D3C1A-D719-41C9-9A7D-B281E5F49AA0}"/>
    <cellStyle name="เครื่องหมายจุลภาค 38 2 3 2" xfId="4974" xr:uid="{0F626693-8C9D-4A78-A47A-D3FD0DDD809C}"/>
    <cellStyle name="เครื่องหมายจุลภาค 38 2 4" xfId="4975" xr:uid="{A3126705-5A87-4712-84BB-D641DFE524EB}"/>
    <cellStyle name="เครื่องหมายจุลภาค 38 2 4 2" xfId="4976" xr:uid="{222CF42A-F979-4BAA-8322-5A64B65AF05A}"/>
    <cellStyle name="เครื่องหมายจุลภาค 38 3" xfId="4977" xr:uid="{00D9B0B7-1533-46FA-9997-0C908D25F97C}"/>
    <cellStyle name="เครื่องหมายจุลภาค 38 3 2" xfId="4978" xr:uid="{AF2CEA59-F67C-4BFA-B59D-A4DE3839A203}"/>
    <cellStyle name="เครื่องหมายจุลภาค 38 4" xfId="4979" xr:uid="{FC43D02B-D0C7-453E-89EE-672065BA37EE}"/>
    <cellStyle name="เครื่องหมายจุลภาค 39" xfId="4980" xr:uid="{96AA1058-9519-48D2-B407-4D598EFC7D26}"/>
    <cellStyle name="เครื่องหมายจุลภาค 39 2" xfId="4981" xr:uid="{DFFF1072-7FDD-4BDD-8A81-5586C8B96CF0}"/>
    <cellStyle name="เครื่องหมายจุลภาค 39 2 2" xfId="4982" xr:uid="{03EA0858-82B4-433C-92DA-C4E13D21D8AC}"/>
    <cellStyle name="เครื่องหมายจุลภาค 39 2 3" xfId="4983" xr:uid="{2E5A0F72-AE66-4A46-A64F-98016E5FF00F}"/>
    <cellStyle name="เครื่องหมายจุลภาค 39 2 3 2" xfId="4984" xr:uid="{E92D2345-CDE8-45B3-9F5B-0B698D908C83}"/>
    <cellStyle name="เครื่องหมายจุลภาค 39 2 4" xfId="4985" xr:uid="{CCA74032-DF4D-49A6-B5F0-E47CB31963D7}"/>
    <cellStyle name="เครื่องหมายจุลภาค 39 2 4 2" xfId="4986" xr:uid="{3F495497-7506-4309-ADA2-538E8AF08DD2}"/>
    <cellStyle name="เครื่องหมายจุลภาค 39 3" xfId="4987" xr:uid="{92411D88-2D56-49F3-B3CA-C76462AE2E39}"/>
    <cellStyle name="เครื่องหมายจุลภาค 39 3 2" xfId="4988" xr:uid="{42249B17-4B94-4C0D-BD0E-9452DF4877EB}"/>
    <cellStyle name="เครื่องหมายจุลภาค 39 4" xfId="4989" xr:uid="{2B8DAFFE-48A7-4ACA-8C48-26B6B9628C1A}"/>
    <cellStyle name="เครื่องหมายจุลภาค 4" xfId="1583" xr:uid="{70C11195-F225-4BCA-95E1-93DA5696E4DE}"/>
    <cellStyle name="เครื่องหมายจุลภาค 4 2" xfId="4990" xr:uid="{6282D86D-FFAD-4966-B151-8748774D3ADE}"/>
    <cellStyle name="เครื่องหมายจุลภาค 4 2 2" xfId="4991" xr:uid="{2350895D-5EB9-4E42-831A-7329FB02DC5B}"/>
    <cellStyle name="เครื่องหมายจุลภาค 4 2 2 2" xfId="4992" xr:uid="{69797E7F-7C53-4487-9C0D-A1BF8D5AE732}"/>
    <cellStyle name="เครื่องหมายจุลภาค 4 2 2 3" xfId="4993" xr:uid="{2069546F-5E86-473C-84E7-E4A4416D49A2}"/>
    <cellStyle name="เครื่องหมายจุลภาค 4 2 3" xfId="4994" xr:uid="{FE21853F-EC78-48BB-8C67-84FE525DB5BF}"/>
    <cellStyle name="เครื่องหมายจุลภาค 4 2 3 2" xfId="4995" xr:uid="{17EAF63A-E4D0-41D5-86B4-EDE0B51F0AD4}"/>
    <cellStyle name="เครื่องหมายจุลภาค 4 2 3 2 2" xfId="4996" xr:uid="{A6B836EA-2798-432F-B2D6-60DE438A32EA}"/>
    <cellStyle name="เครื่องหมายจุลภาค 4 2 3 3" xfId="4997" xr:uid="{BC5D9C13-BAA0-4ABF-9EE4-DA711B5D7BB0}"/>
    <cellStyle name="เครื่องหมายจุลภาค 4 2 4" xfId="4998" xr:uid="{D52D2BDE-FDE4-4F32-BA4C-D2E0C6C1723B}"/>
    <cellStyle name="เครื่องหมายจุลภาค 4 2_ข้อ 2.2.2 _เทียบ 4 สาขา ..." xfId="4999" xr:uid="{EEA37D11-FD67-4660-BD18-8384CF011D5B}"/>
    <cellStyle name="เครื่องหมายจุลภาค 4 3" xfId="5000" xr:uid="{DCB13C3D-FAFB-474A-93DC-F8E9CBA97C63}"/>
    <cellStyle name="เครื่องหมายจุลภาค 4_ข้อ 2.2.2 _เทียบ 4 สาขา ..." xfId="5001" xr:uid="{04732608-FCBB-4E1E-B1A2-7E77BB5ED6C2}"/>
    <cellStyle name="เครื่องหมายจุลภาค 40" xfId="5002" xr:uid="{05114642-4ECA-44A0-A062-7CCA74A996C3}"/>
    <cellStyle name="เครื่องหมายจุลภาค 40 2" xfId="5003" xr:uid="{AED29950-5A29-4E0F-BF08-6240E72C3E42}"/>
    <cellStyle name="เครื่องหมายจุลภาค 40 2 2" xfId="5004" xr:uid="{DA2484D1-A53B-492B-AE91-8C181DD394AF}"/>
    <cellStyle name="เครื่องหมายจุลภาค 40 2 3" xfId="5005" xr:uid="{514EF93A-E898-4B7E-9B9B-442099B45246}"/>
    <cellStyle name="เครื่องหมายจุลภาค 40 2 3 2" xfId="5006" xr:uid="{6ADAD4CD-547E-4FA8-9909-6DC0395EEF86}"/>
    <cellStyle name="เครื่องหมายจุลภาค 40 2 4" xfId="5007" xr:uid="{40200291-212B-4469-81F3-DA7AA8862C4E}"/>
    <cellStyle name="เครื่องหมายจุลภาค 40 2 4 2" xfId="5008" xr:uid="{56E3D139-AC4D-4D0E-82A9-CBCC004F38BE}"/>
    <cellStyle name="เครื่องหมายจุลภาค 40 3" xfId="5009" xr:uid="{525EB7DF-709C-42EA-B399-217B2F7D6D06}"/>
    <cellStyle name="เครื่องหมายจุลภาค 40 3 2" xfId="5010" xr:uid="{FB8DE0E8-C3BB-4575-ABCD-D36B751F94B9}"/>
    <cellStyle name="เครื่องหมายจุลภาค 40 4" xfId="5011" xr:uid="{8E4EC1CA-5F6F-4DE0-B94A-E935C05C76E5}"/>
    <cellStyle name="เครื่องหมายจุลภาค 5" xfId="5012" xr:uid="{4331205C-DD93-4B06-B369-0733C7568670}"/>
    <cellStyle name="เครื่องหมายจุลภาค 5 2" xfId="5013" xr:uid="{4632B5E3-F58D-4D72-BF91-0B32EF5B23AD}"/>
    <cellStyle name="เครื่องหมายจุลภาค 5 2 2" xfId="5014" xr:uid="{A9698AFF-FBAE-4823-B0A9-4D5761DA5376}"/>
    <cellStyle name="เครื่องหมายจุลภาค 5 2 3" xfId="5015" xr:uid="{20FD747E-AD55-40E0-B02C-23D0A5A6234C}"/>
    <cellStyle name="เครื่องหมายจุลภาค 5 3" xfId="5016" xr:uid="{34850D6C-9130-49A2-A8CA-4FCCE8F38C83}"/>
    <cellStyle name="เครื่องหมายจุลภาค 5 3 2" xfId="5017" xr:uid="{5F05198F-125B-4E65-9FEA-2829BDD8D75F}"/>
    <cellStyle name="เครื่องหมายจุลภาค 5 3 2 2" xfId="5018" xr:uid="{5497CBA4-3BB0-45B4-BFD1-9058F62931AC}"/>
    <cellStyle name="เครื่องหมายจุลภาค 5 3 3" xfId="5019" xr:uid="{D1B4C279-F073-4FA3-B947-F9120414AFE7}"/>
    <cellStyle name="เครื่องหมายจุลภาค 5 4" xfId="5020" xr:uid="{6C30B28C-7677-4EB6-AA3A-51F17FDF4F57}"/>
    <cellStyle name="เครื่องหมายจุลภาค 5_ข้อ 2.2.2 _เทียบ 4 สาขา ..." xfId="5021" xr:uid="{05A54381-BECF-4093-B21A-BD88F60F6E69}"/>
    <cellStyle name="เครื่องหมายจุลภาค 6" xfId="5022" xr:uid="{FE1BCC90-1AEE-43F7-9BCC-34D1E41BD15D}"/>
    <cellStyle name="เครื่องหมายจุลภาค 6 2" xfId="5023" xr:uid="{77700AE1-7334-456E-8F85-55EB049C603D}"/>
    <cellStyle name="เครื่องหมายจุลภาค 6 2 2" xfId="5024" xr:uid="{D10007CA-F67E-4B22-BD11-7A258019DCA8}"/>
    <cellStyle name="เครื่องหมายจุลภาค 6 2 2 2" xfId="5025" xr:uid="{79A41721-6828-480F-AA48-B980189D876A}"/>
    <cellStyle name="เครื่องหมายจุลภาค 6 2 2 2 2" xfId="5026" xr:uid="{968ADE3A-87DA-4D2F-916E-B948A87B8644}"/>
    <cellStyle name="เครื่องหมายจุลภาค 6 2 2 3" xfId="5027" xr:uid="{938F4AE7-2E09-422C-B1C1-429011013B84}"/>
    <cellStyle name="เครื่องหมายจุลภาค 6 2 3" xfId="5028" xr:uid="{8FA2BDCD-AFC3-4758-8134-18DBAAB09730}"/>
    <cellStyle name="เครื่องหมายจุลภาค 6 2 3 2" xfId="5029" xr:uid="{9BF769AB-3C2C-459A-A7F5-F1D71F279001}"/>
    <cellStyle name="เครื่องหมายจุลภาค 6 2 4" xfId="5030" xr:uid="{2188F35E-1FEA-43FE-B7B0-0C9FDE8754AB}"/>
    <cellStyle name="เครื่องหมายจุลภาค 6 3" xfId="5031" xr:uid="{5663DA9E-6AF6-444C-BCF4-2506C62F2BC2}"/>
    <cellStyle name="เครื่องหมายจุลภาค 6 3 2" xfId="5032" xr:uid="{F59CD77A-5E15-484C-86CF-9F2803E411DF}"/>
    <cellStyle name="เครื่องหมายจุลภาค 6 3 2 2" xfId="5033" xr:uid="{2A1BD482-51D9-41BC-9209-91636E4DBACC}"/>
    <cellStyle name="เครื่องหมายจุลภาค 6 3 3" xfId="5034" xr:uid="{69155554-3DCB-40C2-9D8A-3E3DA654CAA7}"/>
    <cellStyle name="เครื่องหมายจุลภาค 6 4" xfId="5035" xr:uid="{780D311B-9348-40FD-9681-7E62934EE52B}"/>
    <cellStyle name="เครื่องหมายจุลภาค 6 5" xfId="5036" xr:uid="{F406C966-DA8C-4667-90C4-DD677FD5F0C9}"/>
    <cellStyle name="เครื่องหมายจุลภาค 6 5 2" xfId="5037" xr:uid="{CF3CBB7E-04C9-43F4-B711-F11067A98D41}"/>
    <cellStyle name="เครื่องหมายจุลภาค 6 6" xfId="5038" xr:uid="{6268F83E-920D-4853-9F51-6EE5C35D5517}"/>
    <cellStyle name="เครื่องหมายจุลภาค 6 6 2" xfId="5039" xr:uid="{03F7CA4B-920A-4D32-A58F-AA6A245AE961}"/>
    <cellStyle name="เครื่องหมายจุลภาค 6 7" xfId="5040" xr:uid="{0B1D7903-33A2-40C6-8EAA-F17F89C7F812}"/>
    <cellStyle name="เครื่องหมายจุลภาค 6_โครงสร้างเงินเดือนจาก BK" xfId="5041" xr:uid="{059390F6-F645-44DB-A0E4-F3A96827928F}"/>
    <cellStyle name="เครื่องหมายจุลภาค 7" xfId="5042" xr:uid="{3E01859E-2A89-4405-AE06-AABD9FE7DC44}"/>
    <cellStyle name="เครื่องหมายจุลภาค 7 2" xfId="5043" xr:uid="{756796DF-139D-4C13-94E8-88DF7282F4D9}"/>
    <cellStyle name="เครื่องหมายจุลภาค 7 2 2" xfId="5044" xr:uid="{9E7DFFF4-E635-4E4D-9EB9-512F21ABB84B}"/>
    <cellStyle name="เครื่องหมายจุลภาค 7 2 3" xfId="5045" xr:uid="{E1C9EAE1-015C-4AAE-B3B0-3D9AF8874594}"/>
    <cellStyle name="เครื่องหมายจุลภาค 7 2 3 2" xfId="5046" xr:uid="{04E5C27A-8F4C-4A17-A8E3-FB2C17ED77C7}"/>
    <cellStyle name="เครื่องหมายจุลภาค 7 2 4" xfId="5047" xr:uid="{A589DF66-531B-4891-ABA1-3E4882D23A37}"/>
    <cellStyle name="เครื่องหมายจุลภาค 7 2 4 2" xfId="5048" xr:uid="{9A864F69-B983-4128-8E28-F5BA44BE1D97}"/>
    <cellStyle name="เครื่องหมายจุลภาค 7 3" xfId="5049" xr:uid="{2726968B-A569-49D6-9581-E9212697F776}"/>
    <cellStyle name="เครื่องหมายจุลภาค 7 3 2" xfId="5050" xr:uid="{827A553B-FF3F-49BE-96C0-73A51CAA0E20}"/>
    <cellStyle name="เครื่องหมายจุลภาค 7 3 3" xfId="5051" xr:uid="{3FE8BA1C-CD75-4936-A1A9-15CFB5628E84}"/>
    <cellStyle name="เครื่องหมายจุลภาค 7 3 3 2" xfId="5052" xr:uid="{98F5D1E7-074C-4811-A853-F9A2A0EEA6D8}"/>
    <cellStyle name="เครื่องหมายจุลภาค 7 3 4" xfId="5053" xr:uid="{E1BCA343-F64E-4CDF-AEE0-147F03E4321A}"/>
    <cellStyle name="เครื่องหมายจุลภาค 7 3 4 2" xfId="5054" xr:uid="{6916893F-C367-4B1E-9037-009F3CB041C7}"/>
    <cellStyle name="เครื่องหมายจุลภาค 7 3 4 3" xfId="5055" xr:uid="{47330E5F-524F-4E17-BD6C-B6A3876FD30F}"/>
    <cellStyle name="เครื่องหมายจุลภาค 7 3 5" xfId="5056" xr:uid="{2BCE4DAC-9ADC-4524-B7BB-BF800B1B37F0}"/>
    <cellStyle name="เครื่องหมายจุลภาค 7 4" xfId="5057" xr:uid="{3FC87149-E130-4CC2-B523-338FB8BB4AC7}"/>
    <cellStyle name="เครื่องหมายจุลภาค 7 4 2" xfId="5058" xr:uid="{7EC6F52B-FD99-4E46-B83A-CB815EEAF2A7}"/>
    <cellStyle name="เครื่องหมายจุลภาค 7 5" xfId="5059" xr:uid="{A9B6AADC-ABE0-470C-A70C-BD074AA70503}"/>
    <cellStyle name="เครื่องหมายจุลภาค 7 5 2" xfId="5060" xr:uid="{CCE63384-0AFB-4E9F-879C-42D973646C45}"/>
    <cellStyle name="เครื่องหมายจุลภาค 7 6" xfId="5061" xr:uid="{CF615BA6-4A05-4B8E-AE5F-55F5F0363001}"/>
    <cellStyle name="เครื่องหมายจุลภาค 7 6 2" xfId="5062" xr:uid="{3E56B4DE-F6D5-4632-AA0D-57EE3BF6B88E}"/>
    <cellStyle name="เครื่องหมายจุลภาค 7 7" xfId="5063" xr:uid="{9884A566-9174-41FE-9044-3F99186D74BA}"/>
    <cellStyle name="เครื่องหมายจุลภาค 7_ข้อ 2.2.2 _เทียบ 4 สาขา ..." xfId="5064" xr:uid="{2BFE73A1-F975-45EE-A706-C56BC0D6EE05}"/>
    <cellStyle name="เครื่องหมายจุลภาค 8" xfId="5065" xr:uid="{CCDC0722-CA43-4A0D-BE5D-C4CAE702FD7D}"/>
    <cellStyle name="เครื่องหมายจุลภาค 8 2" xfId="5066" xr:uid="{80CE5AA2-5F27-45F1-BD47-463423A5D115}"/>
    <cellStyle name="เครื่องหมายจุลภาค 8 2 2" xfId="5067" xr:uid="{B81FDF66-EBEB-473A-BAF2-9454FA4B1B3B}"/>
    <cellStyle name="เครื่องหมายจุลภาค 8 2 3" xfId="5068" xr:uid="{36398522-2DC0-41B4-B658-AB4004DB5EA7}"/>
    <cellStyle name="เครื่องหมายจุลภาค 8 3" xfId="5069" xr:uid="{98C3B95B-CC3B-41AE-B85F-77A54AB06545}"/>
    <cellStyle name="เครื่องหมายจุลภาค 8 4" xfId="5070" xr:uid="{8E40396F-404A-4461-8C48-1D9B0C3724E7}"/>
    <cellStyle name="เครื่องหมายจุลภาค 8_ข้อ 2.2.2 _เทียบ 4 สาขา ..." xfId="5071" xr:uid="{DA821A83-C373-4C6C-9ADF-6783F01F2437}"/>
    <cellStyle name="เครื่องหมายจุลภาค 9" xfId="5072" xr:uid="{E7CF2D0F-B981-4CF0-835A-3FDEE480D911}"/>
    <cellStyle name="เครื่องหมายจุลภาค 9 10" xfId="5073" xr:uid="{76C3F923-556B-4A9F-83EA-787199E4FDAA}"/>
    <cellStyle name="เครื่องหมายจุลภาค 9 10 2" xfId="5074" xr:uid="{52F1E48A-E8AE-47A2-B010-D7F0BA33F0CF}"/>
    <cellStyle name="เครื่องหมายจุลภาค 9 11" xfId="5075" xr:uid="{1426586D-8F9E-4BF2-99C6-D5663F8C2BA3}"/>
    <cellStyle name="เครื่องหมายจุลภาค 9 11 2" xfId="5076" xr:uid="{E40E9FEA-1CB5-4A06-A04D-D91BFFB36202}"/>
    <cellStyle name="เครื่องหมายจุลภาค 9 11 3" xfId="5077" xr:uid="{C2EBFC15-40BC-4807-A3CF-2CE9E55365F2}"/>
    <cellStyle name="เครื่องหมายจุลภาค 9 12" xfId="5078" xr:uid="{30AD0986-37B9-4C91-8E8C-D95D09070F00}"/>
    <cellStyle name="เครื่องหมายจุลภาค 9 13" xfId="5079" xr:uid="{28B5B8B5-80BD-4C89-9D7E-623E075AA113}"/>
    <cellStyle name="เครื่องหมายจุลภาค 9 2" xfId="5080" xr:uid="{E2495A5E-F536-48B9-8EFA-BF07BB4B5DD4}"/>
    <cellStyle name="เครื่องหมายจุลภาค 9 2 2" xfId="5081" xr:uid="{D8C95389-2117-4DE4-8963-D316DD9343AE}"/>
    <cellStyle name="เครื่องหมายจุลภาค 9 2 3" xfId="5082" xr:uid="{C0782988-8C32-4E97-885F-44D5BE54258A}"/>
    <cellStyle name="เครื่องหมายจุลภาค 9 2 4" xfId="5083" xr:uid="{811DB15A-00A8-4D43-A17A-DB69EF544AC4}"/>
    <cellStyle name="เครื่องหมายจุลภาค 9 2 4 2" xfId="5084" xr:uid="{59B4630A-048B-413B-8D25-9E14B21DE9B0}"/>
    <cellStyle name="เครื่องหมายจุลภาค 9 2 4 2 2" xfId="5085" xr:uid="{FCAAF7CD-071F-4017-85C9-D8B8E2797284}"/>
    <cellStyle name="เครื่องหมายจุลภาค 9 2 4 2 3" xfId="5086" xr:uid="{279C7CAC-3B9E-492A-89B3-D53D1946F2A7}"/>
    <cellStyle name="เครื่องหมายจุลภาค 9 2 4 3" xfId="5087" xr:uid="{DF8F7F15-E203-41E9-802A-C3F2B44942F0}"/>
    <cellStyle name="เครื่องหมายจุลภาค 9 2 4 4" xfId="5088" xr:uid="{3C55001B-E139-4152-B331-F0C235523396}"/>
    <cellStyle name="เครื่องหมายจุลภาค 9 2 4 5" xfId="5089" xr:uid="{16DEF501-2E20-4D2A-BDF3-D10F3823D45F}"/>
    <cellStyle name="เครื่องหมายจุลภาค 9 2 4 6" xfId="5090" xr:uid="{EAB0FC33-9A0D-4AAF-B615-9BD151F21578}"/>
    <cellStyle name="เครื่องหมายจุลภาค 9 2 5" xfId="5091" xr:uid="{A4BDC777-982C-4B77-9F68-95F6BEDA7AAF}"/>
    <cellStyle name="เครื่องหมายจุลภาค 9 2 6" xfId="5092" xr:uid="{9886501A-D604-4500-9799-52CF41D864C4}"/>
    <cellStyle name="เครื่องหมายจุลภาค 9 2 6 2" xfId="5093" xr:uid="{06FC344A-C6F9-4B5E-94F9-67B811E2C3C2}"/>
    <cellStyle name="เครื่องหมายจุลภาค 9 2 7" xfId="5094" xr:uid="{2BAC47C5-67C8-4CC2-9258-BA28C704D229}"/>
    <cellStyle name="เครื่องหมายจุลภาค 9 2 7 2" xfId="5095" xr:uid="{3DEA0F32-B5C9-4497-9270-392946823717}"/>
    <cellStyle name="เครื่องหมายจุลภาค 9 2 8" xfId="5096" xr:uid="{8B2516D4-48D8-4E71-9FFE-4534D95DAA1D}"/>
    <cellStyle name="เครื่องหมายจุลภาค 9 3" xfId="5097" xr:uid="{0F1DA4AA-6005-4499-9274-0AFB89818AF5}"/>
    <cellStyle name="เครื่องหมายจุลภาค 9 3 2" xfId="5098" xr:uid="{FA9F20E0-CDD2-469B-A471-79A1A6CA5651}"/>
    <cellStyle name="เครื่องหมายจุลภาค 9 3 3" xfId="5099" xr:uid="{26C5FAA8-6FCD-4BA2-B06D-B3CA604ADF9B}"/>
    <cellStyle name="เครื่องหมายจุลภาค 9 3 3 2" xfId="5100" xr:uid="{85E28180-B2A9-4998-B3B7-5CFBAA5031E8}"/>
    <cellStyle name="เครื่องหมายจุลภาค 9 3 4" xfId="5101" xr:uid="{5F320E8C-CE76-4E82-99B9-D0754C8631D3}"/>
    <cellStyle name="เครื่องหมายจุลภาค 9 3 4 2" xfId="5102" xr:uid="{9A06E31C-012D-483A-921E-115D3B972ED6}"/>
    <cellStyle name="เครื่องหมายจุลภาค 9 4" xfId="5103" xr:uid="{26356607-C9ED-4EBC-B5F2-C6A47158327A}"/>
    <cellStyle name="เครื่องหมายจุลภาค 9 5" xfId="5104" xr:uid="{6B662EF3-B901-4F18-A23B-1A759835CC44}"/>
    <cellStyle name="เครื่องหมายจุลภาค 9 5 2" xfId="5105" xr:uid="{A323C0AD-65F3-4476-82FC-D2C54577B539}"/>
    <cellStyle name="เครื่องหมายจุลภาค 9 5 3" xfId="5106" xr:uid="{5B82BFD8-F97D-4675-9B4D-4A43189C6EB6}"/>
    <cellStyle name="เครื่องหมายจุลภาค 9 5 4" xfId="5107" xr:uid="{9201F269-3EF5-4670-86A5-BDA58D9C8A8F}"/>
    <cellStyle name="เครื่องหมายจุลภาค 9 5 5" xfId="5108" xr:uid="{BCB53FFD-BD99-4C06-BA84-70CA737C746E}"/>
    <cellStyle name="เครื่องหมายจุลภาค 9 5 5 2" xfId="5109" xr:uid="{11AE4322-72D6-40C7-9B27-B81C6E54C1D6}"/>
    <cellStyle name="เครื่องหมายจุลภาค 9 5 5 2 2" xfId="5110" xr:uid="{3DD746BD-1D42-448C-A20D-6E08071D83BE}"/>
    <cellStyle name="เครื่องหมายจุลภาค 9 5 5 2 3" xfId="5111" xr:uid="{CC8EAF5C-AD78-4122-BD26-1D70FF9C593F}"/>
    <cellStyle name="เครื่องหมายจุลภาค 9 5 5 3" xfId="5112" xr:uid="{9F36F65F-B23D-4E9C-9AA3-BE994614C908}"/>
    <cellStyle name="เครื่องหมายจุลภาค 9 5 5 4" xfId="5113" xr:uid="{58D071D1-EBED-4706-A647-91D94F8CCFE0}"/>
    <cellStyle name="เครื่องหมายจุลภาค 9 5 5 5" xfId="5114" xr:uid="{D2DFEC20-D31F-4E1C-983D-47FFCB918011}"/>
    <cellStyle name="เครื่องหมายจุลภาค 9 5 5 6" xfId="5115" xr:uid="{1643575F-9D02-411A-9F0C-4C4F28E9A29D}"/>
    <cellStyle name="เครื่องหมายจุลภาค 9 6" xfId="5116" xr:uid="{AA60F945-73D7-4283-A113-DB4681F5C7BA}"/>
    <cellStyle name="เครื่องหมายจุลภาค 9 7" xfId="5117" xr:uid="{B056FD6A-72ED-4FED-8B07-A64BBE510582}"/>
    <cellStyle name="เครื่องหมายจุลภาค 9 8" xfId="5118" xr:uid="{45264DF5-20AC-47FA-8A22-5489A3672DF9}"/>
    <cellStyle name="เครื่องหมายจุลภาค 9 8 2" xfId="5119" xr:uid="{64F1AFD1-DC84-4FCA-BB69-CFFD7EEF4D52}"/>
    <cellStyle name="เครื่องหมายจุลภาค 9 8 3" xfId="5120" xr:uid="{5848E0E1-7D00-4D06-BBC1-D6614D3EE342}"/>
    <cellStyle name="เครื่องหมายจุลภาค 9 9" xfId="5121" xr:uid="{5912C4BC-79AF-4674-B2AE-A58CECD26E41}"/>
    <cellStyle name="เครื่องหมายจุลภาค 9 9 2" xfId="5122" xr:uid="{2C251FDF-128D-4E2D-B793-CE7D2239E2F5}"/>
    <cellStyle name="เครื่องหมายจุลภาค 9_โครงสร้างเงินเดือนจาก BK" xfId="5123" xr:uid="{3E5F9D40-B7FA-43A0-BFE0-7CDD5850C57A}"/>
    <cellStyle name="เครื่องหมายจุลภาค_4.4 การขายสินทรัพย์ " xfId="1519" xr:uid="{BCE337A0-7D7B-4EC6-A53B-80BDA0C29EE9}"/>
    <cellStyle name="เครื่องหมายสกุลเงิน [0]" xfId="1521" xr:uid="{B7B93E60-E608-4667-AA87-D1AD41B4D6EC}"/>
    <cellStyle name="เครื่องหมายสกุลเงิน [0] 2" xfId="1522" xr:uid="{7F42FB9C-40F6-4EE0-BC0B-7E8263764159}"/>
    <cellStyle name="เครื่องหมายสกุลเงิน 2" xfId="5124" xr:uid="{AAEEE5DB-D8C1-44A7-840F-952E612C7FC7}"/>
    <cellStyle name="เครื่องหมายสกุลเงิน 2 10" xfId="5125" xr:uid="{75A73809-D203-4032-9187-CDAD4CF90B72}"/>
    <cellStyle name="เครื่องหมายสกุลเงิน 2 11" xfId="5126" xr:uid="{017AE309-CDFF-4298-AFCE-9F0D1A39659F}"/>
    <cellStyle name="เครื่องหมายสกุลเงิน 2 2" xfId="5127" xr:uid="{648850B3-D670-44BE-B4A7-614224172062}"/>
    <cellStyle name="เครื่องหมายสกุลเงิน 2 3" xfId="5128" xr:uid="{A09AB437-4385-4F06-8D23-43E919FFF934}"/>
    <cellStyle name="เครื่องหมายสกุลเงิน 2 4" xfId="5129" xr:uid="{392BC284-6294-48C4-9B99-0ECAEA33B902}"/>
    <cellStyle name="เครื่องหมายสกุลเงิน 2 5" xfId="5130" xr:uid="{B453B401-BC92-4AFC-B8E6-3F9F0E05405B}"/>
    <cellStyle name="เครื่องหมายสกุลเงิน 2 6" xfId="5131" xr:uid="{39FC196B-99E9-490C-A054-545E729BC6FB}"/>
    <cellStyle name="เครื่องหมายสกุลเงิน 2 7" xfId="5132" xr:uid="{7540ADE1-7F6B-4EB4-BED6-3462617306D5}"/>
    <cellStyle name="เครื่องหมายสกุลเงิน 2 8" xfId="5133" xr:uid="{FD514F3A-2AD5-4E64-98DE-94269DA46FC9}"/>
    <cellStyle name="เครื่องหมายสกุลเงิน 2 9" xfId="5134" xr:uid="{9C995825-B64F-43D8-A4D6-270421A21080}"/>
    <cellStyle name="เชื่อมโยงหลายมิติ" xfId="72" xr:uid="{1F7FF28D-6E39-4F63-943A-F3ACF4B1403A}"/>
    <cellStyle name="เชื่อมโยงหลายมิติ 2" xfId="1523" xr:uid="{C5923ED5-8727-408E-BE05-D10F492FC27B}"/>
    <cellStyle name="เชื่อมโยงหลายมิติ_รายชื่อพนักงาน UPD 20-2-52 ใช้ Check KPI รายบุคคล 52 18-3-52" xfId="5145" xr:uid="{495EE4A4-5690-4F26-AB40-4759EB4257BE}"/>
    <cellStyle name="เซลล์ตรวจสอบ" xfId="73" xr:uid="{AFD29628-A499-49A5-93F3-26E9098264E4}"/>
    <cellStyle name="เซลล์ตรวจสอบ 12" xfId="5146" xr:uid="{85F838E3-8116-4861-ACC0-1B985F37F313}"/>
    <cellStyle name="เซลล์ตรวจสอบ 13" xfId="5147" xr:uid="{FFE84468-07F2-4AC8-8596-9710C1BD6D0C}"/>
    <cellStyle name="เซลล์ตรวจสอบ 14" xfId="5148" xr:uid="{227E07CA-5268-497B-B5FE-62C13DCABC0F}"/>
    <cellStyle name="เซลล์ตรวจสอบ 19" xfId="5149" xr:uid="{7C021FAE-2B7B-4447-A228-392B99EBF9DC}"/>
    <cellStyle name="เซลล์ตรวจสอบ 2" xfId="5150" xr:uid="{65951B26-29DC-40E6-AA7D-FC3656E6294D}"/>
    <cellStyle name="เซลล์ตรวจสอบ 4" xfId="5151" xr:uid="{F93DAC25-68EF-484D-A102-1D360E13E426}"/>
    <cellStyle name="เซลล์ตรวจสอบ 5" xfId="5152" xr:uid="{7617E16F-E635-470D-B67F-8827AF5133DD}"/>
    <cellStyle name="เซลล์ตรวจสอบ 6" xfId="5153" xr:uid="{57436794-5DCD-49F7-AED7-00B76C215926}"/>
    <cellStyle name="เซลล์ตรวจสอบ 7" xfId="5154" xr:uid="{DB6831DE-9848-48C1-AE58-59880E91077B}"/>
    <cellStyle name="เซลล์ตรวจสอบ 8" xfId="5155" xr:uid="{2AEFCAEC-B5D7-41C3-A694-903F20B01EEC}"/>
    <cellStyle name="เซลล์ที่มีการเชื่อมโยง" xfId="74" xr:uid="{632C6A5D-692C-4F30-8B95-DD57210021D9}"/>
    <cellStyle name="เซลล์ที่มีการเชื่อมโยง 12" xfId="5156" xr:uid="{0933B22F-EED5-4457-8B7B-EFB3391C9D17}"/>
    <cellStyle name="เซลล์ที่มีการเชื่อมโยง 13" xfId="5157" xr:uid="{ECFE34A7-DFF4-48FD-9A37-A946FFA35F75}"/>
    <cellStyle name="เซลล์ที่มีการเชื่อมโยง 14" xfId="5158" xr:uid="{F94BD0C5-F934-4961-85D6-8F938265B0AC}"/>
    <cellStyle name="เซลล์ที่มีการเชื่อมโยง 19" xfId="5159" xr:uid="{5C053805-5C2B-4693-95D3-6E8638FA522E}"/>
    <cellStyle name="เซลล์ที่มีการเชื่อมโยง 2" xfId="5160" xr:uid="{3BE825D5-B529-4496-8530-0ED61BD4164A}"/>
    <cellStyle name="เซลล์ที่มีการเชื่อมโยง 4" xfId="5161" xr:uid="{B294538D-E228-4F5A-927A-146186F3A6E2}"/>
    <cellStyle name="เซลล์ที่มีการเชื่อมโยง 5" xfId="5162" xr:uid="{B539B1FF-5E12-4B30-9EB8-DEC95EEDFC0F}"/>
    <cellStyle name="เซลล์ที่มีการเชื่อมโยง 6" xfId="5163" xr:uid="{3A32E8A5-E625-470B-A60F-2BC4320A0538}"/>
    <cellStyle name="เซลล์ที่มีการเชื่อมโยง 7" xfId="5164" xr:uid="{3BB30B09-9E6E-4CD8-BA0E-2CEE9A14B653}"/>
    <cellStyle name="เซลล์ที่มีการเชื่อมโยง 8" xfId="5165" xr:uid="{9B037DE7-9245-4973-AEE7-A1906218A777}"/>
    <cellStyle name="เปอร์เซ็นต์ 10" xfId="6167" xr:uid="{697FC6AA-8E8B-4D4C-AB41-C41AF1EE89D6}"/>
    <cellStyle name="เปอร์เซ็นต์ 10 2" xfId="6168" xr:uid="{A9FB2591-D847-49B1-9B7E-69FCFE060BD5}"/>
    <cellStyle name="เปอร์เซ็นต์ 10 2 2" xfId="6169" xr:uid="{84DE54B9-D948-47F8-9662-1348C38A9019}"/>
    <cellStyle name="เปอร์เซ็นต์ 10 2 2 2" xfId="6170" xr:uid="{8CA3F542-2998-437C-89D1-1488BE0E2073}"/>
    <cellStyle name="เปอร์เซ็นต์ 10 2 3" xfId="6171" xr:uid="{27472E35-69CC-42AA-8E8B-E450E8EA8E90}"/>
    <cellStyle name="เปอร์เซ็นต์ 10 3" xfId="6172" xr:uid="{FAD19255-C2E1-4D42-A4A8-362E58AD80A2}"/>
    <cellStyle name="เปอร์เซ็นต์ 10 3 2" xfId="6173" xr:uid="{51FFD8BF-F3E9-4037-A0EF-D6CE2661E98E}"/>
    <cellStyle name="เปอร์เซ็นต์ 10 4" xfId="6174" xr:uid="{76F3B914-C713-48E0-A30F-9CE8DCB7D96A}"/>
    <cellStyle name="เปอร์เซ็นต์ 10 4 2" xfId="6175" xr:uid="{A9E63105-ACB6-48B7-9C9F-937E6D467FF7}"/>
    <cellStyle name="เปอร์เซ็นต์ 10 5" xfId="6176" xr:uid="{FBDBAA2A-1527-44E0-B026-99FEC891C2ED}"/>
    <cellStyle name="เปอร์เซ็นต์ 10 6" xfId="6177" xr:uid="{B084E6C1-4790-4061-9F8C-F6E7456B26DE}"/>
    <cellStyle name="เปอร์เซ็นต์ 11" xfId="6178" xr:uid="{C864E052-409C-49BF-814B-B78A30542A9E}"/>
    <cellStyle name="เปอร์เซ็นต์ 11 2" xfId="6179" xr:uid="{CE060616-A7A0-487C-A1EB-F577769B0171}"/>
    <cellStyle name="เปอร์เซ็นต์ 11 3" xfId="6180" xr:uid="{8F3707D9-3A7E-46A9-B62C-F06C6384D2F8}"/>
    <cellStyle name="เปอร์เซ็นต์ 12" xfId="6181" xr:uid="{697BA4F1-7607-4464-A182-D5AEC0E6433B}"/>
    <cellStyle name="เปอร์เซ็นต์ 12 2" xfId="6182" xr:uid="{2D7D693C-1C9A-493A-9D43-22EF22B586F7}"/>
    <cellStyle name="เปอร์เซ็นต์ 12 3" xfId="6183" xr:uid="{D78C08FC-EE81-4468-BD37-7E69C3774B24}"/>
    <cellStyle name="เปอร์เซ็นต์ 13" xfId="6184" xr:uid="{5B8DF795-D6F0-403D-94EF-9F58F90DCF50}"/>
    <cellStyle name="เปอร์เซ็นต์ 13 2" xfId="6185" xr:uid="{25BE0184-06B8-4A0F-842A-75A1DBA126CE}"/>
    <cellStyle name="เปอร์เซ็นต์ 14" xfId="6186" xr:uid="{640F874F-C1C7-467E-8C64-EF70CD335C0F}"/>
    <cellStyle name="เปอร์เซ็นต์ 14 2" xfId="6187" xr:uid="{1043A828-6F38-48C7-943D-2DAAD2B393CB}"/>
    <cellStyle name="เปอร์เซ็นต์ 15" xfId="6188" xr:uid="{0BC644FD-F720-450E-A4DA-663CC96E76D7}"/>
    <cellStyle name="เปอร์เซ็นต์ 15 2" xfId="6189" xr:uid="{6A9BC185-6CFA-47D3-B3D0-714BF9AFF923}"/>
    <cellStyle name="เปอร์เซ็นต์ 15 3" xfId="6190" xr:uid="{91ADE51B-E0C2-42CD-BCD7-14ADA9465028}"/>
    <cellStyle name="เปอร์เซ็นต์ 16" xfId="6191" xr:uid="{90EB2CA3-B844-4816-908B-66CB24B5B78C}"/>
    <cellStyle name="เปอร์เซ็นต์ 16 2" xfId="6192" xr:uid="{62178EEA-E7DC-4951-860F-B5B61D1D49F2}"/>
    <cellStyle name="เปอร์เซ็นต์ 16 2 2" xfId="6193" xr:uid="{97C158A3-8ECA-4A0E-8BA9-392115AD9491}"/>
    <cellStyle name="เปอร์เซ็นต์ 16 3" xfId="6194" xr:uid="{E5D4B978-9A73-42FA-9649-FCF8E580F9F8}"/>
    <cellStyle name="เปอร์เซ็นต์ 16 4" xfId="6195" xr:uid="{470F7997-E919-49F7-BB26-7BE6C9FC0A39}"/>
    <cellStyle name="เปอร์เซ็นต์ 17" xfId="6196" xr:uid="{409C6FED-3988-42D0-BDFF-EC8827D73D9E}"/>
    <cellStyle name="เปอร์เซ็นต์ 17 2" xfId="6197" xr:uid="{32B11778-76D6-4E48-8AC9-5A91080CA8F6}"/>
    <cellStyle name="เปอร์เซ็นต์ 17 2 2" xfId="6198" xr:uid="{3CC510C8-E575-498B-A391-C3DD80E6E040}"/>
    <cellStyle name="เปอร์เซ็นต์ 17 2 3" xfId="6199" xr:uid="{7797AA9F-6BD0-48DD-9227-061A68FABADE}"/>
    <cellStyle name="เปอร์เซ็นต์ 17 2 3 2" xfId="6200" xr:uid="{E9300D38-127A-43D6-A58C-2F032FE2298D}"/>
    <cellStyle name="เปอร์เซ็นต์ 17 2 4" xfId="6201" xr:uid="{4A743440-F213-4532-8A6D-583C364634DC}"/>
    <cellStyle name="เปอร์เซ็นต์ 17 3" xfId="6202" xr:uid="{EBA7937B-7A1A-4878-9912-EB06C5B872B4}"/>
    <cellStyle name="เปอร์เซ็นต์ 17 3 2" xfId="6203" xr:uid="{0EC93E9A-2613-4BF7-B59B-B226BFC35689}"/>
    <cellStyle name="เปอร์เซ็นต์ 17 4" xfId="6204" xr:uid="{99E1B936-5F5C-4272-A841-7166E30BAE39}"/>
    <cellStyle name="เปอร์เซ็นต์ 17 5" xfId="6205" xr:uid="{20AC63A2-B02F-4F39-8D09-CA2947ACB681}"/>
    <cellStyle name="เปอร์เซ็นต์ 17 6" xfId="6206" xr:uid="{C79A6381-94B7-4FC1-85F8-D49D03B4192B}"/>
    <cellStyle name="เปอร์เซ็นต์ 18" xfId="6207" xr:uid="{5602F813-2EDB-4E7C-BCE6-720D34451E74}"/>
    <cellStyle name="เปอร์เซ็นต์ 18 2" xfId="6208" xr:uid="{7CF16A9C-5988-4732-931C-7AEF9CCA8450}"/>
    <cellStyle name="เปอร์เซ็นต์ 18 3" xfId="6209" xr:uid="{046BB313-D370-4928-849E-A2ABF433C8FB}"/>
    <cellStyle name="เปอร์เซ็นต์ 18 3 2" xfId="6210" xr:uid="{9CE795AF-CA4D-4827-A903-2A0A1ACA3894}"/>
    <cellStyle name="เปอร์เซ็นต์ 18 4" xfId="6211" xr:uid="{2FF3476F-4568-4E22-965C-BDFB845DCC75}"/>
    <cellStyle name="เปอร์เซ็นต์ 19" xfId="6212" xr:uid="{8E832AC7-EC83-4BFB-B3FB-7E2152ACA555}"/>
    <cellStyle name="เปอร์เซ็นต์ 2" xfId="6213" xr:uid="{D35FD826-0C04-4A8B-B060-E8414D2C9737}"/>
    <cellStyle name="เปอร์เซ็นต์ 2 10" xfId="6214" xr:uid="{DA7A4C1E-4D5B-4F03-8051-7EF01E20CF94}"/>
    <cellStyle name="เปอร์เซ็นต์ 2 2" xfId="6215" xr:uid="{945CD2AE-1837-4612-9823-D8E00BCB9495}"/>
    <cellStyle name="เปอร์เซ็นต์ 2 3" xfId="6216" xr:uid="{B3380F54-B950-4D7B-BF64-3B0F73F64897}"/>
    <cellStyle name="เปอร์เซ็นต์ 2 3 2" xfId="6217" xr:uid="{E30BA342-51D9-4FB6-A352-FBA13C247EF2}"/>
    <cellStyle name="เปอร์เซ็นต์ 2 3 3" xfId="6218" xr:uid="{F469BAE1-1B1D-4281-AC46-85365AFC3C6D}"/>
    <cellStyle name="เปอร์เซ็นต์ 2 4" xfId="6219" xr:uid="{5B82E01C-D0D1-4F43-A3AB-E68FAF2DA950}"/>
    <cellStyle name="เปอร์เซ็นต์ 2 5" xfId="6220" xr:uid="{E6BA5B01-3CB3-4C62-904D-55072B9E2943}"/>
    <cellStyle name="เปอร์เซ็นต์ 2 6" xfId="6221" xr:uid="{648DD372-6F26-4B7B-8500-B9555429431D}"/>
    <cellStyle name="เปอร์เซ็นต์ 2 7" xfId="6222" xr:uid="{484DC9A4-705A-4C99-8A50-6193696E64A0}"/>
    <cellStyle name="เปอร์เซ็นต์ 2 8" xfId="6223" xr:uid="{94F93C4E-E056-4B3E-986D-C2F3430F6C46}"/>
    <cellStyle name="เปอร์เซ็นต์ 2 9" xfId="6224" xr:uid="{EBE42A7F-0332-40D8-8130-F5B6F69A4A26}"/>
    <cellStyle name="เปอร์เซ็นต์ 2 9 2" xfId="6225" xr:uid="{B0F996CB-6AE7-4C4E-A2DF-D3B35BF7AC40}"/>
    <cellStyle name="เปอร์เซ็นต์ 2_ข้อ 2.2.2 _เทียบ 4 สาขา ..." xfId="6226" xr:uid="{2DC21904-6AE1-42F1-BFA3-94E1AA0A0512}"/>
    <cellStyle name="เปอร์เซ็นต์ 20" xfId="6227" xr:uid="{2BFFBCF9-0623-45D1-9332-2BFE9CDD0457}"/>
    <cellStyle name="เปอร์เซ็นต์ 21" xfId="6228" xr:uid="{44FE63DD-C6C8-4F4D-A0E9-7870A2C1CE7F}"/>
    <cellStyle name="เปอร์เซ็นต์ 21 2" xfId="6229" xr:uid="{C031FE52-B373-46EA-9F4B-99DC277FB979}"/>
    <cellStyle name="เปอร์เซ็นต์ 22" xfId="6230" xr:uid="{1C8A5904-0AF0-4486-A348-6EBC14388FAC}"/>
    <cellStyle name="เปอร์เซ็นต์ 23" xfId="6231" xr:uid="{9AAB331D-ECBE-482B-9977-EFE5E528A2E8}"/>
    <cellStyle name="เปอร์เซ็นต์ 24" xfId="6232" xr:uid="{78EE1682-FD82-476C-9431-85F0DC9E3A0E}"/>
    <cellStyle name="เปอร์เซ็นต์ 25" xfId="6233" xr:uid="{BF4FF0D0-C1F0-4E4A-9CFE-1905BDF0ADD0}"/>
    <cellStyle name="เปอร์เซ็นต์ 26" xfId="6234" xr:uid="{8DFB2F98-8F15-4A25-9693-A6E432E41CAB}"/>
    <cellStyle name="เปอร์เซ็นต์ 27" xfId="6235" xr:uid="{69B18AA2-3C38-431A-8F73-051200661F69}"/>
    <cellStyle name="เปอร์เซ็นต์ 28" xfId="6236" xr:uid="{A3269792-7482-466E-AAB1-71CCDC8EF678}"/>
    <cellStyle name="เปอร์เซ็นต์ 3" xfId="6237" xr:uid="{F31FC8FD-F980-485A-A1BA-C65CF0A73B02}"/>
    <cellStyle name="เปอร์เซ็นต์ 3 2" xfId="6238" xr:uid="{C2160210-C23E-40FF-B6B3-65C903981B5B}"/>
    <cellStyle name="เปอร์เซ็นต์ 3 2 2" xfId="6239" xr:uid="{8774E3B9-405E-41D6-BA41-581C94C43CD2}"/>
    <cellStyle name="เปอร์เซ็นต์ 3 2 2 2" xfId="6240" xr:uid="{1EA6A28A-4365-4229-B931-A0D774BCEB48}"/>
    <cellStyle name="เปอร์เซ็นต์ 3 2 2 3" xfId="6241" xr:uid="{1F302BD4-6B9E-4B1E-B82B-615C24D95780}"/>
    <cellStyle name="เปอร์เซ็นต์ 3 2 3" xfId="6242" xr:uid="{BEC9AB0A-420A-4612-826A-5813EFFE9875}"/>
    <cellStyle name="เปอร์เซ็นต์ 3 2 3 2" xfId="6243" xr:uid="{AC16940F-137D-4B0A-96BD-941D06B2106F}"/>
    <cellStyle name="เปอร์เซ็นต์ 3 2 3 2 2" xfId="6244" xr:uid="{FF963310-2D23-418F-9231-92BA7D89703F}"/>
    <cellStyle name="เปอร์เซ็นต์ 3 2 3 3" xfId="6245" xr:uid="{F521D3D5-8BAE-4A6F-85BD-C7752C5DB13F}"/>
    <cellStyle name="เปอร์เซ็นต์ 3 2 4" xfId="6246" xr:uid="{3A157789-74B9-4E09-8EFE-105FA160E0E1}"/>
    <cellStyle name="เปอร์เซ็นต์ 3 2_ข้อ 2.2.2 _เทียบ 4 สาขา ..." xfId="6247" xr:uid="{7ADA6061-D3F0-4DED-99EF-A5E830B4CA38}"/>
    <cellStyle name="เปอร์เซ็นต์ 3 3" xfId="6248" xr:uid="{8B1288FB-727E-4723-A281-1A1B429A81DB}"/>
    <cellStyle name="เปอร์เซ็นต์ 3 3 2" xfId="6249" xr:uid="{99408CC3-850F-4BF0-BDFC-77E1B7A4594F}"/>
    <cellStyle name="เปอร์เซ็นต์ 3 3 3" xfId="6250" xr:uid="{E8779D7D-33DC-4110-BBF0-174A56253D9B}"/>
    <cellStyle name="เปอร์เซ็นต์ 3 4" xfId="6251" xr:uid="{19126873-0D76-4690-B7C0-C10FE3C2FA55}"/>
    <cellStyle name="เปอร์เซ็นต์ 3_ข้อ 2.2.2 _เทียบ 4 สาขา ..." xfId="6252" xr:uid="{86CC1615-6B90-4101-8AE3-14C32EBC3C26}"/>
    <cellStyle name="เปอร์เซ็นต์ 4" xfId="6253" xr:uid="{1E4548A9-6BD0-4AA9-AB28-725A4C8BD98A}"/>
    <cellStyle name="เปอร์เซ็นต์ 4 2" xfId="6254" xr:uid="{5734CFBD-89DE-4F82-8ED0-FFC9C2C2BAD1}"/>
    <cellStyle name="เปอร์เซ็นต์ 4 2 2" xfId="6255" xr:uid="{A286FF05-4C2F-40EB-A3A8-3B71CEE94630}"/>
    <cellStyle name="เปอร์เซ็นต์ 4 2 2 2" xfId="6256" xr:uid="{D088483D-6DBC-4C2E-9D74-6189806AADA3}"/>
    <cellStyle name="เปอร์เซ็นต์ 4 2 3" xfId="6257" xr:uid="{B00F7952-1B91-4614-A5BC-C7778A4FE8AF}"/>
    <cellStyle name="เปอร์เซ็นต์ 4 3" xfId="6258" xr:uid="{CD0AFCFA-30A7-4954-9057-BCC07853BDD2}"/>
    <cellStyle name="เปอร์เซ็นต์ 4 3 2" xfId="6259" xr:uid="{338D31D1-210B-46AF-A43E-84EFC92C6519}"/>
    <cellStyle name="เปอร์เซ็นต์ 4 3 2 2" xfId="6260" xr:uid="{17175693-3E16-406F-8A08-36D1A9C2391F}"/>
    <cellStyle name="เปอร์เซ็นต์ 4 3 3" xfId="6261" xr:uid="{4C79D665-7BE5-456B-A6BB-9A46709ADF96}"/>
    <cellStyle name="เปอร์เซ็นต์ 4 4" xfId="6262" xr:uid="{A96F5992-EDC7-4261-B464-F919ECBDD556}"/>
    <cellStyle name="เปอร์เซ็นต์ 4 5" xfId="6263" xr:uid="{AE94FEBB-EFE8-4827-848C-FD193F85C0C7}"/>
    <cellStyle name="เปอร์เซ็นต์ 4 5 2" xfId="6264" xr:uid="{5C025741-EA32-4E8D-9F0A-DCC1D64AFB6C}"/>
    <cellStyle name="เปอร์เซ็นต์ 4 6" xfId="6265" xr:uid="{084EF917-7997-4ED2-ABF7-EE7288A08A88}"/>
    <cellStyle name="เปอร์เซ็นต์ 4 6 2" xfId="6266" xr:uid="{24B6AC1D-7044-4D99-8D69-8248E5D50777}"/>
    <cellStyle name="เปอร์เซ็นต์ 4 7" xfId="6267" xr:uid="{01CB251A-4E24-4418-8F6D-AA81357F9884}"/>
    <cellStyle name="เปอร์เซ็นต์ 4_KPI_specialist17-02-2554" xfId="6268" xr:uid="{02EDBC27-E083-4BE8-AE49-24EA07A2A42D}"/>
    <cellStyle name="เปอร์เซ็นต์ 5" xfId="6269" xr:uid="{8ADD282E-057E-4A70-B45B-8CF2F6CB6B94}"/>
    <cellStyle name="เปอร์เซ็นต์ 5 2" xfId="6270" xr:uid="{A9F8A2DF-A913-4501-A6C0-8EACAE152319}"/>
    <cellStyle name="เปอร์เซ็นต์ 5 2 2" xfId="6271" xr:uid="{CFE89B9E-ABD1-43B4-9E3C-D4F6CE3DCB15}"/>
    <cellStyle name="เปอร์เซ็นต์ 5 2 2 2" xfId="6272" xr:uid="{180C4B94-35D8-4B3A-A6FE-D4F7764FDDB5}"/>
    <cellStyle name="เปอร์เซ็นต์ 5 2 2 2 2" xfId="6273" xr:uid="{74CF643D-84EF-4854-B11E-B38C2AAD6100}"/>
    <cellStyle name="เปอร์เซ็นต์ 5 2 2 3" xfId="6274" xr:uid="{14944115-9E8D-43CC-8B99-01C456E9590D}"/>
    <cellStyle name="เปอร์เซ็นต์ 5 2 3" xfId="6275" xr:uid="{27795508-87E1-4C7D-8F0B-7CC149760B73}"/>
    <cellStyle name="เปอร์เซ็นต์ 5 2 3 2" xfId="6276" xr:uid="{CCAB946B-2D20-40B0-964E-C00DDC1CE96F}"/>
    <cellStyle name="เปอร์เซ็นต์ 5 2 3 2 2" xfId="6277" xr:uid="{884C9BFE-428A-4378-8D27-6E7970BC7786}"/>
    <cellStyle name="เปอร์เซ็นต์ 5 2 3 2 2 2" xfId="6278" xr:uid="{9CB6327E-A3FE-46CE-AAD0-F65665AAA99A}"/>
    <cellStyle name="เปอร์เซ็นต์ 5 2 3 2 3" xfId="6279" xr:uid="{B16F895D-B233-4899-A501-5F61B376BDF7}"/>
    <cellStyle name="เปอร์เซ็นต์ 5 2 3 3" xfId="6280" xr:uid="{85BE6C64-9D77-4987-906E-920748410726}"/>
    <cellStyle name="เปอร์เซ็นต์ 5 2 3 4" xfId="6281" xr:uid="{DEED5C42-9CC6-421B-8437-9C54B86C1984}"/>
    <cellStyle name="เปอร์เซ็นต์ 5 2 3 4 2" xfId="6282" xr:uid="{5D72DA0A-2923-45B6-8728-2F9FED14D169}"/>
    <cellStyle name="เปอร์เซ็นต์ 5 2 3 5" xfId="6283" xr:uid="{E00899EF-AEE9-4920-AF73-F93FAE255D24}"/>
    <cellStyle name="เปอร์เซ็นต์ 5 2 3 5 2" xfId="6284" xr:uid="{1EC1A590-F841-4A4C-B33F-4DACBA59941E}"/>
    <cellStyle name="เปอร์เซ็นต์ 5 2 3 6" xfId="6285" xr:uid="{BB5724A1-6A71-4D21-BFCE-32B8AE3A2474}"/>
    <cellStyle name="เปอร์เซ็นต์ 5 2 4" xfId="6286" xr:uid="{2155C8A1-1BEE-461E-A68D-D4D1CFBB03FB}"/>
    <cellStyle name="เปอร์เซ็นต์ 5 2 4 2" xfId="6287" xr:uid="{372AF32F-9C3B-428A-A409-02BD1E28EC8B}"/>
    <cellStyle name="เปอร์เซ็นต์ 5 2 5" xfId="6288" xr:uid="{46D2C929-61B3-4A93-BB36-D3C99D8B3BD4}"/>
    <cellStyle name="เปอร์เซ็นต์ 5 2 5 2" xfId="6289" xr:uid="{AB654165-54B4-41C7-985D-4C929261B4A0}"/>
    <cellStyle name="เปอร์เซ็นต์ 5 2 6" xfId="6290" xr:uid="{D252D18E-0252-437D-92D3-B52FCF14AD14}"/>
    <cellStyle name="เปอร์เซ็นต์ 5 2 7" xfId="6291" xr:uid="{C2C64270-AF6D-44EC-91C6-08BED4B57F2B}"/>
    <cellStyle name="เปอร์เซ็นต์ 5 3" xfId="6292" xr:uid="{258E24DA-B466-414A-98E0-7FD9602C8CD1}"/>
    <cellStyle name="เปอร์เซ็นต์ 5 4" xfId="6293" xr:uid="{E00FA670-9ABF-42AC-A8A1-0AB003BAFF5D}"/>
    <cellStyle name="เปอร์เซ็นต์ 5_ข้อ 2.2.2 _เทียบ 4 สาขา ..." xfId="6294" xr:uid="{50887379-D69B-42C4-929D-B4C691F0B6F3}"/>
    <cellStyle name="เปอร์เซ็นต์ 6" xfId="6295" xr:uid="{BF30B6B7-F4B8-408F-8F90-B0476507BE84}"/>
    <cellStyle name="เปอร์เซ็นต์ 6 2" xfId="6296" xr:uid="{4E32BF30-22B7-4EF1-A868-816B9572AC5B}"/>
    <cellStyle name="เปอร์เซ็นต์ 6 2 2" xfId="6297" xr:uid="{B731B00E-63E2-4E38-943C-D5A7774FE4B2}"/>
    <cellStyle name="เปอร์เซ็นต์ 6 2 2 2" xfId="6298" xr:uid="{FB2819F0-BCAD-4B26-8140-9A0E4A63813C}"/>
    <cellStyle name="เปอร์เซ็นต์ 6 2 3" xfId="6299" xr:uid="{F86E2A3F-23C1-49E4-BC56-A8AF665C718E}"/>
    <cellStyle name="เปอร์เซ็นต์ 6 3" xfId="6300" xr:uid="{5CCE514B-2236-4AB5-B7DB-B36CE1E1B513}"/>
    <cellStyle name="เปอร์เซ็นต์ 6 4" xfId="6301" xr:uid="{E576DB5A-C999-4A3B-8F62-B7A2176125E9}"/>
    <cellStyle name="เปอร์เซ็นต์ 7" xfId="6302" xr:uid="{3AC3443A-F2BD-4303-AC85-AD7B2DEBB81B}"/>
    <cellStyle name="เปอร์เซ็นต์ 8" xfId="6303" xr:uid="{4F6C15F8-097D-4A47-9C87-D394595AB667}"/>
    <cellStyle name="เปอร์เซ็นต์ 8 2" xfId="6304" xr:uid="{D3FBF8C2-C3FE-42E1-BF98-9C5DC09DCD71}"/>
    <cellStyle name="เปอร์เซ็นต์ 8 2 2" xfId="6305" xr:uid="{A2036B97-E399-4E95-93BE-D29B7DDD89BA}"/>
    <cellStyle name="เปอร์เซ็นต์ 8 3" xfId="6306" xr:uid="{6EF58989-F7E6-490C-96FE-975973316E66}"/>
    <cellStyle name="เปอร์เซ็นต์ 8 4" xfId="6307" xr:uid="{A1000D05-5811-43C3-BD93-AA1B4190672F}"/>
    <cellStyle name="เปอร์เซ็นต์ 9" xfId="6308" xr:uid="{5B697246-D211-4552-9DD1-CC94436C092B}"/>
    <cellStyle name="เปอร์เซ็นต์ 9 2" xfId="6309" xr:uid="{BD13DBFD-F46B-4C1A-8B61-1B6723049A9E}"/>
    <cellStyle name="เปอร์เซ็นต์ 9 2 2" xfId="6310" xr:uid="{C7E7B3AE-99F9-4B02-B3DB-0743AB2FBEA7}"/>
    <cellStyle name="เปอร์เซ็นต์ 9 3" xfId="6311" xr:uid="{6327CB91-C539-4833-B01C-108B7BFF7DD5}"/>
    <cellStyle name="เปอร์เซ็นต์ 9 4" xfId="6312" xr:uid="{177C2B64-7880-467C-B024-CB3C657847D0}"/>
    <cellStyle name="แย่" xfId="81" xr:uid="{EFBDB3A1-51B1-43A8-A4A1-0290D0181841}"/>
    <cellStyle name="แย่ 12" xfId="6323" xr:uid="{A79A481F-AC4D-4D92-A92F-A5CAC2790F69}"/>
    <cellStyle name="แย่ 13" xfId="6324" xr:uid="{77D08CE8-0A5C-4547-AC62-F877A50B8459}"/>
    <cellStyle name="แย่ 14" xfId="6325" xr:uid="{51E564DC-0210-4FB6-8D6B-079F1B37512C}"/>
    <cellStyle name="แย่ 19" xfId="6326" xr:uid="{0D23BAD0-9A26-4C1E-A322-E59F2BD17B98}"/>
    <cellStyle name="แย่ 2" xfId="6327" xr:uid="{158CD4EF-B7C0-42BD-A845-4526AF968753}"/>
    <cellStyle name="แย่ 4" xfId="6328" xr:uid="{353E2340-DE0B-452E-8A45-2190F0315F05}"/>
    <cellStyle name="แย่ 5" xfId="6329" xr:uid="{A906F132-8241-4ACD-8887-55C5D006E81A}"/>
    <cellStyle name="แย่ 6" xfId="6330" xr:uid="{9A2639BD-E37E-41BA-B51F-C46E007E2FBE}"/>
    <cellStyle name="แย่ 7" xfId="6331" xr:uid="{E19A0C45-AEDC-4217-91EF-92B2FCD238C7}"/>
    <cellStyle name="แย่ 8" xfId="6332" xr:uid="{E081F181-0A95-4E50-A5D1-AD07D3A135EB}"/>
    <cellStyle name="แสดงผล" xfId="89" xr:uid="{D175151D-3D14-4546-B447-08F3865F8688}"/>
    <cellStyle name="แสดงผล 12" xfId="6431" xr:uid="{566CF15A-5CDE-4DD1-A561-FCD638151EB4}"/>
    <cellStyle name="แสดงผล 13" xfId="6432" xr:uid="{5F25A59D-A951-48DC-9449-637E8F611C5F}"/>
    <cellStyle name="แสดงผล 14" xfId="6433" xr:uid="{CB378C62-FA03-4C5C-B745-9DCA438C5AE0}"/>
    <cellStyle name="แสดงผล 19" xfId="6434" xr:uid="{7AB11036-2D1F-45A7-979F-A3C5F219C682}"/>
    <cellStyle name="แสดงผล 2" xfId="6435" xr:uid="{03E50656-07A9-4A9A-9DC0-033CA26B7F28}"/>
    <cellStyle name="แสดงผล 4" xfId="6436" xr:uid="{834F3B9E-063E-40BE-8700-EBF7BDCCCEE3}"/>
    <cellStyle name="แสดงผล 5" xfId="6437" xr:uid="{9265BA1E-C121-478F-9ED1-1E5108AF7F81}"/>
    <cellStyle name="แสดงผล 6" xfId="6438" xr:uid="{835D1480-71D8-4018-8AAB-78295E4AC983}"/>
    <cellStyle name="แสดงผล 7" xfId="6439" xr:uid="{EE83BEA6-85B0-4552-ADB4-9BDF1E95AA82}"/>
    <cellStyle name="แสดงผล 8" xfId="6440" xr:uid="{615FF977-5438-4FA8-AD23-BB5A1CCEAFD6}"/>
    <cellStyle name="การคำนวณ" xfId="68" xr:uid="{E5368A11-0D3F-4156-9475-14F7C3E37A3C}"/>
    <cellStyle name="การคำนวณ 12" xfId="4180" xr:uid="{6CD75237-34E1-4FCF-BE2E-44F2BF2FF5AA}"/>
    <cellStyle name="การคำนวณ 13" xfId="4181" xr:uid="{B4831B2B-6A87-48AC-ACF4-EB6815A43850}"/>
    <cellStyle name="การคำนวณ 14" xfId="4182" xr:uid="{4B089631-E6A8-46DB-8F25-ACB56669708F}"/>
    <cellStyle name="การคำนวณ 19" xfId="4183" xr:uid="{B2F5C1C8-927F-4D9D-8219-882E572C32D0}"/>
    <cellStyle name="การคำนวณ 2" xfId="4184" xr:uid="{4A829DD0-971B-46DB-912B-94574EFADED1}"/>
    <cellStyle name="การคำนวณ 4" xfId="4185" xr:uid="{16021A39-C197-44EC-B634-7D42BC1BFF89}"/>
    <cellStyle name="การคำนวณ 5" xfId="4186" xr:uid="{FFAB7841-CB27-4B84-97C2-E69E2924DEE7}"/>
    <cellStyle name="การคำนวณ 6" xfId="4187" xr:uid="{CFBDC78B-8410-4983-A9B6-7E1947199BC0}"/>
    <cellStyle name="การคำนวณ 7" xfId="4188" xr:uid="{844FA1B7-261D-47F3-9837-F22E670CBF0A}"/>
    <cellStyle name="การคำนวณ 8" xfId="4189" xr:uid="{34B2C581-0059-45A2-9863-7AA90A488909}"/>
    <cellStyle name="ข้อความเตือน" xfId="69" xr:uid="{543EAA4D-DA41-4734-9D64-0A0F395827D8}"/>
    <cellStyle name="ข้อความเตือน 12" xfId="4190" xr:uid="{78FAD4AC-2B19-449B-9F4C-17E9117F46F7}"/>
    <cellStyle name="ข้อความเตือน 13" xfId="4191" xr:uid="{2F8E9D5C-69F6-4A81-BE0D-F0871585BFB2}"/>
    <cellStyle name="ข้อความเตือน 14" xfId="4192" xr:uid="{107873C6-7922-49DA-AE14-F788A895D94D}"/>
    <cellStyle name="ข้อความเตือน 19" xfId="4193" xr:uid="{B4F066CC-0728-4AC4-ACA0-54570085E8AB}"/>
    <cellStyle name="ข้อความเตือน 2" xfId="4194" xr:uid="{319005B6-2BDA-4F5D-8570-230F5FD432C3}"/>
    <cellStyle name="ข้อความเตือน 4" xfId="4195" xr:uid="{716AFE3D-FE0D-41D8-84ED-BFDBA2A0604F}"/>
    <cellStyle name="ข้อความเตือน 5" xfId="4196" xr:uid="{C2E87F9C-8992-4143-91B7-3F83E7BA86D8}"/>
    <cellStyle name="ข้อความเตือน 6" xfId="4197" xr:uid="{79DDD098-CB7F-48FD-89EF-77FB622A37E4}"/>
    <cellStyle name="ข้อความเตือน 7" xfId="4198" xr:uid="{AD98F1ED-F497-480F-AF0A-DCD28681B9A2}"/>
    <cellStyle name="ข้อความเตือน 8" xfId="4199" xr:uid="{1FDC7034-B2BF-47A1-B594-DC1C73EFC76A}"/>
    <cellStyle name="ข้อความอธิบาย" xfId="70" xr:uid="{A5B2E458-29DA-4ADC-9032-630B063B285F}"/>
    <cellStyle name="ข้อความอธิบาย 12" xfId="4200" xr:uid="{983730CE-02DF-45BA-85D8-40196F539C14}"/>
    <cellStyle name="ข้อความอธิบาย 13" xfId="4201" xr:uid="{FC32459B-F4D6-4081-B501-C8429A2CA1F8}"/>
    <cellStyle name="ข้อความอธิบาย 14" xfId="4202" xr:uid="{79372494-D057-4D8B-A2E6-4FA434DCA2A8}"/>
    <cellStyle name="ข้อความอธิบาย 19" xfId="4203" xr:uid="{CA29CC83-87CC-4FCA-8E6F-2E2848CDCB70}"/>
    <cellStyle name="ข้อความอธิบาย 2" xfId="4204" xr:uid="{203A1159-197A-4064-A05B-E08B860F12E6}"/>
    <cellStyle name="ข้อความอธิบาย 4" xfId="4205" xr:uid="{1DF5DA53-867B-44FA-9FFF-09D009D92B7E}"/>
    <cellStyle name="ข้อความอธิบาย 5" xfId="4206" xr:uid="{901794E0-0B33-438A-9E39-8592C76EAD5B}"/>
    <cellStyle name="ข้อความอธิบาย 6" xfId="4207" xr:uid="{932385F1-916D-4B1C-83EC-15E30D1F7D6B}"/>
    <cellStyle name="ข้อความอธิบาย 7" xfId="4208" xr:uid="{C7B310CE-080F-4C94-9F32-D419299E14FF}"/>
    <cellStyle name="ข้อความอธิบาย 8" xfId="4209" xr:uid="{300FAA9A-CD3A-41CD-93EC-93455D86B0AF}"/>
    <cellStyle name="ค@ฏ๋_1111D2111DQ2" xfId="1514" xr:uid="{3FC3DD3C-73B3-4B6D-8B9A-DBD885FC17C1}"/>
    <cellStyle name="คdคภฆ์[0]_1111D2111DQ2" xfId="1515" xr:uid="{C3F2125D-EC6E-4951-9461-39874A68B838}"/>
    <cellStyle name="คdคภฆ์_1111D2111DQ1" xfId="1516" xr:uid="{51A9A18A-8712-4D5B-AE14-617916DFA45A}"/>
    <cellStyle name="ชื่อเรื่อง" xfId="71" xr:uid="{AD4FBA6E-44A1-4692-95CD-891F840829E7}"/>
    <cellStyle name="ชื่อเรื่อง 12" xfId="5135" xr:uid="{361A81CC-CBB6-4AA8-9D1D-4C3B93D801A6}"/>
    <cellStyle name="ชื่อเรื่อง 13" xfId="5136" xr:uid="{07EBC5A2-4B7F-4686-8F41-9B8409D4C63A}"/>
    <cellStyle name="ชื่อเรื่อง 14" xfId="5137" xr:uid="{D4F72EA7-9923-4AC0-B904-CE5725A7488C}"/>
    <cellStyle name="ชื่อเรื่อง 19" xfId="5138" xr:uid="{FADB370D-73FD-49E6-82C7-A90E406A603E}"/>
    <cellStyle name="ชื่อเรื่อง 2" xfId="5139" xr:uid="{3B1501A5-757C-4B04-9DCB-5A2C9044A6D4}"/>
    <cellStyle name="ชื่อเรื่อง 4" xfId="5140" xr:uid="{B41DD267-4702-40D5-B644-AD53E1522325}"/>
    <cellStyle name="ชื่อเรื่อง 5" xfId="5141" xr:uid="{6E4B2F3A-E258-49AA-AF06-F310486C4DE8}"/>
    <cellStyle name="ชื่อเรื่อง 6" xfId="5142" xr:uid="{45AD439A-5C5C-4595-9730-7F031EEB67D2}"/>
    <cellStyle name="ชื่อเรื่อง 7" xfId="5143" xr:uid="{C8BEE833-5056-49A3-8C95-1C61E407515C}"/>
    <cellStyle name="ชื่อเรื่อง 8" xfId="5144" xr:uid="{ACF21047-04D0-411D-ADFF-21C1214EB92D}"/>
    <cellStyle name="ณfน๔ [0]_Book1" xfId="1524" xr:uid="{135DD7BC-8AE7-473A-BB0C-408E22DF9B7B}"/>
    <cellStyle name="ณfน๔_Book1" xfId="1525" xr:uid="{74AA33D3-B963-4DD8-938A-1B78142B6A78}"/>
    <cellStyle name="ดี" xfId="75" xr:uid="{9598ECC6-F5F7-4089-999E-2B6F29FE8FAA}"/>
    <cellStyle name="ดี 12" xfId="5166" xr:uid="{14987C9B-A45C-4179-AEE5-0768B5B28A7D}"/>
    <cellStyle name="ดี 13" xfId="5167" xr:uid="{B216D00A-2474-42E8-BF03-9869245987CE}"/>
    <cellStyle name="ดี 14" xfId="5168" xr:uid="{A59889AF-CD05-4BA1-A5CF-702FA18539C5}"/>
    <cellStyle name="ดี 19" xfId="5169" xr:uid="{94BEDDA5-D1A1-487C-8A97-A4265ACFB37D}"/>
    <cellStyle name="ดี 2" xfId="5170" xr:uid="{8F6F9594-B1C3-4AA2-BBFE-A9C0489EFD47}"/>
    <cellStyle name="ดี 4" xfId="5171" xr:uid="{8A28070D-102E-4BB5-980C-01AC0FD57ECB}"/>
    <cellStyle name="ดี 5" xfId="5172" xr:uid="{740BBDE7-8872-480D-825E-99A6C02F1A15}"/>
    <cellStyle name="ดี 6" xfId="5173" xr:uid="{9ECA9DBF-9AC2-4479-94D0-4B61DF2D578A}"/>
    <cellStyle name="ดี 7" xfId="5174" xr:uid="{956965F8-5B93-448C-8895-D727A6494ED6}"/>
    <cellStyle name="ดี 8" xfId="5175" xr:uid="{6F1BDBFF-13D3-47DE-BBE4-7E3F619A92E6}"/>
    <cellStyle name="ตามการเชื่อมโยงหลายมิติ" xfId="76" xr:uid="{9BC4D9F4-A6CA-4D73-A313-57E2AF675360}"/>
    <cellStyle name="ตามการเชื่อมโยงหลายมิติ 2" xfId="1526" xr:uid="{8C28B049-6FD4-4273-9346-689F9A2A9151}"/>
    <cellStyle name="น้บะภฒ_95" xfId="77" xr:uid="{1BA41EC6-E095-466A-A8F5-43CA35C6A81D}"/>
    <cellStyle name="ปกติ 10" xfId="5176" xr:uid="{02044CE3-7087-44B0-AD34-8CD3316426C7}"/>
    <cellStyle name="ปกติ 10 10" xfId="5177" xr:uid="{4388A128-342D-440A-ADF9-30FE008EF70D}"/>
    <cellStyle name="ปกติ 10 11" xfId="5178" xr:uid="{B5BA4FDE-0C47-4F33-93A3-2FFDEB6067DD}"/>
    <cellStyle name="ปกติ 10 12" xfId="5179" xr:uid="{B68CF239-2FCF-4FC6-9006-EEC77B15BD3D}"/>
    <cellStyle name="ปกติ 10 13" xfId="5180" xr:uid="{F2566B43-18D2-41A3-A5AE-DC79C1D178BF}"/>
    <cellStyle name="ปกติ 10 2" xfId="1631" xr:uid="{D07DBFE8-0E3E-4C85-BE92-64E83A51C8BD}"/>
    <cellStyle name="ปกติ 10 2 2" xfId="5181" xr:uid="{0B938CF9-71A8-4E07-A5AB-D9A11DDF9053}"/>
    <cellStyle name="ปกติ 10 2 2 2" xfId="5182" xr:uid="{BB7182E3-0542-4CDF-BBA5-8C9D372A2A8F}"/>
    <cellStyle name="ปกติ 10 2 2 2 2" xfId="5183" xr:uid="{16110A64-BAE6-4D48-B1EF-C6777189B5A5}"/>
    <cellStyle name="ปกติ 10 2 2 2 2 2" xfId="5184" xr:uid="{1EAF60F7-7528-43E9-AD0D-6B9ED59B0C7F}"/>
    <cellStyle name="ปกติ 10 2 2 2 3" xfId="5185" xr:uid="{AA4F4218-83C4-43A9-9430-784B929118EF}"/>
    <cellStyle name="ปกติ 10 2 2 2 3 2" xfId="5186" xr:uid="{D25D9716-C39E-4770-8657-C48F74CB7AC9}"/>
    <cellStyle name="ปกติ 10 2 2 2 4" xfId="5187" xr:uid="{BA1BE2EC-1828-4A94-9F19-A5059B74DE0F}"/>
    <cellStyle name="ปกติ 10 2 2 3" xfId="5188" xr:uid="{97B7E335-16D0-41FE-83A4-BE6695E82BD5}"/>
    <cellStyle name="ปกติ 10 2 2 3 2" xfId="5189" xr:uid="{698B1766-ECC0-4FEC-A7CD-597CCC6A6135}"/>
    <cellStyle name="ปกติ 10 2 2 4" xfId="5190" xr:uid="{E6F1783B-55C0-4CDF-B149-1775C1F63F5D}"/>
    <cellStyle name="ปกติ 10 2 2 4 2" xfId="5191" xr:uid="{78E42519-7218-4F84-8320-DBA1F925E493}"/>
    <cellStyle name="ปกติ 10 2 2 5" xfId="5192" xr:uid="{7FDB3369-EC22-41A3-BF6F-6A8BAD2B86CC}"/>
    <cellStyle name="ปกติ 10 2 2 6" xfId="5193" xr:uid="{236FED2D-9F94-45DD-B1F6-47DD2FC0A47C}"/>
    <cellStyle name="ปกติ 10 2 3" xfId="5194" xr:uid="{EC865A81-2512-4CDF-B061-341ECB3C70E9}"/>
    <cellStyle name="ปกติ 10 2 3 2" xfId="5195" xr:uid="{CBD7FA4A-F4B3-4E9E-8BF9-A7B602440628}"/>
    <cellStyle name="ปกติ 10 2 4" xfId="5196" xr:uid="{792980CF-15E5-4E49-A39F-113F00DCB803}"/>
    <cellStyle name="ปกติ 10 2 4 2" xfId="5197" xr:uid="{8AFB83D0-7255-4B37-A6B3-635A12C9902E}"/>
    <cellStyle name="ปกติ 10 2 5" xfId="5198" xr:uid="{057B177E-0CD6-4B21-B3FD-B68DB29E8DB7}"/>
    <cellStyle name="ปกติ 10 2 5 2" xfId="5199" xr:uid="{89B033CB-4414-4B4E-AD90-8E6E5DB1D10E}"/>
    <cellStyle name="ปกติ 10 2 5 3" xfId="5200" xr:uid="{5C15459A-B5D5-44C5-90C9-1806DEFB660B}"/>
    <cellStyle name="ปกติ 10 2 6" xfId="5201" xr:uid="{2924E2DA-F5FE-48D7-A7A2-B72677CCBEDB}"/>
    <cellStyle name="ปกติ 10 2 7" xfId="5202" xr:uid="{070C0607-8CF8-4543-A1D9-146F8E1D1415}"/>
    <cellStyle name="ปกติ 10 2_ับเข้า,คนขาด(55)_4สาขา030255" xfId="5203" xr:uid="{EEA468FD-4F34-4675-883D-2BBC4B3FC442}"/>
    <cellStyle name="ปกติ 10 3" xfId="5204" xr:uid="{F6F35EFF-D25E-4E08-92E3-FE02DC0C2318}"/>
    <cellStyle name="ปกติ 10 3 2" xfId="5205" xr:uid="{2A895D2F-5A3B-4CDB-BFCF-E45277A3010B}"/>
    <cellStyle name="ปกติ 10 4" xfId="5206" xr:uid="{E13A9EDE-1C72-4949-B068-FA391EADD62A}"/>
    <cellStyle name="ปกติ 10 4 2" xfId="5207" xr:uid="{C998F73B-5A49-416E-944E-314AE6B8F854}"/>
    <cellStyle name="ปกติ 10 4 3" xfId="5208" xr:uid="{FDACA669-E94B-47D1-919E-9C45B469B437}"/>
    <cellStyle name="ปกติ 10 5" xfId="5209" xr:uid="{933D9220-59D3-434F-82C0-34CAB550354A}"/>
    <cellStyle name="ปกติ 10 5 2" xfId="5210" xr:uid="{9EC33278-34F7-49A7-AB76-04BF585520D2}"/>
    <cellStyle name="ปกติ 10 5 3" xfId="5211" xr:uid="{F802FDFB-3E2F-4FCF-B97C-FE8A7868A1D8}"/>
    <cellStyle name="ปกติ 10 6" xfId="5212" xr:uid="{DF9160FD-DC84-4E64-9DB5-DE3FA80AA336}"/>
    <cellStyle name="ปกติ 10 7" xfId="5213" xr:uid="{2246DE20-7A57-4623-BC85-D00DECD43558}"/>
    <cellStyle name="ปกติ 10 8" xfId="5214" xr:uid="{8D57A2E3-131D-4AAD-A27B-A4003ADD0ECE}"/>
    <cellStyle name="ปกติ 10 9" xfId="5215" xr:uid="{76C219BA-0BC6-4647-86A4-9C6A54E5660F}"/>
    <cellStyle name="ปกติ 11" xfId="5216" xr:uid="{25FA09F7-F14A-42D3-B797-26B5A9844D3F}"/>
    <cellStyle name="ปกติ 11 2" xfId="5217" xr:uid="{DC1C157C-83C5-466E-9FEF-847744E1602E}"/>
    <cellStyle name="ปกติ 11 3" xfId="5218" xr:uid="{E6AA7007-F610-4D11-98F6-E54A0E17BF37}"/>
    <cellStyle name="ปกติ 11 3 2" xfId="5219" xr:uid="{ED71286B-51E4-4C46-963A-01EDAA327824}"/>
    <cellStyle name="ปกติ 11 3 2 2" xfId="5220" xr:uid="{DAEAC72C-B814-42CC-A848-E82BFEFC57C9}"/>
    <cellStyle name="ปกติ 11 3 3" xfId="5221" xr:uid="{CCD3D060-692C-4A72-AFAF-C9C4C689826C}"/>
    <cellStyle name="ปกติ 11 4" xfId="5222" xr:uid="{6230D194-FC06-4E4F-9833-048A3767AA3B}"/>
    <cellStyle name="ปกติ 11 5" xfId="5223" xr:uid="{10AACC86-E72A-4989-AE84-23246225B1DD}"/>
    <cellStyle name="ปกติ 11 5 2" xfId="5224" xr:uid="{1CE82000-B788-449A-B106-F47DBA0C48EA}"/>
    <cellStyle name="ปกติ 11 6" xfId="5225" xr:uid="{2722C4DE-4DFE-4C37-B367-A0736D1D533F}"/>
    <cellStyle name="ปกติ 11 6 2" xfId="5226" xr:uid="{1575062C-C709-495C-B1FE-24C6D1BAA472}"/>
    <cellStyle name="ปกติ 11 7" xfId="5227" xr:uid="{9C210DAC-B3B0-4E8D-850A-7FDFBDAB35D0}"/>
    <cellStyle name="ปกติ 112" xfId="124" xr:uid="{5F98008C-5A80-432D-BF86-9CA358BEF495}"/>
    <cellStyle name="ปกติ 113" xfId="125" xr:uid="{C68D61EF-4118-499B-816E-624D50A1B8F6}"/>
    <cellStyle name="ปกติ 114" xfId="126" xr:uid="{AC179AED-590E-4446-BCCE-DC9BA5BFE639}"/>
    <cellStyle name="ปกติ 115" xfId="127" xr:uid="{4CF4B67B-0CBD-43FE-BBC6-0AD037A2BD63}"/>
    <cellStyle name="ปกติ 116" xfId="128" xr:uid="{60570A4D-C0CC-44D2-8186-F3518481F130}"/>
    <cellStyle name="ปกติ 117" xfId="129" xr:uid="{9CFE976C-7AF7-442C-89B4-8A787B5C982B}"/>
    <cellStyle name="ปกติ 12" xfId="5228" xr:uid="{DCD62DE7-B210-4B66-99C4-584726B3EF92}"/>
    <cellStyle name="ปกติ 12 2" xfId="5229" xr:uid="{BA3103D3-7B32-479E-9973-B1CDC4F33FE8}"/>
    <cellStyle name="ปกติ 12 2 2" xfId="5230" xr:uid="{B8722555-542C-4B07-9885-20ECB2718EA0}"/>
    <cellStyle name="ปกติ 12 2 2 2" xfId="5231" xr:uid="{D5A6B219-932A-4867-A67E-9E3E8CF845B9}"/>
    <cellStyle name="ปกติ 12 2 3" xfId="5232" xr:uid="{F211E86B-F4F6-4321-A044-C7F64629EC90}"/>
    <cellStyle name="ปกติ 12 2 3 2" xfId="5233" xr:uid="{296904BD-D1E6-483B-86D5-47656C59A735}"/>
    <cellStyle name="ปกติ 12 2 4" xfId="5234" xr:uid="{E0711591-9FF2-4F52-9CF7-C519FC4E7305}"/>
    <cellStyle name="ปกติ 12 2 4 2" xfId="5235" xr:uid="{7A256DE6-56EA-49D2-A2B7-6298E11FD275}"/>
    <cellStyle name="ปกติ 12 2 5" xfId="5236" xr:uid="{DEAADE23-13EF-4FDB-8A26-53EB1BDF949F}"/>
    <cellStyle name="ปกติ 12 2 5 2" xfId="5237" xr:uid="{E8389FEA-5AA7-49F4-BE85-4A9A32815845}"/>
    <cellStyle name="ปกติ 12 2 5 3" xfId="5238" xr:uid="{461AAB1D-E7D3-4879-A428-B53BCF0C80C7}"/>
    <cellStyle name="ปกติ 12 2 6" xfId="5239" xr:uid="{03865079-47B5-4AED-9487-8E8D08979102}"/>
    <cellStyle name="ปกติ 12 2 7" xfId="5240" xr:uid="{EF1D797D-D3FB-483E-B51D-7F2D4AB5D788}"/>
    <cellStyle name="ปกติ 12 3" xfId="5241" xr:uid="{6977E7C8-5153-40C2-BA90-059FA68DC377}"/>
    <cellStyle name="ปกติ 12 3 2" xfId="5242" xr:uid="{8A7300F4-A519-4E2E-A142-1380F375F911}"/>
    <cellStyle name="ปกติ 12 3 3" xfId="5243" xr:uid="{4B4E21E9-14F4-4192-A57B-C4602ABBEEB9}"/>
    <cellStyle name="ปกติ 12 3 4" xfId="5244" xr:uid="{CE3AA8B1-4007-48CB-B7C6-50AC31BEA426}"/>
    <cellStyle name="ปกติ 12 3 4 2" xfId="5245" xr:uid="{E830EB03-24CD-4A58-BE22-B1208B8D212E}"/>
    <cellStyle name="ปกติ 12 3 5" xfId="5246" xr:uid="{460CF170-5981-44D3-841C-193D5BFEA5C4}"/>
    <cellStyle name="ปกติ 12 3 5 2" xfId="5247" xr:uid="{228B7A20-E90A-4D0B-A925-B59F3607E92B}"/>
    <cellStyle name="ปกติ 12 3 6" xfId="5248" xr:uid="{FDFF4978-9402-4BA6-81B1-65DFCF58CA84}"/>
    <cellStyle name="ปกติ 12 4" xfId="5249" xr:uid="{8C70B007-ADBE-47C2-8555-D431A0BAC642}"/>
    <cellStyle name="ปกติ 12 4 2" xfId="5250" xr:uid="{7A285256-7483-4576-A086-41CD5D56838F}"/>
    <cellStyle name="ปกติ 12 4 3" xfId="5251" xr:uid="{45478D42-7AF8-45EC-B247-EECBBC68FAD6}"/>
    <cellStyle name="ปกติ 12 5" xfId="5252" xr:uid="{7DEFBBD2-02B2-40D0-B1D5-BEC5A8E58EE7}"/>
    <cellStyle name="ปกติ 12 5 2" xfId="5253" xr:uid="{38DDCC9C-86CE-4B2E-B32A-3936FD2E969B}"/>
    <cellStyle name="ปกติ 12 5 2 2" xfId="5254" xr:uid="{736A3F66-289E-48A4-B420-42E5E095F6A3}"/>
    <cellStyle name="ปกติ 12 5 3" xfId="5255" xr:uid="{4E373C35-2E6F-4ADC-AE4F-452907CABE30}"/>
    <cellStyle name="ปกติ 12 6" xfId="5256" xr:uid="{67C5828D-8369-4659-BC0B-3684FF37ACA6}"/>
    <cellStyle name="ปกติ 12 7" xfId="5257" xr:uid="{D143F9B9-5998-4DF0-A16A-40DD74B4B9A6}"/>
    <cellStyle name="ปกติ 12 7 2" xfId="5258" xr:uid="{3D309852-047F-4E18-BEE0-0911B1FD2533}"/>
    <cellStyle name="ปกติ 12 8" xfId="5259" xr:uid="{C9DDFCFB-FADE-4A96-9697-06DA8EC54654}"/>
    <cellStyle name="ปกติ 12 8 2" xfId="5260" xr:uid="{39B687F4-2A9C-47DF-8BA0-299B83338656}"/>
    <cellStyle name="ปกติ 12 9" xfId="5261" xr:uid="{02AE98BD-F7A9-49CE-8D6C-45D36AA366F1}"/>
    <cellStyle name="ปกติ 12_สำเนาของ Ward 7_2012" xfId="5262" xr:uid="{9C18AC04-97DF-4F8F-B850-B7F3D9B62D45}"/>
    <cellStyle name="ปกติ 13" xfId="5263" xr:uid="{63EA49A5-6B7D-44CF-93E1-AB9F0DA323B1}"/>
    <cellStyle name="ปกติ 13 2" xfId="5264" xr:uid="{428CAAAB-FB46-4255-9CC7-C9A287D7BB3E}"/>
    <cellStyle name="ปกติ 13 2 2" xfId="5265" xr:uid="{2C393EB6-2773-434F-B1CD-6D3C2CFFAC98}"/>
    <cellStyle name="ปกติ 13 2 2 2" xfId="5266" xr:uid="{4AB7D01C-7C30-4685-BAE1-5E027F97B1AC}"/>
    <cellStyle name="ปกติ 13 2 3" xfId="5267" xr:uid="{01E15EA2-F20C-4837-B4FE-3B73ACE96F5B}"/>
    <cellStyle name="ปกติ 13 2 3 2" xfId="5268" xr:uid="{3BAAD1FB-405F-435F-AA37-E0767C9FBF15}"/>
    <cellStyle name="ปกติ 13 2 3 3" xfId="5269" xr:uid="{A9CC8DAC-FB64-45C6-B806-473B27FDE8C3}"/>
    <cellStyle name="ปกติ 13 2 4" xfId="5270" xr:uid="{6DF03085-C605-4FAB-A920-4748115DF68E}"/>
    <cellStyle name="ปกติ 13 2 5" xfId="5271" xr:uid="{352C9FDB-AB7B-4ECE-AB72-566CC8519168}"/>
    <cellStyle name="ปกติ 13 2 6" xfId="5272" xr:uid="{103ABDEE-DCA4-4C2A-A8DB-2E37F87C86DE}"/>
    <cellStyle name="ปกติ 13 2 7" xfId="5273" xr:uid="{64D6199B-9FE8-4B8F-A1A3-EA3CED2F174C}"/>
    <cellStyle name="ปกติ 13 3" xfId="5274" xr:uid="{217E7788-0B37-4A45-A46E-48FE212B142B}"/>
    <cellStyle name="ปกติ 13 3 2" xfId="5275" xr:uid="{F232B9B8-0E7F-4BA3-A5FC-FACF09D17269}"/>
    <cellStyle name="ปกติ 13 3 3" xfId="5276" xr:uid="{3A5D90E4-9DF7-4040-867B-191F73AE4FB0}"/>
    <cellStyle name="ปกติ 13 4" xfId="5277" xr:uid="{85E7AA3D-A4B3-49F3-AD36-A6E490DEB734}"/>
    <cellStyle name="ปกติ 13 5" xfId="5278" xr:uid="{0991EBB0-4C1D-4B4E-8C4D-995F13ABE3A2}"/>
    <cellStyle name="ปกติ 13 6" xfId="5279" xr:uid="{016A47F0-BBEF-4164-9628-69434A97D1EF}"/>
    <cellStyle name="ปกติ 13 7" xfId="5280" xr:uid="{B7BE4BFD-7B69-414D-9CFB-8AA592D0EFA7}"/>
    <cellStyle name="ปกติ 14" xfId="5281" xr:uid="{D713D3B9-27E0-4AF4-B0E9-ED435508972D}"/>
    <cellStyle name="ปกติ 14 2" xfId="5282" xr:uid="{74F2240C-845E-40F6-A520-485EE6D4F46D}"/>
    <cellStyle name="ปกติ 14 2 2" xfId="5283" xr:uid="{650E927D-4A42-4363-B196-583B03080B32}"/>
    <cellStyle name="ปกติ 14 2 2 2" xfId="5284" xr:uid="{099A331C-8B72-4FF7-9C76-F4EEF4829116}"/>
    <cellStyle name="ปกติ 14 2 3" xfId="5285" xr:uid="{85B6D9CC-8951-4840-AE08-BBBFE7357014}"/>
    <cellStyle name="ปกติ 14 2 3 2" xfId="5286" xr:uid="{81E6AC7B-064D-476A-898E-088D9E4C1306}"/>
    <cellStyle name="ปกติ 14 2 4" xfId="5287" xr:uid="{9F58DB67-FFCE-47E6-9CC5-0EE6BC5135AC}"/>
    <cellStyle name="ปกติ 14 2 4 2" xfId="5288" xr:uid="{1A8FA56A-AF98-44A4-9B75-635503A1CBD2}"/>
    <cellStyle name="ปกติ 14 2 4 3" xfId="5289" xr:uid="{C4C85ECF-3FCB-442E-ABDC-8ED5E13A9DB8}"/>
    <cellStyle name="ปกติ 14 2 5" xfId="5290" xr:uid="{04FE6721-6058-4E9D-B32F-628AEBAD060C}"/>
    <cellStyle name="ปกติ 14 3" xfId="5291" xr:uid="{52CEE725-F6DF-4B4A-9177-2185049E7F5E}"/>
    <cellStyle name="ปกติ 14 3 2" xfId="5292" xr:uid="{698FBD32-8839-43F1-9E96-50A4DEC94929}"/>
    <cellStyle name="ปกติ 14 3 2 2" xfId="5293" xr:uid="{84995276-F953-4C61-9387-807CBF4ADD61}"/>
    <cellStyle name="ปกติ 14 3 3" xfId="5294" xr:uid="{9A8ABAF0-0EEF-4367-A223-57AF178D387F}"/>
    <cellStyle name="ปกติ 14 3 3 2" xfId="5295" xr:uid="{719ABEE2-B520-49B4-9604-02F6313F25B7}"/>
    <cellStyle name="ปกติ 14 3 4" xfId="5296" xr:uid="{74197795-6A4A-42A7-B9A8-89A610CD79D5}"/>
    <cellStyle name="ปกติ 14 3 4 2" xfId="5297" xr:uid="{449C1220-A9FD-4A5C-BD62-2882B40B53B4}"/>
    <cellStyle name="ปกติ 14 3 4 3" xfId="5298" xr:uid="{561DD3CD-A96E-4534-BAC9-1D0AD82593A2}"/>
    <cellStyle name="ปกติ 14 3 5" xfId="5299" xr:uid="{7FA44F6B-F491-4457-92FE-70EF5C7BA83E}"/>
    <cellStyle name="ปกติ 14 4" xfId="5300" xr:uid="{1AABAAB7-9BE6-40EE-A091-EE7CF013F9E3}"/>
    <cellStyle name="ปกติ 15" xfId="5301" xr:uid="{8E2DC6BD-03C5-457C-9405-C66A1E55E3E7}"/>
    <cellStyle name="ปกติ 15 2" xfId="5302" xr:uid="{BAE6AFF0-3EF0-42E6-ADDD-C5C1D9AA5563}"/>
    <cellStyle name="ปกติ 15 3" xfId="5303" xr:uid="{170DD697-2CBB-4BB0-81C2-250ADEB19B33}"/>
    <cellStyle name="ปกติ 15 3 2" xfId="5304" xr:uid="{3C3C9B20-1111-4094-8F43-CD0DB2CD0A00}"/>
    <cellStyle name="ปกติ 15 3 3" xfId="5305" xr:uid="{D56266FC-680C-404F-9424-15214778334F}"/>
    <cellStyle name="ปกติ 15 4" xfId="5306" xr:uid="{392D855F-33A0-435F-BEE0-A0EADC73D772}"/>
    <cellStyle name="ปกติ 15 4 2" xfId="5307" xr:uid="{612941B3-AB73-44DA-B0F7-8113532B0182}"/>
    <cellStyle name="ปกติ 15 4 2 2" xfId="5308" xr:uid="{83539CF5-CF8D-4FD8-A2CA-EABAF31F12D8}"/>
    <cellStyle name="ปกติ 15 4 3" xfId="5309" xr:uid="{1BF26F1B-0821-493F-9DB0-BE72FD918E77}"/>
    <cellStyle name="ปกติ 15 4 3 2" xfId="5310" xr:uid="{36708E02-8750-4B08-8C1F-9219F5CB425A}"/>
    <cellStyle name="ปกติ 15 4 4" xfId="5311" xr:uid="{E3B2BA28-531D-47F8-AB57-0F13EC89D80F}"/>
    <cellStyle name="ปกติ 15 5" xfId="5312" xr:uid="{34B54633-466F-4AA7-9106-2A3C79CC0444}"/>
    <cellStyle name="ปกติ 15 5 2" xfId="5313" xr:uid="{F21DB6E2-B6EF-400F-8B96-6D52ADA075F6}"/>
    <cellStyle name="ปกติ 15 6" xfId="5314" xr:uid="{300CEFC2-318C-4B96-B768-38A71A0B0781}"/>
    <cellStyle name="ปกติ 15 6 2" xfId="5315" xr:uid="{51B118AE-37D9-4ADC-9391-A422389358BD}"/>
    <cellStyle name="ปกติ 15 7" xfId="5316" xr:uid="{DFB78F82-07EB-43FF-BCCD-61CBA7909B75}"/>
    <cellStyle name="ปกติ 15 8" xfId="5317" xr:uid="{2F82CDC9-1BB4-4F98-96D5-49364EABC2BE}"/>
    <cellStyle name="ปกติ 15_BCH Data Template(19-9-55)-Hewit" xfId="5318" xr:uid="{B4C74FC7-669C-49BF-9961-8CBEC5456E3A}"/>
    <cellStyle name="ปกติ 16" xfId="5319" xr:uid="{5C70B7B1-A868-4BE6-9CCB-05BE7302E09C}"/>
    <cellStyle name="ปกติ 16 2" xfId="5320" xr:uid="{132B685E-4DDF-4170-B1CD-CBA2B928177E}"/>
    <cellStyle name="ปกติ 16 2 2" xfId="5321" xr:uid="{8CA936F5-28B7-4E7B-9773-6A3D006A34E5}"/>
    <cellStyle name="ปกติ 16 3" xfId="5322" xr:uid="{0997A8DA-7B77-414B-9B7F-DC8D2A308117}"/>
    <cellStyle name="ปกติ 16 3 2" xfId="5323" xr:uid="{4F696940-FDCD-4F31-86CE-07528C5465E2}"/>
    <cellStyle name="ปกติ 16 3 2 2" xfId="5324" xr:uid="{84444D15-0261-4C05-A700-03C0D78D1FD7}"/>
    <cellStyle name="ปกติ 16 3 3" xfId="5325" xr:uid="{8F7EB77B-E4F1-4E7F-9A15-71557FF62A58}"/>
    <cellStyle name="ปกติ 16 4" xfId="5326" xr:uid="{57BF7D85-5A93-48AA-B4D8-38FC7FF25AA4}"/>
    <cellStyle name="ปกติ 16 5" xfId="5327" xr:uid="{F7AA663B-7A6E-44E0-8751-55F7EB6E086F}"/>
    <cellStyle name="ปกติ 16 5 2" xfId="5328" xr:uid="{08B5C286-DBDD-4887-807F-BB2CEDCAC38A}"/>
    <cellStyle name="ปกติ 16 6" xfId="5329" xr:uid="{00B463B7-B62C-4869-B7BF-55745AE1C3F5}"/>
    <cellStyle name="ปกติ 16 6 2" xfId="5330" xr:uid="{15B2F05B-CDB2-4543-9C9C-7DB8758A25A8}"/>
    <cellStyle name="ปกติ 16 7" xfId="5331" xr:uid="{1933AC96-0762-4AC3-9303-9EC6767C4712}"/>
    <cellStyle name="ปกติ 17" xfId="5332" xr:uid="{B3665CD1-6DF0-4322-AFB4-6775E3670A58}"/>
    <cellStyle name="ปกติ 17 2" xfId="5333" xr:uid="{5226CAEB-A83C-4733-ACE0-13D30AD90A51}"/>
    <cellStyle name="ปกติ 17 2 2" xfId="5334" xr:uid="{8F4F5CFB-183F-4835-8BA8-69B8549A3C25}"/>
    <cellStyle name="ปกติ 17 2 2 2" xfId="5335" xr:uid="{681D5D77-0073-45B1-9741-C653BC63529B}"/>
    <cellStyle name="ปกติ 17 2 2 3" xfId="5336" xr:uid="{90B41EC4-7332-432C-9C12-7D9C925E33E1}"/>
    <cellStyle name="ปกติ 17 2 3" xfId="5337" xr:uid="{5954576E-8C2F-4428-9635-AA39B777BAFD}"/>
    <cellStyle name="ปกติ 17 2 4" xfId="5338" xr:uid="{799B5C4E-CD34-49A4-96F6-B681A246EB08}"/>
    <cellStyle name="ปกติ 17 2 5" xfId="5339" xr:uid="{8BAA5A11-80AC-4AD2-B26B-80600DDBC241}"/>
    <cellStyle name="ปกติ 17 2 6" xfId="5340" xr:uid="{B9EDF9CF-9748-4205-9AC8-7A161D40E318}"/>
    <cellStyle name="ปกติ 17 3" xfId="5341" xr:uid="{B7D22D97-06EC-49E7-824B-FCDBB7B9400F}"/>
    <cellStyle name="ปกติ 17 4" xfId="5342" xr:uid="{0FFAA114-195F-4339-991D-FE6DF4E1B4C7}"/>
    <cellStyle name="ปกติ 17 4 2" xfId="5343" xr:uid="{D8B397F7-2C91-4490-A595-DEA0CF316D93}"/>
    <cellStyle name="ปกติ 17 4 3" xfId="5344" xr:uid="{16BDE1A9-8205-4787-AF11-C165D3702B26}"/>
    <cellStyle name="ปกติ 17 5" xfId="5345" xr:uid="{DCFF956D-D9ED-4F2A-B286-1C158FC52213}"/>
    <cellStyle name="ปกติ 17 6" xfId="5346" xr:uid="{E62B28F0-E0FC-4062-86B2-133B5DD39781}"/>
    <cellStyle name="ปกติ 17 7" xfId="5347" xr:uid="{AEEE52B2-4D67-4BB9-A996-1E79D5BC5F41}"/>
    <cellStyle name="ปกติ 17 8" xfId="5348" xr:uid="{29AD0446-C73A-4115-94D3-202892B7761C}"/>
    <cellStyle name="ปกติ 18" xfId="5349" xr:uid="{853C4D12-7433-4327-970B-833ED6616594}"/>
    <cellStyle name="ปกติ 18 2" xfId="5350" xr:uid="{B2997F7D-E359-45C0-8AB7-1464BDE131D6}"/>
    <cellStyle name="ปกติ 18 3" xfId="5351" xr:uid="{6FF854BD-BEBD-475C-8811-936DE090C27C}"/>
    <cellStyle name="ปกติ 18 3 2" xfId="5352" xr:uid="{116E9107-A928-483C-B549-5DBB39BB54D8}"/>
    <cellStyle name="ปกติ 18 3 3" xfId="5353" xr:uid="{C108052C-F8D6-42FB-B27F-893F3AF0879C}"/>
    <cellStyle name="ปกติ 18 4" xfId="5354" xr:uid="{2DD12C6D-DC49-4270-AE2E-8B192D55AD25}"/>
    <cellStyle name="ปกติ 18 5" xfId="5355" xr:uid="{D05629D0-54F2-468F-B5FC-39A67AA08EFA}"/>
    <cellStyle name="ปกติ 18 6" xfId="5356" xr:uid="{0619BB1E-3139-488F-982B-291DC80DEF89}"/>
    <cellStyle name="ปกติ 18 7" xfId="5357" xr:uid="{9A720EAB-F4CB-40F9-B696-380F59A85DE8}"/>
    <cellStyle name="ปกติ 19" xfId="5358" xr:uid="{11E036B3-287A-4B17-B2D3-95F256F634A7}"/>
    <cellStyle name="ปกติ 19 2" xfId="5359" xr:uid="{9368B17D-14A4-40A9-9944-448B7C5866D4}"/>
    <cellStyle name="ปกติ 19 2 2" xfId="5360" xr:uid="{4E034647-1E8A-4BE0-9B75-50A68E88D2E1}"/>
    <cellStyle name="ปกติ 19 2 2 2" xfId="5361" xr:uid="{1661E3C4-8BEA-4B62-81D1-E375D9AA6B15}"/>
    <cellStyle name="ปกติ 19 2 2 2 2" xfId="5362" xr:uid="{FE88FFBD-81D0-4178-BE1C-FA5DE9A41E82}"/>
    <cellStyle name="ปกติ 19 2 2 3" xfId="5363" xr:uid="{50D3CC50-DB80-435C-A902-9FAEC51D0A68}"/>
    <cellStyle name="ปกติ 19 2 3" xfId="5364" xr:uid="{B7FF1404-BDE6-47B0-AE4B-682D5B108087}"/>
    <cellStyle name="ปกติ 19 2 4" xfId="5365" xr:uid="{260411A5-9643-4D54-A561-D1672FDAA1E0}"/>
    <cellStyle name="ปกติ 19 2 5" xfId="5366" xr:uid="{44A740A2-7D0B-4B9B-9339-C419EDD3C95C}"/>
    <cellStyle name="ปกติ 19 2 6" xfId="5367" xr:uid="{8A064337-8687-4B44-A3BC-B17B941043E2}"/>
    <cellStyle name="ปกติ 19 3" xfId="5368" xr:uid="{6B935B8B-9AA7-4C2D-BC37-428DF7428FD9}"/>
    <cellStyle name="ปกติ 19 4" xfId="5369" xr:uid="{51972BD8-A1E9-4C9E-BEF9-3CAB3E421EDB}"/>
    <cellStyle name="ปกติ 19 4 2" xfId="5370" xr:uid="{F1C6C368-FD7C-43FB-9E6A-F67A5F5B7A35}"/>
    <cellStyle name="ปกติ 19 4 2 2" xfId="5371" xr:uid="{E1C19A9D-79DA-4321-84B3-2069ACC2D2B2}"/>
    <cellStyle name="ปกติ 19 4 3" xfId="5372" xr:uid="{B16739A2-547F-441E-936A-4B7C70F51715}"/>
    <cellStyle name="ปกติ 19 5" xfId="5373" xr:uid="{0178F1C7-A6C8-4D67-8D09-47DE999F0078}"/>
    <cellStyle name="ปกติ 19 6" xfId="5374" xr:uid="{3D79B7C6-7FC7-4AD5-BCF2-FEADADA305BC}"/>
    <cellStyle name="ปกติ 19 7" xfId="5375" xr:uid="{2F79B209-E9C1-4D79-942B-7F4307CB3F51}"/>
    <cellStyle name="ปกติ 19 8" xfId="5376" xr:uid="{F887E4B8-EA5E-4A96-A582-59EE0ABAD14F}"/>
    <cellStyle name="ปกติ 19 9" xfId="5377" xr:uid="{C2524288-CEB1-41BF-A28D-F307AD106D01}"/>
    <cellStyle name="ปกติ 190" xfId="130" xr:uid="{D92F76E4-EE9C-49D3-A634-744E41787159}"/>
    <cellStyle name="ปกติ 2" xfId="1632" xr:uid="{12492FBF-3EDE-4E76-91E8-762009D60F7E}"/>
    <cellStyle name="ปกติ 2 10" xfId="5378" xr:uid="{3BACC9AF-AFD7-46F2-8719-E54FD6A253A3}"/>
    <cellStyle name="ปกติ 2 10 2" xfId="5379" xr:uid="{9AF63867-A0C9-40CF-BE7D-1F01E6F14E52}"/>
    <cellStyle name="ปกติ 2 11" xfId="5380" xr:uid="{3E966EB5-D8C6-4348-9592-724E04704050}"/>
    <cellStyle name="ปกติ 2 11 2" xfId="5381" xr:uid="{31F1ED14-ABE8-4940-B463-AC7EC3E1A05D}"/>
    <cellStyle name="ปกติ 2 12" xfId="5382" xr:uid="{68A69D08-2A4E-4064-8E37-B177FD20C853}"/>
    <cellStyle name="ปกติ 2 13" xfId="5383" xr:uid="{FB7BA9F4-9FB6-43AC-A57C-41A761B4C123}"/>
    <cellStyle name="ปกติ 2 14" xfId="5384" xr:uid="{EC2749E4-76A0-4DC1-ADCF-AFE6E41ACF34}"/>
    <cellStyle name="ปกติ 2 14 2" xfId="5385" xr:uid="{55065217-5D03-4666-BF8E-13769925BA4A}"/>
    <cellStyle name="ปกติ 2 15" xfId="5386" xr:uid="{02FE1F29-263B-44ED-BFD0-901961D602D7}"/>
    <cellStyle name="ปกติ 2 15 2" xfId="5387" xr:uid="{92F29B6E-060A-46BC-8EC3-9F0B44E1F777}"/>
    <cellStyle name="ปกติ 2 15 2 2" xfId="5388" xr:uid="{36F105B7-15A5-4145-A2CE-506113D4D8E7}"/>
    <cellStyle name="ปกติ 2 15 3" xfId="5389" xr:uid="{A0E243C9-298F-4DEF-A76B-B44A11958C66}"/>
    <cellStyle name="ปกติ 2 16" xfId="5390" xr:uid="{CB481296-AD99-4F42-881B-7F15904F5A2B}"/>
    <cellStyle name="ปกติ 2 17" xfId="5391" xr:uid="{2E7BA345-C599-4659-ADC1-66360A2E733D}"/>
    <cellStyle name="ปกติ 2 17 2" xfId="5392" xr:uid="{C4DD5304-F378-48AA-A807-BB635E5D6997}"/>
    <cellStyle name="ปกติ 2 18" xfId="5393" xr:uid="{7CCC2052-A43F-4F72-A41F-B9A07442EF9C}"/>
    <cellStyle name="ปกติ 2 18 2" xfId="5394" xr:uid="{AA2A2767-FEDE-4978-AFA3-8E900C84B039}"/>
    <cellStyle name="ปกติ 2 19" xfId="5395" xr:uid="{67355C08-D805-4420-B7AD-17F17F304D59}"/>
    <cellStyle name="ปกติ 2 2" xfId="5396" xr:uid="{8A896F46-51B0-4E3E-9045-FB5353796C87}"/>
    <cellStyle name="ปกติ 2 2 10" xfId="5397" xr:uid="{8F5351D3-55B4-49CF-A983-6D7838D9808E}"/>
    <cellStyle name="ปกติ 2 2 11" xfId="5398" xr:uid="{C76C74D6-20E5-48D1-B4CC-1D19B73E32E4}"/>
    <cellStyle name="ปกติ 2 2 11 2" xfId="5399" xr:uid="{20BD1E0C-C111-483D-962E-46AB7BE60F93}"/>
    <cellStyle name="ปกติ 2 2 11 2 2" xfId="5400" xr:uid="{ED44F21C-8EC5-405D-91BB-7C34A7339EE7}"/>
    <cellStyle name="ปกติ 2 2 11 3" xfId="5401" xr:uid="{F1A4A3A8-A3DB-4CC6-A801-F64E8B50A5FE}"/>
    <cellStyle name="ปกติ 2 2 12" xfId="5402" xr:uid="{11DCA753-D62E-48F3-AD41-F1E5E0F88939}"/>
    <cellStyle name="ปกติ 2 2 13" xfId="5403" xr:uid="{368A9E3B-0ED6-4E9D-BB3F-1F538E825EFB}"/>
    <cellStyle name="ปกติ 2 2 13 2" xfId="5404" xr:uid="{C3F4607F-232D-45AF-B7AC-D3621D5D899C}"/>
    <cellStyle name="ปกติ 2 2 14" xfId="5405" xr:uid="{5CA226DC-82DE-4FBC-84DB-DD867E45DAF7}"/>
    <cellStyle name="ปกติ 2 2 14 2" xfId="5406" xr:uid="{DE3659F0-1C11-438E-9DA9-3A09C8CAD712}"/>
    <cellStyle name="ปกติ 2 2 15" xfId="5407" xr:uid="{25B8A00B-4E6A-4067-92F0-8CB28F27ACAA}"/>
    <cellStyle name="ปกติ 2 2 2" xfId="5408" xr:uid="{65FBD42C-B943-4B88-91F3-FF2BE8C6659D}"/>
    <cellStyle name="ปกติ 2 2 2 2" xfId="5409" xr:uid="{BCA75541-DCDC-4E29-B94E-935FD340D517}"/>
    <cellStyle name="ปกติ 2 2 2 2 2" xfId="5410" xr:uid="{2541C627-0264-472E-B43B-F112F8E8FC95}"/>
    <cellStyle name="ปกติ 2 2 2 2 2 2" xfId="5411" xr:uid="{A0319E4A-8AF7-41D3-BBD8-55A73DF4644E}"/>
    <cellStyle name="ปกติ 2 2 2 2 3" xfId="5412" xr:uid="{4EAF88B2-7664-4A6E-A322-532194D4B9C9}"/>
    <cellStyle name="ปกติ 2 2 2 2_สำเนาของ Ward 7_2012" xfId="5413" xr:uid="{2B304717-B6DA-4D9F-AC8D-E6A8BF4337A2}"/>
    <cellStyle name="ปกติ 2 2 2 3" xfId="5414" xr:uid="{71BAC836-B797-4778-BA19-C8C08EF8B61E}"/>
    <cellStyle name="ปกติ 2 2 2_สำเนาของ Ward 7_2012" xfId="5415" xr:uid="{97549626-5058-40BF-9A08-14C84134A453}"/>
    <cellStyle name="ปกติ 2 2 3" xfId="5416" xr:uid="{C8B04020-D621-42A3-899D-7F22AADF1702}"/>
    <cellStyle name="ปกติ 2 2 3 2" xfId="5417" xr:uid="{BCFFB0F2-C813-4162-8518-0EC33A0BDE22}"/>
    <cellStyle name="ปกติ 2 2 4" xfId="5418" xr:uid="{B9027EEA-21B9-47F5-8A04-58F0369D0B62}"/>
    <cellStyle name="ปกติ 2 2 4 2" xfId="5419" xr:uid="{69919304-4FDB-42C8-8081-4EA482E9BF8B}"/>
    <cellStyle name="ปกติ 2 2 5" xfId="5420" xr:uid="{288C533D-5E11-467C-89AC-2C1A332A6C84}"/>
    <cellStyle name="ปกติ 2 2 6" xfId="5421" xr:uid="{F1718122-BC92-4F62-AB32-66588A55CF75}"/>
    <cellStyle name="ปกติ 2 2 7" xfId="5422" xr:uid="{E01F1A63-5705-49DD-94A1-3145B12C4704}"/>
    <cellStyle name="ปกติ 2 2 8" xfId="5423" xr:uid="{C13646D8-D437-4BBF-A2D7-FC684DB5CA76}"/>
    <cellStyle name="ปกติ 2 2 9" xfId="5424" xr:uid="{E68E05E4-F957-4EC3-A31D-09F0D131ADAA}"/>
    <cellStyle name="ปกติ 2 2_KPI 14 02 54 สำหรับลงระบบ" xfId="5425" xr:uid="{093C80A0-184F-447A-83E1-1E15FD59FEDE}"/>
    <cellStyle name="ปกติ 2 3" xfId="5426" xr:uid="{50A5BAFE-9624-4E9F-8869-C03390064D74}"/>
    <cellStyle name="ปกติ 2 3 2" xfId="5427" xr:uid="{184EC592-BC6C-4D73-B1CE-907A29E1934E}"/>
    <cellStyle name="ปกติ 2 3 2 2" xfId="5428" xr:uid="{C04D4B0D-1ABD-4277-AE9B-D34A5B391B83}"/>
    <cellStyle name="ปกติ 2 3 3" xfId="5429" xr:uid="{4AF737FD-CBD0-468C-9657-FCF356636FD8}"/>
    <cellStyle name="ปกติ 2 3 3 2" xfId="5430" xr:uid="{270ADCF4-9CC7-4947-8AE5-2F27A7FD0846}"/>
    <cellStyle name="ปกติ 2 3 4" xfId="5431" xr:uid="{421E7418-C579-4E0F-9CAB-BFF03649EE4B}"/>
    <cellStyle name="ปกติ 2 3 4 2" xfId="5432" xr:uid="{CC421B54-ECA0-4399-B623-041C14E207E9}"/>
    <cellStyle name="ปกติ 2 3 4 3" xfId="5433" xr:uid="{DEF61B56-7D56-4C5B-8FAD-B38385B749FF}"/>
    <cellStyle name="ปกติ 2 3 5" xfId="5434" xr:uid="{507575F6-6D5C-4D0C-B451-37C243F6E4C0}"/>
    <cellStyle name="ปกติ 2 4" xfId="5435" xr:uid="{29FC50E4-FEF8-42A4-804D-F51F957EDE56}"/>
    <cellStyle name="ปกติ 2 4 2" xfId="5436" xr:uid="{3332265F-BD5F-497B-AC98-F71CF725E2A5}"/>
    <cellStyle name="ปกติ 2 4 2 2" xfId="5437" xr:uid="{22950C71-FCF4-488C-A01E-2190D9422CA1}"/>
    <cellStyle name="ปกติ 2 4 2 3" xfId="5438" xr:uid="{2A7AFF3C-8F88-492A-89A3-8EB7FF1DD316}"/>
    <cellStyle name="ปกติ 2 4 3" xfId="5439" xr:uid="{7B4BD60F-C275-4971-B3F7-50AF3153EF6F}"/>
    <cellStyle name="ปกติ 2 4 4" xfId="5440" xr:uid="{04D320F0-96F1-4295-B979-4053649CCE00}"/>
    <cellStyle name="ปกติ 2 4 5" xfId="5441" xr:uid="{9538B6C5-FF42-43CF-97BF-C9AB2D7448AD}"/>
    <cellStyle name="ปกติ 2 4 6" xfId="5442" xr:uid="{3F7C3366-A93E-4AC0-AA09-DA4380B32FDC}"/>
    <cellStyle name="ปกติ 2 5" xfId="5443" xr:uid="{EB308928-FAD0-4CF3-B24C-7F150805BF79}"/>
    <cellStyle name="ปกติ 2 5 2" xfId="5444" xr:uid="{6046136B-61F8-40CB-9952-9E73D1FEF960}"/>
    <cellStyle name="ปกติ 2 6" xfId="5445" xr:uid="{BFC63BDA-8F19-4D4D-A71F-7B419549B9E3}"/>
    <cellStyle name="ปกติ 2 6 2" xfId="5446" xr:uid="{4D04570F-DE7A-452D-BAC5-8F79E61333AE}"/>
    <cellStyle name="ปกติ 2 6 2 2" xfId="5447" xr:uid="{0562B812-805C-4DDA-8CAC-9612759292E5}"/>
    <cellStyle name="ปกติ 2 6 2 3" xfId="5448" xr:uid="{16741513-7CA4-45A4-8399-CB88FA5F8A06}"/>
    <cellStyle name="ปกติ 2 6 2 3 2" xfId="5449" xr:uid="{5D6FF134-9341-4F58-8CB0-49524D2CCDFF}"/>
    <cellStyle name="ปกติ 2 6 2 4" xfId="5450" xr:uid="{AE06250C-E79E-4BDD-84D0-D72B5EC2F3D8}"/>
    <cellStyle name="ปกติ 2 6 3" xfId="5451" xr:uid="{08F3D424-F402-43A3-B001-F92423013A98}"/>
    <cellStyle name="ปกติ 2 6 3 2" xfId="5452" xr:uid="{E64AC951-372B-4155-8C57-82ED741E0276}"/>
    <cellStyle name="ปกติ 2 6 4" xfId="5453" xr:uid="{1DE9F49C-A7D5-45CF-9B70-3C628D87A5EC}"/>
    <cellStyle name="ปกติ 2 6 5" xfId="5454" xr:uid="{E643BA1B-9F62-4FA9-AD84-D4EF405B426C}"/>
    <cellStyle name="ปกติ 2 6 6" xfId="5455" xr:uid="{6D25BFBD-F015-4508-9FD1-2A320FEA8522}"/>
    <cellStyle name="ปกติ 2 7" xfId="5456" xr:uid="{C3A0D137-AAA4-4452-9084-3F90BA18518F}"/>
    <cellStyle name="ปกติ 2 7 2" xfId="5457" xr:uid="{E1107B85-10B2-48D7-B0DA-EF468191239E}"/>
    <cellStyle name="ปกติ 2 8" xfId="5458" xr:uid="{EBF0150D-248B-4FBF-8590-7C2D498A26D0}"/>
    <cellStyle name="ปกติ 2 8 2" xfId="5459" xr:uid="{D5C9E109-1824-4D35-8B69-4E46D7982696}"/>
    <cellStyle name="ปกติ 2 9" xfId="5460" xr:uid="{F6ACC6D2-B340-41BD-B7D5-4028F906E122}"/>
    <cellStyle name="ปกติ 2 9 2" xfId="5461" xr:uid="{C6FDF195-DFB9-45F5-92C0-CCB69C6866F8}"/>
    <cellStyle name="ปกติ 2_%87ินเดือนโบนัส 4 สาขา270154" xfId="5462" xr:uid="{87D58C4A-B111-45F4-847D-67EC8EE3934E}"/>
    <cellStyle name="ปกติ 20" xfId="5463" xr:uid="{FC0AFE81-A20F-4E77-BAA8-2722D422D2C6}"/>
    <cellStyle name="ปกติ 20 2" xfId="5464" xr:uid="{DF22900D-695F-4C3F-B3B3-78A5093BC58F}"/>
    <cellStyle name="ปกติ 20 2 2" xfId="5465" xr:uid="{10A6F2F9-8170-4E3A-98BC-B43C92BA2FE2}"/>
    <cellStyle name="ปกติ 20 2 3" xfId="5466" xr:uid="{4D765973-6872-47B7-98ED-AA911BD2520D}"/>
    <cellStyle name="ปกติ 20 2 4" xfId="5467" xr:uid="{F2EC662C-CFED-4843-8A88-F639B78B8ABB}"/>
    <cellStyle name="ปกติ 20 2 4 2" xfId="5468" xr:uid="{75913FB0-D8A0-485C-89B3-645FBAA8EDF4}"/>
    <cellStyle name="ปกติ 20 2 5" xfId="5469" xr:uid="{40B4F923-74A2-4FF3-A500-D44F8BC2593E}"/>
    <cellStyle name="ปกติ 20 2 5 2" xfId="5470" xr:uid="{FCF456E7-9378-4B4C-88C6-7125374BEC28}"/>
    <cellStyle name="ปกติ 20 2 6" xfId="5471" xr:uid="{6745C650-3B1D-4D2F-8476-64E7FC5EFE02}"/>
    <cellStyle name="ปกติ 20 3" xfId="5472" xr:uid="{91ADCD5F-F4CB-49DE-9658-FFE8AE3F036F}"/>
    <cellStyle name="ปกติ 20 3 2" xfId="5473" xr:uid="{BE23D84B-E4FE-450C-BC73-D032FDC1B866}"/>
    <cellStyle name="ปกติ 20 3 3" xfId="5474" xr:uid="{77980CB2-0C6F-4D26-B09E-B536B3BFFFBD}"/>
    <cellStyle name="ปกติ 20 3 3 2" xfId="5475" xr:uid="{BD5A8A28-5D32-4767-8A63-93B5DA245BFC}"/>
    <cellStyle name="ปกติ 20 3 4" xfId="5476" xr:uid="{D0B78CE3-08B1-4DB6-9B9E-D3393C8A05A3}"/>
    <cellStyle name="ปกติ 20 3 4 2" xfId="5477" xr:uid="{D715D347-5E2B-42A9-B8CD-8D802E57A861}"/>
    <cellStyle name="ปกติ 20 3 5" xfId="5478" xr:uid="{81A959AF-B02B-4094-B360-BCB26EADAD5F}"/>
    <cellStyle name="ปกติ 20 3 6" xfId="5479" xr:uid="{202AEF72-622A-4888-92EC-3646FB07327F}"/>
    <cellStyle name="ปกติ 20 4" xfId="5480" xr:uid="{2C6F8312-835B-423C-930D-4FFDA1E17CA8}"/>
    <cellStyle name="ปกติ 20 4 2" xfId="5481" xr:uid="{8823CA0C-730F-4BAC-8B85-4FC8AE722C0B}"/>
    <cellStyle name="ปกติ 20 4 3" xfId="5482" xr:uid="{DA1D0F7D-E84A-42ED-BAA2-D870524BD747}"/>
    <cellStyle name="ปกติ 20 5" xfId="5483" xr:uid="{2296F519-EC88-4103-B598-7E0CEEA97E2C}"/>
    <cellStyle name="ปกติ 20 5 2" xfId="5484" xr:uid="{A2B43A2A-9625-4B85-B731-D7C25C8E21E6}"/>
    <cellStyle name="ปกติ 20 5 2 2" xfId="5485" xr:uid="{7EC47B0B-AD8C-4CF6-9351-D9B4B33C276E}"/>
    <cellStyle name="ปกติ 20 5 3" xfId="5486" xr:uid="{8040BA65-0770-4907-9E06-2409210E9A85}"/>
    <cellStyle name="ปกติ 20 6" xfId="5487" xr:uid="{2AB84D1C-A123-4748-94CB-9DE084B08ECB}"/>
    <cellStyle name="ปกติ 20 7" xfId="5488" xr:uid="{BA3A9BF1-9978-4640-88A1-B594AD3E4DCB}"/>
    <cellStyle name="ปกติ 20 7 2" xfId="5489" xr:uid="{7C025115-C74E-4C6B-813E-82CD86FC343E}"/>
    <cellStyle name="ปกติ 20 8" xfId="5490" xr:uid="{51D03584-0645-4CB8-9A67-8DB68DAF64F5}"/>
    <cellStyle name="ปกติ 20 8 2" xfId="5491" xr:uid="{05AE63CF-2D3B-46E5-AC8E-8F47FC05EA5D}"/>
    <cellStyle name="ปกติ 20 9" xfId="5492" xr:uid="{D60C6EFE-B50B-4872-B2BE-F9221BE690F5}"/>
    <cellStyle name="ปกติ 21" xfId="5493" xr:uid="{7BE6CE80-4BE5-40F1-A32B-FB6417BF91C4}"/>
    <cellStyle name="ปกติ 21 2" xfId="5494" xr:uid="{E3B6E189-6712-453D-BAB5-6198C25D2C21}"/>
    <cellStyle name="ปกติ 21 2 2" xfId="5495" xr:uid="{EB8D6942-2879-4F8C-B6DA-8C80B3DB8944}"/>
    <cellStyle name="ปกติ 21 2 3" xfId="5496" xr:uid="{D5E96766-4E53-49BF-A6ED-3F8878515C9D}"/>
    <cellStyle name="ปกติ 21 2 3 2" xfId="5497" xr:uid="{62711966-E5D9-4C57-8D28-0EAF95009188}"/>
    <cellStyle name="ปกติ 21 2 4" xfId="5498" xr:uid="{B2DF9A21-2418-4CEE-B660-C01D07EA8B50}"/>
    <cellStyle name="ปกติ 21 3" xfId="5499" xr:uid="{EB85ABE6-1E65-4781-AC11-FD57FEA2B977}"/>
    <cellStyle name="ปกติ 21 3 2" xfId="5500" xr:uid="{B8952FC4-4B1E-4CEB-9A4D-934E9EE3D16D}"/>
    <cellStyle name="ปกติ 21 4" xfId="5501" xr:uid="{84C7CCCF-6B38-4755-B389-5F719DC7B945}"/>
    <cellStyle name="ปกติ 21 5" xfId="5502" xr:uid="{7B9570DA-244F-43AB-B306-19335BD1D7D6}"/>
    <cellStyle name="ปกติ 21 6" xfId="5503" xr:uid="{6BDEEE5B-76F5-4862-8593-2B0529A02AE9}"/>
    <cellStyle name="ปกติ 22" xfId="5504" xr:uid="{8EDAF817-D2A6-4D03-902D-D7BB021F5A09}"/>
    <cellStyle name="ปกติ 22 2" xfId="5505" xr:uid="{BE63DEC0-D6A7-4368-8D81-CFF9A0AD62C3}"/>
    <cellStyle name="ปกติ 22 2 2" xfId="5506" xr:uid="{A52EF1B8-D22D-4CBA-9292-73F91A0B2A24}"/>
    <cellStyle name="ปกติ 22 2 3" xfId="5507" xr:uid="{5611D9B1-D37C-4FBC-B322-D2E50ABBBAE8}"/>
    <cellStyle name="ปกติ 22 2 3 2" xfId="5508" xr:uid="{ABB5D16F-F06A-4BFA-A647-0609F9A625FE}"/>
    <cellStyle name="ปกติ 22 2 4" xfId="5509" xr:uid="{6118EA4A-F109-45C3-8116-B746B1081102}"/>
    <cellStyle name="ปกติ 22 2 4 2" xfId="5510" xr:uid="{1844EC00-03C5-45E6-AC10-E23C9ADD9E24}"/>
    <cellStyle name="ปกติ 22 2 5" xfId="5511" xr:uid="{D8762715-DEEB-45C4-BC0D-8B27FFCB9B14}"/>
    <cellStyle name="ปกติ 22 2 6" xfId="5512" xr:uid="{426FB1C7-CB43-4B62-A44C-54A01AB4894D}"/>
    <cellStyle name="ปกติ 22 3" xfId="5513" xr:uid="{DAAB9F7A-032F-44A4-BBB0-D175F9E2AC7F}"/>
    <cellStyle name="ปกติ 22 3 2" xfId="5514" xr:uid="{B8326D77-D72E-4C31-AF5E-7A8DB45DF586}"/>
    <cellStyle name="ปกติ 22 3 3" xfId="5515" xr:uid="{D9B44C52-AC40-4625-B7BE-45A65DFC2962}"/>
    <cellStyle name="ปกติ 22 3 3 2" xfId="5516" xr:uid="{2D474213-E5E0-4DFB-988D-B3B018A3DDD6}"/>
    <cellStyle name="ปกติ 22 3 4" xfId="5517" xr:uid="{9CE40EA1-EDB7-4C96-9870-879607B9659F}"/>
    <cellStyle name="ปกติ 22 3 4 2" xfId="5518" xr:uid="{D1776254-9529-423D-BD25-F00CF2302EA5}"/>
    <cellStyle name="ปกติ 22 3 4 3" xfId="5519" xr:uid="{7E1AC2AA-BFA5-4B82-A0D0-D318FEA11760}"/>
    <cellStyle name="ปกติ 22 3 5" xfId="5520" xr:uid="{A0E619EF-57E0-442E-8C3D-931EAFFF7ACC}"/>
    <cellStyle name="ปกติ 22 4" xfId="5521" xr:uid="{BE22B10C-9DE5-4976-9E13-B079E118F249}"/>
    <cellStyle name="ปกติ 22 4 2" xfId="5522" xr:uid="{ED27C60B-396C-4898-96F9-862EE0A43869}"/>
    <cellStyle name="ปกติ 22 4 2 2" xfId="5523" xr:uid="{BFC9472A-1B93-4F80-84EE-6FCC5F4C1227}"/>
    <cellStyle name="ปกติ 22 4 3" xfId="5524" xr:uid="{70E14BFA-075B-4115-BD36-81DC81921A19}"/>
    <cellStyle name="ปกติ 22 5" xfId="5525" xr:uid="{4C03CFBF-DA5A-4C3A-9AE6-DD81D8589FA5}"/>
    <cellStyle name="ปกติ 22 6" xfId="5526" xr:uid="{A204678E-9484-4562-871A-E11B23F46F8E}"/>
    <cellStyle name="ปกติ 22 6 2" xfId="5527" xr:uid="{D5FC3702-3684-4893-ACB4-EEF870FAE78E}"/>
    <cellStyle name="ปกติ 22 7" xfId="5528" xr:uid="{1952D36B-DA38-482D-BD19-0EDFE57895C0}"/>
    <cellStyle name="ปกติ 22 7 2" xfId="5529" xr:uid="{1677BA38-6878-4C2C-B907-4509EFF0398E}"/>
    <cellStyle name="ปกติ 22 8" xfId="5530" xr:uid="{A84550D9-27CD-4483-BF0A-67F952385459}"/>
    <cellStyle name="ปกติ 22_1.ปรับเงินเดือน(54),ขั้นต่ำ,St-CF(27-Jan-55)(13.18)ประชุมVlookup-N" xfId="5531" xr:uid="{52855AC7-7F8F-4B4E-8DF1-B855B4FABC81}"/>
    <cellStyle name="ปกติ 23" xfId="5532" xr:uid="{B0680625-C5E5-4EB9-8E07-F734D234BABA}"/>
    <cellStyle name="ปกติ 23 2" xfId="5533" xr:uid="{D343044B-533A-409A-9944-4A8774137C36}"/>
    <cellStyle name="ปกติ 23 2 10" xfId="5534" xr:uid="{E5BDACE3-276D-4FFE-AD86-4B3872A749CD}"/>
    <cellStyle name="ปกติ 23 2 10 2" xfId="7124" xr:uid="{DCA21E8B-96A0-4DFF-864C-8EF0B6723426}"/>
    <cellStyle name="ปกติ 23 2 10 3" xfId="7784" xr:uid="{5884DAB3-B89C-4BB2-8340-D399B62AA54A}"/>
    <cellStyle name="ปกติ 23 2 2" xfId="5535" xr:uid="{DCDA198E-8555-4D72-9C89-DF04D6D74E3C}"/>
    <cellStyle name="ปกติ 23 2 2 10" xfId="5536" xr:uid="{8FA91689-1AF2-4E65-A9C2-188058A8F671}"/>
    <cellStyle name="ปกติ 23 2 2 10 2" xfId="7126" xr:uid="{1DAC551B-1054-4145-81FB-842C5C3FEE04}"/>
    <cellStyle name="ปกติ 23 2 2 10 3" xfId="7786" xr:uid="{4CD4B5ED-49B4-4657-BCB5-E13414433953}"/>
    <cellStyle name="ปกติ 23 2 2 11" xfId="7125" xr:uid="{269D1B3D-8A28-465E-829F-F533685D2441}"/>
    <cellStyle name="ปกติ 23 2 2 12" xfId="7785" xr:uid="{C30724B8-08FA-4930-8667-242C2CEDC853}"/>
    <cellStyle name="ปกติ 23 2 2 2" xfId="5537" xr:uid="{028F8A57-2FBB-4806-BBF5-513D6BFD5600}"/>
    <cellStyle name="ปกติ 23 2 2 2 2" xfId="5538" xr:uid="{270DD8AA-BFE7-4E11-9EC9-7B48A3E0656F}"/>
    <cellStyle name="ปกติ 23 2 2 2 2 2" xfId="5539" xr:uid="{9BDFD621-1271-4A69-B12B-01E69524F1F2}"/>
    <cellStyle name="ปกติ 23 2 2 2 2 2 2" xfId="7129" xr:uid="{5BE261BA-2A73-4898-8AFA-099971C68FCD}"/>
    <cellStyle name="ปกติ 23 2 2 2 2 2 3" xfId="7789" xr:uid="{036FC819-D4BD-4829-A141-7FD1EF71CC6C}"/>
    <cellStyle name="ปกติ 23 2 2 2 2 3" xfId="7128" xr:uid="{EEFBE30D-3B40-4AB0-9E80-B6F5AFD9F5AE}"/>
    <cellStyle name="ปกติ 23 2 2 2 2 4" xfId="7788" xr:uid="{ADA70CAE-D72F-48CC-930B-7AAAF025C7AF}"/>
    <cellStyle name="ปกติ 23 2 2 2 3" xfId="5540" xr:uid="{8901E1B6-74C7-4051-B4B9-12A6AF8738C8}"/>
    <cellStyle name="ปกติ 23 2 2 2 3 2" xfId="5541" xr:uid="{CD46877D-3219-4596-80B3-4CE92E5A1743}"/>
    <cellStyle name="ปกติ 23 2 2 2 3 2 2" xfId="7131" xr:uid="{7D2B8E52-3D0A-4A63-AFE2-39EFC967B1BD}"/>
    <cellStyle name="ปกติ 23 2 2 2 3 2 3" xfId="7791" xr:uid="{3E44C4BF-2E59-4DFF-BE4F-01757C462806}"/>
    <cellStyle name="ปกติ 23 2 2 2 3 3" xfId="7130" xr:uid="{23028138-E7AD-4102-B305-2D67C90EC52F}"/>
    <cellStyle name="ปกติ 23 2 2 2 3 4" xfId="7790" xr:uid="{9E678662-947F-4BF9-86DC-D61B3C2CB0B0}"/>
    <cellStyle name="ปกติ 23 2 2 2 4" xfId="5542" xr:uid="{E56CE332-6409-4F2E-8B11-8CCFF193456C}"/>
    <cellStyle name="ปกติ 23 2 2 2 4 2" xfId="7132" xr:uid="{F58D6405-4FC2-48F5-86F6-9704B6718D8D}"/>
    <cellStyle name="ปกติ 23 2 2 2 4 3" xfId="7792" xr:uid="{0729B309-AC30-40F2-9B16-7777025F96F6}"/>
    <cellStyle name="ปกติ 23 2 2 2 5" xfId="5543" xr:uid="{67051B03-C88F-4B30-A5A0-C71E54817D92}"/>
    <cellStyle name="ปกติ 23 2 2 2 5 2" xfId="7133" xr:uid="{E3B71351-E235-48FC-BE9E-D31170D128AB}"/>
    <cellStyle name="ปกติ 23 2 2 2 5 3" xfId="7793" xr:uid="{65F7F3D3-93BD-4868-93A5-8219A39E4732}"/>
    <cellStyle name="ปกติ 23 2 2 2 6" xfId="7127" xr:uid="{7EBFDC26-55C7-438E-A729-BB1E80969AB0}"/>
    <cellStyle name="ปกติ 23 2 2 2 7" xfId="7787" xr:uid="{7F95586A-9D79-41DF-AB6F-D14039582114}"/>
    <cellStyle name="ปกติ 23 2 2 3" xfId="5544" xr:uid="{B473BC75-A84B-4659-BEE5-AEB9E0FA72E6}"/>
    <cellStyle name="ปกติ 23 2 2 3 2" xfId="5545" xr:uid="{6035BDB0-8C7C-47FC-BBA2-C922D228C125}"/>
    <cellStyle name="ปกติ 23 2 2 3 2 2" xfId="5546" xr:uid="{910697F0-04B5-4AD7-8EED-91DE74EBEAA9}"/>
    <cellStyle name="ปกติ 23 2 2 3 2 2 2" xfId="7136" xr:uid="{582A485C-3BF5-4786-9D9F-96B84BC4624A}"/>
    <cellStyle name="ปกติ 23 2 2 3 2 2 3" xfId="7796" xr:uid="{76636DFA-E5FE-4531-BC5F-E5F1C112C8E9}"/>
    <cellStyle name="ปกติ 23 2 2 3 2 3" xfId="7135" xr:uid="{ECE1523E-FE6C-4567-889E-46602C0D6BA3}"/>
    <cellStyle name="ปกติ 23 2 2 3 2 4" xfId="7795" xr:uid="{D30CDEBE-D685-4278-9D28-DCCF721CAE64}"/>
    <cellStyle name="ปกติ 23 2 2 3 3" xfId="5547" xr:uid="{0FF992A8-FB57-4E69-B9E4-66C5A1F99F5C}"/>
    <cellStyle name="ปกติ 23 2 2 3 3 2" xfId="5548" xr:uid="{881A466D-8492-4333-A6ED-2555E4A7AE50}"/>
    <cellStyle name="ปกติ 23 2 2 3 3 2 2" xfId="7138" xr:uid="{A9E02028-7052-48E2-86F5-D23324CF77A9}"/>
    <cellStyle name="ปกติ 23 2 2 3 3 2 3" xfId="7798" xr:uid="{D67931F0-D23B-4F9E-BBA9-BF9537D92EA1}"/>
    <cellStyle name="ปกติ 23 2 2 3 3 3" xfId="7137" xr:uid="{840F5E71-B295-40EC-AA23-B8723F3133E4}"/>
    <cellStyle name="ปกติ 23 2 2 3 3 4" xfId="7797" xr:uid="{4D8DB1A9-2395-4FF4-AED6-D3C9F4CDEBA4}"/>
    <cellStyle name="ปกติ 23 2 2 3 4" xfId="5549" xr:uid="{B58B0E51-4886-4A15-859F-820E7CAD2968}"/>
    <cellStyle name="ปกติ 23 2 2 3 4 2" xfId="7139" xr:uid="{5D772254-15AE-44A9-AD56-3263BC28FE76}"/>
    <cellStyle name="ปกติ 23 2 2 3 4 3" xfId="7799" xr:uid="{472CF5BA-3147-4CF7-B8E3-36C02C07C8B8}"/>
    <cellStyle name="ปกติ 23 2 2 3 5" xfId="5550" xr:uid="{03618A81-B6F5-41F0-9F2F-5B053E416A59}"/>
    <cellStyle name="ปกติ 23 2 2 3 5 2" xfId="7140" xr:uid="{70ABE92F-358D-4DEC-BCC3-9712F8199F22}"/>
    <cellStyle name="ปกติ 23 2 2 3 5 3" xfId="7800" xr:uid="{E89B100E-EA7D-454C-8F72-EE2AAAE607CF}"/>
    <cellStyle name="ปกติ 23 2 2 3 6" xfId="7134" xr:uid="{65F02432-C8EB-43A2-97BC-C0BEB545C08F}"/>
    <cellStyle name="ปกติ 23 2 2 3 7" xfId="7794" xr:uid="{A01265D2-9D21-4C41-A69B-9B515034CAC1}"/>
    <cellStyle name="ปกติ 23 2 2 4" xfId="5551" xr:uid="{00FC74CF-57F5-4D16-8056-35585F1C4DA5}"/>
    <cellStyle name="ปกติ 23 2 2 4 2" xfId="5552" xr:uid="{03B19DD0-BD9C-4023-AAC7-21BE95550813}"/>
    <cellStyle name="ปกติ 23 2 2 4 2 2" xfId="5553" xr:uid="{DA512725-D841-43A7-9EB4-0733D1917D2D}"/>
    <cellStyle name="ปกติ 23 2 2 4 2 2 2" xfId="7143" xr:uid="{B09ABC07-9572-49CE-B96E-90C1078399FA}"/>
    <cellStyle name="ปกติ 23 2 2 4 2 2 3" xfId="7803" xr:uid="{3149D662-3132-4F8F-999A-4314B5DF968E}"/>
    <cellStyle name="ปกติ 23 2 2 4 2 3" xfId="7142" xr:uid="{8BA4B95D-531C-4D63-B0C1-9E791C25A5F1}"/>
    <cellStyle name="ปกติ 23 2 2 4 2 4" xfId="7802" xr:uid="{E4FC4E7E-68F7-4177-85A7-FDC6B2FF8ADA}"/>
    <cellStyle name="ปกติ 23 2 2 4 3" xfId="5554" xr:uid="{8CEE5A17-AABC-42D9-8A52-ED39E324A163}"/>
    <cellStyle name="ปกติ 23 2 2 4 3 2" xfId="7144" xr:uid="{41A86B8B-1C77-4A64-8BEB-A032EEFBFFE1}"/>
    <cellStyle name="ปกติ 23 2 2 4 3 3" xfId="7804" xr:uid="{697C7CE5-7B7E-415A-9EE3-B4CFE2B23C39}"/>
    <cellStyle name="ปกติ 23 2 2 4 4" xfId="5555" xr:uid="{BBFCA124-1E07-4394-A0AF-563AA0013182}"/>
    <cellStyle name="ปกติ 23 2 2 4 4 2" xfId="7145" xr:uid="{2855F97F-B23E-4C80-B755-996C2034539F}"/>
    <cellStyle name="ปกติ 23 2 2 4 4 3" xfId="7805" xr:uid="{A915F741-B851-4D57-B16B-18FECDB24E1F}"/>
    <cellStyle name="ปกติ 23 2 2 4 5" xfId="7141" xr:uid="{FD5EDACE-3E18-4F34-9EF6-0D0C34F2EF57}"/>
    <cellStyle name="ปกติ 23 2 2 4 6" xfId="7801" xr:uid="{742A92BA-9835-40F3-B35C-2A8F61C6600F}"/>
    <cellStyle name="ปกติ 23 2 2 5" xfId="5556" xr:uid="{5DC4D1EF-ED3D-41F2-9839-DEC8CFD2C174}"/>
    <cellStyle name="ปกติ 23 2 2 5 2" xfId="5557" xr:uid="{91A22CF8-3C4F-44B9-B77E-3536F5E92910}"/>
    <cellStyle name="ปกติ 23 2 2 5 2 2" xfId="5558" xr:uid="{9DFB82C5-704A-4AA1-85A0-193449C472BD}"/>
    <cellStyle name="ปกติ 23 2 2 5 2 2 2" xfId="7148" xr:uid="{97B80F84-E592-4721-8EF8-D72803264B3B}"/>
    <cellStyle name="ปกติ 23 2 2 5 2 2 3" xfId="7808" xr:uid="{53ECF6BA-1466-49CC-A9E1-E0B0C5F1BCE5}"/>
    <cellStyle name="ปกติ 23 2 2 5 2 3" xfId="7147" xr:uid="{E56EA004-00FC-43A1-B94E-5CAC53E945D8}"/>
    <cellStyle name="ปกติ 23 2 2 5 2 4" xfId="7807" xr:uid="{FAD4F2DC-1FD6-47A9-B076-A1093B19987C}"/>
    <cellStyle name="ปกติ 23 2 2 5 3" xfId="5559" xr:uid="{EF20978B-2A11-42F1-924B-6A03243BB8DA}"/>
    <cellStyle name="ปกติ 23 2 2 5 3 2" xfId="7149" xr:uid="{7B0FDBB3-CF56-41E3-96FA-902D19BD0D51}"/>
    <cellStyle name="ปกติ 23 2 2 5 3 3" xfId="7809" xr:uid="{7EA5171F-DC3E-4725-A9C9-C989F4F5F845}"/>
    <cellStyle name="ปกติ 23 2 2 5 4" xfId="5560" xr:uid="{77F4EC76-68BB-4227-8951-F708EAE502AB}"/>
    <cellStyle name="ปกติ 23 2 2 5 4 2" xfId="7150" xr:uid="{DD4C7A88-2C09-4C84-9572-5DA2BFA39993}"/>
    <cellStyle name="ปกติ 23 2 2 5 4 3" xfId="7810" xr:uid="{D607ECC0-AC1C-411C-AD26-8F12F9A5B628}"/>
    <cellStyle name="ปกติ 23 2 2 5 5" xfId="7146" xr:uid="{33269AF3-7057-4140-9814-269EFB4AD07B}"/>
    <cellStyle name="ปกติ 23 2 2 5 6" xfId="7806" xr:uid="{06EEE495-2B77-42CD-BCBE-BD4DEB278EFF}"/>
    <cellStyle name="ปกติ 23 2 2 6" xfId="5561" xr:uid="{7A1965F7-0E79-4042-B36D-CC5470667931}"/>
    <cellStyle name="ปกติ 23 2 2 6 2" xfId="5562" xr:uid="{4E7BA4B2-185D-449E-ACA6-AF74B1BD1C64}"/>
    <cellStyle name="ปกติ 23 2 2 6 2 2" xfId="7152" xr:uid="{BB49A442-94C9-41E9-AC83-296D898BC3BC}"/>
    <cellStyle name="ปกติ 23 2 2 6 2 3" xfId="7812" xr:uid="{18C9310B-C321-4A92-953A-21E160D67204}"/>
    <cellStyle name="ปกติ 23 2 2 6 3" xfId="5563" xr:uid="{B540E537-3E5B-4AA3-81A2-8F2C8FAD8B35}"/>
    <cellStyle name="ปกติ 23 2 2 6 3 2" xfId="7153" xr:uid="{D094C88D-49D6-4F4D-8AF1-9F69F5425BD6}"/>
    <cellStyle name="ปกติ 23 2 2 6 3 3" xfId="7813" xr:uid="{F6FB7D42-EC63-4CD7-B730-AD6379659A45}"/>
    <cellStyle name="ปกติ 23 2 2 6 4" xfId="7151" xr:uid="{1E229BA5-D69A-4C24-92C8-D472024B3CDC}"/>
    <cellStyle name="ปกติ 23 2 2 6 5" xfId="7811" xr:uid="{E41EC424-2045-4B2C-B981-DBF137B3E841}"/>
    <cellStyle name="ปกติ 23 2 2 7" xfId="5564" xr:uid="{2EF83740-746A-4B6D-AB30-D879CA88EF78}"/>
    <cellStyle name="ปกติ 23 2 2 7 2" xfId="5565" xr:uid="{F6209AE9-0715-49EA-910A-ECD60C83C6CA}"/>
    <cellStyle name="ปกติ 23 2 2 7 2 2" xfId="7155" xr:uid="{E29C8DC6-9F3E-4926-A631-6A68E7A9FEBD}"/>
    <cellStyle name="ปกติ 23 2 2 7 2 3" xfId="7815" xr:uid="{1EB7DA61-88ED-4279-88A8-2E5AF663A82D}"/>
    <cellStyle name="ปกติ 23 2 2 7 3" xfId="5566" xr:uid="{FA5BEFBC-859F-4E31-BB07-DCAB20BF1B27}"/>
    <cellStyle name="ปกติ 23 2 2 7 3 2" xfId="7156" xr:uid="{CF904FF2-AD97-40AA-BDE7-1DEBBE5AF9C1}"/>
    <cellStyle name="ปกติ 23 2 2 7 3 3" xfId="7816" xr:uid="{A977EBFC-7EE7-4433-AF7F-9750B5853F1B}"/>
    <cellStyle name="ปกติ 23 2 2 7 4" xfId="7154" xr:uid="{6C236E43-374C-4FB5-9884-E53FF39DBBFC}"/>
    <cellStyle name="ปกติ 23 2 2 7 5" xfId="7814" xr:uid="{ED4B1A87-8DE6-4964-8432-743371BDC04D}"/>
    <cellStyle name="ปกติ 23 2 2 8" xfId="5567" xr:uid="{024F3327-448B-4715-AAF7-87F1840922E0}"/>
    <cellStyle name="ปกติ 23 2 2 8 2" xfId="5568" xr:uid="{4E378823-7B23-4610-A0C2-48F4A3C9B6E7}"/>
    <cellStyle name="ปกติ 23 2 2 8 2 2" xfId="7158" xr:uid="{F2B8DEF4-D3DA-4978-8846-DE6AE74AE249}"/>
    <cellStyle name="ปกติ 23 2 2 8 2 3" xfId="7818" xr:uid="{F5FA7E0B-840D-40B2-ACE9-6DC2A5D5D53F}"/>
    <cellStyle name="ปกติ 23 2 2 8 3" xfId="7157" xr:uid="{D7878468-8833-4EBF-A9C5-25156447F5C1}"/>
    <cellStyle name="ปกติ 23 2 2 8 4" xfId="7817" xr:uid="{E41E75A9-AA69-4B15-A2A1-3B44F157FB42}"/>
    <cellStyle name="ปกติ 23 2 2 9" xfId="5569" xr:uid="{4D24BF77-9B29-4C00-A510-179E95B99F63}"/>
    <cellStyle name="ปกติ 23 2 2 9 2" xfId="7159" xr:uid="{E822EC1A-E8E3-4D3D-A781-8CDAB96EFCB8}"/>
    <cellStyle name="ปกติ 23 2 2 9 3" xfId="7819" xr:uid="{CC1AEF1E-BD39-45D2-9DF7-6D2160745B74}"/>
    <cellStyle name="ปกติ 23 2 3" xfId="5570" xr:uid="{1C25ED7C-941B-4A88-BC93-1525F10EFCFA}"/>
    <cellStyle name="ปกติ 23 2 3 2" xfId="5571" xr:uid="{69898DFA-6945-4D32-95C5-CE2F740BF33A}"/>
    <cellStyle name="ปกติ 23 2 4" xfId="5572" xr:uid="{1E105356-414A-460E-83F1-B57E253EBA37}"/>
    <cellStyle name="ปกติ 23 2 4 2" xfId="5573" xr:uid="{81F4E43F-4181-48E1-B642-C759726CC55B}"/>
    <cellStyle name="ปกติ 23 2 4 2 2" xfId="5574" xr:uid="{09CAA8C6-1EC2-417A-9416-7B185D33DEE5}"/>
    <cellStyle name="ปกติ 23 2 4 2 2 2" xfId="7162" xr:uid="{E9F2ADA1-2533-466B-9F1E-7E6D49C4D39A}"/>
    <cellStyle name="ปกติ 23 2 4 2 2 3" xfId="7822" xr:uid="{9EC3E829-D12A-49FD-927A-22B27B56DB9D}"/>
    <cellStyle name="ปกติ 23 2 4 2 3" xfId="7161" xr:uid="{2D33357F-47E7-468B-B139-0D5184244CE6}"/>
    <cellStyle name="ปกติ 23 2 4 2 4" xfId="7821" xr:uid="{EFB8FB89-DB63-4CB8-913E-D8711A3C2B54}"/>
    <cellStyle name="ปกติ 23 2 4 3" xfId="5575" xr:uid="{DB94FBAF-AA2F-44C3-8274-3E1725EB2F8C}"/>
    <cellStyle name="ปกติ 23 2 4 3 2" xfId="5576" xr:uid="{0B8AA2BC-95AE-4AB2-B569-768B3EB54BA9}"/>
    <cellStyle name="ปกติ 23 2 4 3 2 2" xfId="7164" xr:uid="{FA57C510-BE1B-49C0-A9C6-70139AC98B3F}"/>
    <cellStyle name="ปกติ 23 2 4 3 2 3" xfId="7824" xr:uid="{0673FB66-DA3F-4042-BD76-D658E404697B}"/>
    <cellStyle name="ปกติ 23 2 4 3 3" xfId="7163" xr:uid="{45A611DE-38A8-4384-8950-648B7E63E5EB}"/>
    <cellStyle name="ปกติ 23 2 4 3 4" xfId="7823" xr:uid="{96BA5CA0-3D16-4485-A6E3-22DB233FC8AF}"/>
    <cellStyle name="ปกติ 23 2 4 4" xfId="5577" xr:uid="{65CC3086-6263-4600-8DA8-6F9369A31E8D}"/>
    <cellStyle name="ปกติ 23 2 4 4 2" xfId="7165" xr:uid="{4F06AF39-50E8-49F2-8F79-3281B5BA32F9}"/>
    <cellStyle name="ปกติ 23 2 4 4 3" xfId="7825" xr:uid="{0A291D7C-273B-4471-BFB9-48AD1F280440}"/>
    <cellStyle name="ปกติ 23 2 4 5" xfId="5578" xr:uid="{A4720F9F-444D-4524-8E3E-C23979EF4471}"/>
    <cellStyle name="ปกติ 23 2 4 5 2" xfId="7166" xr:uid="{8F24A132-82E0-4CA3-9B51-B6CA9FF7F112}"/>
    <cellStyle name="ปกติ 23 2 4 5 3" xfId="7826" xr:uid="{0CC3C0E0-54A8-4818-8C6D-2F11665BF6CD}"/>
    <cellStyle name="ปกติ 23 2 4 6" xfId="7160" xr:uid="{8C047E7F-40A9-4866-B743-57883F0C4CB7}"/>
    <cellStyle name="ปกติ 23 2 4 7" xfId="7820" xr:uid="{EDC3EE41-71C9-4F89-BB67-814C000277BB}"/>
    <cellStyle name="ปกติ 23 2 5" xfId="5579" xr:uid="{C012F593-06F7-4C49-A890-3190A5558FB8}"/>
    <cellStyle name="ปกติ 23 2 5 2" xfId="5580" xr:uid="{67BA0837-7F74-4915-826E-E82F85149684}"/>
    <cellStyle name="ปกติ 23 2 5 2 2" xfId="5581" xr:uid="{7E4460D8-E556-407D-A892-24F83ED38751}"/>
    <cellStyle name="ปกติ 23 2 5 2 2 2" xfId="7169" xr:uid="{577D5840-277E-412C-B2CC-83D9BDE48B31}"/>
    <cellStyle name="ปกติ 23 2 5 2 2 3" xfId="7829" xr:uid="{7FEFFA78-3950-45FE-8B3A-C31179E1AE3F}"/>
    <cellStyle name="ปกติ 23 2 5 2 3" xfId="7168" xr:uid="{30D735E5-D9D6-45AD-82CF-9154BD182C35}"/>
    <cellStyle name="ปกติ 23 2 5 2 4" xfId="7828" xr:uid="{21159D75-4471-4746-BD9D-34A69B24C947}"/>
    <cellStyle name="ปกติ 23 2 5 3" xfId="5582" xr:uid="{4E546E53-EB38-4804-A2F4-503E9CFD4B1E}"/>
    <cellStyle name="ปกติ 23 2 5 3 2" xfId="5583" xr:uid="{57A86D61-CBE7-4759-9F69-06323984DA94}"/>
    <cellStyle name="ปกติ 23 2 5 3 2 2" xfId="7171" xr:uid="{6E6E7170-1C76-44A4-94D7-C2F2E4F88224}"/>
    <cellStyle name="ปกติ 23 2 5 3 2 3" xfId="7831" xr:uid="{208B9FB4-4A46-4212-8D73-BF6E7206C2BF}"/>
    <cellStyle name="ปกติ 23 2 5 3 3" xfId="7170" xr:uid="{3841AA9F-4593-4E7F-8A5E-734C848191A7}"/>
    <cellStyle name="ปกติ 23 2 5 3 4" xfId="7830" xr:uid="{6E6EA3E4-DAAE-402F-9323-00532BDD1D1B}"/>
    <cellStyle name="ปกติ 23 2 5 4" xfId="5584" xr:uid="{C3AB4D8F-00F9-4681-ABB9-918D0416445A}"/>
    <cellStyle name="ปกติ 23 2 5 4 2" xfId="7172" xr:uid="{C08C49BA-B4FD-4FFE-AD42-DE851C9490E6}"/>
    <cellStyle name="ปกติ 23 2 5 4 3" xfId="7832" xr:uid="{EA8936F1-0A9C-4AE8-ACC7-CF1A3FE7F018}"/>
    <cellStyle name="ปกติ 23 2 5 5" xfId="5585" xr:uid="{D5E3E1DD-0D07-4641-AD00-76E2F9AFCA1B}"/>
    <cellStyle name="ปกติ 23 2 5 5 2" xfId="7173" xr:uid="{6CE16F2D-4F6A-41B4-B08D-4F2785B031EE}"/>
    <cellStyle name="ปกติ 23 2 5 5 3" xfId="7833" xr:uid="{BA5B453D-D6B4-4310-98AD-C03EF4B6C92A}"/>
    <cellStyle name="ปกติ 23 2 5 6" xfId="7167" xr:uid="{D39EBC25-76F9-4EC2-BBC1-F6D4FE4210E3}"/>
    <cellStyle name="ปกติ 23 2 5 7" xfId="7827" xr:uid="{BD52C312-6CEC-4A0A-B3AB-070A027F1D0C}"/>
    <cellStyle name="ปกติ 23 2 6" xfId="5586" xr:uid="{26926025-4E1D-4D93-B21C-B250DB9ADD9B}"/>
    <cellStyle name="ปกติ 23 2 6 2" xfId="5587" xr:uid="{D2F1D8C0-F3FA-41DA-B91B-E3EB3B7481A7}"/>
    <cellStyle name="ปกติ 23 2 6 2 2" xfId="7175" xr:uid="{BBB79377-134C-48F1-8242-12A7EEFDEB92}"/>
    <cellStyle name="ปกติ 23 2 6 2 3" xfId="7835" xr:uid="{E5EC1A37-6676-429D-95E1-2A27BDDB298E}"/>
    <cellStyle name="ปกติ 23 2 6 3" xfId="7174" xr:uid="{4FAB43AE-4FBD-4EE0-A719-F0EA2B9DDC54}"/>
    <cellStyle name="ปกติ 23 2 6 4" xfId="7834" xr:uid="{87690AB3-0EDC-4671-BBE8-FD0E78B80ED3}"/>
    <cellStyle name="ปกติ 23 2 7" xfId="5588" xr:uid="{2B63343F-481E-4FBE-B06F-83D0F12E2088}"/>
    <cellStyle name="ปกติ 23 2 7 2" xfId="5589" xr:uid="{720C3EFD-0F08-4B64-A3ED-37545B9B94FC}"/>
    <cellStyle name="ปกติ 23 2 7 2 2" xfId="7177" xr:uid="{BDDAD90D-A69B-44BB-8B81-6BE053FDA71A}"/>
    <cellStyle name="ปกติ 23 2 7 2 3" xfId="7837" xr:uid="{3D507AC2-0B5C-4DA0-AFE5-19619E73AA0B}"/>
    <cellStyle name="ปกติ 23 2 7 3" xfId="7176" xr:uid="{87DEB882-FE07-4B72-9F7A-B417A4E7FFF6}"/>
    <cellStyle name="ปกติ 23 2 7 4" xfId="7836" xr:uid="{D6812FA7-D960-448D-82EA-F2F726D36F1E}"/>
    <cellStyle name="ปกติ 23 2 8" xfId="5590" xr:uid="{47B62DDB-D73D-4F94-91BE-6C58C32E2DF6}"/>
    <cellStyle name="ปกติ 23 2 8 2" xfId="5591" xr:uid="{99D96796-6948-4222-B703-265891EDE6C8}"/>
    <cellStyle name="ปกติ 23 2 8 2 2" xfId="7179" xr:uid="{0EAED7B5-88B4-4708-A905-151E2E417FA1}"/>
    <cellStyle name="ปกติ 23 2 8 2 3" xfId="7839" xr:uid="{9B63D131-D17B-434A-BC64-A22FD87476FF}"/>
    <cellStyle name="ปกติ 23 2 8 3" xfId="7178" xr:uid="{10D23D1E-4E4F-4255-8618-9F25744780F3}"/>
    <cellStyle name="ปกติ 23 2 8 4" xfId="7838" xr:uid="{C20FA701-0A0C-4918-BF90-C9170D13DB2C}"/>
    <cellStyle name="ปกติ 23 2 9" xfId="5592" xr:uid="{9329C8B2-68BF-45F0-85F5-64887B671316}"/>
    <cellStyle name="ปกติ 23 3" xfId="5593" xr:uid="{46871302-4EFA-4E2E-9F73-CE6C947817C0}"/>
    <cellStyle name="ปกติ 23 3 2" xfId="5594" xr:uid="{BFD3A749-40FA-433B-BB99-DF5DB3937CCB}"/>
    <cellStyle name="ปกติ 23 4" xfId="5595" xr:uid="{6E825451-55F8-49EC-BB47-BDD9C775A91E}"/>
    <cellStyle name="ปกติ 23 4 2" xfId="5596" xr:uid="{3A80B43A-14FC-43F3-816A-3269EAD5EC5D}"/>
    <cellStyle name="ปกติ 23 5" xfId="5597" xr:uid="{58898EE3-3675-4D31-A0CA-F8FFED729FDA}"/>
    <cellStyle name="ปกติ 23 5 2" xfId="5598" xr:uid="{9B5C4D99-B98E-4F99-98A7-7A42475DD8A9}"/>
    <cellStyle name="ปกติ 23 6" xfId="5599" xr:uid="{160BD549-9712-4E50-9202-FD1A35172C66}"/>
    <cellStyle name="ปกติ 23 7" xfId="5600" xr:uid="{6B788EA9-0DFA-44F4-A224-201BF594EBD3}"/>
    <cellStyle name="ปกติ 24" xfId="5601" xr:uid="{38E10AFE-DBDC-44E5-B405-A289609C2502}"/>
    <cellStyle name="ปกติ 24 2" xfId="5602" xr:uid="{66D76C75-2729-4285-82BC-2B9B9061ED7B}"/>
    <cellStyle name="ปกติ 24 2 2" xfId="5603" xr:uid="{1F41F619-B7F2-42A4-9ED3-35A063E69925}"/>
    <cellStyle name="ปกติ 24 2 3" xfId="5604" xr:uid="{177099FD-854A-480A-A833-10C01D83D88B}"/>
    <cellStyle name="ปกติ 24 2 3 2" xfId="5605" xr:uid="{14DB09D8-FC41-4091-AC2E-C9D2692447BE}"/>
    <cellStyle name="ปกติ 24 2 4" xfId="5606" xr:uid="{3D7305AD-FBEB-48D6-A5BF-04125C8371A0}"/>
    <cellStyle name="ปกติ 24 3" xfId="5607" xr:uid="{0A6FADA1-407D-483C-8935-268EE51F640C}"/>
    <cellStyle name="ปกติ 24 3 2" xfId="5608" xr:uid="{6CFE9238-7C77-4C02-98D4-0B196915AD5A}"/>
    <cellStyle name="ปกติ 24 4" xfId="5609" xr:uid="{071696EF-18E4-406B-9490-29C25D8ECC1F}"/>
    <cellStyle name="ปกติ 24 5" xfId="5610" xr:uid="{4D0CE63C-95A3-4CA6-A9AD-44BBDB1612A4}"/>
    <cellStyle name="ปกติ 24 6" xfId="5611" xr:uid="{DF393611-ACFE-47C6-91E5-1DD8D612B83C}"/>
    <cellStyle name="ปกติ 25" xfId="5612" xr:uid="{FF529BE9-86CE-4349-9EB3-A7BAAA4ACE17}"/>
    <cellStyle name="ปกติ 25 2" xfId="5613" xr:uid="{22599556-3C53-425E-B3C4-69C6661B03F7}"/>
    <cellStyle name="ปกติ 25 2 2" xfId="5614" xr:uid="{49D44F80-8841-47A9-A38A-C2D87BBD4082}"/>
    <cellStyle name="ปกติ 25 2 3" xfId="5615" xr:uid="{17568EF2-07F8-432A-BF70-157DB2FD3F28}"/>
    <cellStyle name="ปกติ 25 2 3 2" xfId="5616" xr:uid="{FCA970F0-D148-4822-A28F-34E89D007272}"/>
    <cellStyle name="ปกติ 25 2 4" xfId="5617" xr:uid="{A3D2F642-5DBC-4520-B03C-589C17BAD0D8}"/>
    <cellStyle name="ปกติ 25 3" xfId="5618" xr:uid="{4802FE7F-CF0F-4DD1-B76C-A6C9091CEB6F}"/>
    <cellStyle name="ปกติ 25 3 2" xfId="5619" xr:uid="{5F8CA6A7-9829-4A1C-8481-87E1562EB4A5}"/>
    <cellStyle name="ปกติ 25 4" xfId="5620" xr:uid="{A54B3180-252C-432C-941C-018153EFA5D1}"/>
    <cellStyle name="ปกติ 25 5" xfId="5621" xr:uid="{F7BBFAC3-13C4-4ACF-BB1E-E83864EC9AEA}"/>
    <cellStyle name="ปกติ 25 6" xfId="5622" xr:uid="{0009FE3D-4524-4615-808A-BD3471B31B5E}"/>
    <cellStyle name="ปกติ 26" xfId="5623" xr:uid="{57086BB9-E0F7-4C44-A6E8-E36138A3D8D5}"/>
    <cellStyle name="ปกติ 26 2" xfId="5624" xr:uid="{C228458A-D069-47EF-9F20-5AB0EC485F2B}"/>
    <cellStyle name="ปกติ 26 2 2" xfId="5625" xr:uid="{07CA4D91-D7AF-401F-9BE5-836BE43BD7D7}"/>
    <cellStyle name="ปกติ 26 2 2 2" xfId="5626" xr:uid="{BFDE04AF-29C7-4734-AE43-79FEE473A74B}"/>
    <cellStyle name="ปกติ 26 2 2 3" xfId="5627" xr:uid="{F981472A-EB59-4746-8DEC-F5A6B7A0F8C7}"/>
    <cellStyle name="ปกติ 26 2 2 3 2" xfId="5628" xr:uid="{22C5EF26-83BC-48ED-96E2-57EBA3D2E538}"/>
    <cellStyle name="ปกติ 26 2 2 4" xfId="5629" xr:uid="{448238AC-9F14-4207-90E2-1B53B76F3A2B}"/>
    <cellStyle name="ปกติ 26 2 3" xfId="5630" xr:uid="{F5739FB5-1CE3-4D25-9A4F-CC2E7CB87522}"/>
    <cellStyle name="ปกติ 26 2 3 2" xfId="5631" xr:uid="{6460CDF1-A030-4065-B04B-404A584E8677}"/>
    <cellStyle name="ปกติ 26 2 4" xfId="5632" xr:uid="{57E83EED-FB4F-4965-A36E-A8DFB02F554E}"/>
    <cellStyle name="ปกติ 26 2 5" xfId="5633" xr:uid="{C471A26E-9BA2-41A8-92DA-070F35C22BFC}"/>
    <cellStyle name="ปกติ 26 2 6" xfId="5634" xr:uid="{6BB5C74B-0F1E-42AF-B3C5-915AB2C95EFA}"/>
    <cellStyle name="ปกติ 26 3" xfId="5635" xr:uid="{BD3A616F-B539-4606-A983-E1BC9781EA08}"/>
    <cellStyle name="ปกติ 26 4" xfId="5636" xr:uid="{74CB1FE0-317B-471E-8A0E-AF79D5559ADE}"/>
    <cellStyle name="ปกติ 26 4 2" xfId="5637" xr:uid="{E95BB8F3-6389-4E4A-97B3-8E9403E5D2A1}"/>
    <cellStyle name="ปกติ 26 4 3" xfId="5638" xr:uid="{BC1EFC7B-E724-445B-870A-F7C8F7AA2266}"/>
    <cellStyle name="ปกติ 26 4 3 2" xfId="5639" xr:uid="{2FF9C21D-77E1-45AB-99A6-8D9D3FAEA6F2}"/>
    <cellStyle name="ปกติ 26 4 4" xfId="5640" xr:uid="{F7DF34BC-FCAB-4EDE-8E67-E85AA59376E6}"/>
    <cellStyle name="ปกติ 26 5" xfId="5641" xr:uid="{0F3E69A0-7985-4481-BDC4-D8EB53EB71F7}"/>
    <cellStyle name="ปกติ 26 5 2" xfId="5642" xr:uid="{AFFC8922-A5C1-42CF-8AB0-C84985B57124}"/>
    <cellStyle name="ปกติ 26 6" xfId="5643" xr:uid="{7A9873F2-8294-45AC-9CD9-89F28C218D63}"/>
    <cellStyle name="ปกติ 26 7" xfId="5644" xr:uid="{E9102262-2902-46E5-932D-A6CC1B7F2B35}"/>
    <cellStyle name="ปกติ 26 8" xfId="5645" xr:uid="{63680864-C445-4349-8C48-E6C9A6B67C61}"/>
    <cellStyle name="ปกติ 26_(55)สรุปประชุมปรับโครงสร้างเงินเดือนที่ PCC.8-3-55_17.00" xfId="5646" xr:uid="{35B67BFA-BCE0-4086-BA77-023FAD0E1872}"/>
    <cellStyle name="ปกติ 27" xfId="5647" xr:uid="{8ACB5860-D4C6-4D2F-91F0-E45BD4B4D45B}"/>
    <cellStyle name="ปกติ 27 2" xfId="5648" xr:uid="{9B1E2516-8515-45DE-8B03-335135CE8943}"/>
    <cellStyle name="ปกติ 27 2 2" xfId="5649" xr:uid="{FCD474A3-F8EE-4663-A84F-031CA0167A16}"/>
    <cellStyle name="ปกติ 27 2 3" xfId="5650" xr:uid="{CF0AFB46-AD4B-4273-A5D0-9515A6DD3B46}"/>
    <cellStyle name="ปกติ 27 2 3 2" xfId="5651" xr:uid="{407B7A65-EE3D-4B49-B543-7B321B199017}"/>
    <cellStyle name="ปกติ 27 2 4" xfId="5652" xr:uid="{53170A17-2E11-4270-B728-359BAFE68247}"/>
    <cellStyle name="ปกติ 27 3" xfId="5653" xr:uid="{778AECE5-18D1-417A-8698-6BBC94B24A59}"/>
    <cellStyle name="ปกติ 27 3 2" xfId="5654" xr:uid="{41768308-9723-4774-97B7-FB18612512B4}"/>
    <cellStyle name="ปกติ 27 4" xfId="5655" xr:uid="{7BD0BAE9-C4DF-4C70-B4AC-56828F79BC2B}"/>
    <cellStyle name="ปกติ 27 5" xfId="5656" xr:uid="{347A15EE-06D2-4E2B-B520-E1F322B2B248}"/>
    <cellStyle name="ปกติ 27 6" xfId="5657" xr:uid="{8E9B2CC4-B283-4DAA-842D-BDEDD8EFACDE}"/>
    <cellStyle name="ปกติ 28" xfId="5658" xr:uid="{2B30F9AA-96BD-4997-BB68-ADAAF8CD436F}"/>
    <cellStyle name="ปกติ 28 2" xfId="5659" xr:uid="{0F849B13-E481-4D9D-89A6-8CC970BCE817}"/>
    <cellStyle name="ปกติ 28 3" xfId="5660" xr:uid="{700E5B72-72CB-4DD2-9B1E-D2909227CDE9}"/>
    <cellStyle name="ปกติ 28_(55)สรุปประชุมปรับโครงสร้างเงินเดือนที่ PCC.8-3-55_17.00" xfId="5661" xr:uid="{D7188B93-878F-434B-B511-22D02FDC17D7}"/>
    <cellStyle name="ปกติ 29" xfId="5662" xr:uid="{BD5EEB91-61F4-4A24-9D54-ADB28B57BAF5}"/>
    <cellStyle name="ปกติ 29 2" xfId="5663" xr:uid="{68AF55C7-3981-4BD9-9030-9751AB09C232}"/>
    <cellStyle name="ปกติ 29 3" xfId="5664" xr:uid="{C740D60A-6438-4309-8962-C5E78434E565}"/>
    <cellStyle name="ปกติ 29 3 2" xfId="5665" xr:uid="{7CDD25EC-B3DF-4CDD-AA9C-664A26A31666}"/>
    <cellStyle name="ปกติ 29 4" xfId="5666" xr:uid="{CEA9C64C-FC01-43D8-826F-54F67D20332B}"/>
    <cellStyle name="ปกติ 29_Sheet สรุปค่าใช้จ่ายทั้งหมด180455" xfId="5667" xr:uid="{17784689-0021-4BB9-8998-994EF908EA0E}"/>
    <cellStyle name="ปกติ 3" xfId="1675" xr:uid="{57A1E923-2D5C-4FCF-BCB1-63F623741DDD}"/>
    <cellStyle name="ปกติ 3 10" xfId="5668" xr:uid="{29D8AE71-44BF-49EC-A3B3-EE0668E81DAB}"/>
    <cellStyle name="ปกติ 3 11" xfId="5669" xr:uid="{704E915A-BEEF-4C8A-BA95-144D8B4A637F}"/>
    <cellStyle name="ปกติ 3 12" xfId="5670" xr:uid="{35890F43-A618-4565-8864-92732B803F01}"/>
    <cellStyle name="ปกติ 3 13" xfId="5671" xr:uid="{114596C6-6098-484C-8AD6-A2BE4A6D6E10}"/>
    <cellStyle name="ปกติ 3 2" xfId="5672" xr:uid="{2349603A-6C6C-4A35-AD26-A0EEA6DA6CA3}"/>
    <cellStyle name="ปกติ 3 2 10" xfId="5673" xr:uid="{BED7DBAC-200D-4CDC-A977-9713E54423FA}"/>
    <cellStyle name="ปกติ 3 2 11" xfId="5674" xr:uid="{BF2C38BA-2FC3-4F6C-B559-5AC3ED039BA2}"/>
    <cellStyle name="ปกติ 3 2 12" xfId="5675" xr:uid="{A346AB47-9D3B-4C79-BB60-14E56C995C7F}"/>
    <cellStyle name="ปกติ 3 2 13" xfId="5676" xr:uid="{0748E012-6E98-4EC3-B4D2-5F783E71F133}"/>
    <cellStyle name="ปกติ 3 2 2" xfId="5677" xr:uid="{0CEFD143-BD2D-4EF8-97FA-6982E49F3E11}"/>
    <cellStyle name="ปกติ 3 2 2 2" xfId="5678" xr:uid="{B42B6282-5C34-4C3D-B8F5-F193CE7C78ED}"/>
    <cellStyle name="ปกติ 3 2 2 2 2" xfId="5679" xr:uid="{82733FA2-A90F-499B-877F-AC9251959B51}"/>
    <cellStyle name="ปกติ 3 2 2 2 2 2" xfId="5680" xr:uid="{40FA9449-A1E9-4F22-B301-0A8A9742975C}"/>
    <cellStyle name="ปกติ 3 2 2 2 2 3" xfId="5681" xr:uid="{F3B286F1-EC3E-48A0-9C83-DDE13F7CBF75}"/>
    <cellStyle name="ปกติ 3 2 2 2 3" xfId="5682" xr:uid="{8B61759D-5A9D-4278-A6FA-5485AE61A165}"/>
    <cellStyle name="ปกติ 3 2 2 2 4" xfId="5683" xr:uid="{2750F001-B1A6-41A6-83E4-7D124303FE9A}"/>
    <cellStyle name="ปกติ 3 2 2 2 5" xfId="5684" xr:uid="{5B10504F-3446-4833-8B79-8CCB786314BC}"/>
    <cellStyle name="ปกติ 3 2 2 2 6" xfId="5685" xr:uid="{F3480E5B-E7BA-4A4F-A99E-976A310C28FE}"/>
    <cellStyle name="ปกติ 3 2 2 3" xfId="5686" xr:uid="{2DEEAA22-D0AD-4F8D-A53B-5E3A222B831F}"/>
    <cellStyle name="ปกติ 3 2 2 3 2" xfId="5687" xr:uid="{11F3ECD4-AE15-433A-B634-EFB440816422}"/>
    <cellStyle name="ปกติ 3 2 2 3 3" xfId="5688" xr:uid="{03631EDE-0887-4342-81EE-66B931CB63D4}"/>
    <cellStyle name="ปกติ 3 2 2 4" xfId="5689" xr:uid="{357E1F8F-FFD9-41F7-8C76-7453A6F62DC6}"/>
    <cellStyle name="ปกติ 3 2 2 5" xfId="5690" xr:uid="{79CC13E4-CAB0-452E-9117-D495BDAF4C4F}"/>
    <cellStyle name="ปกติ 3 2 2 6" xfId="5691" xr:uid="{D30E12D3-194E-4CB2-BBF6-6315FE60D740}"/>
    <cellStyle name="ปกติ 3 2 2 7" xfId="5692" xr:uid="{A9049644-4A19-43C9-B3CA-4CE85919280D}"/>
    <cellStyle name="ปกติ 3 2 3" xfId="5693" xr:uid="{E2A74B70-AE80-49DE-9BFB-F97E64988E96}"/>
    <cellStyle name="ปกติ 3 2 3 2" xfId="5694" xr:uid="{F391A977-A397-4094-9D78-24450CE4D4B4}"/>
    <cellStyle name="ปกติ 3 2 3 2 2" xfId="5695" xr:uid="{D25D148F-6C71-4248-8599-E00BB9C5E8B9}"/>
    <cellStyle name="ปกติ 3 2 3 3" xfId="5696" xr:uid="{203FA334-F399-472E-BEF9-3F70FE79B2F8}"/>
    <cellStyle name="ปกติ 3 2 3 3 2" xfId="5697" xr:uid="{66DD5008-099E-4A94-A89D-C0EBDAC40E78}"/>
    <cellStyle name="ปกติ 3 2 3 3 2 2" xfId="5698" xr:uid="{8C594265-AB4E-4CCC-8C63-6691E04941D7}"/>
    <cellStyle name="ปกติ 3 2 3 3 3" xfId="5699" xr:uid="{7B6CD51B-72F9-4D01-8666-C6F3EB6C169F}"/>
    <cellStyle name="ปกติ 3 2 3 4" xfId="5700" xr:uid="{2CBB0FA7-D986-4C1A-859E-985685C70564}"/>
    <cellStyle name="ปกติ 3 2 3 4 2" xfId="5701" xr:uid="{C84E5FF6-B3CA-4AF5-B9A5-AABE8723A734}"/>
    <cellStyle name="ปกติ 3 2 3 5" xfId="5702" xr:uid="{160A337C-B69E-4144-8BFB-D3FE937FBC40}"/>
    <cellStyle name="ปกติ 3 2 3_JD-BAS22-8-54" xfId="5703" xr:uid="{8CE0AAE8-F905-4C82-A4E1-ECABFF1F29E9}"/>
    <cellStyle name="ปกติ 3 2 4" xfId="5704" xr:uid="{2F8CBC46-B179-4B2E-A571-2E106076380C}"/>
    <cellStyle name="ปกติ 3 2 4 2" xfId="5705" xr:uid="{090B6C79-4B23-4AC5-8C7B-6D04BD891656}"/>
    <cellStyle name="ปกติ 3 2 4 2 2" xfId="5706" xr:uid="{73302486-0505-4B7B-8B79-0840A3B56EEC}"/>
    <cellStyle name="ปกติ 3 2 4 2 2 2" xfId="5707" xr:uid="{719E33A0-C362-425A-A4E2-EC4554F2AA25}"/>
    <cellStyle name="ปกติ 3 2 4_KPI สนง.HR_31-8-54(100ตัว)" xfId="5708" xr:uid="{ECC1A1D9-6DC1-4925-B5AE-273CB366847B}"/>
    <cellStyle name="ปกติ 3 2 5" xfId="5709" xr:uid="{BEDFF1B1-A37B-4665-88FC-9A3BDD557D07}"/>
    <cellStyle name="ปกติ 3 2 5 2" xfId="5710" xr:uid="{BDB2363A-6BB0-4BA7-9425-A75074AD7DFF}"/>
    <cellStyle name="ปกติ 3 2 5 2 2" xfId="5711" xr:uid="{BAAC3260-3ECC-4166-AADB-ABF715CDE370}"/>
    <cellStyle name="ปกติ 3 2 5 2 2 2" xfId="5712" xr:uid="{D8CD626E-50BF-4C26-8B81-C86FD9F3DD56}"/>
    <cellStyle name="ปกติ 3 2 5 2 3" xfId="5713" xr:uid="{56C33F78-3A3C-4BEE-87A9-22DDAF170BB5}"/>
    <cellStyle name="ปกติ 3 2 5 3" xfId="5714" xr:uid="{709B9AF4-544C-4BE4-AB05-294B154DCFD5}"/>
    <cellStyle name="ปกติ 3 2 5 3 2" xfId="5715" xr:uid="{EA0BCC9E-B8EE-43EC-90B4-70029BECCF92}"/>
    <cellStyle name="ปกติ 3 2 5 4" xfId="5716" xr:uid="{EAAB6768-C23F-4043-B8B9-351447114244}"/>
    <cellStyle name="ปกติ 3 2 6" xfId="5717" xr:uid="{49F20C3E-7533-4263-BD46-081779BEBAE1}"/>
    <cellStyle name="ปกติ 3 2 6 2" xfId="5718" xr:uid="{4199A683-3EC7-4C7E-AD0A-B08B10162A03}"/>
    <cellStyle name="ปกติ 3 2 6 3" xfId="5719" xr:uid="{753242B6-8A15-4356-9874-9F43CF483675}"/>
    <cellStyle name="ปกติ 3 2 7" xfId="5720" xr:uid="{EDA855D3-4DFF-46CA-BFC9-3CB300F6EAC7}"/>
    <cellStyle name="ปกติ 3 2 7 2" xfId="5721" xr:uid="{C9D74D1A-B994-4173-9539-BA898667893D}"/>
    <cellStyle name="ปกติ 3 2 7 3" xfId="5722" xr:uid="{A5DCA557-3187-4BF2-813C-613E99A5B6E8}"/>
    <cellStyle name="ปกติ 3 2 8" xfId="5723" xr:uid="{670CD5B6-AC5D-476E-85EA-B84460FEDA31}"/>
    <cellStyle name="ปกติ 3 2 9" xfId="5724" xr:uid="{E76BC7AF-DB2D-4623-BB7D-C389B53FBD76}"/>
    <cellStyle name="ปกติ 3 2_2.KPIฝ่ายบริการ)ปรับ code 14-05-53(15.00)" xfId="5725" xr:uid="{F724752B-0A3D-41C6-829F-7AC699FA66D0}"/>
    <cellStyle name="ปกติ 3 3" xfId="5726" xr:uid="{A0EB2A86-1D09-4174-BD39-2F0867BD6043}"/>
    <cellStyle name="ปกติ 3 3 10" xfId="5727" xr:uid="{C8034264-B4AC-4FB9-8B84-2306C2AC53F1}"/>
    <cellStyle name="ปกติ 3 3 11" xfId="5728" xr:uid="{9E07B0E4-F617-49B8-8C9A-7B91328770BE}"/>
    <cellStyle name="ปกติ 3 3 12" xfId="5729" xr:uid="{51537BB6-B0D0-4FA2-8672-7236B023EF08}"/>
    <cellStyle name="ปกติ 3 3 2" xfId="5730" xr:uid="{8E3D271B-0DDB-4E0D-923A-4F41416FBAB9}"/>
    <cellStyle name="ปกติ 3 3 2 2" xfId="5731" xr:uid="{83637084-24FA-4FEC-849B-8690813EECC6}"/>
    <cellStyle name="ปกติ 3 3 2 2 2" xfId="5732" xr:uid="{D5A23492-10D6-4423-9D43-AD1891A08FE8}"/>
    <cellStyle name="ปกติ 3 3 2 2 3" xfId="5733" xr:uid="{C53114B0-06E1-43BC-9BA4-CD9FC9B85C2A}"/>
    <cellStyle name="ปกติ 3 3 2 2 3 2" xfId="5734" xr:uid="{FC06560B-9792-4D8D-9128-4E8FD15D519F}"/>
    <cellStyle name="ปกติ 3 3 2 2 4" xfId="5735" xr:uid="{110947E6-CA0A-449F-A318-D019A23D2E2E}"/>
    <cellStyle name="ปกติ 3 3 2 3" xfId="5736" xr:uid="{A25FEF0A-FCDD-461B-8897-5684642FCFB8}"/>
    <cellStyle name="ปกติ 3 3 2 3 2" xfId="5737" xr:uid="{A4F4FEFF-F8EB-4B4B-97F5-1BB600C74EA0}"/>
    <cellStyle name="ปกติ 3 3 2 4" xfId="5738" xr:uid="{50D39CF0-FF1A-45A4-BB5D-06458E567F5C}"/>
    <cellStyle name="ปกติ 3 3 2 5" xfId="5739" xr:uid="{F8E3E283-1C38-4BB4-9A30-7C50BE3E8482}"/>
    <cellStyle name="ปกติ 3 3 2 6" xfId="5740" xr:uid="{3C8454B5-F8AD-4991-B0F5-7D9B4518F30F}"/>
    <cellStyle name="ปกติ 3 3 3" xfId="5741" xr:uid="{3BAD830F-668C-4BDC-AB31-59F54BA7929F}"/>
    <cellStyle name="ปกติ 3 3 3 2" xfId="5742" xr:uid="{025252B4-ACCA-4E0F-A37B-DBD253968336}"/>
    <cellStyle name="ปกติ 3 3 3 2 2" xfId="5743" xr:uid="{2456A945-F12D-4D74-803F-6F3F5056D08F}"/>
    <cellStyle name="ปกติ 3 3 3 2 2 2" xfId="5744" xr:uid="{44D964A6-4279-49AD-89AF-52815C7207B0}"/>
    <cellStyle name="ปกติ 3 3 3 2 3" xfId="5745" xr:uid="{11D87154-16B1-4D98-922D-361B5420B65C}"/>
    <cellStyle name="ปกติ 3 3 3 2 3 2" xfId="5746" xr:uid="{FCC73476-7D79-4C22-80E8-34F4C61B55A9}"/>
    <cellStyle name="ปกติ 3 3 3 2 4" xfId="5747" xr:uid="{11BAAEE7-2D44-4D2E-94A1-5CACBB88209F}"/>
    <cellStyle name="ปกติ 3 3 3 2 5" xfId="5748" xr:uid="{1028E0AC-A922-4E65-B324-8947E3B656A8}"/>
    <cellStyle name="ปกติ 3 3 3 3" xfId="5749" xr:uid="{EB34768E-9EB2-436D-BCB0-D741871BD88F}"/>
    <cellStyle name="ปกติ 3 3 3 3 2" xfId="5750" xr:uid="{50DF7D52-2C6E-466E-8995-E9A81540B087}"/>
    <cellStyle name="ปกติ 3 3 3 3 2 2" xfId="5751" xr:uid="{DD08067A-5985-46DE-9001-4AFF6E90DE09}"/>
    <cellStyle name="ปกติ 3 3 3 3 3" xfId="5752" xr:uid="{2EA6AA07-C90C-4035-A65A-6EFE864A5AA4}"/>
    <cellStyle name="ปกติ 3 3 3 3 3 2" xfId="5753" xr:uid="{05F03C1C-0227-4FB4-9724-102041D83F44}"/>
    <cellStyle name="ปกติ 3 3 3 3 4" xfId="5754" xr:uid="{644924B5-7EFE-416D-A336-FB9CF792258C}"/>
    <cellStyle name="ปกติ 3 3 3 3 5" xfId="5755" xr:uid="{2E7547C2-8BDB-4C55-8519-118D8F49760C}"/>
    <cellStyle name="ปกติ 3 3 3 4" xfId="5756" xr:uid="{2921A3F1-C6C4-42D4-910C-F44C71550B97}"/>
    <cellStyle name="ปกติ 3 3 3 4 2" xfId="5757" xr:uid="{6AB60A68-8BAC-4263-8508-05AE61878744}"/>
    <cellStyle name="ปกติ 3 3 3 5" xfId="5758" xr:uid="{21567022-27D0-496A-BEC1-5D3A24D3F0BF}"/>
    <cellStyle name="ปกติ 3 3 3 5 2" xfId="5759" xr:uid="{E3DF564F-B3DA-4EDF-BD69-1F25BBDBDDDE}"/>
    <cellStyle name="ปกติ 3 3 3 6" xfId="5760" xr:uid="{F2B84F33-1989-4F43-A9E6-08346D206F16}"/>
    <cellStyle name="ปกติ 3 3 3 7" xfId="5761" xr:uid="{9BC02D5D-D146-47F0-839C-7753F0848298}"/>
    <cellStyle name="ปกติ 3 3 3_(55)สรุปประชุมปรับโครงสร้างเงินเดือนที่ PCC.8-3-55_17.00" xfId="5762" xr:uid="{E05EE207-4C05-41F9-878F-F8DA7A642071}"/>
    <cellStyle name="ปกติ 3 3 4" xfId="5763" xr:uid="{AB64CF69-E12A-40D8-96AA-CAF7CD3BD6ED}"/>
    <cellStyle name="ปกติ 3 3 4 2" xfId="5764" xr:uid="{22CD50BE-84E7-4BDE-A9F4-A9426456C120}"/>
    <cellStyle name="ปกติ 3 3 4 3" xfId="5765" xr:uid="{4090BB2C-1E8D-4DB3-BCE9-7F72BFD6566B}"/>
    <cellStyle name="ปกติ 3 3 4 3 2" xfId="5766" xr:uid="{D6E1230B-5015-46DE-B612-A7BBE3E6F49B}"/>
    <cellStyle name="ปกติ 3 3 4 4" xfId="5767" xr:uid="{314FD5EB-C800-438F-B0D3-366D46079520}"/>
    <cellStyle name="ปกติ 3 3 5" xfId="5768" xr:uid="{14DD700C-258C-47BE-A9DA-11D3A477235D}"/>
    <cellStyle name="ปกติ 3 3 6" xfId="5769" xr:uid="{1A779B51-9284-49E8-8020-79723FCE8E29}"/>
    <cellStyle name="ปกติ 3 3 6 2" xfId="5770" xr:uid="{680CD911-F649-4A39-83DD-58ED443EF2ED}"/>
    <cellStyle name="ปกติ 3 3 7" xfId="5771" xr:uid="{B93EEB6C-218A-4ED7-A733-D445F5A6D5C8}"/>
    <cellStyle name="ปกติ 3 3 8" xfId="5772" xr:uid="{F270B152-66BC-449F-9485-E94DA8431B90}"/>
    <cellStyle name="ปกติ 3 3 9" xfId="5773" xr:uid="{4AB8C133-FFA3-4E87-B157-A059421E701C}"/>
    <cellStyle name="ปกติ 3 3_(55)สรุปประชุมปรับโครงสร้างเงินเดือนที่ PCC.8-3-55_17.00" xfId="5774" xr:uid="{52276AB4-EA5E-4C63-ABA9-B45B4EB616CB}"/>
    <cellStyle name="ปกติ 3 4" xfId="5775" xr:uid="{AE80171A-F7F0-4CB0-8B94-85816D6AF53D}"/>
    <cellStyle name="ปกติ 3 4 2" xfId="5776" xr:uid="{516F8EB9-4690-4858-B4EE-0CD87BC085C5}"/>
    <cellStyle name="ปกติ 3 4 2 2" xfId="5777" xr:uid="{7D6E26A5-9FE6-4D62-9913-C6D5536566DF}"/>
    <cellStyle name="ปกติ 3 4 2 2 2" xfId="5778" xr:uid="{0DBAFDC0-42D9-4EA5-92A4-44E9CB47C8DB}"/>
    <cellStyle name="ปกติ 3 4 2 2 2 2" xfId="5779" xr:uid="{7198C371-1375-4BD6-9AB4-DB61E794D466}"/>
    <cellStyle name="ปกติ 3 4 2 2 2 2 2" xfId="5780" xr:uid="{8AF84434-EF07-4399-992A-C2CDD2DF157F}"/>
    <cellStyle name="ปกติ 3 4 2 2 2 2 3" xfId="5781" xr:uid="{11A0EA0F-BED2-43B1-ADDE-A5016FA5008E}"/>
    <cellStyle name="ปกติ 3 4 2 2 2 2 3 2" xfId="5782" xr:uid="{7CDD5A08-B0BD-4378-ABEA-9D15B32EE369}"/>
    <cellStyle name="ปกติ 3 4 2 2 2 2 4" xfId="5783" xr:uid="{4F519374-DCC8-44C9-A8C0-12397CEF159F}"/>
    <cellStyle name="ปกติ 3 4 2 2 2 3" xfId="5784" xr:uid="{F57EE458-1CF6-4065-87C0-BC07B0A99581}"/>
    <cellStyle name="ปกติ 3 4 2 2 2 3 2" xfId="5785" xr:uid="{06A77216-D4B0-46C0-89EC-22EAAAE9AEE0}"/>
    <cellStyle name="ปกติ 3 4 2 2 2 4" xfId="5786" xr:uid="{13796631-0B2D-4243-8E64-0FCB749237EA}"/>
    <cellStyle name="ปกติ 3 4 2 2 2 5" xfId="5787" xr:uid="{3225D101-6BE2-4794-BDB9-F2E2BA1E81CD}"/>
    <cellStyle name="ปกติ 3 4 2 2 2 6" xfId="5788" xr:uid="{7F75D600-EC79-4DB8-9572-3A2E5C21F7C4}"/>
    <cellStyle name="ปกติ 3 4 2 2 3" xfId="5789" xr:uid="{F0641AED-AD53-4188-A9C9-2314705D939E}"/>
    <cellStyle name="ปกติ 3 4 2 2 3 2" xfId="5790" xr:uid="{2AC8D77A-BC6E-4ABB-ABF7-669B86BBA7B5}"/>
    <cellStyle name="ปกติ 3 4 2 2 3 3" xfId="5791" xr:uid="{AE802FCD-0C43-41DB-870A-C0175AF8C29F}"/>
    <cellStyle name="ปกติ 3 4 2 2 3 3 2" xfId="5792" xr:uid="{30A3BA27-7C62-44BD-9827-B2899794FFD2}"/>
    <cellStyle name="ปกติ 3 4 2 2 3 4" xfId="5793" xr:uid="{010CFCB9-935E-435F-93C5-4368756BBF94}"/>
    <cellStyle name="ปกติ 3 4 2 2 4" xfId="5794" xr:uid="{A16397A3-8626-444D-A063-DAA9BADE9992}"/>
    <cellStyle name="ปกติ 3 4 2 2 4 2" xfId="5795" xr:uid="{7BB48218-E308-42FE-998B-C59BBE6F3FE2}"/>
    <cellStyle name="ปกติ 3 4 2 2 5" xfId="5796" xr:uid="{53852FBA-5EF2-4A94-8FFD-F3A5E59B371B}"/>
    <cellStyle name="ปกติ 3 4 2 2 6" xfId="5797" xr:uid="{999A5EE4-9586-4E5A-8981-967B90E258BB}"/>
    <cellStyle name="ปกติ 3 4 2 2 7" xfId="5798" xr:uid="{0A583C1E-3087-4121-87CC-EE4359AD8F31}"/>
    <cellStyle name="ปกติ 3 4 2 2_(55)สรุปประชุมปรับโครงสร้างเงินเดือนที่ PCC.8-3-55_17.00" xfId="5799" xr:uid="{3EB14AC5-3E96-450B-9911-C9992D0ED8F9}"/>
    <cellStyle name="ปกติ 3 4 2 3" xfId="5800" xr:uid="{C7E229AE-33BD-4F38-A67B-615AF6292C69}"/>
    <cellStyle name="ปกติ 3 4 2 3 2" xfId="5801" xr:uid="{822FBCF0-FC5A-45D4-AAE9-5E7C630A5DF7}"/>
    <cellStyle name="ปกติ 3 4 2 3 2 2" xfId="5802" xr:uid="{3496DE34-5CE4-434A-AA41-DCF0F46E9FAF}"/>
    <cellStyle name="ปกติ 3 4 2 3 2 3" xfId="5803" xr:uid="{45417AD1-72D8-408F-B827-E1FA10FDA950}"/>
    <cellStyle name="ปกติ 3 4 2 3 2 3 2" xfId="5804" xr:uid="{EBF8FF2D-72C2-40B0-A29F-84AE5F4E1BC1}"/>
    <cellStyle name="ปกติ 3 4 2 3 2 4" xfId="5805" xr:uid="{C8BA5898-1A8E-4CFC-B297-DE223EFD1CDD}"/>
    <cellStyle name="ปกติ 3 4 2 3 3" xfId="5806" xr:uid="{BB30B169-0100-40DC-87D6-CDCC416C26D7}"/>
    <cellStyle name="ปกติ 3 4 2 3 3 2" xfId="5807" xr:uid="{AAE028CE-DB32-4EC0-BEC7-093854BBC96B}"/>
    <cellStyle name="ปกติ 3 4 2 3 4" xfId="5808" xr:uid="{B741E6E8-67A4-4514-BF48-63A67B61E9EB}"/>
    <cellStyle name="ปกติ 3 4 2 3 5" xfId="5809" xr:uid="{4630295C-4718-4DC1-A222-2E97178AFDC8}"/>
    <cellStyle name="ปกติ 3 4 2 3 6" xfId="5810" xr:uid="{731F1AD5-DE3B-4BEB-BD1D-7B105AE3E3BA}"/>
    <cellStyle name="ปกติ 3 4 2 4" xfId="5811" xr:uid="{9168BB50-7C15-46F4-8AC6-080A65FB1CBA}"/>
    <cellStyle name="ปกติ 3 4 2 4 2" xfId="5812" xr:uid="{DC492AB7-816E-4BF2-8EB7-F38CA5CCB20A}"/>
    <cellStyle name="ปกติ 3 4 2 4 3" xfId="5813" xr:uid="{DEC1061A-C0FB-4951-9CBA-06CA9B07E06A}"/>
    <cellStyle name="ปกติ 3 4 2 4 3 2" xfId="5814" xr:uid="{7CE283AF-52DE-40E3-ABC4-906836C7E225}"/>
    <cellStyle name="ปกติ 3 4 2 4 4" xfId="5815" xr:uid="{514CF89D-CDA5-41A1-8D99-4E64E07091F5}"/>
    <cellStyle name="ปกติ 3 4 2 5" xfId="5816" xr:uid="{1DDF455E-4A2D-4C05-B1AF-7081077EE4A2}"/>
    <cellStyle name="ปกติ 3 4 2 5 2" xfId="5817" xr:uid="{7AA2506D-FC80-478D-890F-BE0CC9C6F7E0}"/>
    <cellStyle name="ปกติ 3 4 2 6" xfId="5818" xr:uid="{52B200B3-0045-4768-81AE-5B73F7FC8721}"/>
    <cellStyle name="ปกติ 3 4 2 7" xfId="5819" xr:uid="{03668A9D-B81D-4F29-B557-9833BD733A00}"/>
    <cellStyle name="ปกติ 3 4 2 8" xfId="5820" xr:uid="{FF611FE9-0BAA-44D4-A5C9-95506CEC6BD7}"/>
    <cellStyle name="ปกติ 3 4 2_(55)สรุปประชุมปรับโครงสร้างเงินเดือนที่ PCC.8-3-55_17.00" xfId="5821" xr:uid="{D9A16D67-7806-4121-826E-92D8467CF283}"/>
    <cellStyle name="ปกติ 3 4 3" xfId="5822" xr:uid="{783EEDAA-D58F-4A02-965A-EAD823721D08}"/>
    <cellStyle name="ปกติ 3 4 3 2" xfId="5823" xr:uid="{FEF9C9CD-28C5-438B-BEDF-FDD359856888}"/>
    <cellStyle name="ปกติ 3 4 3 3" xfId="5824" xr:uid="{847CB6A6-37AE-4188-9E54-C11ABDFB68DB}"/>
    <cellStyle name="ปกติ 3 4 3 3 2" xfId="5825" xr:uid="{1E5BDEE3-F2E5-4430-B3D8-D4FD5BB0635C}"/>
    <cellStyle name="ปกติ 3 4 3 4" xfId="5826" xr:uid="{A9D10167-6AD0-4716-8933-6D1682405400}"/>
    <cellStyle name="ปกติ 3 4 4" xfId="5827" xr:uid="{5D6B94A5-F21D-4740-B5B5-EF072CEB8CB8}"/>
    <cellStyle name="ปกติ 3 4 4 2" xfId="5828" xr:uid="{FD2E3B64-329B-47FD-99ED-A863907F87C4}"/>
    <cellStyle name="ปกติ 3 4 5" xfId="5829" xr:uid="{2744F52B-C985-42E6-802A-63FF7D4AC7EA}"/>
    <cellStyle name="ปกติ 3 4 6" xfId="5830" xr:uid="{D24FBD29-2FE4-4E6D-B88A-F8475E37A00B}"/>
    <cellStyle name="ปกติ 3 4 7" xfId="5831" xr:uid="{7F55817B-247D-47D9-84C0-41D057C067EB}"/>
    <cellStyle name="ปกติ 3 4_(55)สรุปประชุมปรับโครงสร้างเงินเดือนที่ PCC.8-3-55_17.00" xfId="5832" xr:uid="{F4D658C1-8820-4703-ACD4-EAF5949EA4C5}"/>
    <cellStyle name="ปกติ 3 5" xfId="5833" xr:uid="{1C9AD23A-4C24-4BB1-A9AF-5B948087B249}"/>
    <cellStyle name="ปกติ 3 5 2" xfId="5834" xr:uid="{5D77743D-CCC3-4480-991E-ED445FFFE145}"/>
    <cellStyle name="ปกติ 3 5 2 2" xfId="5835" xr:uid="{4B9E358B-1E2E-44BC-B89A-450997C6E59C}"/>
    <cellStyle name="ปกติ 3 5 2 2 2" xfId="5836" xr:uid="{BDBCE2A4-C052-4A01-99F3-A12538F13486}"/>
    <cellStyle name="ปกติ 3 5 2 2 3" xfId="5837" xr:uid="{5428D502-B444-4FAE-AFCB-BEBDD48F8A71}"/>
    <cellStyle name="ปกติ 3 5 2 2 3 2" xfId="5838" xr:uid="{E7153EAE-B8C2-4B91-A01D-1596A95DA6DF}"/>
    <cellStyle name="ปกติ 3 5 2 2 4" xfId="5839" xr:uid="{E2320BFC-6D1E-4B48-931D-CD13907BACF2}"/>
    <cellStyle name="ปกติ 3 5 2 3" xfId="5840" xr:uid="{E3DD7AB4-52B5-42E3-BA9D-BA473BC130C5}"/>
    <cellStyle name="ปกติ 3 5 2 3 2" xfId="5841" xr:uid="{5CE71085-CF97-4499-BABE-13B35FDBC0DB}"/>
    <cellStyle name="ปกติ 3 5 2 4" xfId="5842" xr:uid="{CC7DB137-180A-4BEF-90B3-9617FB653C55}"/>
    <cellStyle name="ปกติ 3 5 2 5" xfId="5843" xr:uid="{403D075A-C02D-4306-B1FA-536DDCB435F3}"/>
    <cellStyle name="ปกติ 3 5 2 6" xfId="5844" xr:uid="{C0337531-9E0B-4023-B280-1926CEFC39CA}"/>
    <cellStyle name="ปกติ 3 5 3" xfId="5845" xr:uid="{C83DC7B4-5688-4CA5-B474-763DF351C73A}"/>
    <cellStyle name="ปกติ 3 5 4" xfId="5846" xr:uid="{7CC74572-1783-486D-BB2C-92B63D785571}"/>
    <cellStyle name="ปกติ 3 5 4 2" xfId="5847" xr:uid="{2611C0F3-F046-4D14-B76C-933148548AA8}"/>
    <cellStyle name="ปกติ 3 5 4 3" xfId="5848" xr:uid="{23FCE5A3-BFF1-4979-BE3A-5DB0B72E7A91}"/>
    <cellStyle name="ปกติ 3 5 4 3 2" xfId="5849" xr:uid="{A29853DB-AE29-4803-B939-759236F40D9A}"/>
    <cellStyle name="ปกติ 3 5 4 4" xfId="5850" xr:uid="{658DBEB0-D97E-43E6-A8D5-B00232921A51}"/>
    <cellStyle name="ปกติ 3 5 5" xfId="5851" xr:uid="{A3171874-F492-4FFA-B544-E694929984E5}"/>
    <cellStyle name="ปกติ 3 5 5 2" xfId="5852" xr:uid="{832DD543-47BC-46FE-BB70-7D170DA65D23}"/>
    <cellStyle name="ปกติ 3 5 6" xfId="5853" xr:uid="{07FCC78E-EC31-4178-8EF1-111EE47E6EEC}"/>
    <cellStyle name="ปกติ 3 5 7" xfId="5854" xr:uid="{8362F6CE-153C-4299-B56F-82F9ADADC39A}"/>
    <cellStyle name="ปกติ 3 5 8" xfId="5855" xr:uid="{97B37603-7B73-4905-9919-2F3878F9F5E9}"/>
    <cellStyle name="ปกติ 3 5_(55)สรุปประชุมปรับโครงสร้างเงินเดือนที่ PCC.8-3-55_17.00" xfId="5856" xr:uid="{E8B3A04E-2CD6-4948-897E-6188159A40F3}"/>
    <cellStyle name="ปกติ 3 6" xfId="5857" xr:uid="{11FA1D8A-ACC1-4EB9-BB6C-C1F130A69E3E}"/>
    <cellStyle name="ปกติ 3 6 2" xfId="5858" xr:uid="{2CEAF6C9-3D35-4CFE-B0B1-451E854B9C82}"/>
    <cellStyle name="ปกติ 3 6 3" xfId="5859" xr:uid="{26224760-3193-46A3-B70E-56C8C91DE94F}"/>
    <cellStyle name="ปกติ 3 6 3 2" xfId="5860" xr:uid="{3F6210B1-FF04-46C5-BF28-3696B2449A9C}"/>
    <cellStyle name="ปกติ 3 6 3 3" xfId="5861" xr:uid="{8F484004-C59F-42CC-97A1-933DBBBB1B61}"/>
    <cellStyle name="ปกติ 3 6 3 3 2" xfId="5862" xr:uid="{71B39B28-A769-4401-90B5-4DD61ACDB270}"/>
    <cellStyle name="ปกติ 3 6 3 4" xfId="5863" xr:uid="{71962511-5740-46CE-A990-37E67630F24F}"/>
    <cellStyle name="ปกติ 3 6 4" xfId="5864" xr:uid="{5A999530-5DC3-441A-81AC-5CAE685CE845}"/>
    <cellStyle name="ปกติ 3 6 4 2" xfId="5865" xr:uid="{06D50D22-5E1F-4D1F-9EA1-C1F27D70BEE2}"/>
    <cellStyle name="ปกติ 3 6 5" xfId="5866" xr:uid="{36326FC3-6502-4B41-B0B7-9B042646D7C0}"/>
    <cellStyle name="ปกติ 3 6 6" xfId="5867" xr:uid="{46277223-7E07-4CCA-B5E3-E00CDA2798AF}"/>
    <cellStyle name="ปกติ 3 6 7" xfId="5868" xr:uid="{30586370-D076-4735-AFF8-5C7C64F36A35}"/>
    <cellStyle name="ปกติ 3 6_BCH Data Template(19-9-55)-Hewit" xfId="5869" xr:uid="{02E695E7-3F8C-4BE7-891F-FC6E1AF4E1CD}"/>
    <cellStyle name="ปกติ 3 7" xfId="5870" xr:uid="{19AAD863-937D-4F3E-A286-AD5274D76870}"/>
    <cellStyle name="ปกติ 3 7 2" xfId="5871" xr:uid="{473C0C3B-2072-459F-B985-54324C4F7278}"/>
    <cellStyle name="ปกติ 3 7 2 2" xfId="5872" xr:uid="{C33F548E-C909-438E-84CB-4FD59C4DD3A8}"/>
    <cellStyle name="ปกติ 3 7 2 3" xfId="5873" xr:uid="{4628A60A-6D25-45E0-AB38-4F3EADF12179}"/>
    <cellStyle name="ปกติ 3 7 2 3 2" xfId="5874" xr:uid="{C5154A03-129B-408C-BACE-467C6D660F15}"/>
    <cellStyle name="ปกติ 3 7 2 4" xfId="5875" xr:uid="{F95D0BF9-3DC6-4650-9C23-6A6081FF5113}"/>
    <cellStyle name="ปกติ 3 7 3" xfId="5876" xr:uid="{F73EB07B-9CF4-4992-B500-F4714859AF3D}"/>
    <cellStyle name="ปกติ 3 7 3 2" xfId="5877" xr:uid="{CF836102-A614-48D8-8342-1374EB4F717E}"/>
    <cellStyle name="ปกติ 3 7 4" xfId="5878" xr:uid="{B6BF666D-1E57-4A8E-AE26-3EBF384CD2C2}"/>
    <cellStyle name="ปกติ 3 7 5" xfId="5879" xr:uid="{1046CD0E-B692-450C-91B8-B2D724062BE8}"/>
    <cellStyle name="ปกติ 3 7 6" xfId="5880" xr:uid="{DE084EB0-6BBB-49CA-A4FA-889DABC15655}"/>
    <cellStyle name="ปกติ 3 8" xfId="5881" xr:uid="{D409832A-D2DB-4DD9-80C8-E36EB65DA85F}"/>
    <cellStyle name="ปกติ 3 8 2" xfId="5882" xr:uid="{78C803E4-4E33-4836-B328-0EA6E8A59731}"/>
    <cellStyle name="ปกติ 3 8 2 2" xfId="5883" xr:uid="{55159CD2-4C3A-4EEB-A308-5A161D37590F}"/>
    <cellStyle name="ปกติ 3 8 3" xfId="5884" xr:uid="{E8E85A59-BCFF-4761-8EEA-A21A1B26B19D}"/>
    <cellStyle name="ปกติ 3 9" xfId="5885" xr:uid="{A8C8659F-CE26-4590-B44A-C2047A9F673C}"/>
    <cellStyle name="ปกติ 3 9 2" xfId="5886" xr:uid="{453C44C2-6216-4925-A43F-B7D9E7553091}"/>
    <cellStyle name="ปกติ 3 9 2 2" xfId="5887" xr:uid="{2418E9AC-B7EA-40E8-92BE-73E0AF4E8787}"/>
    <cellStyle name="ปกติ 3 9 3" xfId="5888" xr:uid="{DFF5290E-4029-4779-934F-F0DBF4E81E8E}"/>
    <cellStyle name="ปกติ 3_(55)สรุปประชุมปรับโครงสร้างเงินเดือนที่ PCC.8-3-55_17.00" xfId="5889" xr:uid="{A62B40A1-B710-47CC-B96F-CE8148BDA8CC}"/>
    <cellStyle name="ปกติ 30" xfId="5890" xr:uid="{B0B838E7-2FBA-4AE5-B297-AF348A5629FE}"/>
    <cellStyle name="ปกติ 30 2" xfId="5891" xr:uid="{98C10A70-0A32-4C27-8754-A4D4075BCC60}"/>
    <cellStyle name="ปกติ 30 3" xfId="5892" xr:uid="{FD5A2665-F8D3-4496-AFCC-9F031C42DF98}"/>
    <cellStyle name="ปกติ 30 3 2" xfId="5893" xr:uid="{188900A2-0E19-475D-BFCE-C63C9103C661}"/>
    <cellStyle name="ปกติ 30 4" xfId="5894" xr:uid="{83558E63-C0F0-4FCB-86FD-68A22E5E6D4A}"/>
    <cellStyle name="ปกติ 30 5" xfId="5895" xr:uid="{B2BCB71F-A557-4095-A022-9F5EC976738D}"/>
    <cellStyle name="ปกติ 31" xfId="5896" xr:uid="{29CD0417-BF25-4551-AD2C-A6885BE78870}"/>
    <cellStyle name="ปกติ 31 2" xfId="5897" xr:uid="{879E9791-1DBC-447E-A050-C2C98B334758}"/>
    <cellStyle name="ปกติ 31 3" xfId="5898" xr:uid="{99B99A4A-EAF7-47F8-AACE-AF178DFFB8A9}"/>
    <cellStyle name="ปกติ 31 3 2" xfId="5899" xr:uid="{556D4984-AB15-407A-9FA1-0EB42B6D59D0}"/>
    <cellStyle name="ปกติ 31 3 3" xfId="5900" xr:uid="{9AA061B8-3BB2-48D2-AA20-C83E4ACCB505}"/>
    <cellStyle name="ปกติ 31 4" xfId="5901" xr:uid="{4776DAF1-BDEE-4267-81A3-34AA7AAB9C3A}"/>
    <cellStyle name="ปกติ 31 5" xfId="5902" xr:uid="{52921291-A53C-43C7-A52F-BB602B8083FA}"/>
    <cellStyle name="ปกติ 31 6" xfId="5903" xr:uid="{5DF61733-7C43-4332-850A-78414D595F58}"/>
    <cellStyle name="ปกติ 31 7" xfId="5904" xr:uid="{3DAD9A73-5DCA-470A-BAC6-CA4A93A69231}"/>
    <cellStyle name="ปกติ 32" xfId="5905" xr:uid="{22FC94B2-7D63-4E12-B91F-A5C3332A8D62}"/>
    <cellStyle name="ปกติ 32 2" xfId="5906" xr:uid="{9D4C465A-84CD-4B77-8052-7964011A89B7}"/>
    <cellStyle name="ปกติ 32 3" xfId="5907" xr:uid="{BE950462-E708-47CA-A861-2EA4E84FE761}"/>
    <cellStyle name="ปกติ 32 3 2" xfId="5908" xr:uid="{C06E8ECF-2C0C-4C44-8767-35FC5ECB1045}"/>
    <cellStyle name="ปกติ 32 3 2 2" xfId="5909" xr:uid="{9D6C7EAF-EF41-4EC2-BE1A-D21E3B54BC33}"/>
    <cellStyle name="ปกติ 32 3 2 3" xfId="5910" xr:uid="{C018D9DD-CB60-4232-93B0-A4B838CCD229}"/>
    <cellStyle name="ปกติ 32 3 2 3 2" xfId="5911" xr:uid="{790F09C9-5A1A-4D82-B013-3AD7140D0E1C}"/>
    <cellStyle name="ปกติ 32 3 2 4" xfId="5912" xr:uid="{918E6B71-A080-4EE0-B09C-ABF569755060}"/>
    <cellStyle name="ปกติ 32 3 3" xfId="5913" xr:uid="{1EF27F44-1780-4388-8FF4-5B0FD8D0788C}"/>
    <cellStyle name="ปกติ 32 3 3 2" xfId="5914" xr:uid="{5845A7B9-FBB5-4381-9202-CE7E8CC5A2D1}"/>
    <cellStyle name="ปกติ 32 3 4" xfId="5915" xr:uid="{CA799D2B-5A50-4929-B3FC-B721BEC203ED}"/>
    <cellStyle name="ปกติ 32 3 5" xfId="5916" xr:uid="{5E528919-6F50-45AF-ABC7-2101789C4A4B}"/>
    <cellStyle name="ปกติ 32 3 6" xfId="5917" xr:uid="{AFD3F24E-1743-45F6-AAE9-5845ED56ABEC}"/>
    <cellStyle name="ปกติ 32_Sheet สรุปค่าใช้จ่ายทั้งหมด180455" xfId="5918" xr:uid="{8F8522CC-5BD2-450E-B0E0-1E4778F19D41}"/>
    <cellStyle name="ปกติ 33" xfId="5919" xr:uid="{C8083089-E888-4E6E-B02F-3AE7CCB72910}"/>
    <cellStyle name="ปกติ 33 2" xfId="5920" xr:uid="{0A8F5362-5C2F-4A8E-A05B-F940C9EF0052}"/>
    <cellStyle name="ปกติ 33 2 2" xfId="5921" xr:uid="{9821E9D5-73F9-4BF7-BEA1-450AC50A2A12}"/>
    <cellStyle name="ปกติ 33 2 3" xfId="5922" xr:uid="{7ABBDED0-7105-4077-99F5-5B1D2D29C95B}"/>
    <cellStyle name="ปกติ 33 3" xfId="5923" xr:uid="{BF4381C0-031F-45CB-9CFF-9C3487B8F415}"/>
    <cellStyle name="ปกติ 33 4" xfId="5924" xr:uid="{4557880C-1593-4771-BAD7-34223435164D}"/>
    <cellStyle name="ปกติ 33 5" xfId="5925" xr:uid="{15603FC4-EE3A-4D86-88A3-23B470BFCFB4}"/>
    <cellStyle name="ปกติ 33 6" xfId="5926" xr:uid="{89EBB88A-4E32-458A-A379-0A17007C89C4}"/>
    <cellStyle name="ปกติ 34" xfId="5927" xr:uid="{B2021B8E-9BB7-4861-8AAC-C5942F979179}"/>
    <cellStyle name="ปกติ 35" xfId="5928" xr:uid="{E08540F8-9F3B-4B81-A8A7-97D3C0B2989F}"/>
    <cellStyle name="ปกติ 35 2" xfId="5929" xr:uid="{84E3724F-61B6-45CF-A7D7-27CDDF86982B}"/>
    <cellStyle name="ปกติ 35 2 2" xfId="5930" xr:uid="{12AB5B41-37B6-4564-9980-C1787FBAF542}"/>
    <cellStyle name="ปกติ 35 2 3" xfId="5931" xr:uid="{48569D72-F4A8-48C2-AE12-AD8A17BBE631}"/>
    <cellStyle name="ปกติ 35 3" xfId="5932" xr:uid="{4F7170AB-EA84-4EFD-B74D-7419904E350E}"/>
    <cellStyle name="ปกติ 35 4" xfId="5933" xr:uid="{2EBA080A-33B9-4CF4-A0E6-8A0484B51784}"/>
    <cellStyle name="ปกติ 35 5" xfId="5934" xr:uid="{CB4B003B-1EFE-4933-BB8E-7566AE179471}"/>
    <cellStyle name="ปกติ 35 6" xfId="5935" xr:uid="{09B608EA-7D7E-40FB-8FFD-83B5D0C0003B}"/>
    <cellStyle name="ปกติ 36" xfId="5936" xr:uid="{8A0E0751-357C-47DA-9CE2-9B3C4C61FC5D}"/>
    <cellStyle name="ปกติ 36 2" xfId="5937" xr:uid="{4CDF05AD-7A6F-4D18-A2C2-6ED8FF95997E}"/>
    <cellStyle name="ปกติ 36 2 2" xfId="5938" xr:uid="{E00E2EBC-4F48-4CB4-8EA4-819CB7420FAF}"/>
    <cellStyle name="ปกติ 36 3" xfId="5939" xr:uid="{33774036-7FF6-452C-9D0B-4F29B3358364}"/>
    <cellStyle name="ปกติ 36 4" xfId="5940" xr:uid="{ED343D4D-8130-4275-ADD8-1B98EB4A3647}"/>
    <cellStyle name="ปกติ 36 4 2" xfId="5941" xr:uid="{B11D611C-35E5-4574-967E-8C4E52017BCC}"/>
    <cellStyle name="ปกติ 36 4 2 2" xfId="5942" xr:uid="{6BFEED7B-C74D-4A6A-B92E-3E9F3CF90F42}"/>
    <cellStyle name="ปกติ 36 4 3" xfId="5943" xr:uid="{09EF9888-4651-4E43-88DA-6AE1DE2F56D9}"/>
    <cellStyle name="ปกติ 36 5" xfId="5944" xr:uid="{2B295C4C-6B54-457F-B512-180C20574D12}"/>
    <cellStyle name="ปกติ 36 6" xfId="5945" xr:uid="{07CCC78D-F44C-498D-982C-B40ADD1F15E2}"/>
    <cellStyle name="ปกติ 36 6 2" xfId="5946" xr:uid="{3C69B55B-0709-46CA-827B-A053192D648A}"/>
    <cellStyle name="ปกติ 36 7" xfId="5947" xr:uid="{55078FBD-AFFF-42A9-B745-71F331AF4C07}"/>
    <cellStyle name="ปกติ 36 7 2" xfId="5948" xr:uid="{975A4E7A-9674-44FB-A23C-142745FDEFE8}"/>
    <cellStyle name="ปกติ 36 8" xfId="5949" xr:uid="{3B10E489-351C-4C17-9141-1EB5B2CC6080}"/>
    <cellStyle name="ปกติ 37" xfId="5950" xr:uid="{D0E955AA-099A-44EA-9F15-88C398D8863B}"/>
    <cellStyle name="ปกติ 37 2" xfId="5951" xr:uid="{31FEECDA-0B07-48A4-AB4F-2C88ACF8909D}"/>
    <cellStyle name="ปกติ 37 2 2" xfId="5952" xr:uid="{F3932FB8-A1D4-4C2D-9090-37C1FF0D0CDC}"/>
    <cellStyle name="ปกติ 37 3" xfId="5953" xr:uid="{BDA1868B-59E9-45A8-A80D-8A2BCF990E38}"/>
    <cellStyle name="ปกติ 37 4" xfId="5954" xr:uid="{C18B5D2E-EA22-42BF-908E-E491F247C57B}"/>
    <cellStyle name="ปกติ 38" xfId="5955" xr:uid="{9EE4A0A5-EDC3-40FB-8E6C-7237DEF82BA3}"/>
    <cellStyle name="ปกติ 39" xfId="5956" xr:uid="{C77D9304-75F4-4C0A-B4FA-CD3184D02203}"/>
    <cellStyle name="ปกติ 39 2" xfId="5957" xr:uid="{0FFA2383-2E12-4ECB-8F16-49306C1B276E}"/>
    <cellStyle name="ปกติ 4" xfId="5958" xr:uid="{39E91088-6983-46FF-AE30-41E420E9D943}"/>
    <cellStyle name="ปกติ 4 10" xfId="5959" xr:uid="{B9A9796A-436B-4DBE-A6DE-F482C1C98739}"/>
    <cellStyle name="ปกติ 4 11" xfId="5960" xr:uid="{E29DA820-192B-4ADC-9A90-6E944C4F0D82}"/>
    <cellStyle name="ปกติ 4 11 2" xfId="5961" xr:uid="{A217D69C-83F3-46A2-850B-8C3691D74AE3}"/>
    <cellStyle name="ปกติ 4 12" xfId="5962" xr:uid="{17E4DECF-D4C3-4CB1-84B3-1D4446D75BE0}"/>
    <cellStyle name="ปกติ 4 12 2" xfId="5963" xr:uid="{A2E30987-8C9F-496F-AA59-697C1EE97C42}"/>
    <cellStyle name="ปกติ 4 13" xfId="5964" xr:uid="{C6106F51-95C9-442B-A1DB-251A19760DFE}"/>
    <cellStyle name="ปกติ 4 2" xfId="5965" xr:uid="{2089A7DD-ACE2-4BC1-8C89-632047F4A5DC}"/>
    <cellStyle name="ปกติ 4 2 2" xfId="5966" xr:uid="{832D2E4A-9E14-4BC5-97AD-7D837620CB8B}"/>
    <cellStyle name="ปกติ 4 2 2 2" xfId="5967" xr:uid="{636856B0-B2B4-4B27-90C7-4AE6484B431C}"/>
    <cellStyle name="ปกติ 4 2 2 3" xfId="5968" xr:uid="{14A7C60C-F416-42F9-89F4-05524F6CF1B0}"/>
    <cellStyle name="ปกติ 4 2 3" xfId="5969" xr:uid="{30517B95-6AC7-4B6A-91E4-2CBA6B44D019}"/>
    <cellStyle name="ปกติ 4 2 4" xfId="5970" xr:uid="{A420F2B0-9B03-4697-8492-01DDCAEAFD18}"/>
    <cellStyle name="ปกติ 4 2 5" xfId="5971" xr:uid="{18453143-F2BF-4098-BC6D-52D3F052B5AB}"/>
    <cellStyle name="ปกติ 4 2 6" xfId="5972" xr:uid="{CD2D47F9-137B-41B1-A622-4C7C162160B2}"/>
    <cellStyle name="ปกติ 4 3" xfId="5973" xr:uid="{EE540501-6946-46F7-A1CA-99D67266F224}"/>
    <cellStyle name="ปกติ 4 4" xfId="5974" xr:uid="{DC63CF73-77E2-4AE3-9D34-1190D3FFCC1C}"/>
    <cellStyle name="ปกติ 4 5" xfId="5975" xr:uid="{46911CDC-7355-464C-96BA-F0869F233F6E}"/>
    <cellStyle name="ปกติ 4 6" xfId="5976" xr:uid="{4C135184-6E53-49F2-BA2E-541F4F77E183}"/>
    <cellStyle name="ปกติ 4 7" xfId="5977" xr:uid="{E4537B0A-05C1-4CE2-AD9A-89C9C62D985C}"/>
    <cellStyle name="ปกติ 4 8" xfId="5978" xr:uid="{E7CA33E1-F05E-4611-A619-55A6DFC49185}"/>
    <cellStyle name="ปกติ 4 9" xfId="5979" xr:uid="{74F7933D-A973-43DF-9B4D-410E2CB53BFF}"/>
    <cellStyle name="ปกติ 4 9 2" xfId="5980" xr:uid="{76F114F6-3AD4-43E9-98B9-27A2E5E26296}"/>
    <cellStyle name="ปกติ 4 9 2 2" xfId="5981" xr:uid="{AA771076-284B-4D8C-A8E8-A676ED8600DD}"/>
    <cellStyle name="ปกติ 4 9 3" xfId="5982" xr:uid="{D3C87C1D-4890-4C3B-9DCE-55654DD6A4EE}"/>
    <cellStyle name="ปกติ 4_1. HRM-setup-Up ผัง+อนุมัติการลา -SSBต้นฉบับ28 กย.54(ให้Aree+NI)" xfId="5983" xr:uid="{AC334605-E67F-406F-B841-E8207B4D4396}"/>
    <cellStyle name="ปกติ 40" xfId="5984" xr:uid="{84B041E6-96C7-45AE-8F8E-9A48BAFFF1C3}"/>
    <cellStyle name="ปกติ 41" xfId="5985" xr:uid="{D5E79C41-E4FA-459D-8B1F-853A7A61235D}"/>
    <cellStyle name="ปกติ 42" xfId="5986" xr:uid="{31326758-076F-484B-9EB8-9CB87F821DA1}"/>
    <cellStyle name="ปกติ 43" xfId="5987" xr:uid="{DA41CB70-DB58-4933-9EC3-A4A0AFAA3162}"/>
    <cellStyle name="ปกติ 44" xfId="5988" xr:uid="{AA5AA4E1-F634-412D-AF00-26EC6EAE878B}"/>
    <cellStyle name="ปกติ 45" xfId="5989" xr:uid="{FA4D8E12-81F0-4B10-BBFA-49FE3157423F}"/>
    <cellStyle name="ปกติ 46" xfId="5990" xr:uid="{2DBB6C81-A6BE-4A07-A5C1-BA7AC441C3D2}"/>
    <cellStyle name="ปกติ 46 2" xfId="5991" xr:uid="{383F2FAE-5A74-4BE7-9DDC-3244BED1B4FB}"/>
    <cellStyle name="ปกติ 47" xfId="5992" xr:uid="{A8F627FA-29B7-45A7-8D74-4BB64876C7C4}"/>
    <cellStyle name="ปกติ 5" xfId="1584" xr:uid="{EBFFD1C9-9E05-4A78-824A-9254529D747B}"/>
    <cellStyle name="ปกติ 5 2" xfId="5993" xr:uid="{606CE0D2-473A-411C-BB14-0ABC6E76A17D}"/>
    <cellStyle name="ปกติ 5 2 2" xfId="5994" xr:uid="{29152655-279A-4DDC-BBEE-C1507EFEBE58}"/>
    <cellStyle name="ปกติ 5 2 2 2" xfId="5995" xr:uid="{CD2C1070-76F7-4BC2-AEFA-24B45262B4CF}"/>
    <cellStyle name="ปกติ 5 2 2 2 2" xfId="5996" xr:uid="{C8867D9B-D1A7-4168-8B99-F3FF2D72CEDC}"/>
    <cellStyle name="ปกติ 5 2 2 3" xfId="5997" xr:uid="{07BBAD19-1D65-4FB5-BF0B-235954330227}"/>
    <cellStyle name="ปกติ 5 2 3" xfId="5998" xr:uid="{E7368F55-085F-4CB5-89BB-AAEA6B49B8B2}"/>
    <cellStyle name="ปกติ 5 2 4" xfId="5999" xr:uid="{C67C4D0F-CF24-4C76-A292-EBFA80D7519C}"/>
    <cellStyle name="ปกติ 5 2 4 2" xfId="6000" xr:uid="{4033B5C5-CDFF-43DE-A863-DD48E44DF5EF}"/>
    <cellStyle name="ปกติ 5 2 5" xfId="6001" xr:uid="{B69B4AAF-C7BA-4623-BC8B-894B6BC30C07}"/>
    <cellStyle name="ปกติ 5 2 5 2" xfId="6002" xr:uid="{BD2CF998-1BDC-491C-AA0B-ABCC5DFE4D24}"/>
    <cellStyle name="ปกติ 5 2 6" xfId="6003" xr:uid="{6A175E54-232C-4A61-A7F8-169EACF020E8}"/>
    <cellStyle name="ปกติ 5 3" xfId="6004" xr:uid="{766E6891-F8B4-4AED-AFF5-A0A3505DE2C6}"/>
    <cellStyle name="ปกติ 5 3 2" xfId="6005" xr:uid="{4564A76E-86AF-4C58-B0F9-FBDEC639A6E6}"/>
    <cellStyle name="ปกติ 5 3 2 2" xfId="6006" xr:uid="{6E9FBC88-0EC8-4127-A885-D8E2743D13AD}"/>
    <cellStyle name="ปกติ 5 3 2 3" xfId="6007" xr:uid="{8363F3CC-5EA4-4034-9C38-12D80EBC5D94}"/>
    <cellStyle name="ปกติ 5 3 2 3 2" xfId="6008" xr:uid="{9976ADED-213A-4D84-82B5-6925366307CF}"/>
    <cellStyle name="ปกติ 5 3 2 4" xfId="6009" xr:uid="{E7834D06-8500-4B8D-90C4-AEC77CF52A80}"/>
    <cellStyle name="ปกติ 5 3 3" xfId="6010" xr:uid="{F98BD337-74DD-43BC-861D-A2EF211E2B9D}"/>
    <cellStyle name="ปกติ 5 3 3 2" xfId="6011" xr:uid="{6E3B2B96-227F-41E7-8764-A5584F7558C1}"/>
    <cellStyle name="ปกติ 5 3 4" xfId="6012" xr:uid="{2A348057-7DA2-46B9-83C1-395326B0E5D2}"/>
    <cellStyle name="ปกติ 5 3 5" xfId="6013" xr:uid="{63C2716F-6547-41D9-B1AD-42F5720A3F20}"/>
    <cellStyle name="ปกติ 5 3 6" xfId="6014" xr:uid="{F7302DC6-6605-4FDC-8DF9-36ADFD5CA68F}"/>
    <cellStyle name="ปกติ 5 4" xfId="6015" xr:uid="{F466EB94-70CC-44F6-81A4-30707CE948A8}"/>
    <cellStyle name="ปกติ 5 5" xfId="6016" xr:uid="{BD05B132-CA74-4F24-A82D-B4B4DA718902}"/>
    <cellStyle name="ปกติ 5 5 2" xfId="6017" xr:uid="{A108EE67-96B4-429E-A8A4-7F7A87288CF3}"/>
    <cellStyle name="ปกติ 5 5 2 2" xfId="6018" xr:uid="{25E758E9-7C3D-48E7-9017-E866F4BCFCB1}"/>
    <cellStyle name="ปกติ 5 5 3" xfId="6019" xr:uid="{2E46AE8C-9D35-4C69-B5C0-01C522B50140}"/>
    <cellStyle name="ปกติ 5 6" xfId="6020" xr:uid="{220A8CBE-B1D0-4256-B44A-2E6E5045601A}"/>
    <cellStyle name="ปกติ 5 7" xfId="6021" xr:uid="{23C96F7B-AFF1-4A91-A5BB-BFF849E6A781}"/>
    <cellStyle name="ปกติ 5 7 2" xfId="6022" xr:uid="{407AE3BB-5090-44F4-ABAF-25B1CEC5E260}"/>
    <cellStyle name="ปกติ 5 8" xfId="6023" xr:uid="{A0B80352-6E80-47CC-9CA7-AA94DE972210}"/>
    <cellStyle name="ปกติ 5 8 2" xfId="6024" xr:uid="{F7678D23-5FF6-43DC-A8C4-A429BDF09A1F}"/>
    <cellStyle name="ปกติ 5 9" xfId="6025" xr:uid="{906884E2-7642-4D4F-858A-A1FE6FC635D1}"/>
    <cellStyle name="ปกติ 5_Copy of KPIs+Com,JD (54)ประชุม10กพ.54(11-2-54)ปรับ1425417.00" xfId="6026" xr:uid="{32F08A5D-53AB-4652-ACD7-B4851D02A95F}"/>
    <cellStyle name="ปกติ 6" xfId="6027" xr:uid="{EA720D6D-418A-4667-80CA-4600860142C6}"/>
    <cellStyle name="ปกติ 6 2" xfId="6028" xr:uid="{25A182B9-3CD6-42BF-B24B-09B264CFEF7E}"/>
    <cellStyle name="ปกติ 6 2 2" xfId="6029" xr:uid="{FFEEFE81-0BC4-4B87-8A7D-2E1157F56999}"/>
    <cellStyle name="ปกติ 6 2 3" xfId="6030" xr:uid="{6E4A14E5-EDEC-4F77-8DC7-DC371A5F8A67}"/>
    <cellStyle name="ปกติ 6 2 4" xfId="6031" xr:uid="{24FABF1B-D60D-4432-A598-FAE71A10BF15}"/>
    <cellStyle name="ปกติ 6 2 4 2" xfId="6032" xr:uid="{CA267563-5725-449B-8482-25D13D656ABD}"/>
    <cellStyle name="ปกติ 6 2 5" xfId="6033" xr:uid="{362AD218-56EB-4681-81B1-530397C15C75}"/>
    <cellStyle name="ปกติ 6 2 5 2" xfId="6034" xr:uid="{782BFDE7-C0B4-4236-BB38-D1361CE1AEF0}"/>
    <cellStyle name="ปกติ 6 2 6" xfId="6035" xr:uid="{94874322-ADDF-45A5-9613-6D7F92159897}"/>
    <cellStyle name="ปกติ 6 3" xfId="6036" xr:uid="{04B9BD6D-2963-413A-8D2F-0D4C396CC34B}"/>
    <cellStyle name="ปกติ 6 3 2" xfId="6037" xr:uid="{BDB6B1CE-FF54-408F-B9B6-9D852CF89F14}"/>
    <cellStyle name="ปกติ 6 3 2 2" xfId="6038" xr:uid="{7B3FE52D-E602-4472-AAA5-DC1B4ED082D7}"/>
    <cellStyle name="ปกติ 6 3 3" xfId="6039" xr:uid="{EA613531-B09B-454B-8FF8-6BCE0BE0DC5D}"/>
    <cellStyle name="ปกติ 6 3 3 2" xfId="6040" xr:uid="{4D289B0B-8E93-4849-85A5-C2E5B16F1454}"/>
    <cellStyle name="ปกติ 6 3 4" xfId="6041" xr:uid="{44E77075-DDF4-4C68-9A06-BCE91244DB90}"/>
    <cellStyle name="ปกติ 6 3 4 2" xfId="6042" xr:uid="{395B2DAA-D4AB-490B-A528-95446365084C}"/>
    <cellStyle name="ปกติ 6 3 5" xfId="6043" xr:uid="{8767D0F9-0ED6-4ED6-B0C1-93BA8DF7DD56}"/>
    <cellStyle name="ปกติ 6 3 6" xfId="6044" xr:uid="{9C7ADF6D-098A-485C-812C-28E048095BCE}"/>
    <cellStyle name="ปกติ 6 3 7" xfId="6045" xr:uid="{FF18742D-4AFF-4333-8043-00D3C510E1F8}"/>
    <cellStyle name="ปกติ 6 4" xfId="6046" xr:uid="{1D96A343-FEFD-49B4-A9B6-5E9B69969A8F}"/>
    <cellStyle name="ปกติ 6 5" xfId="6047" xr:uid="{65AA4653-B2E4-4AFB-9D3D-C336B411BE60}"/>
    <cellStyle name="ปกติ 6 5 2" xfId="6048" xr:uid="{5D0C37CC-C162-4F82-89B8-DE6899C28C7B}"/>
    <cellStyle name="ปกติ 6 5 2 2" xfId="6049" xr:uid="{7B6F44F6-8BF3-49B5-9DB1-768A3150C235}"/>
    <cellStyle name="ปกติ 6 5 3" xfId="6050" xr:uid="{093F118D-ABD5-40E0-90D3-1C5F1FC37757}"/>
    <cellStyle name="ปกติ 6 6" xfId="6051" xr:uid="{B14DF4C7-E7A8-473C-AF78-3C5898CBB9EA}"/>
    <cellStyle name="ปกติ 6 7" xfId="6052" xr:uid="{4B321205-D380-48B7-BF93-96C34FCDD2D6}"/>
    <cellStyle name="ปกติ 6 7 2" xfId="6053" xr:uid="{882A437D-DF1F-4C0B-90FE-58036D8378F8}"/>
    <cellStyle name="ปกติ 6 8" xfId="6054" xr:uid="{4B916788-544C-4DE9-9093-9794F39B2E97}"/>
    <cellStyle name="ปกติ 6 8 2" xfId="6055" xr:uid="{D5C73161-3063-4420-9C53-7EFCCFB9FD6C}"/>
    <cellStyle name="ปกติ 6 9" xfId="6056" xr:uid="{A9AE8CAF-3E02-4361-BFF0-32824E3BF907}"/>
    <cellStyle name="ปกติ 6_โครงสร้างเงินเดือนจาก BK" xfId="6057" xr:uid="{8BBAD7C6-95B5-425D-8E4D-E198CE3C8843}"/>
    <cellStyle name="ปกติ 7" xfId="6058" xr:uid="{DA86893C-66F6-4586-A42B-EDF808035364}"/>
    <cellStyle name="ปกติ 7 2" xfId="6059" xr:uid="{66CC95D6-8C37-4D3D-895C-5F43D1F7BA7C}"/>
    <cellStyle name="ปกติ 7 2 2" xfId="6060" xr:uid="{32B08970-275F-4912-9BE0-E6501C2EAF90}"/>
    <cellStyle name="ปกติ 7 2 3" xfId="6061" xr:uid="{7FC61118-3B42-4385-9DBC-6EECCF8B4622}"/>
    <cellStyle name="ปกติ 7 2 3 2" xfId="6062" xr:uid="{5F6B56CF-086F-42E4-B462-C49258E9FBB9}"/>
    <cellStyle name="ปกติ 7 2 4" xfId="6063" xr:uid="{087DD036-F1C0-4EFB-9F30-EF032320A43B}"/>
    <cellStyle name="ปกติ 7 2 4 2" xfId="6064" xr:uid="{616AF9C3-DF8C-40F7-9DFA-2F6C7BC095EB}"/>
    <cellStyle name="ปกติ 7 2 5" xfId="6065" xr:uid="{2524A773-76B3-49BF-B694-D97D31B6E7E7}"/>
    <cellStyle name="ปกติ 7 2 6" xfId="6066" xr:uid="{2D36192F-E693-4776-B594-AE6BF2E11DAB}"/>
    <cellStyle name="ปกติ 7 3" xfId="6067" xr:uid="{7B50DBE2-DEC6-46CC-8E26-9822A027C1C5}"/>
    <cellStyle name="ปกติ 7 3 2" xfId="6068" xr:uid="{94AE3CC4-069C-4992-9EF0-6859B8E49195}"/>
    <cellStyle name="ปกติ 7 3 3" xfId="6069" xr:uid="{AD591A9F-459F-4961-908F-8A206E861E19}"/>
    <cellStyle name="ปกติ 7 3 3 2" xfId="6070" xr:uid="{763D7A1C-EE33-4EBE-A3E3-ACF5926449D4}"/>
    <cellStyle name="ปกติ 7 3 4" xfId="6071" xr:uid="{771EDFEE-8BE7-4710-AE55-2061E13014AD}"/>
    <cellStyle name="ปกติ 7 3 4 2" xfId="6072" xr:uid="{34A7BF4B-7CF6-4018-9C5F-1B49E1DEEE14}"/>
    <cellStyle name="ปกติ 7 3 4 3" xfId="6073" xr:uid="{BF58D8F8-ACF9-4296-B3AA-3B1A86CCEE9E}"/>
    <cellStyle name="ปกติ 7 3 5" xfId="6074" xr:uid="{068468E7-1EF8-4995-8E6A-DB15D6E5761A}"/>
    <cellStyle name="ปกติ 7 4" xfId="6075" xr:uid="{4A11411E-841A-4742-AC54-A425ACD2C786}"/>
    <cellStyle name="ปกติ 7 4 2" xfId="6076" xr:uid="{4570AC73-9962-41F1-A872-089EDCA9D328}"/>
    <cellStyle name="ปกติ 7 4 2 2" xfId="6077" xr:uid="{A1DED2EF-5BA0-4A31-8CFF-FD3B9BFA1769}"/>
    <cellStyle name="ปกติ 7 4 3" xfId="6078" xr:uid="{64031F1B-7204-468E-8FF5-755919EA6087}"/>
    <cellStyle name="ปกติ 7 5" xfId="6079" xr:uid="{CFD1F01E-E1DA-409C-AA67-59F354E1589E}"/>
    <cellStyle name="ปกติ 7 6" xfId="6080" xr:uid="{2C6D17CB-DDEB-4DF1-9F10-32C2066CF153}"/>
    <cellStyle name="ปกติ 7 6 2" xfId="6081" xr:uid="{97245DF4-4684-4458-AAC9-4D6A877FB8FC}"/>
    <cellStyle name="ปกติ 7 7" xfId="6082" xr:uid="{E0428AC4-9301-4288-958F-67BCC7C23D73}"/>
    <cellStyle name="ปกติ 7 7 2" xfId="6083" xr:uid="{04784B7B-E693-4731-9D96-3E9E41E411FB}"/>
    <cellStyle name="ปกติ 7 8" xfId="6084" xr:uid="{F53A4F5D-CC53-4405-9B82-7DF42603EB35}"/>
    <cellStyle name="ปกติ 7_(55)สรุปประชุมปรับโครงสร้างเงินเดือนที่ PCC.8-3-55_17.00" xfId="6085" xr:uid="{5B6A7026-5537-4D69-9EE5-FE62BB76A2EC}"/>
    <cellStyle name="ปกติ 8" xfId="6086" xr:uid="{991F39DC-D295-4A91-B2BC-00B5236EAD1D}"/>
    <cellStyle name="ปกติ 8 2" xfId="6087" xr:uid="{0602DF71-0576-4A95-9D69-32FDFD8D36FA}"/>
    <cellStyle name="ปกติ 8 2 2" xfId="6088" xr:uid="{FEE78589-BA2B-4B94-A228-4CA742A1D922}"/>
    <cellStyle name="ปกติ 8 2 3" xfId="6089" xr:uid="{CC3D4421-A98C-4F8E-A752-7DA9505DB276}"/>
    <cellStyle name="ปกติ 8 2 4" xfId="6090" xr:uid="{89753306-39A7-4534-BBED-66227753C8F1}"/>
    <cellStyle name="ปกติ 8 2 4 2" xfId="6091" xr:uid="{F5732CBE-0EE7-4231-85AF-C73000C23024}"/>
    <cellStyle name="ปกติ 8 2 5" xfId="6092" xr:uid="{88F06721-EECF-4E37-AED4-4E29027C9BA1}"/>
    <cellStyle name="ปกติ 8 2 5 2" xfId="6093" xr:uid="{EE974A1E-0944-4013-9046-3A475397C3F4}"/>
    <cellStyle name="ปกติ 8 2 6" xfId="6094" xr:uid="{830C3E80-9ED8-48CD-BDFE-E47AFDC125F3}"/>
    <cellStyle name="ปกติ 8 3" xfId="6095" xr:uid="{7600A090-2672-487C-BA54-478F018A8367}"/>
    <cellStyle name="ปกติ 8 3 2" xfId="6096" xr:uid="{73F5105D-217E-439E-9CB4-671059DCE45B}"/>
    <cellStyle name="ปกติ 8 3 3" xfId="6097" xr:uid="{484156BE-2D7F-4DD4-984E-5DEC7A40D616}"/>
    <cellStyle name="ปกติ 8 3 4" xfId="6098" xr:uid="{B39B6F5A-F42C-422A-966E-D836FE133438}"/>
    <cellStyle name="ปกติ 8 3 4 2" xfId="6099" xr:uid="{03609AF2-B748-4901-AA86-86278CF1FD6D}"/>
    <cellStyle name="ปกติ 8 3 5" xfId="6100" xr:uid="{099A604D-A3B1-405A-9D3D-851D086C9A44}"/>
    <cellStyle name="ปกติ 8 3 5 2" xfId="6101" xr:uid="{1A169430-4DF2-4FD0-9229-C95B72AFA14D}"/>
    <cellStyle name="ปกติ 8 3 6" xfId="6102" xr:uid="{BFD1F389-B9F9-4CF2-8214-2ABFF8EA2412}"/>
    <cellStyle name="ปกติ 8 4" xfId="6103" xr:uid="{9AAF4D37-79E2-445C-AE7B-2257590B0AA5}"/>
    <cellStyle name="ปกติ 8 4 2" xfId="6104" xr:uid="{C6F07F4E-5A44-46C7-B46B-B13921029D82}"/>
    <cellStyle name="ปกติ 8 4 3" xfId="6105" xr:uid="{3BCD784B-AF69-400B-9782-7378691680DA}"/>
    <cellStyle name="ปกติ 8 5" xfId="6106" xr:uid="{7C2C80F6-F04D-4264-BAE4-1D6A5855821D}"/>
    <cellStyle name="ปกติ 8 6" xfId="6107" xr:uid="{A214B704-1F12-4637-B1A4-209CD9E36F02}"/>
    <cellStyle name="ปกติ 8 6 2" xfId="6108" xr:uid="{3CAF42C9-84F0-41C5-97F8-0CF128AC7E78}"/>
    <cellStyle name="ปกติ 8 7" xfId="6109" xr:uid="{EEC0F2DD-2E83-4E88-A3FF-E2EB5179D01A}"/>
    <cellStyle name="ปกติ 8 7 2" xfId="6110" xr:uid="{B3D21FF4-802D-4BE3-93B9-D788008E0A3D}"/>
    <cellStyle name="ปกติ 8 8" xfId="6111" xr:uid="{A15607DE-1A68-4309-BADF-FB4B3C309F4D}"/>
    <cellStyle name="ปกติ 8 8 2" xfId="6112" xr:uid="{DD86F2BE-D063-4641-BA46-78CEEC9183DF}"/>
    <cellStyle name="ปกติ 8 9" xfId="6113" xr:uid="{A43D3786-119A-4CC9-BF24-ECB30E70B0D7}"/>
    <cellStyle name="ปกติ 8_1. HRM-setup-Up ผัง+อนุมัติการลา -SSBต้นฉบับ28 กย.54(ให้Aree+NI)" xfId="6114" xr:uid="{60E117F3-D4DD-4EB6-85E0-D85389EE4C2F}"/>
    <cellStyle name="ปกติ 9" xfId="6115" xr:uid="{830B35EA-BA9C-4402-AD46-7ECA0E36D806}"/>
    <cellStyle name="ปกติ 9 2" xfId="6116" xr:uid="{A3364695-A94E-4B8A-B3BC-091CD13E3C61}"/>
    <cellStyle name="ปกติ 9 2 2" xfId="6117" xr:uid="{65BB952C-C56E-47A9-B533-07F4BA16F2A7}"/>
    <cellStyle name="ปกติ 9 2 2 2" xfId="6118" xr:uid="{7F87AB96-8533-44B8-938C-18A6D02C68AE}"/>
    <cellStyle name="ปกติ 9 2 2 2 2" xfId="6119" xr:uid="{5F1B175B-74C5-48C4-B768-7062165C2EE5}"/>
    <cellStyle name="ปกติ 9 2 2 3" xfId="6120" xr:uid="{F292B95E-37EE-4F50-A18A-BFBE747B3778}"/>
    <cellStyle name="ปกติ 9 2 2 3 2" xfId="6121" xr:uid="{BD44F618-091F-44B6-B653-6C7A39050C8E}"/>
    <cellStyle name="ปกติ 9 2 2 4" xfId="6122" xr:uid="{BD655B79-C6CA-443C-BE88-3FD250C57D78}"/>
    <cellStyle name="ปกติ 9 2 3" xfId="6123" xr:uid="{4890AF90-A435-481E-986F-794CD8FCA386}"/>
    <cellStyle name="ปกติ 9 2 3 2" xfId="6124" xr:uid="{97F15B4C-9563-4E09-9BC4-F32A4D4F4044}"/>
    <cellStyle name="ปกติ 9 2 4" xfId="6125" xr:uid="{2266C1E9-91E9-4FF2-B4A7-B839C7FC64A6}"/>
    <cellStyle name="ปกติ 9 2 4 2" xfId="6126" xr:uid="{5659E816-C14C-46F5-8335-D8A2A5DAB073}"/>
    <cellStyle name="ปกติ 9 2 5" xfId="6127" xr:uid="{BB4D5F87-A2A2-4ECB-90BD-300E416FFBAD}"/>
    <cellStyle name="ปกติ 9 2 5 2" xfId="6128" xr:uid="{5770382E-304C-4097-A7BF-D9CD3C5115B7}"/>
    <cellStyle name="ปกติ 9 2 5 3" xfId="6129" xr:uid="{E945787F-BDF7-4E4B-B720-770A5532B893}"/>
    <cellStyle name="ปกติ 9 2 6" xfId="6130" xr:uid="{8026A40A-7522-4BE2-A4F8-850DF84BBB07}"/>
    <cellStyle name="ปกติ 9 2 7" xfId="6131" xr:uid="{990D43DA-F8F7-4318-9CA3-356DA1E38B11}"/>
    <cellStyle name="ปกติ 9 3" xfId="6132" xr:uid="{16FCC824-42EF-40AF-BAD1-CF677B8AE455}"/>
    <cellStyle name="ปกติ 9 3 2" xfId="6133" xr:uid="{4D73D210-7017-493F-A4B9-0D18D2111184}"/>
    <cellStyle name="ปกติ 9 3 2 2" xfId="6134" xr:uid="{5CD92950-1124-4D96-8FE6-916622EB7614}"/>
    <cellStyle name="ปกติ 9 3 3" xfId="6135" xr:uid="{E8A6E732-6112-46FC-9045-34D28C0E903F}"/>
    <cellStyle name="ปกติ 9 3 3 2" xfId="6136" xr:uid="{F0D4767D-A347-422D-9641-F54F154B1B04}"/>
    <cellStyle name="ปกติ 9 3 4" xfId="6137" xr:uid="{1B00D0E7-C22E-4127-BB65-DD1BACF4F6D6}"/>
    <cellStyle name="ปกติ 9 4" xfId="6138" xr:uid="{2B078085-DF51-45BB-A2E0-63A1A1973FB0}"/>
    <cellStyle name="ปกติ 9 4 2" xfId="6139" xr:uid="{9B14EDDF-B3CA-4A64-B6B1-D6442783566B}"/>
    <cellStyle name="ปกติ 9 5" xfId="6140" xr:uid="{6F9CF220-AA16-4DA0-90C8-9AECA03586E8}"/>
    <cellStyle name="ปกติ 9 5 2" xfId="6141" xr:uid="{32F048B1-970B-40FA-A7DC-A4A0B7AA7C3D}"/>
    <cellStyle name="ปกติ 9 6" xfId="6142" xr:uid="{1A7E87B6-6FF7-4454-8CA6-4BEBA90DA61A}"/>
    <cellStyle name="ปกติ 9 6 2" xfId="6143" xr:uid="{26803880-7558-4432-89B7-2B6FD681EE79}"/>
    <cellStyle name="ปกติ 9 6 3" xfId="6144" xr:uid="{C0B6D2DF-0E7C-4E87-A424-59A72AB29E50}"/>
    <cellStyle name="ปกติ 9 7" xfId="6145" xr:uid="{74C74075-C289-4178-A34D-591CCA3D6F5E}"/>
    <cellStyle name="ปกติ 9 8" xfId="6146" xr:uid="{BD19574B-F570-4730-A884-D709D918CF9C}"/>
    <cellStyle name="ปกติ 9_KPI สนง.HR_31-8-54(100ตัว)" xfId="6147" xr:uid="{E024F2E8-F9B5-4669-911E-2C5A4423883E}"/>
    <cellStyle name="ปกติ_4.4 การขายสินทรัพย์ " xfId="1633" xr:uid="{A49EFD8C-CE02-4297-B01B-315F6504EBC7}"/>
    <cellStyle name="ป้อนค่า" xfId="78" xr:uid="{CE23894E-99DB-4E08-928D-D452715F2CBC}"/>
    <cellStyle name="ป้อนค่า 12" xfId="6148" xr:uid="{45E4383C-BD50-49BF-A1D6-3EBC670396A9}"/>
    <cellStyle name="ป้อนค่า 13" xfId="6149" xr:uid="{5C1CB86E-FB83-46D9-B804-5802AF17FC03}"/>
    <cellStyle name="ป้อนค่า 14" xfId="6150" xr:uid="{2F7BC2D7-2787-4160-98C8-756E49768BE6}"/>
    <cellStyle name="ป้อนค่า 19" xfId="6151" xr:uid="{1DDBA409-6906-4B49-A2FB-6F66F47017B1}"/>
    <cellStyle name="ป้อนค่า 2" xfId="1527" xr:uid="{BAEAF787-4031-47D1-BE3F-17CF24F9DD91}"/>
    <cellStyle name="ป้อนค่า 4" xfId="6152" xr:uid="{A9D1B523-ED05-448A-86AE-2B8BCAE51A7C}"/>
    <cellStyle name="ป้อนค่า 5" xfId="6153" xr:uid="{AC458C3F-7D85-4EA9-8C6A-6C51D745C9FA}"/>
    <cellStyle name="ป้อนค่า 6" xfId="6154" xr:uid="{CB44E47F-AD3E-4D56-82BF-AB201090C29E}"/>
    <cellStyle name="ป้อนค่า 7" xfId="6155" xr:uid="{D1AAD706-D0F9-41F5-A64B-DC83201E437E}"/>
    <cellStyle name="ป้อนค่า 8" xfId="6156" xr:uid="{DDD0355A-2445-4413-83C9-29DB9DF6F8C6}"/>
    <cellStyle name="ปานกลาง" xfId="79" xr:uid="{E5251580-5F5C-42A7-91FE-B214B19FB8DE}"/>
    <cellStyle name="ปานกลาง 12" xfId="6157" xr:uid="{4F7DAE44-98DE-4D51-ACCB-DBDC9AD5C99E}"/>
    <cellStyle name="ปานกลาง 13" xfId="6158" xr:uid="{31E69412-7BA6-4296-8DE9-6B494B0B0500}"/>
    <cellStyle name="ปานกลาง 14" xfId="6159" xr:uid="{E1E75CA3-4458-44FD-A040-E2ECDF57F3B8}"/>
    <cellStyle name="ปานกลาง 19" xfId="6160" xr:uid="{A82A0775-0D0D-4658-9302-1E31271D223E}"/>
    <cellStyle name="ปานกลาง 2" xfId="6161" xr:uid="{F06CD360-889A-4148-AE9E-3B5C330A9703}"/>
    <cellStyle name="ปานกลาง 4" xfId="6162" xr:uid="{348ED6A2-F8ED-46E1-B815-FE925D65B1B5}"/>
    <cellStyle name="ปานกลาง 5" xfId="6163" xr:uid="{311DF40E-A56D-487A-810C-437E1AB81E0B}"/>
    <cellStyle name="ปานกลาง 6" xfId="6164" xr:uid="{9C163A45-5F3F-4E22-BE33-44E0E17B0B54}"/>
    <cellStyle name="ปานกลาง 7" xfId="6165" xr:uid="{93A56A53-7D83-4FF7-A1A4-77DB21D99B53}"/>
    <cellStyle name="ปานกลาง 8" xfId="6166" xr:uid="{9D24B94B-A1D3-48EF-A682-1E31B1E6CA7C}"/>
    <cellStyle name="ผลรวม" xfId="80" xr:uid="{C3A6EC02-DD88-4303-A6B2-4AD360517325}"/>
    <cellStyle name="ผลรวม 12" xfId="6313" xr:uid="{CC30C47D-49C3-485A-99A6-63620CAB8F11}"/>
    <cellStyle name="ผลรวม 13" xfId="6314" xr:uid="{3058A3EC-F43B-462E-BD20-69A173858926}"/>
    <cellStyle name="ผลรวม 14" xfId="6315" xr:uid="{7EEDDD2B-B25B-4F41-B9C8-6E3DD61CCBE0}"/>
    <cellStyle name="ผลรวม 19" xfId="6316" xr:uid="{8E35AFE8-2E54-44CC-9F7A-F59584C3437D}"/>
    <cellStyle name="ผลรวม 2" xfId="6317" xr:uid="{667E9029-E235-45EF-92C4-37AD45AD2272}"/>
    <cellStyle name="ผลรวม 4" xfId="6318" xr:uid="{37F21970-9762-4747-A7EF-632FD27E0C9A}"/>
    <cellStyle name="ผลรวม 5" xfId="6319" xr:uid="{2C8F5F42-7A8C-4A81-8C6E-641018D3DDE9}"/>
    <cellStyle name="ผลรวม 6" xfId="6320" xr:uid="{73D8ED82-4197-4D00-B8CA-A679DEF2880B}"/>
    <cellStyle name="ผลรวม 7" xfId="6321" xr:uid="{3E1C37C6-572F-41FF-8D31-65F92C4477A1}"/>
    <cellStyle name="ผลรวม 8" xfId="6322" xr:uid="{9DA3A8D4-6246-41EF-806C-5C9EA5102085}"/>
    <cellStyle name="ฤ?ธถ [0]_95" xfId="1528" xr:uid="{F6360EBA-FC2B-482F-A662-1E4F9848FC6F}"/>
    <cellStyle name="ฤ?ธถ_95" xfId="1529" xr:uid="{18A86563-05A6-4C5D-8A87-2FA393457F25}"/>
    <cellStyle name="ฤธถ [0]_0e82ylkxXsZu0YORaMwizTk2E" xfId="1530" xr:uid="{1FAF5BE8-4F04-438F-9F94-045EBC3808C8}"/>
    <cellStyle name="ฤธถ_0e82ylkxXsZu0YORaMwizTk2E" xfId="1531" xr:uid="{58B13EBA-0BF6-4475-8A49-BE00B3776B8D}"/>
    <cellStyle name="ลEญ [0]_laroux" xfId="1532" xr:uid="{0BAF98ED-2FE6-4DFD-97A8-7D43DB92C9B7}"/>
    <cellStyle name="ลEญ_laroux" xfId="1533" xr:uid="{FFF8727A-A3C5-41D3-8EB2-EDA23837AFF3}"/>
    <cellStyle name="ลวดลาย" xfId="1534" xr:uid="{31376B9A-3581-44CA-BFB5-DC6DC50CADD1}"/>
    <cellStyle name="ล๋ศญ [0]_0e82ylkxXsZu0YORaMwizTk2E" xfId="1535" xr:uid="{AA5139F7-BD10-4E7E-B1AF-B0633F7C252A}"/>
    <cellStyle name="ล๋ศญ_0e82ylkxXsZu0YORaMwizTk2E" xfId="1536" xr:uid="{421B34A1-FD40-4A02-A3E6-0DA7711D5D2E}"/>
    <cellStyle name="ลักษณะ 1" xfId="1634" xr:uid="{634D212C-D2D3-43B7-89ED-95F15C86B3AE}"/>
    <cellStyle name="ลักษณะ 1 10" xfId="6333" xr:uid="{B85D81B1-537E-405C-8320-FAE440BC86A2}"/>
    <cellStyle name="ลักษณะ 1 10 2" xfId="6334" xr:uid="{6EC9E2FE-5BDC-42A4-9C76-CA8C9EE97F85}"/>
    <cellStyle name="ลักษณะ 1 10 3" xfId="6335" xr:uid="{9ADEACA9-103A-41BF-93CC-C1138E81C38D}"/>
    <cellStyle name="ลักษณะ 1 11" xfId="6336" xr:uid="{22A0B71E-AF3F-4C98-AB17-0A1412A8B784}"/>
    <cellStyle name="ลักษณะ 1 12" xfId="6337" xr:uid="{82769094-98EF-444B-BA1D-ED3667F2E406}"/>
    <cellStyle name="ลักษณะ 1 13" xfId="6338" xr:uid="{C240A8F1-9D56-4BA8-9649-478C660B334E}"/>
    <cellStyle name="ลักษณะ 1 14" xfId="6339" xr:uid="{F36B9FC0-5ADA-41C6-8B10-81BE49AE250E}"/>
    <cellStyle name="ลักษณะ 1 2" xfId="1635" xr:uid="{59E928A8-C7E5-4928-8F49-20158730B7C5}"/>
    <cellStyle name="ลักษณะ 1 2 2" xfId="6340" xr:uid="{5022CA1D-2915-4176-9C27-BEAA7197548E}"/>
    <cellStyle name="ลักษณะ 1 2 2 2" xfId="6341" xr:uid="{AB639CE2-8442-4F0A-9673-8CDAD09A8BE1}"/>
    <cellStyle name="ลักษณะ 1 2 2 2 2" xfId="6342" xr:uid="{15F05365-C594-4BEE-B390-09A243BD2EBD}"/>
    <cellStyle name="ลักษณะ 1 2 2 2 3" xfId="6343" xr:uid="{6C127256-E0E3-44F6-B3B4-56AF21350AB3}"/>
    <cellStyle name="ลักษณะ 1 2 2 3" xfId="6344" xr:uid="{13EC666A-F3CF-4EB1-8904-A9E3EF84C8A5}"/>
    <cellStyle name="ลักษณะ 1 2 2 4" xfId="6345" xr:uid="{812D856E-66BE-4BE1-87B9-44CC319BCE74}"/>
    <cellStyle name="ลักษณะ 1 2 2 5" xfId="6346" xr:uid="{896A8FDF-A0B3-436D-B9BD-CBE6EB026FA8}"/>
    <cellStyle name="ลักษณะ 1 2 2 6" xfId="6347" xr:uid="{9DECF71D-915B-4A5E-9F7F-CAE3F8EA82C4}"/>
    <cellStyle name="ลักษณะ 1 2 3" xfId="6348" xr:uid="{8E3E0F75-E601-4FD0-A92B-74316ECE22B4}"/>
    <cellStyle name="ลักษณะ 1 2 3 2" xfId="6349" xr:uid="{281C02F2-C6B0-428F-80D2-F507E5866B79}"/>
    <cellStyle name="ลักษณะ 1 2 3 3" xfId="6350" xr:uid="{E9A30EF0-7114-4A17-847C-CDF2E35054E5}"/>
    <cellStyle name="ลักษณะ 1 2 4" xfId="6351" xr:uid="{9290B22F-7248-47AB-A7F9-0CC955D9F078}"/>
    <cellStyle name="ลักษณะ 1 2 5" xfId="6352" xr:uid="{F492F0FA-E08C-4364-9E1E-0118F7AC5C3D}"/>
    <cellStyle name="ลักษณะ 1 2 6" xfId="6353" xr:uid="{B05A77C5-CEC7-442D-8BA0-47ABE899A449}"/>
    <cellStyle name="ลักษณะ 1 2 7" xfId="6354" xr:uid="{C9F955F6-87C9-4C0C-B7E4-7261D1E1D7E7}"/>
    <cellStyle name="ลักษณะ 1 2_ปรับปรุงJD_ผู้จัดการ-ผอ.โรงพยาบาล ประชุม 21-9-53(16.51)" xfId="6355" xr:uid="{076C188A-777A-48A9-ADF5-628BF32A75AD}"/>
    <cellStyle name="ลักษณะ 1 3" xfId="6356" xr:uid="{9E00239F-D55B-48F7-8EDE-01CDA09650A2}"/>
    <cellStyle name="ลักษณะ 1 4" xfId="6357" xr:uid="{54199B7A-DBEB-422E-AD56-BE100579A701}"/>
    <cellStyle name="ลักษณะ 1 5" xfId="6358" xr:uid="{A6C3374F-92CE-460B-AFD8-374C3882E608}"/>
    <cellStyle name="ลักษณะ 1 6" xfId="6359" xr:uid="{967C4732-A311-48FA-B309-9D46D19EADA4}"/>
    <cellStyle name="ลักษณะ 1 7" xfId="6360" xr:uid="{C64D3A59-544C-4FAA-85E8-C159632E5635}"/>
    <cellStyle name="ลักษณะ 1 8" xfId="6361" xr:uid="{53BDC651-413B-4024-B0FB-17BA88066F41}"/>
    <cellStyle name="ลักษณะ 1 9" xfId="6362" xr:uid="{92609212-E6E6-4BF5-8019-A4AA086BA00D}"/>
    <cellStyle name="ลักษณะ 1_Competency ฝ่ายอำนวยกลาง15-3-53" xfId="6363" xr:uid="{E7EB5990-A0FE-4D69-B087-98A4796B5BE8}"/>
    <cellStyle name="วฅมุ_4ฟ๙ฝวภ๛" xfId="82" xr:uid="{F24DE3E3-A8C1-47DF-B03E-93EBB8879083}"/>
    <cellStyle name="ส่วนที่ถูกเน้น1" xfId="83" xr:uid="{0D5529FD-1B6B-459B-993C-82EA37431436}"/>
    <cellStyle name="ส่วนที่ถูกเน้น1 12" xfId="6364" xr:uid="{90DA0EB9-9A40-4A9C-A8BE-2901F0ABA588}"/>
    <cellStyle name="ส่วนที่ถูกเน้น1 13" xfId="6365" xr:uid="{42ACE478-6736-44A8-BFFA-196350684BE4}"/>
    <cellStyle name="ส่วนที่ถูกเน้น1 14" xfId="6366" xr:uid="{46E8BDBD-E0F6-4BF5-88AD-2FEC84C23D25}"/>
    <cellStyle name="ส่วนที่ถูกเน้น1 19" xfId="6367" xr:uid="{649EA081-94C7-483D-ADD8-28B49CDA0BA2}"/>
    <cellStyle name="ส่วนที่ถูกเน้น1 2" xfId="6368" xr:uid="{2182F177-41C6-4DF3-8CB3-41F56260B572}"/>
    <cellStyle name="ส่วนที่ถูกเน้น1 4" xfId="6369" xr:uid="{5B23817F-0A77-427C-B6AB-5AA8560D9B6C}"/>
    <cellStyle name="ส่วนที่ถูกเน้น1 5" xfId="6370" xr:uid="{A67AFAAA-E1BB-4C28-92D3-6572AA8ECA90}"/>
    <cellStyle name="ส่วนที่ถูกเน้น1 6" xfId="6371" xr:uid="{C7D52005-CE0C-48E7-889C-A33E493D78DB}"/>
    <cellStyle name="ส่วนที่ถูกเน้น1 7" xfId="6372" xr:uid="{7F031132-45EA-4C01-B778-ADB6AB3F7934}"/>
    <cellStyle name="ส่วนที่ถูกเน้น1 8" xfId="6373" xr:uid="{2BFD2084-7D6B-40DB-A35F-E18470B9A019}"/>
    <cellStyle name="ส่วนที่ถูกเน้น2" xfId="84" xr:uid="{E468751B-86F9-4D55-9FFC-136DA2A7E3D0}"/>
    <cellStyle name="ส่วนที่ถูกเน้น2 12" xfId="6374" xr:uid="{18E2BF47-D7DE-4824-B8C8-4FA8DCDDD9BC}"/>
    <cellStyle name="ส่วนที่ถูกเน้น2 13" xfId="6375" xr:uid="{7783847D-4A22-46C1-8DB9-54419273BA02}"/>
    <cellStyle name="ส่วนที่ถูกเน้น2 14" xfId="6376" xr:uid="{54E9C439-9E01-4925-A5E0-E14BAEDE97E8}"/>
    <cellStyle name="ส่วนที่ถูกเน้น2 19" xfId="6377" xr:uid="{D26BC09E-6BE9-4C91-9ECE-98E22C296CC1}"/>
    <cellStyle name="ส่วนที่ถูกเน้น2 2" xfId="6378" xr:uid="{E8FE18D9-0978-476A-A7DC-A4FB18ECD66E}"/>
    <cellStyle name="ส่วนที่ถูกเน้น2 4" xfId="6379" xr:uid="{3AF880C2-3F0E-431D-AC8B-EA294811236B}"/>
    <cellStyle name="ส่วนที่ถูกเน้น2 5" xfId="6380" xr:uid="{988D406B-EDA0-48D2-88CF-954A9AB07903}"/>
    <cellStyle name="ส่วนที่ถูกเน้น2 6" xfId="6381" xr:uid="{AB6DF493-B542-405C-8A2A-4856EAF9DF26}"/>
    <cellStyle name="ส่วนที่ถูกเน้น2 7" xfId="6382" xr:uid="{899CDE96-2E57-49E3-AC7F-0881BD2D7DA5}"/>
    <cellStyle name="ส่วนที่ถูกเน้น2 8" xfId="6383" xr:uid="{9CFB56E0-33AB-4FDB-99F3-A61C96B85B6B}"/>
    <cellStyle name="ส่วนที่ถูกเน้น3" xfId="85" xr:uid="{F76188CB-E67F-49CB-B96C-5659557AE495}"/>
    <cellStyle name="ส่วนที่ถูกเน้น3 12" xfId="6384" xr:uid="{551D350E-0A88-4069-A7E1-5DFE58452244}"/>
    <cellStyle name="ส่วนที่ถูกเน้น3 13" xfId="6385" xr:uid="{37AD0CDD-00E8-4644-81C9-0B0ED168D28D}"/>
    <cellStyle name="ส่วนที่ถูกเน้น3 14" xfId="6386" xr:uid="{53F3C0DB-0773-457E-B2D0-CD678C8AB141}"/>
    <cellStyle name="ส่วนที่ถูกเน้น3 19" xfId="6387" xr:uid="{4D3C11E2-D982-4E74-B6D5-33EF7B82133A}"/>
    <cellStyle name="ส่วนที่ถูกเน้น3 2" xfId="6388" xr:uid="{64F5772B-C280-4CF5-AB1C-FAE3853D1906}"/>
    <cellStyle name="ส่วนที่ถูกเน้น3 2 2" xfId="6389" xr:uid="{EB197C1E-5535-4B46-9819-1A71C75418DD}"/>
    <cellStyle name="ส่วนที่ถูกเน้น3 2 2 2" xfId="6390" xr:uid="{7C384489-4F2C-44B5-BE8E-A5FFC7AAFB7C}"/>
    <cellStyle name="ส่วนที่ถูกเน้น3 2 2 3" xfId="6391" xr:uid="{0323B2F7-544A-4EC5-B03D-00B612BCA0F2}"/>
    <cellStyle name="ส่วนที่ถูกเน้น3 2 3" xfId="6392" xr:uid="{E7A005C9-A089-4C3F-ABC5-DB32BB542145}"/>
    <cellStyle name="ส่วนที่ถูกเน้น3 2 4" xfId="6393" xr:uid="{23C8ED6F-ECEA-4990-8B0F-EAA74C37E739}"/>
    <cellStyle name="ส่วนที่ถูกเน้น3 2 5" xfId="6394" xr:uid="{761B5A5F-2D7F-4046-8AD0-427F7189D0E5}"/>
    <cellStyle name="ส่วนที่ถูกเน้น3 2 6" xfId="6395" xr:uid="{EFA5A9A6-F922-49E9-8C68-5D5DBC7ACEB7}"/>
    <cellStyle name="ส่วนที่ถูกเน้น3 4" xfId="6396" xr:uid="{638D9734-E550-4AFD-B419-545CEDE7FEAD}"/>
    <cellStyle name="ส่วนที่ถูกเน้น3 5" xfId="6397" xr:uid="{EF502B59-FA3C-45D3-BF73-B5E423794B0B}"/>
    <cellStyle name="ส่วนที่ถูกเน้น3 6" xfId="6398" xr:uid="{2A2B6B84-8D0D-4B59-B078-7EE8EFBA27DA}"/>
    <cellStyle name="ส่วนที่ถูกเน้น3 7" xfId="6399" xr:uid="{AF370AC8-822D-43C8-97DF-B94C1C3F826F}"/>
    <cellStyle name="ส่วนที่ถูกเน้น3 8" xfId="6400" xr:uid="{67622354-46AE-4786-A7B9-8884B94D86BC}"/>
    <cellStyle name="ส่วนที่ถูกเน้น4" xfId="86" xr:uid="{618DC980-8E57-468E-9DE8-4FFED500F31E}"/>
    <cellStyle name="ส่วนที่ถูกเน้น4 12" xfId="6401" xr:uid="{BEAA8882-F2FC-4301-86D2-9016716FA213}"/>
    <cellStyle name="ส่วนที่ถูกเน้น4 13" xfId="6402" xr:uid="{9EE1207B-FB98-4842-9C50-A87A4ECC8013}"/>
    <cellStyle name="ส่วนที่ถูกเน้น4 14" xfId="6403" xr:uid="{BE2128FB-A38A-4B22-A038-532D407652DE}"/>
    <cellStyle name="ส่วนที่ถูกเน้น4 19" xfId="6404" xr:uid="{9A5BE4E2-FA96-4562-94BF-511CE14770B5}"/>
    <cellStyle name="ส่วนที่ถูกเน้น4 2" xfId="6405" xr:uid="{10843F64-BB9E-4A7F-A82A-7560031CA561}"/>
    <cellStyle name="ส่วนที่ถูกเน้น4 4" xfId="6406" xr:uid="{38BFCCE6-B240-4CA6-8126-F8FFDA30D780}"/>
    <cellStyle name="ส่วนที่ถูกเน้น4 5" xfId="6407" xr:uid="{97F96561-F72B-4B38-9734-846F8542473D}"/>
    <cellStyle name="ส่วนที่ถูกเน้น4 6" xfId="6408" xr:uid="{66FFF03A-1C40-47A3-BAD8-228A3095D2ED}"/>
    <cellStyle name="ส่วนที่ถูกเน้น4 7" xfId="6409" xr:uid="{16828A4B-F55F-4C15-966C-608445FC4080}"/>
    <cellStyle name="ส่วนที่ถูกเน้น4 8" xfId="6410" xr:uid="{638E39B9-9F08-4BAF-BC0B-5C9CC36CC33C}"/>
    <cellStyle name="ส่วนที่ถูกเน้น5" xfId="87" xr:uid="{27B641A1-C9EB-4A88-A05A-D7A7FDBA4688}"/>
    <cellStyle name="ส่วนที่ถูกเน้น5 12" xfId="6411" xr:uid="{15C0F809-9EA3-4F26-9D37-E9DCA3A13EAF}"/>
    <cellStyle name="ส่วนที่ถูกเน้น5 13" xfId="6412" xr:uid="{BF2CC62E-D1B6-4225-BB4B-3FB997D0DCF8}"/>
    <cellStyle name="ส่วนที่ถูกเน้น5 14" xfId="6413" xr:uid="{6967CA92-AE93-40CD-AFE4-C6D16644CC61}"/>
    <cellStyle name="ส่วนที่ถูกเน้น5 19" xfId="6414" xr:uid="{387B67A1-A44D-4410-B768-D18DE5F216A0}"/>
    <cellStyle name="ส่วนที่ถูกเน้น5 2" xfId="6415" xr:uid="{E27BCA1C-3D9A-47C8-840C-29D354267273}"/>
    <cellStyle name="ส่วนที่ถูกเน้น5 4" xfId="6416" xr:uid="{E1933712-F218-44AF-B3B3-A6E13C208BFD}"/>
    <cellStyle name="ส่วนที่ถูกเน้น5 5" xfId="6417" xr:uid="{CC1F8077-DD62-4EEF-AA99-2FC9A73B904F}"/>
    <cellStyle name="ส่วนที่ถูกเน้น5 6" xfId="6418" xr:uid="{F0BC704B-2702-40E3-85AE-9220F5492256}"/>
    <cellStyle name="ส่วนที่ถูกเน้น5 7" xfId="6419" xr:uid="{060E5EA5-FEDA-4B94-A300-33A61BD8916B}"/>
    <cellStyle name="ส่วนที่ถูกเน้น5 8" xfId="6420" xr:uid="{00D66666-F780-4ED0-A852-4614C1B50E6F}"/>
    <cellStyle name="ส่วนที่ถูกเน้น6" xfId="88" xr:uid="{29A3F052-AA57-4883-A978-50309ADF61E3}"/>
    <cellStyle name="ส่วนที่ถูกเน้น6 12" xfId="6421" xr:uid="{BF212198-BC6C-4161-BFB1-79023CEB05B7}"/>
    <cellStyle name="ส่วนที่ถูกเน้น6 13" xfId="6422" xr:uid="{BFDDCE3A-A6C4-4948-806B-707B077E5198}"/>
    <cellStyle name="ส่วนที่ถูกเน้น6 14" xfId="6423" xr:uid="{0492C194-918B-46D6-8D8A-13D8394D4667}"/>
    <cellStyle name="ส่วนที่ถูกเน้น6 19" xfId="6424" xr:uid="{02E19CC3-9C22-40A8-B1FE-B2209EA7B06A}"/>
    <cellStyle name="ส่วนที่ถูกเน้น6 2" xfId="6425" xr:uid="{14EAC2ED-C4BD-4A75-820F-1BF637538BDB}"/>
    <cellStyle name="ส่วนที่ถูกเน้น6 4" xfId="6426" xr:uid="{63F02B0E-D932-4B79-8D76-A5A103C72E58}"/>
    <cellStyle name="ส่วนที่ถูกเน้น6 5" xfId="6427" xr:uid="{507F037C-B176-4B5C-B08F-400AE9662C7D}"/>
    <cellStyle name="ส่วนที่ถูกเน้น6 6" xfId="6428" xr:uid="{20F2B86D-91D8-4A6B-90ED-AE65806A0BB6}"/>
    <cellStyle name="ส่วนที่ถูกเน้น6 7" xfId="6429" xr:uid="{AF4227A6-0BD5-44E1-A2E1-15ED4438F7D5}"/>
    <cellStyle name="ส่วนที่ถูกเน้น6 8" xfId="6430" xr:uid="{EC6E4365-6F87-4AE0-AFD4-1374C8CAC51E}"/>
    <cellStyle name="หมายเหตุ" xfId="90" xr:uid="{153DD922-0D6E-40EE-B22A-C9878EC9829B}"/>
    <cellStyle name="หมายเหตุ 12" xfId="6441" xr:uid="{9A8856E0-163C-4170-BE25-0F6A6770FFAD}"/>
    <cellStyle name="หมายเหตุ 12 2" xfId="6442" xr:uid="{FC57B087-F0C3-4149-A1BC-5BBA59B313DD}"/>
    <cellStyle name="หมายเหตุ 12 2 2" xfId="6443" xr:uid="{50E5D3DE-5EF9-4305-96D8-603A64FAEAC4}"/>
    <cellStyle name="หมายเหตุ 12 3" xfId="6444" xr:uid="{A7FD4F3E-BED5-4AEB-A9CE-6556C367994D}"/>
    <cellStyle name="หมายเหตุ 13" xfId="6445" xr:uid="{6CAE10DF-3522-4DC4-B095-9FCA587F9D72}"/>
    <cellStyle name="หมายเหตุ 13 2" xfId="6446" xr:uid="{3C837FD3-3362-4365-AD27-038CA4F39A4C}"/>
    <cellStyle name="หมายเหตุ 13 2 2" xfId="6447" xr:uid="{DEC78DFB-F586-4DDB-AB80-42B585649A41}"/>
    <cellStyle name="หมายเหตุ 13 3" xfId="6448" xr:uid="{DE9DE21A-5E5E-446A-A67C-8FA37261C223}"/>
    <cellStyle name="หมายเหตุ 14" xfId="6449" xr:uid="{B165ADC2-19FC-4EF2-B079-54745B7FB42F}"/>
    <cellStyle name="หมายเหตุ 14 2" xfId="6450" xr:uid="{508FE52D-42B7-4048-9B02-189DCF92A9EF}"/>
    <cellStyle name="หมายเหตุ 14 2 2" xfId="6451" xr:uid="{335AC6A6-540C-4A63-91A6-B534541BACC9}"/>
    <cellStyle name="หมายเหตุ 14 3" xfId="6452" xr:uid="{23659D40-AEF0-41BD-B000-D5BD504F43EF}"/>
    <cellStyle name="หมายเหตุ 19" xfId="6453" xr:uid="{118B2E9E-FAC1-4FF9-945E-5BDD0821FB11}"/>
    <cellStyle name="หมายเหตุ 19 2" xfId="6454" xr:uid="{5F87FC08-0D7A-43FB-A112-C395B6314874}"/>
    <cellStyle name="หมายเหตุ 19 2 2" xfId="6455" xr:uid="{F2B0BE40-60A8-45EB-9757-451BDFE26B65}"/>
    <cellStyle name="หมายเหตุ 19 3" xfId="6456" xr:uid="{2994C2C7-CB65-437D-84CF-51D1156FEDF7}"/>
    <cellStyle name="หมายเหตุ 2" xfId="115" xr:uid="{EFDDCB53-96B6-4247-84E4-25492E3DB71E}"/>
    <cellStyle name="หมายเหตุ 2 2" xfId="6457" xr:uid="{5FAA375D-5CDE-4E90-9798-A7313EE2BED3}"/>
    <cellStyle name="หมายเหตุ 2 2 2" xfId="6458" xr:uid="{A07BB224-7433-4218-8FB8-F9A9FE15727C}"/>
    <cellStyle name="หมายเหตุ 2 3" xfId="6459" xr:uid="{04AB92F3-77FA-47CD-A6ED-3B78A412A6E1}"/>
    <cellStyle name="หมายเหตุ 2 4" xfId="1537" xr:uid="{491546BE-0853-46D8-ABCD-5FA30BED6D80}"/>
    <cellStyle name="หมายเหตุ 3" xfId="1688" xr:uid="{578EB48E-604E-4834-8181-4AFEA4F5D9D3}"/>
    <cellStyle name="หมายเหตุ 4" xfId="6460" xr:uid="{BC9C711E-8BA0-4DDA-967B-2EF5B8F0C51F}"/>
    <cellStyle name="หมายเหตุ 4 2" xfId="6461" xr:uid="{D1FBAD0B-AC45-479F-B50F-5AEFF8DD169A}"/>
    <cellStyle name="หมายเหตุ 4 2 2" xfId="6462" xr:uid="{390BA5CF-B23A-4324-AE46-9F8C0CEF67C7}"/>
    <cellStyle name="หมายเหตุ 4 3" xfId="6463" xr:uid="{64B73B58-5911-4FB6-B78A-9EA058DBC4B4}"/>
    <cellStyle name="หมายเหตุ 5" xfId="6464" xr:uid="{126AE929-3D64-455E-8C36-CA13D6982C28}"/>
    <cellStyle name="หมายเหตุ 5 2" xfId="6465" xr:uid="{7080C7A0-6A87-4F8D-B1B1-22C67AB9F471}"/>
    <cellStyle name="หมายเหตุ 5 2 2" xfId="6466" xr:uid="{BC5BF8F6-66A3-436A-B149-DDCB12125A6F}"/>
    <cellStyle name="หมายเหตุ 5 3" xfId="6467" xr:uid="{514F7FAD-2D33-4135-95FC-79431DC7B85A}"/>
    <cellStyle name="หมายเหตุ 6" xfId="6468" xr:uid="{F78D9AB2-118B-421E-B765-4FFD89C2837F}"/>
    <cellStyle name="หมายเหตุ 6 2" xfId="6469" xr:uid="{AC936C27-0D4B-477B-A189-EAF39E65AB71}"/>
    <cellStyle name="หมายเหตุ 6 2 2" xfId="6470" xr:uid="{5D765FD6-488A-46D1-9F80-2059DBB79482}"/>
    <cellStyle name="หมายเหตุ 6 3" xfId="6471" xr:uid="{BBBBBDBC-01C8-4F7D-ABD4-9C6CE755710C}"/>
    <cellStyle name="หมายเหตุ 7" xfId="6472" xr:uid="{7AF78B27-6449-4F6C-A3AD-DE964C7083AA}"/>
    <cellStyle name="หมายเหตุ 7 2" xfId="6473" xr:uid="{A25F1953-2B3B-419F-B4B0-93FDD0CBC340}"/>
    <cellStyle name="หมายเหตุ 7 2 2" xfId="6474" xr:uid="{2FFA0501-7596-4A07-A810-FAAE4E17524D}"/>
    <cellStyle name="หมายเหตุ 7 3" xfId="6475" xr:uid="{E8A7DE59-EB02-4632-88F2-0A8883A4D46F}"/>
    <cellStyle name="หมายเหตุ 8" xfId="6476" xr:uid="{BEE4748E-E618-496D-BE1E-6FCD3C13825A}"/>
    <cellStyle name="หมายเหตุ 8 2" xfId="6477" xr:uid="{C10FE28A-70F9-461D-881C-6AE507C4D375}"/>
    <cellStyle name="หมายเหตุ 8 2 2" xfId="6478" xr:uid="{AB689B42-BC1D-4FAF-8D48-D514883340CB}"/>
    <cellStyle name="หมายเหตุ 8 3" xfId="6479" xr:uid="{54E5D747-A59C-4941-80D5-B453C11287DA}"/>
    <cellStyle name="หัวเรื่อง 1" xfId="91" xr:uid="{4636F554-F002-429D-B01C-9C624A154B71}"/>
    <cellStyle name="หัวเรื่อง 1 12" xfId="6480" xr:uid="{65995991-65F6-4D78-843E-B6629E3746BE}"/>
    <cellStyle name="หัวเรื่อง 1 13" xfId="6481" xr:uid="{B789114A-3051-40FA-89F1-797BBD5B0931}"/>
    <cellStyle name="หัวเรื่อง 1 14" xfId="6482" xr:uid="{DA0FE270-A1A0-4AA5-9DCA-E6553701427E}"/>
    <cellStyle name="หัวเรื่อง 1 19" xfId="6483" xr:uid="{72DA4F51-A798-4C8B-93A7-B158360315D0}"/>
    <cellStyle name="หัวเรื่อง 1 2" xfId="6484" xr:uid="{AD921946-2B5B-42D4-8B21-8EC857997E31}"/>
    <cellStyle name="หัวเรื่อง 1 4" xfId="6485" xr:uid="{F8E53CA8-FFA4-4553-8509-356AE664A49D}"/>
    <cellStyle name="หัวเรื่อง 1 5" xfId="6486" xr:uid="{44032918-49EE-4476-A325-FA1A7106C2C4}"/>
    <cellStyle name="หัวเรื่อง 1 6" xfId="6487" xr:uid="{3F267139-D82C-490C-B312-3F677FB5CC49}"/>
    <cellStyle name="หัวเรื่อง 1 7" xfId="6488" xr:uid="{5AB75774-F550-4152-9224-22D30601C7AB}"/>
    <cellStyle name="หัวเรื่อง 1 8" xfId="6489" xr:uid="{4568E13D-C337-49B5-9427-234C276626DB}"/>
    <cellStyle name="หัวเรื่อง 2" xfId="92" xr:uid="{6A8323DE-D410-4EC8-8464-A1F26E2F1C61}"/>
    <cellStyle name="หัวเรื่อง 2 12" xfId="6490" xr:uid="{C6DA344A-8576-4C6F-B658-AD5B892CCA36}"/>
    <cellStyle name="หัวเรื่อง 2 13" xfId="6491" xr:uid="{F361E81A-AF15-4CB7-94C9-AF256B0C8221}"/>
    <cellStyle name="หัวเรื่อง 2 14" xfId="6492" xr:uid="{A719994E-B71C-4F07-AE6E-CA1650F6378D}"/>
    <cellStyle name="หัวเรื่อง 2 19" xfId="6493" xr:uid="{E3EC6537-5CF1-4F50-B7BB-2407472B4E53}"/>
    <cellStyle name="หัวเรื่อง 2 2" xfId="6494" xr:uid="{99292244-517F-4B6B-ABA4-CE53DDFAC843}"/>
    <cellStyle name="หัวเรื่อง 2 4" xfId="6495" xr:uid="{F7A60A22-5387-490A-8C65-26D6004ECD17}"/>
    <cellStyle name="หัวเรื่อง 2 5" xfId="6496" xr:uid="{A312FA18-96A7-409C-835B-A48E88BB3D4A}"/>
    <cellStyle name="หัวเรื่อง 2 6" xfId="6497" xr:uid="{48B3F456-181A-43D0-8D3B-1AFFC2DF477F}"/>
    <cellStyle name="หัวเรื่อง 2 7" xfId="6498" xr:uid="{1A122C6E-DC4F-438E-9D96-E5B21817B836}"/>
    <cellStyle name="หัวเรื่อง 2 8" xfId="6499" xr:uid="{C6662DC8-E4A2-4A2C-B54E-C406D7215F55}"/>
    <cellStyle name="หัวเรื่อง 3" xfId="93" xr:uid="{5001847F-3693-4D59-8667-5B387C6DA879}"/>
    <cellStyle name="หัวเรื่อง 3 12" xfId="6500" xr:uid="{21675DDA-837F-4957-9FD2-701A88E9E737}"/>
    <cellStyle name="หัวเรื่อง 3 13" xfId="6501" xr:uid="{2ED850A7-0162-40FB-91F9-39CD428F653B}"/>
    <cellStyle name="หัวเรื่อง 3 14" xfId="6502" xr:uid="{B94D6A27-CC55-4BD3-A433-CF192F79FD32}"/>
    <cellStyle name="หัวเรื่อง 3 19" xfId="6503" xr:uid="{5883A076-A198-4293-8421-C68712F44329}"/>
    <cellStyle name="หัวเรื่อง 3 2" xfId="6504" xr:uid="{4E21F083-3D95-4DA5-B2A0-1CCF9F7EB06A}"/>
    <cellStyle name="หัวเรื่อง 3 4" xfId="6505" xr:uid="{B1B017E3-DBC3-497D-AE0D-C7DB0CF52086}"/>
    <cellStyle name="หัวเรื่อง 3 5" xfId="6506" xr:uid="{B71CF822-CDA2-4E46-8557-B4B1B19AE129}"/>
    <cellStyle name="หัวเรื่อง 3 6" xfId="6507" xr:uid="{E36D5267-8594-410C-BFA8-741DBEFACC63}"/>
    <cellStyle name="หัวเรื่อง 3 7" xfId="6508" xr:uid="{132CF2F6-8703-421D-AC16-BEC85AC266D4}"/>
    <cellStyle name="หัวเรื่อง 3 8" xfId="6509" xr:uid="{C36F8E6D-D9F9-4D46-A3E8-502977B9A31D}"/>
    <cellStyle name="หัวเรื่อง 4" xfId="94" xr:uid="{EDBC6F79-E1D7-4C35-AF4E-CCD1CD92986C}"/>
    <cellStyle name="หัวเรื่อง 4 12" xfId="6510" xr:uid="{B347BF25-2C71-4058-9F9B-C29B9CF7854B}"/>
    <cellStyle name="หัวเรื่อง 4 13" xfId="6511" xr:uid="{65382ADF-ABC5-4BB2-9DCC-21303AD36E5E}"/>
    <cellStyle name="หัวเรื่อง 4 14" xfId="6512" xr:uid="{7D0BD095-9C06-4EF8-A272-3663B80A61B7}"/>
    <cellStyle name="หัวเรื่อง 4 19" xfId="6513" xr:uid="{0F3D5CF8-72DC-4222-95B9-680D46254928}"/>
    <cellStyle name="หัวเรื่อง 4 2" xfId="6514" xr:uid="{BF266681-A243-46EA-928B-4821D9BB759D}"/>
    <cellStyle name="หัวเรื่อง 4 4" xfId="6515" xr:uid="{3DA779C6-BBAC-46CF-ADEB-4AB4F9CC9F6C}"/>
    <cellStyle name="หัวเรื่อง 4 5" xfId="6516" xr:uid="{7A1E28E8-4B78-4800-8619-EBD97FD05F95}"/>
    <cellStyle name="หัวเรื่อง 4 6" xfId="6517" xr:uid="{A3A9BED5-B316-4560-B9FC-61C51E4B1229}"/>
    <cellStyle name="หัวเรื่อง 4 7" xfId="6518" xr:uid="{FCD23E43-4696-4221-B340-3335B7D26B0A}"/>
    <cellStyle name="หัวเรื่อง 4 8" xfId="6519" xr:uid="{87427FC9-167C-4023-A4E8-125798DAE65A}"/>
    <cellStyle name="ơ᪒＀＀＀＀＀＀＀＀＀＀＀＀＀＀＀＀＀＀＀＀＀＀＀＀＀＀＀＀ma_QTR94_95_1ฟ๙ศธบ๑ณปฟช (2)" xfId="1538" xr:uid="{27805EE6-3393-4B2E-B4FA-B88C311B2C7A}"/>
    <cellStyle name="…_x000e__x000a_ธ๎_x000c_U_x0001_ฅ_x0005_ด_x000a__x0007__x0001__x0001_" xfId="1539" xr:uid="{5008B2E6-60BF-4FDA-9497-4F00E6ECE371}"/>
    <cellStyle name="_x001d_๐7_x000c_๎_x0017__x000d_เU_x0001_า_x0006_|!_x0007__x0001__x0001_" xfId="1540" xr:uid="{E0E1B028-827C-4DF1-A433-BED78EA1485A}"/>
    <cellStyle name="_x001d_๐7_x000c_๎_x0017__x000d_เU_x0001_า_x0006_!_x0007__x0001__x0001_" xfId="1541" xr:uid="{037B7896-A0DC-46C5-A894-977F09804063}"/>
    <cellStyle name="_xddb0_̟ᩒb_xdddc_̟ᩢb_xde1c_̟ᩲbơ᪂bơ᪒＀＀＀＀＀＀＀＀＀＀＀＀＀＀＀＀＀＀＀＀＀＀＀＀＀＀＀＀ma_QTR94_95_1ฟ๙ศธบ๑ณปฟช (2)" xfId="1542" xr:uid="{039BCB7B-146E-4412-91EE-B1EB7D6EDCB9}"/>
    <cellStyle name="백분율_95" xfId="1543" xr:uid="{8E1EF5E0-F29F-44C3-8EFD-A1A9C4CEE083}"/>
    <cellStyle name="콤마 [0]_12월" xfId="1544" xr:uid="{2D5A8B20-8799-47AA-97F6-5D5DD8AC8DBF}"/>
    <cellStyle name="콤마_12월" xfId="1545" xr:uid="{326C313A-667F-4BFE-BBCC-F8E5BFA636D8}"/>
    <cellStyle name="통화 [0]_12월" xfId="1546" xr:uid="{155023EC-CB39-4263-A47F-59D27F0F169F}"/>
    <cellStyle name="통화_12월" xfId="1547" xr:uid="{132C16CF-BEE4-4C3D-9838-388171AEF7BE}"/>
    <cellStyle name="표준_1.6GB" xfId="1548" xr:uid="{14274F6E-FB06-4A93-B158-AEA8E0F7ACA9}"/>
    <cellStyle name="一般_~4664860" xfId="1549" xr:uid="{282894AA-393A-4A8B-A1A3-4E041924C036}"/>
    <cellStyle name="千位[0]_laroux" xfId="1550" xr:uid="{3BB99816-D897-472E-8D7A-0415B11446B1}"/>
    <cellStyle name="千位_laroux" xfId="1551" xr:uid="{EEB38611-A9DB-4F96-B3E4-0D68FE25DF81}"/>
    <cellStyle name="千位分隔[0]_~ME00002" xfId="1552" xr:uid="{6F15B690-ECE5-4930-886A-805FAFA46012}"/>
    <cellStyle name="千位分隔_~ME00002" xfId="1553" xr:uid="{11436CF3-AA8C-457D-9F52-86E470FA7F81}"/>
    <cellStyle name="千分位[0]_0227" xfId="1554" xr:uid="{F05853B7-0FEA-46A3-8567-D6BF426EF0B4}"/>
    <cellStyle name="千分位_0227" xfId="1555" xr:uid="{16916EFC-1DCB-4F9C-BB5F-D9851608CE0E}"/>
    <cellStyle name="后继超级链接" xfId="1556" xr:uid="{84E7AD0A-628D-474A-90AA-34944736E0CD}"/>
    <cellStyle name="已访问的超链接" xfId="1557" xr:uid="{4C913E13-F3AB-43A3-AC96-CD2B1020D0E7}"/>
    <cellStyle name="常规_~ME00002" xfId="1558" xr:uid="{A5661133-C877-4649-99AC-6782D47256DE}"/>
    <cellStyle name="普通_laroux" xfId="1559" xr:uid="{9C9D73B5-20C3-48FC-8554-9FB77F7322A4}"/>
    <cellStyle name="未定義" xfId="1560" xr:uid="{A5902773-D6B4-4221-87FB-17CB62731D12}"/>
    <cellStyle name="未定義 2" xfId="1561" xr:uid="{08B568B3-CFE4-4E97-BCC7-44F3C9F0EB4C}"/>
    <cellStyle name="桁区切り [0.00]_4550" xfId="1562" xr:uid="{EDB16E61-F74C-40D9-9384-7926C193B9C8}"/>
    <cellStyle name="桁区切り_4550" xfId="1563" xr:uid="{FFEEA72C-D3A3-424C-9EC3-957F992B4AA9}"/>
    <cellStyle name="標準_05_AR862為替評価替え確認リスト印刷_帳票レイアウト" xfId="1564" xr:uid="{087ABF32-5B53-4301-920A-D7FD3568397A}"/>
    <cellStyle name="爼ﾗ靉ﾁ篦ｧﾋﾅﾒﾂﾁﾔｵﾔ" xfId="1565" xr:uid="{4BEF7D30-F1F3-4002-B037-6FC5306CAE2A}"/>
    <cellStyle name="百分比_0227" xfId="1566" xr:uid="{7CB02765-1D7E-4A04-B1F7-BF82C03449CD}"/>
    <cellStyle name="表示済みのハイパーリンク" xfId="1567" xr:uid="{53E062CC-127A-4FCE-984C-7055CF2DADFF}"/>
    <cellStyle name="貨幣 [0]_0227" xfId="1568" xr:uid="{5FE9AC07-5885-4784-9039-E66AE69224B7}"/>
    <cellStyle name="貨幣[0]_LC (2)" xfId="1569" xr:uid="{CC4B2772-6B15-4617-B90D-27797BF886D2}"/>
    <cellStyle name="貨幣_0227" xfId="1570" xr:uid="{D4F5A195-9877-477D-8C82-5A58572C0A1E}"/>
    <cellStyle name="货币[0]_~ME00002" xfId="1571" xr:uid="{D7C144CC-89CD-458B-8A09-A6D74F4143CA}"/>
    <cellStyle name="货币_~ME00002" xfId="1572" xr:uid="{61512DA0-025A-4903-B0B1-46753CF2760F}"/>
    <cellStyle name="超级链接" xfId="1573" xr:uid="{F342C76A-7905-47AF-B8CD-1FA2CF7CD9E8}"/>
    <cellStyle name="超連結_FOB-WIP" xfId="1574" xr:uid="{C6B67A3A-8B9A-482E-A0AB-E81E1424B67F}"/>
    <cellStyle name="通浦 [0.00]_laroux" xfId="1575" xr:uid="{E3B57A23-7DA8-476E-97AB-A5F11F964CA6}"/>
    <cellStyle name="通浦_laroux" xfId="1576" xr:uid="{C6F3AC91-B416-4612-BD86-59513FBBB98C}"/>
    <cellStyle name="通貨 [0.00]_BI(A)" xfId="1577" xr:uid="{96779EE0-A169-419C-91AD-718C936EB1B2}"/>
    <cellStyle name="通貨_BI(A)" xfId="1578" xr:uid="{36D0396C-988B-4246-8326-6196D78D6FB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09DAD"/>
      <rgbColor rgb="00BFDEE4"/>
      <rgbColor rgb="00AA5CAA"/>
      <rgbColor rgb="00E3C9E3"/>
      <rgbColor rgb="00BDB694"/>
      <rgbColor rgb="00E9E7DB"/>
      <rgbColor rgb="009BCA40"/>
      <rgbColor rgb="00DEEDBF"/>
      <rgbColor rgb="00007C92"/>
      <rgbColor rgb="008E258D"/>
      <rgbColor rgb="00A79E70"/>
      <rgbColor rgb="007AB800"/>
      <rgbColor rgb="0000338D"/>
      <rgbColor rgb="00C84E00"/>
      <rgbColor rgb="0098C6EA"/>
      <rgbColor rgb="0000338D"/>
      <rgbColor rgb="004066AA"/>
      <rgbColor rgb="00BFCCE3"/>
      <rgbColor rgb="00D67A40"/>
      <rgbColor rgb="00F1D3BF"/>
      <rgbColor rgb="00B2D4EF"/>
      <rgbColor rgb="00E5F1FA"/>
      <rgbColor rgb="00B6646B"/>
      <rgbColor rgb="00E7CBCE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E6E9EE"/>
      <rgbColor rgb="00333399"/>
      <rgbColor rgb="00333333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1195729C-7031-4E57-8883-05EBB153529A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FB89FAC5-3E78-4BCA-9F21-022B8E60D2DD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workbookViewId="0"/>
  </sheetViews>
  <sheetFormatPr defaultColWidth="8" defaultRowHeight="21.5"/>
  <sheetData/>
  <phoneticPr fontId="13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4"/>
  <sheetViews>
    <sheetView view="pageBreakPreview" topLeftCell="A95" zoomScale="80" zoomScaleNormal="100" zoomScaleSheetLayoutView="80" workbookViewId="0">
      <selection activeCell="M103" sqref="M103"/>
    </sheetView>
  </sheetViews>
  <sheetFormatPr defaultColWidth="11" defaultRowHeight="21.5"/>
  <cols>
    <col min="1" max="1" width="41.3984375" style="6" customWidth="1"/>
    <col min="2" max="2" width="8.8984375" style="40" customWidth="1"/>
    <col min="3" max="3" width="14.8984375" style="117" customWidth="1"/>
    <col min="4" max="4" width="0.8984375" style="117" customWidth="1"/>
    <col min="5" max="5" width="14.8984375" style="117" customWidth="1"/>
    <col min="6" max="6" width="0.8984375" style="117" customWidth="1"/>
    <col min="7" max="7" width="14.8984375" style="119" customWidth="1"/>
    <col min="8" max="8" width="0.8984375" style="117" customWidth="1"/>
    <col min="9" max="9" width="14.8984375" style="117" customWidth="1"/>
    <col min="10" max="17" width="11" style="11"/>
    <col min="18" max="18" width="11.59765625" style="11" bestFit="1" customWidth="1"/>
    <col min="19" max="19" width="12.296875" style="11" bestFit="1" customWidth="1"/>
    <col min="20" max="16384" width="11" style="11"/>
  </cols>
  <sheetData>
    <row r="1" spans="1:9" s="39" customFormat="1" ht="22.4" customHeight="1">
      <c r="A1" s="26" t="s">
        <v>33</v>
      </c>
      <c r="B1" s="26"/>
      <c r="C1" s="25"/>
      <c r="D1" s="25"/>
      <c r="E1" s="25"/>
      <c r="F1" s="25"/>
      <c r="G1" s="23"/>
      <c r="H1" s="25"/>
      <c r="I1" s="25"/>
    </row>
    <row r="2" spans="1:9" s="39" customFormat="1" ht="22.4" customHeight="1">
      <c r="A2" s="26" t="s">
        <v>145</v>
      </c>
      <c r="B2" s="26"/>
      <c r="C2" s="25"/>
      <c r="D2" s="25"/>
      <c r="E2" s="25"/>
      <c r="F2" s="25"/>
      <c r="G2" s="23"/>
      <c r="H2" s="25"/>
      <c r="I2" s="25"/>
    </row>
    <row r="3" spans="1:9" ht="22.4" customHeight="1">
      <c r="A3" s="2"/>
      <c r="B3" s="24"/>
    </row>
    <row r="4" spans="1:9" ht="22.4" customHeight="1">
      <c r="A4" s="22"/>
      <c r="C4" s="208" t="s">
        <v>0</v>
      </c>
      <c r="D4" s="208"/>
      <c r="E4" s="208"/>
      <c r="F4" s="208"/>
      <c r="G4" s="209" t="s">
        <v>45</v>
      </c>
      <c r="H4" s="209"/>
      <c r="I4" s="209"/>
    </row>
    <row r="5" spans="1:9" ht="22.4" customHeight="1">
      <c r="A5" s="22"/>
      <c r="C5" s="123" t="s">
        <v>166</v>
      </c>
      <c r="D5" s="123"/>
      <c r="E5" s="123" t="s">
        <v>57</v>
      </c>
      <c r="F5" s="204"/>
      <c r="G5" s="103" t="s">
        <v>166</v>
      </c>
      <c r="H5" s="123"/>
      <c r="I5" s="123" t="s">
        <v>57</v>
      </c>
    </row>
    <row r="6" spans="1:9" ht="22.4" customHeight="1">
      <c r="A6" s="22"/>
      <c r="B6" s="40" t="s">
        <v>13</v>
      </c>
      <c r="C6" s="124" t="s">
        <v>167</v>
      </c>
      <c r="D6" s="124"/>
      <c r="E6" s="124" t="s">
        <v>147</v>
      </c>
      <c r="F6" s="118"/>
      <c r="G6" s="103" t="s">
        <v>167</v>
      </c>
      <c r="H6" s="124"/>
      <c r="I6" s="124" t="s">
        <v>147</v>
      </c>
    </row>
    <row r="7" spans="1:9" ht="22.4" customHeight="1">
      <c r="A7" s="21" t="s">
        <v>12</v>
      </c>
      <c r="C7" s="124" t="s">
        <v>108</v>
      </c>
      <c r="D7" s="124"/>
      <c r="E7" s="124"/>
      <c r="F7" s="118"/>
      <c r="G7" s="103" t="s">
        <v>108</v>
      </c>
      <c r="H7" s="124"/>
      <c r="I7" s="124"/>
    </row>
    <row r="8" spans="1:9" ht="22.4" customHeight="1">
      <c r="A8" s="22"/>
      <c r="C8" s="210" t="s">
        <v>55</v>
      </c>
      <c r="D8" s="210"/>
      <c r="E8" s="210"/>
      <c r="F8" s="210"/>
      <c r="G8" s="210"/>
      <c r="H8" s="210"/>
      <c r="I8" s="210"/>
    </row>
    <row r="9" spans="1:9" ht="22.4" customHeight="1">
      <c r="A9" s="20" t="s">
        <v>1</v>
      </c>
      <c r="C9" s="48"/>
      <c r="D9" s="119"/>
      <c r="E9" s="48"/>
      <c r="F9" s="48"/>
      <c r="G9" s="49"/>
      <c r="H9" s="119"/>
      <c r="I9" s="49"/>
    </row>
    <row r="10" spans="1:9" s="9" customFormat="1" ht="22.4" customHeight="1">
      <c r="A10" s="6" t="s">
        <v>32</v>
      </c>
      <c r="B10" s="40"/>
      <c r="C10" s="137">
        <v>1454094</v>
      </c>
      <c r="D10" s="149"/>
      <c r="E10" s="137">
        <v>1345357</v>
      </c>
      <c r="F10" s="149"/>
      <c r="G10" s="49">
        <v>519538</v>
      </c>
      <c r="H10" s="142"/>
      <c r="I10" s="149">
        <v>486675</v>
      </c>
    </row>
    <row r="11" spans="1:9" s="9" customFormat="1" ht="22.4" customHeight="1">
      <c r="A11" s="22" t="s">
        <v>118</v>
      </c>
      <c r="B11" s="40" t="s">
        <v>181</v>
      </c>
      <c r="C11" s="137">
        <v>867053</v>
      </c>
      <c r="D11" s="149"/>
      <c r="E11" s="137">
        <v>909680</v>
      </c>
      <c r="F11" s="149"/>
      <c r="G11" s="186">
        <v>651921</v>
      </c>
      <c r="H11" s="142"/>
      <c r="I11" s="137">
        <v>669965</v>
      </c>
    </row>
    <row r="12" spans="1:9" s="9" customFormat="1" ht="22.4" customHeight="1">
      <c r="A12" s="22" t="s">
        <v>114</v>
      </c>
      <c r="B12" s="40" t="s">
        <v>184</v>
      </c>
      <c r="C12" s="137">
        <v>1020978</v>
      </c>
      <c r="D12" s="149"/>
      <c r="E12" s="137">
        <v>1057194</v>
      </c>
      <c r="F12" s="149"/>
      <c r="G12" s="187">
        <v>643403</v>
      </c>
      <c r="H12" s="142"/>
      <c r="I12" s="137">
        <v>656214</v>
      </c>
    </row>
    <row r="13" spans="1:9" s="9" customFormat="1" ht="22.4" customHeight="1">
      <c r="A13" s="6" t="s">
        <v>117</v>
      </c>
      <c r="B13" s="24" t="s">
        <v>182</v>
      </c>
      <c r="C13" s="8">
        <v>97870</v>
      </c>
      <c r="D13" s="149"/>
      <c r="E13" s="8">
        <v>85221</v>
      </c>
      <c r="F13" s="142"/>
      <c r="G13" s="187">
        <v>181543</v>
      </c>
      <c r="H13" s="142"/>
      <c r="I13" s="129">
        <v>163200</v>
      </c>
    </row>
    <row r="14" spans="1:9" s="9" customFormat="1" ht="22.4" customHeight="1">
      <c r="A14" s="22" t="s">
        <v>72</v>
      </c>
      <c r="B14" s="24" t="s">
        <v>182</v>
      </c>
      <c r="C14" s="146">
        <v>0</v>
      </c>
      <c r="D14" s="149"/>
      <c r="E14" s="146">
        <v>0</v>
      </c>
      <c r="F14" s="149"/>
      <c r="G14" s="49">
        <v>92330</v>
      </c>
      <c r="H14" s="142"/>
      <c r="I14" s="149">
        <v>96630</v>
      </c>
    </row>
    <row r="15" spans="1:9" s="9" customFormat="1" ht="22.4" customHeight="1">
      <c r="A15" s="6" t="s">
        <v>17</v>
      </c>
      <c r="B15" s="40"/>
      <c r="C15" s="137">
        <v>314959</v>
      </c>
      <c r="D15" s="149"/>
      <c r="E15" s="137">
        <v>330879</v>
      </c>
      <c r="F15" s="149"/>
      <c r="G15" s="186">
        <v>172220</v>
      </c>
      <c r="H15" s="142"/>
      <c r="I15" s="137">
        <v>180858</v>
      </c>
    </row>
    <row r="16" spans="1:9" s="9" customFormat="1" ht="22.4" customHeight="1">
      <c r="A16" s="6" t="s">
        <v>123</v>
      </c>
      <c r="B16" s="40"/>
      <c r="C16" s="137">
        <v>136839</v>
      </c>
      <c r="D16" s="149"/>
      <c r="E16" s="137">
        <v>36664</v>
      </c>
      <c r="F16" s="149"/>
      <c r="G16" s="186">
        <v>663</v>
      </c>
      <c r="H16" s="142"/>
      <c r="I16" s="137">
        <v>663</v>
      </c>
    </row>
    <row r="17" spans="1:9" s="9" customFormat="1" ht="22.4" customHeight="1">
      <c r="A17" s="6" t="s">
        <v>18</v>
      </c>
      <c r="B17" s="24"/>
      <c r="C17" s="137">
        <v>8094</v>
      </c>
      <c r="D17" s="142"/>
      <c r="E17" s="137">
        <v>7628</v>
      </c>
      <c r="F17" s="149"/>
      <c r="G17" s="186">
        <v>7894</v>
      </c>
      <c r="H17" s="142"/>
      <c r="I17" s="137">
        <v>7903</v>
      </c>
    </row>
    <row r="18" spans="1:9" s="9" customFormat="1" ht="22.4" customHeight="1">
      <c r="A18" s="19" t="s">
        <v>16</v>
      </c>
      <c r="B18" s="40"/>
      <c r="C18" s="131">
        <f>SUM(C10:C17)</f>
        <v>3899887</v>
      </c>
      <c r="D18" s="150"/>
      <c r="E18" s="131">
        <f>SUM(E10:E17)</f>
        <v>3772623</v>
      </c>
      <c r="F18" s="132"/>
      <c r="G18" s="188">
        <f>SUM(G10:G17)</f>
        <v>2269512</v>
      </c>
      <c r="H18" s="150"/>
      <c r="I18" s="131">
        <f>SUM(I10:I17)</f>
        <v>2262108</v>
      </c>
    </row>
    <row r="19" spans="1:9" s="9" customFormat="1" ht="22.4" customHeight="1">
      <c r="A19" s="19"/>
      <c r="B19" s="40"/>
      <c r="C19" s="142"/>
      <c r="D19" s="149"/>
      <c r="E19" s="142"/>
      <c r="F19" s="142"/>
      <c r="G19" s="48"/>
      <c r="H19" s="149"/>
      <c r="I19" s="142"/>
    </row>
    <row r="20" spans="1:9" s="9" customFormat="1" ht="22.4" customHeight="1">
      <c r="A20" s="20" t="s">
        <v>9</v>
      </c>
      <c r="B20" s="40"/>
      <c r="C20" s="142"/>
      <c r="D20" s="149"/>
      <c r="E20" s="142"/>
      <c r="F20" s="142"/>
      <c r="G20" s="48"/>
      <c r="H20" s="149"/>
      <c r="I20" s="142"/>
    </row>
    <row r="21" spans="1:9" s="9" customFormat="1" ht="22.4" customHeight="1">
      <c r="A21" s="6" t="s">
        <v>153</v>
      </c>
      <c r="B21" s="24"/>
      <c r="C21" s="151">
        <v>271</v>
      </c>
      <c r="D21" s="149"/>
      <c r="E21" s="151">
        <v>904</v>
      </c>
      <c r="F21" s="142"/>
      <c r="G21" s="146">
        <v>0</v>
      </c>
      <c r="H21" s="149"/>
      <c r="I21" s="146">
        <v>0</v>
      </c>
    </row>
    <row r="22" spans="1:9" s="9" customFormat="1" ht="22.4" customHeight="1">
      <c r="A22" s="6" t="s">
        <v>138</v>
      </c>
      <c r="B22" s="40" t="s">
        <v>159</v>
      </c>
      <c r="C22" s="151">
        <v>76522</v>
      </c>
      <c r="D22" s="149"/>
      <c r="E22" s="151">
        <v>79608</v>
      </c>
      <c r="F22" s="142"/>
      <c r="G22" s="146">
        <v>0</v>
      </c>
      <c r="H22" s="149"/>
      <c r="I22" s="146">
        <v>0</v>
      </c>
    </row>
    <row r="23" spans="1:9" s="9" customFormat="1" ht="22.4" customHeight="1">
      <c r="A23" s="22" t="s">
        <v>74</v>
      </c>
      <c r="B23" s="24"/>
      <c r="C23" s="129">
        <v>9505</v>
      </c>
      <c r="D23" s="149"/>
      <c r="E23" s="129">
        <v>9004</v>
      </c>
      <c r="F23" s="152"/>
      <c r="G23" s="146">
        <v>0</v>
      </c>
      <c r="H23" s="149"/>
      <c r="I23" s="146">
        <v>0</v>
      </c>
    </row>
    <row r="24" spans="1:9" s="9" customFormat="1" ht="22.4" customHeight="1">
      <c r="A24" s="22" t="s">
        <v>46</v>
      </c>
      <c r="B24" s="5"/>
      <c r="C24" s="146">
        <v>0</v>
      </c>
      <c r="D24" s="149"/>
      <c r="E24" s="146">
        <v>0</v>
      </c>
      <c r="F24" s="152"/>
      <c r="G24" s="49">
        <v>2697210</v>
      </c>
      <c r="H24" s="149"/>
      <c r="I24" s="149">
        <v>2697210</v>
      </c>
    </row>
    <row r="25" spans="1:9" s="9" customFormat="1" ht="22.4" customHeight="1">
      <c r="A25" s="22" t="s">
        <v>75</v>
      </c>
      <c r="B25" s="24" t="s">
        <v>182</v>
      </c>
      <c r="C25" s="146">
        <v>0</v>
      </c>
      <c r="D25" s="149"/>
      <c r="E25" s="146">
        <v>0</v>
      </c>
      <c r="F25" s="152"/>
      <c r="G25" s="49">
        <v>932962</v>
      </c>
      <c r="H25" s="149"/>
      <c r="I25" s="149">
        <v>903462</v>
      </c>
    </row>
    <row r="26" spans="1:9" s="9" customFormat="1" ht="22.4" customHeight="1">
      <c r="A26" s="22" t="s">
        <v>71</v>
      </c>
      <c r="B26" s="5"/>
      <c r="C26" s="142">
        <v>516594</v>
      </c>
      <c r="D26" s="149"/>
      <c r="E26" s="142">
        <v>516598</v>
      </c>
      <c r="F26" s="152"/>
      <c r="G26" s="47">
        <v>1066706</v>
      </c>
      <c r="H26" s="149"/>
      <c r="I26" s="146">
        <v>1069058</v>
      </c>
    </row>
    <row r="27" spans="1:9" s="9" customFormat="1" ht="22.4" customHeight="1">
      <c r="A27" s="6" t="s">
        <v>47</v>
      </c>
      <c r="B27" s="5" t="s">
        <v>144</v>
      </c>
      <c r="C27" s="137">
        <v>12250680</v>
      </c>
      <c r="D27" s="149"/>
      <c r="E27" s="137">
        <v>12316907</v>
      </c>
      <c r="F27" s="149"/>
      <c r="G27" s="186">
        <v>6097381</v>
      </c>
      <c r="H27" s="149"/>
      <c r="I27" s="137">
        <v>6114085</v>
      </c>
    </row>
    <row r="28" spans="1:9" s="9" customFormat="1" ht="22.4" customHeight="1">
      <c r="A28" s="22" t="s">
        <v>56</v>
      </c>
      <c r="B28" s="5"/>
      <c r="C28" s="146">
        <v>329376</v>
      </c>
      <c r="D28" s="149"/>
      <c r="E28" s="149">
        <v>329376</v>
      </c>
      <c r="F28" s="149"/>
      <c r="G28" s="146">
        <v>0</v>
      </c>
      <c r="H28" s="146"/>
      <c r="I28" s="146">
        <v>0</v>
      </c>
    </row>
    <row r="29" spans="1:9" s="9" customFormat="1" ht="22.4" customHeight="1">
      <c r="A29" s="22" t="s">
        <v>81</v>
      </c>
      <c r="B29" s="5"/>
      <c r="C29" s="149">
        <v>108247</v>
      </c>
      <c r="D29" s="149"/>
      <c r="E29" s="149">
        <v>106547</v>
      </c>
      <c r="F29" s="149"/>
      <c r="G29" s="49">
        <v>42431</v>
      </c>
      <c r="H29" s="149"/>
      <c r="I29" s="149">
        <v>44505</v>
      </c>
    </row>
    <row r="30" spans="1:9" s="9" customFormat="1" ht="22.4" customHeight="1">
      <c r="A30" s="22" t="s">
        <v>73</v>
      </c>
      <c r="B30" s="5"/>
      <c r="C30" s="137">
        <v>171133</v>
      </c>
      <c r="D30" s="149"/>
      <c r="E30" s="137">
        <v>173502</v>
      </c>
      <c r="F30" s="149"/>
      <c r="G30" s="189">
        <v>62550</v>
      </c>
      <c r="H30" s="149"/>
      <c r="I30" s="128">
        <v>65167</v>
      </c>
    </row>
    <row r="31" spans="1:9" s="9" customFormat="1" ht="22.4" customHeight="1">
      <c r="A31" s="6" t="s">
        <v>15</v>
      </c>
      <c r="B31" s="40"/>
      <c r="C31" s="149">
        <v>70127</v>
      </c>
      <c r="D31" s="149"/>
      <c r="E31" s="149">
        <v>69778</v>
      </c>
      <c r="F31" s="149"/>
      <c r="G31" s="49">
        <v>60525</v>
      </c>
      <c r="H31" s="149"/>
      <c r="I31" s="149">
        <v>53143</v>
      </c>
    </row>
    <row r="32" spans="1:9" s="9" customFormat="1" ht="22.4" customHeight="1">
      <c r="A32" s="18" t="s">
        <v>14</v>
      </c>
      <c r="B32" s="40"/>
      <c r="C32" s="131">
        <f>SUM(C21:C31)</f>
        <v>13532455</v>
      </c>
      <c r="D32" s="150"/>
      <c r="E32" s="131">
        <f>SUM(E21:E31)</f>
        <v>13602224</v>
      </c>
      <c r="F32" s="132"/>
      <c r="G32" s="188">
        <f>SUM(G21:G31)</f>
        <v>10959765</v>
      </c>
      <c r="H32" s="150"/>
      <c r="I32" s="131">
        <f>SUM(I21:I31)</f>
        <v>10946630</v>
      </c>
    </row>
    <row r="33" spans="1:19" s="9" customFormat="1" ht="22.4" customHeight="1">
      <c r="A33" s="18"/>
      <c r="B33" s="40"/>
      <c r="C33" s="142"/>
      <c r="D33" s="142"/>
      <c r="E33" s="142"/>
      <c r="F33" s="142"/>
      <c r="G33" s="48"/>
      <c r="H33" s="142"/>
      <c r="I33" s="142"/>
    </row>
    <row r="34" spans="1:19" s="9" customFormat="1" ht="22.4" customHeight="1" thickBot="1">
      <c r="A34" s="19" t="s">
        <v>19</v>
      </c>
      <c r="B34" s="40"/>
      <c r="C34" s="153">
        <f>SUM(C32,C18)</f>
        <v>17432342</v>
      </c>
      <c r="D34" s="150"/>
      <c r="E34" s="153">
        <f>SUM(E32,E18)</f>
        <v>17374847</v>
      </c>
      <c r="F34" s="132"/>
      <c r="G34" s="190">
        <f>SUM(G32,G18)</f>
        <v>13229277</v>
      </c>
      <c r="H34" s="150"/>
      <c r="I34" s="153">
        <f>SUM(I32,I18)</f>
        <v>13208738</v>
      </c>
      <c r="O34" s="35"/>
      <c r="R34" s="35"/>
    </row>
    <row r="35" spans="1:19" s="9" customFormat="1" ht="22.4" customHeight="1" thickTop="1">
      <c r="A35" s="120"/>
      <c r="B35" s="40"/>
      <c r="C35" s="48"/>
      <c r="D35" s="119"/>
      <c r="E35" s="48"/>
      <c r="F35" s="48"/>
      <c r="G35" s="48"/>
      <c r="H35" s="119"/>
      <c r="I35" s="48"/>
      <c r="O35" s="34"/>
      <c r="R35" s="35"/>
    </row>
    <row r="36" spans="1:19" s="35" customFormat="1" ht="22.4" customHeight="1">
      <c r="A36" s="26" t="s">
        <v>33</v>
      </c>
      <c r="B36" s="23"/>
      <c r="C36" s="23"/>
      <c r="D36" s="23"/>
      <c r="E36" s="23"/>
      <c r="F36" s="23"/>
      <c r="G36" s="23"/>
      <c r="H36" s="23"/>
      <c r="I36" s="23"/>
      <c r="K36" s="9"/>
      <c r="M36" s="9"/>
      <c r="N36" s="9"/>
      <c r="O36" s="9"/>
      <c r="S36" s="9"/>
    </row>
    <row r="37" spans="1:19" s="34" customFormat="1" ht="22.4" customHeight="1">
      <c r="A37" s="26" t="s">
        <v>145</v>
      </c>
      <c r="B37" s="23"/>
      <c r="C37" s="23"/>
      <c r="D37" s="23"/>
      <c r="E37" s="23"/>
      <c r="F37" s="23"/>
      <c r="G37" s="23"/>
      <c r="H37" s="23"/>
      <c r="I37" s="23"/>
      <c r="K37" s="9"/>
      <c r="M37" s="9"/>
      <c r="N37" s="9"/>
      <c r="O37" s="9"/>
      <c r="S37" s="9"/>
    </row>
    <row r="38" spans="1:19" s="9" customFormat="1" ht="22.4" customHeight="1">
      <c r="A38" s="2"/>
      <c r="B38" s="24"/>
      <c r="C38" s="119"/>
      <c r="D38" s="119"/>
      <c r="E38" s="119"/>
      <c r="F38" s="119"/>
      <c r="G38" s="119"/>
      <c r="H38" s="119"/>
      <c r="I38" s="119"/>
    </row>
    <row r="39" spans="1:19" s="9" customFormat="1" ht="22.4" customHeight="1">
      <c r="A39" s="6"/>
      <c r="B39" s="40"/>
      <c r="C39" s="208" t="s">
        <v>0</v>
      </c>
      <c r="D39" s="208"/>
      <c r="E39" s="208"/>
      <c r="F39" s="208"/>
      <c r="G39" s="209" t="s">
        <v>45</v>
      </c>
      <c r="H39" s="209"/>
      <c r="I39" s="209"/>
    </row>
    <row r="40" spans="1:19" s="9" customFormat="1" ht="22.4" customHeight="1">
      <c r="A40" s="22"/>
      <c r="B40" s="40"/>
      <c r="C40" s="123" t="s">
        <v>166</v>
      </c>
      <c r="D40" s="123"/>
      <c r="E40" s="123" t="s">
        <v>57</v>
      </c>
      <c r="F40" s="204"/>
      <c r="G40" s="103" t="s">
        <v>166</v>
      </c>
      <c r="H40" s="123"/>
      <c r="I40" s="123" t="s">
        <v>57</v>
      </c>
    </row>
    <row r="41" spans="1:19" s="9" customFormat="1" ht="22.4" customHeight="1">
      <c r="A41" s="22"/>
      <c r="B41" s="40" t="s">
        <v>13</v>
      </c>
      <c r="C41" s="124" t="s">
        <v>167</v>
      </c>
      <c r="D41" s="124"/>
      <c r="E41" s="124" t="s">
        <v>147</v>
      </c>
      <c r="F41" s="118"/>
      <c r="G41" s="103" t="s">
        <v>167</v>
      </c>
      <c r="H41" s="124"/>
      <c r="I41" s="124" t="s">
        <v>147</v>
      </c>
    </row>
    <row r="42" spans="1:19" s="9" customFormat="1" ht="23">
      <c r="A42" s="17" t="s">
        <v>20</v>
      </c>
      <c r="C42" s="124" t="s">
        <v>108</v>
      </c>
      <c r="D42" s="124"/>
      <c r="E42" s="124"/>
      <c r="F42" s="118"/>
      <c r="G42" s="103" t="s">
        <v>108</v>
      </c>
      <c r="H42" s="124"/>
      <c r="I42" s="124"/>
    </row>
    <row r="43" spans="1:19" s="9" customFormat="1" ht="22.4" customHeight="1">
      <c r="A43" s="22"/>
      <c r="B43" s="40"/>
      <c r="C43" s="210" t="s">
        <v>55</v>
      </c>
      <c r="D43" s="210"/>
      <c r="E43" s="210"/>
      <c r="F43" s="210"/>
      <c r="G43" s="210"/>
      <c r="H43" s="210"/>
      <c r="I43" s="210"/>
    </row>
    <row r="44" spans="1:19" s="9" customFormat="1" ht="22.4" customHeight="1">
      <c r="A44" s="20" t="s">
        <v>2</v>
      </c>
      <c r="B44" s="37"/>
      <c r="C44" s="119"/>
      <c r="D44" s="119"/>
      <c r="E44" s="119"/>
      <c r="F44" s="119"/>
      <c r="G44" s="119"/>
      <c r="H44" s="119"/>
      <c r="I44" s="119"/>
    </row>
    <row r="45" spans="1:19" s="9" customFormat="1" ht="22.4" customHeight="1">
      <c r="A45" s="6" t="s">
        <v>200</v>
      </c>
      <c r="B45" s="40" t="s">
        <v>158</v>
      </c>
      <c r="C45" s="154">
        <v>436677</v>
      </c>
      <c r="D45" s="157"/>
      <c r="E45" s="151">
        <v>572893</v>
      </c>
      <c r="F45" s="157"/>
      <c r="G45" s="47">
        <v>325000</v>
      </c>
      <c r="H45" s="157"/>
      <c r="I45" s="146">
        <v>462000</v>
      </c>
    </row>
    <row r="46" spans="1:19" s="9" customFormat="1" ht="22.4" customHeight="1">
      <c r="A46" s="6" t="s">
        <v>21</v>
      </c>
      <c r="B46" s="40" t="s">
        <v>182</v>
      </c>
      <c r="C46" s="154">
        <v>733604</v>
      </c>
      <c r="D46" s="157"/>
      <c r="E46" s="154">
        <v>797507</v>
      </c>
      <c r="F46" s="157"/>
      <c r="G46" s="191">
        <v>486038</v>
      </c>
      <c r="H46" s="157"/>
      <c r="I46" s="155">
        <v>515203</v>
      </c>
    </row>
    <row r="47" spans="1:19" s="9" customFormat="1" ht="22.4" customHeight="1">
      <c r="A47" s="6" t="s">
        <v>160</v>
      </c>
      <c r="B47" s="40"/>
      <c r="C47" s="157">
        <v>89701</v>
      </c>
      <c r="D47" s="157"/>
      <c r="E47" s="157">
        <v>135775</v>
      </c>
      <c r="F47" s="157"/>
      <c r="G47" s="192">
        <v>42794</v>
      </c>
      <c r="H47" s="157"/>
      <c r="I47" s="154">
        <v>64777</v>
      </c>
    </row>
    <row r="48" spans="1:19" s="9" customFormat="1" ht="22.4" customHeight="1">
      <c r="A48" s="6" t="s">
        <v>116</v>
      </c>
      <c r="B48" s="40"/>
      <c r="C48" s="154">
        <v>399068</v>
      </c>
      <c r="D48" s="157"/>
      <c r="E48" s="154">
        <v>406866</v>
      </c>
      <c r="F48" s="157"/>
      <c r="G48" s="192">
        <v>206302</v>
      </c>
      <c r="H48" s="157"/>
      <c r="I48" s="154">
        <v>206944</v>
      </c>
    </row>
    <row r="49" spans="1:15" s="9" customFormat="1" ht="22.4" customHeight="1">
      <c r="A49" s="6" t="s">
        <v>35</v>
      </c>
      <c r="B49" s="40" t="s">
        <v>182</v>
      </c>
      <c r="C49" s="154">
        <v>517703</v>
      </c>
      <c r="D49" s="157"/>
      <c r="E49" s="154">
        <v>588507</v>
      </c>
      <c r="F49" s="157"/>
      <c r="G49" s="191">
        <v>288188</v>
      </c>
      <c r="H49" s="157"/>
      <c r="I49" s="155">
        <v>326654</v>
      </c>
    </row>
    <row r="50" spans="1:15" s="9" customFormat="1" ht="22.4" customHeight="1">
      <c r="A50" s="6" t="s">
        <v>196</v>
      </c>
      <c r="B50" s="40"/>
      <c r="C50" s="156"/>
      <c r="D50" s="157"/>
      <c r="E50" s="156"/>
      <c r="F50" s="157"/>
      <c r="G50" s="193"/>
      <c r="H50" s="157"/>
      <c r="I50" s="156"/>
    </row>
    <row r="51" spans="1:15" s="9" customFormat="1" ht="22.4" customHeight="1">
      <c r="A51" s="6" t="s">
        <v>107</v>
      </c>
      <c r="B51" s="40" t="s">
        <v>158</v>
      </c>
      <c r="C51" s="156">
        <v>15707</v>
      </c>
      <c r="D51" s="157"/>
      <c r="E51" s="156">
        <v>51735</v>
      </c>
      <c r="F51" s="157"/>
      <c r="G51" s="146">
        <v>0</v>
      </c>
      <c r="H51" s="157"/>
      <c r="I51" s="156">
        <v>37402</v>
      </c>
    </row>
    <row r="52" spans="1:15" s="9" customFormat="1" ht="22.4" customHeight="1">
      <c r="A52" s="6" t="s">
        <v>119</v>
      </c>
      <c r="C52" s="146"/>
      <c r="D52" s="157"/>
      <c r="E52" s="157"/>
      <c r="F52" s="157"/>
      <c r="G52" s="194"/>
      <c r="H52" s="157"/>
      <c r="I52" s="157"/>
    </row>
    <row r="53" spans="1:15" s="9" customFormat="1" ht="22.4" customHeight="1">
      <c r="A53" s="6" t="s">
        <v>122</v>
      </c>
      <c r="B53" s="40" t="s">
        <v>158</v>
      </c>
      <c r="C53" s="156">
        <v>10580</v>
      </c>
      <c r="D53" s="157"/>
      <c r="E53" s="157">
        <v>6239</v>
      </c>
      <c r="F53" s="157"/>
      <c r="G53" s="194">
        <v>10580</v>
      </c>
      <c r="H53" s="157"/>
      <c r="I53" s="157">
        <v>6239</v>
      </c>
    </row>
    <row r="54" spans="1:15" s="9" customFormat="1" ht="22.4" customHeight="1">
      <c r="A54" s="6" t="s">
        <v>113</v>
      </c>
      <c r="B54" s="40"/>
      <c r="C54" s="154">
        <v>196082</v>
      </c>
      <c r="D54" s="157"/>
      <c r="E54" s="156">
        <v>128407</v>
      </c>
      <c r="F54" s="157"/>
      <c r="G54" s="193">
        <v>114927</v>
      </c>
      <c r="H54" s="157"/>
      <c r="I54" s="156">
        <v>76772</v>
      </c>
    </row>
    <row r="55" spans="1:15" s="9" customFormat="1" ht="22.4" customHeight="1">
      <c r="A55" s="6" t="s">
        <v>36</v>
      </c>
      <c r="B55" s="40"/>
      <c r="C55" s="155">
        <v>80726</v>
      </c>
      <c r="D55" s="157"/>
      <c r="E55" s="155">
        <v>78814</v>
      </c>
      <c r="F55" s="157"/>
      <c r="G55" s="191">
        <v>56361</v>
      </c>
      <c r="H55" s="157"/>
      <c r="I55" s="155">
        <v>55640</v>
      </c>
    </row>
    <row r="56" spans="1:15" s="9" customFormat="1" ht="22.4" customHeight="1">
      <c r="A56" s="6" t="s">
        <v>25</v>
      </c>
      <c r="B56" s="40"/>
      <c r="C56" s="154">
        <v>106124</v>
      </c>
      <c r="D56" s="157"/>
      <c r="E56" s="154">
        <v>111360</v>
      </c>
      <c r="F56" s="157"/>
      <c r="G56" s="191">
        <v>82607</v>
      </c>
      <c r="H56" s="157"/>
      <c r="I56" s="155">
        <v>78731</v>
      </c>
    </row>
    <row r="57" spans="1:15" s="9" customFormat="1" ht="22.4" customHeight="1">
      <c r="A57" s="19" t="s">
        <v>24</v>
      </c>
      <c r="B57" s="40"/>
      <c r="C57" s="131">
        <f>SUM(C45:C56)</f>
        <v>2585972</v>
      </c>
      <c r="D57" s="150"/>
      <c r="E57" s="131">
        <f>SUM(E45:E56)</f>
        <v>2878103</v>
      </c>
      <c r="F57" s="132"/>
      <c r="G57" s="188">
        <f>SUM(G45:G56)</f>
        <v>1612797</v>
      </c>
      <c r="H57" s="150"/>
      <c r="I57" s="131">
        <f>SUM(I45:I56)</f>
        <v>1830362</v>
      </c>
    </row>
    <row r="58" spans="1:15" s="9" customFormat="1" ht="22.4" customHeight="1">
      <c r="A58" s="121"/>
      <c r="B58" s="40"/>
      <c r="C58" s="142"/>
      <c r="D58" s="149"/>
      <c r="E58" s="142"/>
      <c r="F58" s="142"/>
      <c r="G58" s="119"/>
      <c r="H58" s="149"/>
      <c r="I58" s="158"/>
    </row>
    <row r="59" spans="1:15" s="9" customFormat="1" ht="22.4" customHeight="1">
      <c r="A59" s="20" t="s">
        <v>10</v>
      </c>
      <c r="B59" s="40"/>
      <c r="C59" s="142"/>
      <c r="D59" s="149"/>
      <c r="E59" s="142"/>
      <c r="F59" s="142"/>
      <c r="G59" s="48"/>
      <c r="H59" s="149"/>
      <c r="I59" s="142"/>
    </row>
    <row r="60" spans="1:15" s="9" customFormat="1" ht="22.4" customHeight="1">
      <c r="A60" s="6" t="s">
        <v>48</v>
      </c>
      <c r="B60" s="40" t="s">
        <v>158</v>
      </c>
      <c r="C60" s="146">
        <v>251156</v>
      </c>
      <c r="D60" s="149"/>
      <c r="E60" s="146">
        <v>253295</v>
      </c>
      <c r="F60" s="158"/>
      <c r="G60" s="146">
        <v>0</v>
      </c>
      <c r="H60" s="142"/>
      <c r="I60" s="146">
        <v>0</v>
      </c>
    </row>
    <row r="61" spans="1:15" s="9" customFormat="1" ht="22.4" customHeight="1">
      <c r="A61" s="6" t="s">
        <v>139</v>
      </c>
      <c r="B61" s="40" t="s">
        <v>158</v>
      </c>
      <c r="C61" s="146">
        <v>20091</v>
      </c>
      <c r="D61" s="8"/>
      <c r="E61" s="146">
        <v>13132</v>
      </c>
      <c r="F61" s="157"/>
      <c r="G61" s="47">
        <v>20091</v>
      </c>
      <c r="H61" s="157"/>
      <c r="I61" s="146">
        <v>13132</v>
      </c>
    </row>
    <row r="62" spans="1:15" s="9" customFormat="1" ht="22.4" customHeight="1">
      <c r="A62" s="6" t="s">
        <v>168</v>
      </c>
      <c r="B62" s="40"/>
      <c r="C62" s="146">
        <v>8726</v>
      </c>
      <c r="D62" s="8"/>
      <c r="E62" s="146">
        <v>6726</v>
      </c>
      <c r="F62" s="157"/>
      <c r="G62" s="146">
        <v>0</v>
      </c>
      <c r="H62" s="157"/>
      <c r="I62" s="146">
        <v>0</v>
      </c>
    </row>
    <row r="63" spans="1:15" s="9" customFormat="1" ht="22.4" customHeight="1">
      <c r="A63" s="6" t="s">
        <v>105</v>
      </c>
      <c r="B63" s="40"/>
      <c r="C63" s="136">
        <v>136747</v>
      </c>
      <c r="D63" s="149"/>
      <c r="E63" s="136">
        <v>135537</v>
      </c>
      <c r="F63" s="158"/>
      <c r="G63" s="195">
        <v>65976</v>
      </c>
      <c r="H63" s="149"/>
      <c r="I63" s="136">
        <v>64550</v>
      </c>
      <c r="O63" s="38"/>
    </row>
    <row r="64" spans="1:15" s="9" customFormat="1" ht="22.4" customHeight="1">
      <c r="A64" s="6" t="s">
        <v>23</v>
      </c>
      <c r="B64" s="40"/>
      <c r="C64" s="136">
        <v>58916</v>
      </c>
      <c r="D64" s="149"/>
      <c r="E64" s="136">
        <v>61088</v>
      </c>
      <c r="F64" s="158"/>
      <c r="G64" s="119">
        <v>32070</v>
      </c>
      <c r="H64" s="142"/>
      <c r="I64" s="158">
        <v>35108</v>
      </c>
    </row>
    <row r="65" spans="1:19" s="9" customFormat="1" ht="22.4" customHeight="1">
      <c r="A65" s="19" t="s">
        <v>43</v>
      </c>
      <c r="B65" s="40"/>
      <c r="C65" s="159">
        <f>SUM(C60:C64)</f>
        <v>475636</v>
      </c>
      <c r="D65" s="132"/>
      <c r="E65" s="159">
        <f>SUM(E60:E64)</f>
        <v>469778</v>
      </c>
      <c r="F65" s="132"/>
      <c r="G65" s="196">
        <f>SUM(G60:G64)</f>
        <v>118137</v>
      </c>
      <c r="H65" s="132"/>
      <c r="I65" s="159">
        <f>SUM(I60:I64)</f>
        <v>112790</v>
      </c>
    </row>
    <row r="66" spans="1:19" s="9" customFormat="1" ht="22.4" customHeight="1">
      <c r="A66" s="19" t="s">
        <v>22</v>
      </c>
      <c r="B66" s="40"/>
      <c r="C66" s="131">
        <f>C57+C65</f>
        <v>3061608</v>
      </c>
      <c r="D66" s="150"/>
      <c r="E66" s="131">
        <f>E57+E65</f>
        <v>3347881</v>
      </c>
      <c r="F66" s="132"/>
      <c r="G66" s="188">
        <f>G57+G65</f>
        <v>1730934</v>
      </c>
      <c r="H66" s="150"/>
      <c r="I66" s="131">
        <f>I57+I65</f>
        <v>1943152</v>
      </c>
    </row>
    <row r="67" spans="1:19" s="9" customFormat="1" ht="22.4" customHeight="1">
      <c r="A67" s="122"/>
      <c r="B67" s="40"/>
      <c r="C67" s="48"/>
      <c r="D67" s="49"/>
      <c r="E67" s="48"/>
      <c r="F67" s="48"/>
      <c r="G67" s="48"/>
      <c r="H67" s="49"/>
      <c r="I67" s="48"/>
    </row>
    <row r="68" spans="1:19" s="35" customFormat="1" ht="22.4" customHeight="1">
      <c r="A68" s="26" t="s">
        <v>33</v>
      </c>
      <c r="B68" s="23"/>
      <c r="C68" s="23"/>
      <c r="D68" s="23"/>
      <c r="E68" s="23"/>
      <c r="F68" s="23"/>
      <c r="G68" s="23"/>
      <c r="H68" s="23"/>
      <c r="I68" s="23"/>
      <c r="J68" s="9"/>
      <c r="M68" s="9"/>
      <c r="N68" s="9"/>
      <c r="O68" s="9"/>
      <c r="P68" s="9"/>
      <c r="S68" s="9"/>
    </row>
    <row r="69" spans="1:19" s="38" customFormat="1" ht="22.4" customHeight="1">
      <c r="A69" s="26" t="s">
        <v>145</v>
      </c>
      <c r="B69" s="23"/>
      <c r="C69" s="23"/>
      <c r="D69" s="23"/>
      <c r="E69" s="23"/>
      <c r="F69" s="23"/>
      <c r="G69" s="23"/>
      <c r="H69" s="23"/>
      <c r="I69" s="23"/>
      <c r="J69" s="35"/>
      <c r="M69" s="9"/>
      <c r="N69" s="9"/>
      <c r="O69" s="9"/>
      <c r="P69" s="9"/>
      <c r="S69" s="9"/>
    </row>
    <row r="70" spans="1:19" s="9" customFormat="1" ht="22.4" customHeight="1">
      <c r="A70" s="2"/>
      <c r="B70" s="24"/>
      <c r="C70" s="119"/>
      <c r="D70" s="119"/>
      <c r="E70" s="119"/>
      <c r="F70" s="119"/>
      <c r="G70" s="119"/>
      <c r="H70" s="119"/>
      <c r="I70" s="119"/>
      <c r="J70" s="38"/>
    </row>
    <row r="71" spans="1:19" s="9" customFormat="1" ht="22.4" customHeight="1">
      <c r="A71" s="6"/>
      <c r="B71" s="40"/>
      <c r="C71" s="208" t="s">
        <v>0</v>
      </c>
      <c r="D71" s="208"/>
      <c r="E71" s="208"/>
      <c r="F71" s="208"/>
      <c r="G71" s="209" t="s">
        <v>45</v>
      </c>
      <c r="H71" s="209"/>
      <c r="I71" s="209"/>
    </row>
    <row r="72" spans="1:19" s="9" customFormat="1" ht="22.4" customHeight="1">
      <c r="A72" s="22"/>
      <c r="B72" s="40"/>
      <c r="C72" s="123" t="s">
        <v>166</v>
      </c>
      <c r="D72" s="123"/>
      <c r="E72" s="123" t="s">
        <v>57</v>
      </c>
      <c r="F72" s="204"/>
      <c r="G72" s="103" t="s">
        <v>166</v>
      </c>
      <c r="H72" s="123"/>
      <c r="I72" s="123" t="s">
        <v>57</v>
      </c>
    </row>
    <row r="73" spans="1:19" s="9" customFormat="1" ht="22.4" customHeight="1">
      <c r="A73" s="22"/>
      <c r="B73" s="40"/>
      <c r="C73" s="124" t="s">
        <v>167</v>
      </c>
      <c r="D73" s="124"/>
      <c r="E73" s="124" t="s">
        <v>147</v>
      </c>
      <c r="F73" s="118"/>
      <c r="G73" s="103" t="s">
        <v>167</v>
      </c>
      <c r="H73" s="124"/>
      <c r="I73" s="124" t="s">
        <v>147</v>
      </c>
    </row>
    <row r="74" spans="1:19" s="9" customFormat="1" ht="25.5" customHeight="1">
      <c r="A74" s="17" t="s">
        <v>20</v>
      </c>
      <c r="B74" s="40"/>
      <c r="C74" s="124" t="s">
        <v>108</v>
      </c>
      <c r="D74" s="124"/>
      <c r="E74" s="124"/>
      <c r="F74" s="118"/>
      <c r="G74" s="103" t="s">
        <v>108</v>
      </c>
      <c r="H74" s="124"/>
      <c r="I74" s="124"/>
    </row>
    <row r="75" spans="1:19" s="9" customFormat="1" ht="22.4" customHeight="1">
      <c r="A75" s="22"/>
      <c r="B75" s="40"/>
      <c r="C75" s="210" t="s">
        <v>55</v>
      </c>
      <c r="D75" s="210"/>
      <c r="E75" s="210"/>
      <c r="F75" s="210"/>
      <c r="G75" s="210"/>
      <c r="H75" s="210"/>
      <c r="I75" s="210"/>
    </row>
    <row r="76" spans="1:19" s="9" customFormat="1" ht="22.4" customHeight="1">
      <c r="A76" s="20" t="s">
        <v>63</v>
      </c>
      <c r="B76" s="40"/>
      <c r="C76" s="48"/>
      <c r="D76" s="49"/>
      <c r="E76" s="48"/>
      <c r="F76" s="48"/>
      <c r="G76" s="49"/>
      <c r="H76" s="49"/>
      <c r="I76" s="49"/>
    </row>
    <row r="77" spans="1:19" s="9" customFormat="1" ht="22.4" customHeight="1">
      <c r="A77" s="6" t="s">
        <v>5</v>
      </c>
      <c r="B77" s="40"/>
      <c r="C77" s="48"/>
      <c r="D77" s="49"/>
      <c r="E77" s="48"/>
      <c r="F77" s="48"/>
      <c r="G77" s="49"/>
      <c r="H77" s="49"/>
      <c r="I77" s="49"/>
    </row>
    <row r="78" spans="1:19" s="9" customFormat="1" ht="22.4" customHeight="1">
      <c r="A78" s="6" t="s">
        <v>40</v>
      </c>
      <c r="B78" s="40"/>
      <c r="C78" s="142"/>
      <c r="D78" s="149"/>
      <c r="E78" s="142"/>
      <c r="F78" s="142"/>
      <c r="G78" s="49"/>
      <c r="H78" s="149"/>
      <c r="I78" s="149"/>
    </row>
    <row r="79" spans="1:19" s="9" customFormat="1" ht="22.4" customHeight="1" thickBot="1">
      <c r="A79" s="3" t="s">
        <v>115</v>
      </c>
      <c r="B79" s="40"/>
      <c r="C79" s="160">
        <v>2493748</v>
      </c>
      <c r="D79" s="149"/>
      <c r="E79" s="160">
        <v>2493748</v>
      </c>
      <c r="F79" s="142"/>
      <c r="G79" s="197">
        <v>2493748</v>
      </c>
      <c r="H79" s="149"/>
      <c r="I79" s="160">
        <v>2493748</v>
      </c>
    </row>
    <row r="80" spans="1:19" s="9" customFormat="1" ht="22.4" customHeight="1" thickTop="1">
      <c r="A80" s="9" t="s">
        <v>41</v>
      </c>
      <c r="B80" s="40"/>
      <c r="C80" s="142"/>
      <c r="D80" s="149"/>
      <c r="E80" s="142"/>
      <c r="F80" s="142"/>
      <c r="G80" s="48"/>
      <c r="H80" s="149"/>
      <c r="I80" s="142"/>
    </row>
    <row r="81" spans="1:15" s="9" customFormat="1" ht="22.4" customHeight="1">
      <c r="A81" s="37" t="s">
        <v>115</v>
      </c>
      <c r="B81" s="40"/>
      <c r="C81" s="142">
        <v>2493748</v>
      </c>
      <c r="D81" s="149"/>
      <c r="E81" s="142">
        <v>2493748</v>
      </c>
      <c r="F81" s="142"/>
      <c r="G81" s="48">
        <v>2493748</v>
      </c>
      <c r="H81" s="149"/>
      <c r="I81" s="142">
        <v>2493748</v>
      </c>
    </row>
    <row r="82" spans="1:15" s="9" customFormat="1" ht="22.4" customHeight="1">
      <c r="A82" s="6" t="s">
        <v>82</v>
      </c>
      <c r="B82" s="40"/>
      <c r="C82" s="149">
        <v>644640</v>
      </c>
      <c r="D82" s="149"/>
      <c r="E82" s="149">
        <v>644640</v>
      </c>
      <c r="F82" s="149"/>
      <c r="G82" s="49">
        <v>644640</v>
      </c>
      <c r="H82" s="149"/>
      <c r="I82" s="149">
        <v>644640</v>
      </c>
    </row>
    <row r="83" spans="1:15" s="9" customFormat="1" ht="22.4" customHeight="1">
      <c r="A83" s="6" t="s">
        <v>37</v>
      </c>
      <c r="B83" s="40"/>
      <c r="C83" s="8"/>
      <c r="D83" s="142"/>
      <c r="E83" s="8"/>
      <c r="F83" s="8"/>
      <c r="H83" s="142"/>
      <c r="I83" s="8"/>
    </row>
    <row r="84" spans="1:15" s="9" customFormat="1" ht="22.4" customHeight="1">
      <c r="A84" s="6" t="s">
        <v>83</v>
      </c>
      <c r="B84" s="40"/>
      <c r="C84" s="8"/>
      <c r="D84" s="142"/>
      <c r="E84" s="8"/>
      <c r="F84" s="8"/>
      <c r="H84" s="142"/>
      <c r="I84" s="8"/>
    </row>
    <row r="85" spans="1:15" s="9" customFormat="1" ht="22.4" customHeight="1">
      <c r="A85" s="6" t="s">
        <v>84</v>
      </c>
      <c r="B85" s="40"/>
      <c r="C85" s="161">
        <v>249375</v>
      </c>
      <c r="D85" s="142"/>
      <c r="E85" s="161">
        <v>249375</v>
      </c>
      <c r="F85" s="161"/>
      <c r="G85" s="50">
        <v>249375</v>
      </c>
      <c r="H85" s="142"/>
      <c r="I85" s="161">
        <v>249375</v>
      </c>
    </row>
    <row r="86" spans="1:15" s="9" customFormat="1" ht="22.4" customHeight="1">
      <c r="A86" s="6" t="s">
        <v>85</v>
      </c>
      <c r="B86" s="40"/>
      <c r="C86" s="140">
        <f>'SH-8-9'!I42</f>
        <v>10079614</v>
      </c>
      <c r="D86" s="142"/>
      <c r="E86" s="140">
        <v>9758302</v>
      </c>
      <c r="F86" s="161"/>
      <c r="G86" s="206">
        <f>'SH-10-11'!I37</f>
        <v>8110580</v>
      </c>
      <c r="H86" s="142"/>
      <c r="I86" s="140">
        <v>7877823</v>
      </c>
    </row>
    <row r="87" spans="1:15" s="9" customFormat="1" ht="22.4" customHeight="1">
      <c r="A87" s="6" t="s">
        <v>76</v>
      </c>
      <c r="B87" s="40"/>
      <c r="C87" s="162">
        <f>'SH-8-9'!O42</f>
        <v>-195355</v>
      </c>
      <c r="D87" s="142"/>
      <c r="E87" s="162">
        <v>-190646</v>
      </c>
      <c r="F87" s="161"/>
      <c r="G87" s="202">
        <v>0</v>
      </c>
      <c r="H87" s="142"/>
      <c r="I87" s="145">
        <v>0</v>
      </c>
    </row>
    <row r="88" spans="1:15" s="9" customFormat="1" ht="22.4" customHeight="1">
      <c r="A88" s="19" t="s">
        <v>154</v>
      </c>
      <c r="B88" s="40"/>
      <c r="C88" s="150">
        <f>SUM(C81:C87)</f>
        <v>13272022</v>
      </c>
      <c r="D88" s="150"/>
      <c r="E88" s="150">
        <f>SUM(E81:E87)</f>
        <v>12955419</v>
      </c>
      <c r="F88" s="150"/>
      <c r="G88" s="198">
        <f>SUM(G81:G87)</f>
        <v>11498343</v>
      </c>
      <c r="H88" s="150"/>
      <c r="I88" s="150">
        <f>SUM(I81:I87)</f>
        <v>11265586</v>
      </c>
    </row>
    <row r="89" spans="1:15" s="9" customFormat="1" ht="22.4" customHeight="1">
      <c r="A89" s="6" t="s">
        <v>60</v>
      </c>
      <c r="B89" s="40"/>
      <c r="C89" s="8">
        <f>'SH-8-9'!S42</f>
        <v>1098712</v>
      </c>
      <c r="D89" s="142"/>
      <c r="E89" s="8">
        <v>1071547</v>
      </c>
      <c r="F89" s="8"/>
      <c r="G89" s="202">
        <v>0</v>
      </c>
      <c r="H89" s="161"/>
      <c r="I89" s="145">
        <v>0</v>
      </c>
    </row>
    <row r="90" spans="1:15" s="9" customFormat="1" ht="22.4" customHeight="1">
      <c r="A90" s="19" t="s">
        <v>64</v>
      </c>
      <c r="B90" s="40"/>
      <c r="C90" s="131">
        <f>SUM(C88:C89)</f>
        <v>14370734</v>
      </c>
      <c r="D90" s="150"/>
      <c r="E90" s="131">
        <f>SUM(E88:E89)</f>
        <v>14026966</v>
      </c>
      <c r="F90" s="132"/>
      <c r="G90" s="188">
        <f>SUM(G88:G89)</f>
        <v>11498343</v>
      </c>
      <c r="H90" s="150"/>
      <c r="I90" s="131">
        <f>SUM(I88:I89)</f>
        <v>11265586</v>
      </c>
    </row>
    <row r="91" spans="1:15" s="9" customFormat="1" ht="21.75" customHeight="1">
      <c r="A91" s="19"/>
      <c r="B91" s="40"/>
      <c r="C91" s="142"/>
      <c r="D91" s="142"/>
      <c r="E91" s="142"/>
      <c r="F91" s="142"/>
      <c r="G91" s="48"/>
      <c r="H91" s="142"/>
      <c r="I91" s="142"/>
      <c r="O91" s="11"/>
    </row>
    <row r="92" spans="1:15" s="9" customFormat="1" ht="24.65" customHeight="1" thickBot="1">
      <c r="A92" s="16" t="s">
        <v>65</v>
      </c>
      <c r="B92" s="40"/>
      <c r="C92" s="153">
        <f>C66+C90</f>
        <v>17432342</v>
      </c>
      <c r="D92" s="132"/>
      <c r="E92" s="153">
        <f>E66+E90</f>
        <v>17374847</v>
      </c>
      <c r="F92" s="132"/>
      <c r="G92" s="190">
        <f>G66+G90</f>
        <v>13229277</v>
      </c>
      <c r="H92" s="132"/>
      <c r="I92" s="153">
        <f>I66+I90</f>
        <v>13208738</v>
      </c>
      <c r="O92" s="11"/>
    </row>
    <row r="93" spans="1:15" ht="22" thickTop="1">
      <c r="J93" s="9"/>
      <c r="M93" s="9"/>
    </row>
    <row r="94" spans="1:15">
      <c r="C94" s="117">
        <f>C92-C34</f>
        <v>0</v>
      </c>
      <c r="E94" s="117">
        <f>E92-E34</f>
        <v>0</v>
      </c>
      <c r="G94" s="119">
        <f>G92-G34</f>
        <v>0</v>
      </c>
      <c r="I94" s="117">
        <f>I92-I34</f>
        <v>0</v>
      </c>
      <c r="M94" s="9"/>
    </row>
  </sheetData>
  <mergeCells count="9">
    <mergeCell ref="C71:F71"/>
    <mergeCell ref="G71:I71"/>
    <mergeCell ref="C75:I75"/>
    <mergeCell ref="C4:F4"/>
    <mergeCell ref="G4:I4"/>
    <mergeCell ref="C8:I8"/>
    <mergeCell ref="C39:F39"/>
    <mergeCell ref="G39:I39"/>
    <mergeCell ref="C43:I43"/>
  </mergeCells>
  <pageMargins left="0.8" right="0.5" top="0.48" bottom="0.5" header="0.5" footer="0.5"/>
  <pageSetup paperSize="9" scale="88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7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61"/>
  <sheetViews>
    <sheetView view="pageBreakPreview" topLeftCell="A52" zoomScale="85" zoomScaleNormal="100" zoomScaleSheetLayoutView="85" workbookViewId="0">
      <selection activeCell="C63" sqref="C63"/>
    </sheetView>
  </sheetViews>
  <sheetFormatPr defaultColWidth="11" defaultRowHeight="23.25" customHeight="1"/>
  <cols>
    <col min="1" max="1" width="51.3984375" style="52" customWidth="1"/>
    <col min="2" max="2" width="9" style="65" customWidth="1"/>
    <col min="3" max="3" width="11" style="77" customWidth="1"/>
    <col min="4" max="4" width="1.09765625" style="51" customWidth="1"/>
    <col min="5" max="5" width="12.09765625" style="77" customWidth="1"/>
    <col min="6" max="6" width="1.09765625" style="51" customWidth="1"/>
    <col min="7" max="7" width="11.3984375" style="77" customWidth="1"/>
    <col min="8" max="8" width="1.09765625" style="51" customWidth="1"/>
    <col min="9" max="9" width="11" style="77" customWidth="1"/>
    <col min="10" max="10" width="11" style="52"/>
    <col min="11" max="11" width="13.8984375" style="52" bestFit="1" customWidth="1"/>
    <col min="12" max="16384" width="11" style="52"/>
  </cols>
  <sheetData>
    <row r="1" spans="1:13" ht="23.25" customHeight="1">
      <c r="A1" s="10" t="s">
        <v>33</v>
      </c>
      <c r="B1" s="10"/>
      <c r="C1" s="10"/>
      <c r="D1" s="10"/>
      <c r="E1" s="10"/>
      <c r="F1" s="10"/>
      <c r="G1" s="10"/>
      <c r="H1" s="10"/>
      <c r="I1" s="10"/>
      <c r="K1" s="148"/>
    </row>
    <row r="2" spans="1:13" ht="23.25" customHeight="1">
      <c r="A2" s="36" t="s">
        <v>67</v>
      </c>
      <c r="B2" s="10"/>
      <c r="C2" s="10"/>
      <c r="D2" s="10"/>
      <c r="E2" s="10"/>
      <c r="F2" s="10"/>
      <c r="G2" s="10"/>
      <c r="H2" s="10"/>
      <c r="I2" s="10"/>
      <c r="K2" s="148"/>
    </row>
    <row r="3" spans="1:13" ht="23.25" customHeight="1">
      <c r="A3" s="211"/>
      <c r="B3" s="211"/>
      <c r="C3" s="211"/>
      <c r="D3" s="211"/>
      <c r="E3" s="211"/>
      <c r="F3" s="211"/>
      <c r="G3" s="211"/>
      <c r="H3" s="211"/>
      <c r="I3" s="211"/>
      <c r="K3" s="148"/>
    </row>
    <row r="4" spans="1:13" ht="23.25" customHeight="1">
      <c r="A4" s="4"/>
      <c r="C4" s="62"/>
      <c r="D4" s="199" t="s">
        <v>0</v>
      </c>
      <c r="E4" s="62"/>
      <c r="F4" s="199"/>
      <c r="G4" s="62"/>
      <c r="H4" s="200" t="s">
        <v>45</v>
      </c>
      <c r="I4" s="62"/>
      <c r="K4" s="148"/>
    </row>
    <row r="5" spans="1:13" ht="23.25" customHeight="1">
      <c r="A5" s="4"/>
      <c r="C5" s="212" t="s">
        <v>90</v>
      </c>
      <c r="D5" s="213"/>
      <c r="E5" s="213"/>
      <c r="F5" s="205"/>
      <c r="G5" s="212" t="s">
        <v>90</v>
      </c>
      <c r="H5" s="213"/>
      <c r="I5" s="213"/>
      <c r="K5" s="148"/>
    </row>
    <row r="6" spans="1:13" ht="23.25" customHeight="1">
      <c r="A6" s="4"/>
      <c r="C6" s="212" t="s">
        <v>169</v>
      </c>
      <c r="D6" s="213"/>
      <c r="E6" s="213"/>
      <c r="F6" s="199"/>
      <c r="G6" s="212" t="s">
        <v>169</v>
      </c>
      <c r="H6" s="213"/>
      <c r="I6" s="213"/>
      <c r="K6" s="148"/>
    </row>
    <row r="7" spans="1:13" ht="23.25" customHeight="1">
      <c r="A7" s="1"/>
      <c r="B7" s="40" t="s">
        <v>13</v>
      </c>
      <c r="C7" s="124" t="s">
        <v>167</v>
      </c>
      <c r="D7" s="124"/>
      <c r="E7" s="124" t="s">
        <v>147</v>
      </c>
      <c r="F7" s="118"/>
      <c r="G7" s="124" t="s">
        <v>167</v>
      </c>
      <c r="H7" s="124"/>
      <c r="I7" s="124" t="s">
        <v>147</v>
      </c>
      <c r="K7" s="148"/>
    </row>
    <row r="8" spans="1:13" ht="23.25" customHeight="1">
      <c r="A8" s="63"/>
      <c r="C8" s="210" t="s">
        <v>55</v>
      </c>
      <c r="D8" s="210"/>
      <c r="E8" s="210"/>
      <c r="F8" s="210"/>
      <c r="G8" s="210"/>
      <c r="H8" s="210"/>
      <c r="I8" s="210"/>
      <c r="K8" s="148"/>
    </row>
    <row r="9" spans="1:13" ht="23.25" customHeight="1">
      <c r="A9" s="28" t="s">
        <v>3</v>
      </c>
      <c r="C9" s="201"/>
      <c r="D9" s="205"/>
      <c r="E9" s="201"/>
      <c r="F9" s="56"/>
      <c r="G9" s="201"/>
      <c r="H9" s="205"/>
      <c r="I9" s="201"/>
      <c r="K9" s="148"/>
    </row>
    <row r="10" spans="1:13" ht="23.25" customHeight="1">
      <c r="A10" s="1" t="s">
        <v>53</v>
      </c>
      <c r="B10" s="65" t="s">
        <v>183</v>
      </c>
      <c r="C10" s="136">
        <v>2902981</v>
      </c>
      <c r="D10" s="136"/>
      <c r="E10" s="136">
        <v>2844409</v>
      </c>
      <c r="F10" s="136"/>
      <c r="G10" s="136">
        <v>1649736</v>
      </c>
      <c r="H10" s="136"/>
      <c r="I10" s="136">
        <v>1589859</v>
      </c>
      <c r="K10" s="148"/>
      <c r="L10" s="148"/>
      <c r="M10" s="148"/>
    </row>
    <row r="11" spans="1:13" ht="23.25" customHeight="1">
      <c r="A11" s="172" t="s">
        <v>80</v>
      </c>
      <c r="C11" s="136">
        <v>19439</v>
      </c>
      <c r="D11" s="136"/>
      <c r="E11" s="136">
        <v>17295</v>
      </c>
      <c r="F11" s="136"/>
      <c r="G11" s="136">
        <v>20433</v>
      </c>
      <c r="H11" s="136"/>
      <c r="I11" s="136">
        <v>11400</v>
      </c>
      <c r="K11" s="148"/>
      <c r="L11" s="148"/>
    </row>
    <row r="12" spans="1:13" ht="23.25" customHeight="1">
      <c r="A12" s="27" t="s">
        <v>26</v>
      </c>
      <c r="B12" s="65" t="s">
        <v>182</v>
      </c>
      <c r="C12" s="136">
        <v>6566</v>
      </c>
      <c r="D12" s="136"/>
      <c r="E12" s="136">
        <v>3730</v>
      </c>
      <c r="F12" s="136"/>
      <c r="G12" s="136">
        <v>39104</v>
      </c>
      <c r="H12" s="136"/>
      <c r="I12" s="136">
        <v>39266</v>
      </c>
      <c r="K12" s="148"/>
      <c r="L12" s="148"/>
    </row>
    <row r="13" spans="1:13" ht="23.25" customHeight="1">
      <c r="A13" s="33" t="s">
        <v>27</v>
      </c>
      <c r="C13" s="131">
        <f>SUM(C10:C12)</f>
        <v>2928986</v>
      </c>
      <c r="D13" s="136"/>
      <c r="E13" s="131">
        <f>SUM(E10:E12)</f>
        <v>2865434</v>
      </c>
      <c r="F13" s="136"/>
      <c r="G13" s="131">
        <f>SUM(G10:G12)</f>
        <v>1709273</v>
      </c>
      <c r="H13" s="136"/>
      <c r="I13" s="131">
        <f>SUM(I10:I12)</f>
        <v>1640525</v>
      </c>
      <c r="K13" s="148"/>
      <c r="L13" s="148"/>
    </row>
    <row r="14" spans="1:13" ht="23.25" customHeight="1">
      <c r="A14" s="33"/>
      <c r="C14" s="128"/>
      <c r="D14" s="136"/>
      <c r="E14" s="128"/>
      <c r="F14" s="136"/>
      <c r="G14" s="137"/>
      <c r="H14" s="136"/>
      <c r="I14" s="137"/>
      <c r="K14" s="148"/>
    </row>
    <row r="15" spans="1:13" ht="23.25" customHeight="1">
      <c r="A15" s="28" t="s">
        <v>4</v>
      </c>
      <c r="C15" s="128"/>
      <c r="D15" s="136"/>
      <c r="E15" s="128"/>
      <c r="F15" s="136"/>
      <c r="G15" s="136"/>
      <c r="H15" s="136"/>
      <c r="I15" s="136"/>
      <c r="K15" s="148"/>
    </row>
    <row r="16" spans="1:13" ht="23.25" customHeight="1">
      <c r="A16" s="172" t="s">
        <v>52</v>
      </c>
      <c r="B16" s="65" t="s">
        <v>182</v>
      </c>
      <c r="C16" s="137">
        <v>2087828</v>
      </c>
      <c r="D16" s="136"/>
      <c r="E16" s="137">
        <v>2043721</v>
      </c>
      <c r="F16" s="136"/>
      <c r="G16" s="136">
        <v>1198707</v>
      </c>
      <c r="H16" s="136"/>
      <c r="I16" s="136">
        <v>1151190</v>
      </c>
      <c r="K16" s="148"/>
      <c r="L16" s="148"/>
    </row>
    <row r="17" spans="1:15" ht="23.25" customHeight="1">
      <c r="A17" s="1" t="s">
        <v>102</v>
      </c>
      <c r="C17" s="137">
        <v>68688</v>
      </c>
      <c r="D17" s="136"/>
      <c r="E17" s="137">
        <v>73357</v>
      </c>
      <c r="F17" s="136"/>
      <c r="G17" s="136">
        <v>44560</v>
      </c>
      <c r="H17" s="136"/>
      <c r="I17" s="136">
        <v>52587</v>
      </c>
      <c r="K17" s="148"/>
      <c r="L17" s="148"/>
    </row>
    <row r="18" spans="1:15" ht="23.25" customHeight="1">
      <c r="A18" s="1" t="s">
        <v>44</v>
      </c>
      <c r="B18" s="65" t="s">
        <v>182</v>
      </c>
      <c r="C18" s="137">
        <v>306893</v>
      </c>
      <c r="D18" s="136"/>
      <c r="E18" s="137">
        <v>302386</v>
      </c>
      <c r="F18" s="136"/>
      <c r="G18" s="136">
        <v>179437</v>
      </c>
      <c r="H18" s="136"/>
      <c r="I18" s="136">
        <v>175379</v>
      </c>
      <c r="K18" s="148"/>
      <c r="L18" s="148"/>
    </row>
    <row r="19" spans="1:15" ht="23.25" customHeight="1">
      <c r="A19" s="33" t="s">
        <v>28</v>
      </c>
      <c r="C19" s="131">
        <f>SUM(C16:C18)</f>
        <v>2463409</v>
      </c>
      <c r="D19" s="136"/>
      <c r="E19" s="131">
        <f>SUM(E16:E18)</f>
        <v>2419464</v>
      </c>
      <c r="F19" s="136"/>
      <c r="G19" s="131">
        <f>SUM(G16:G18)</f>
        <v>1422704</v>
      </c>
      <c r="H19" s="136"/>
      <c r="I19" s="131">
        <f>SUM(I16:I18)</f>
        <v>1379156</v>
      </c>
      <c r="K19" s="148"/>
      <c r="L19" s="148"/>
    </row>
    <row r="20" spans="1:15" ht="23.25" customHeight="1">
      <c r="A20" s="33"/>
      <c r="C20" s="128"/>
      <c r="D20" s="136"/>
      <c r="E20" s="128"/>
      <c r="F20" s="136"/>
      <c r="G20" s="138"/>
      <c r="H20" s="136"/>
      <c r="I20" s="138"/>
      <c r="K20" s="148"/>
    </row>
    <row r="21" spans="1:15" ht="23.25" customHeight="1">
      <c r="A21" s="33" t="s">
        <v>148</v>
      </c>
      <c r="C21" s="132">
        <f>+C13-C19</f>
        <v>465577</v>
      </c>
      <c r="D21" s="139"/>
      <c r="E21" s="132">
        <f>+E13-E19</f>
        <v>445970</v>
      </c>
      <c r="F21" s="139"/>
      <c r="G21" s="132">
        <f>+G13-G19</f>
        <v>286569</v>
      </c>
      <c r="H21" s="139"/>
      <c r="I21" s="132">
        <f>+I13-I19</f>
        <v>261369</v>
      </c>
      <c r="K21" s="148"/>
    </row>
    <row r="22" spans="1:15" ht="23.25" customHeight="1">
      <c r="A22" s="172" t="s">
        <v>86</v>
      </c>
      <c r="B22" s="65" t="s">
        <v>182</v>
      </c>
      <c r="C22" s="136">
        <v>1214</v>
      </c>
      <c r="D22" s="136"/>
      <c r="E22" s="136">
        <v>2021</v>
      </c>
      <c r="F22" s="136"/>
      <c r="G22" s="136">
        <v>8578</v>
      </c>
      <c r="H22" s="136"/>
      <c r="I22" s="136">
        <v>7317</v>
      </c>
      <c r="K22" s="148"/>
      <c r="L22" s="148"/>
    </row>
    <row r="23" spans="1:15" ht="23.25" customHeight="1">
      <c r="A23" s="1" t="s">
        <v>51</v>
      </c>
      <c r="B23" s="65" t="s">
        <v>182</v>
      </c>
      <c r="C23" s="128">
        <v>-15112</v>
      </c>
      <c r="D23" s="140"/>
      <c r="E23" s="128">
        <v>-11209</v>
      </c>
      <c r="F23" s="140"/>
      <c r="G23" s="140">
        <v>-2798</v>
      </c>
      <c r="H23" s="140"/>
      <c r="I23" s="140">
        <v>-5117</v>
      </c>
      <c r="K23" s="148"/>
      <c r="L23" s="148"/>
    </row>
    <row r="24" spans="1:15" ht="23.25" customHeight="1">
      <c r="A24" s="172" t="s">
        <v>187</v>
      </c>
      <c r="C24" s="128">
        <v>501</v>
      </c>
      <c r="D24" s="140"/>
      <c r="E24" s="128">
        <v>76</v>
      </c>
      <c r="F24" s="140"/>
      <c r="G24" s="140">
        <v>0</v>
      </c>
      <c r="H24" s="140"/>
      <c r="I24" s="140">
        <v>0</v>
      </c>
      <c r="K24" s="148"/>
      <c r="L24" s="148"/>
    </row>
    <row r="25" spans="1:15" ht="23.25" customHeight="1">
      <c r="A25" s="172" t="s">
        <v>195</v>
      </c>
      <c r="C25" s="141">
        <v>-6696</v>
      </c>
      <c r="D25" s="136"/>
      <c r="E25" s="141">
        <v>0</v>
      </c>
      <c r="F25" s="136"/>
      <c r="G25" s="145">
        <v>0</v>
      </c>
      <c r="H25" s="136"/>
      <c r="I25" s="145">
        <v>0</v>
      </c>
      <c r="K25" s="148"/>
      <c r="L25" s="148"/>
    </row>
    <row r="26" spans="1:15" ht="23.25" customHeight="1">
      <c r="A26" s="33" t="s">
        <v>149</v>
      </c>
      <c r="C26" s="132">
        <f>SUM(C21:C25)</f>
        <v>445484</v>
      </c>
      <c r="D26" s="136"/>
      <c r="E26" s="132">
        <f>SUM(E21:E25)</f>
        <v>436858</v>
      </c>
      <c r="F26" s="136"/>
      <c r="G26" s="132">
        <f>SUM(G21:G25)</f>
        <v>292349</v>
      </c>
      <c r="H26" s="139"/>
      <c r="I26" s="132">
        <f>SUM(I21:I25)</f>
        <v>263569</v>
      </c>
      <c r="K26" s="148"/>
      <c r="L26" s="148"/>
    </row>
    <row r="27" spans="1:15" ht="23.25" customHeight="1">
      <c r="A27" s="172" t="s">
        <v>79</v>
      </c>
      <c r="B27" s="40"/>
      <c r="C27" s="142">
        <v>-98498</v>
      </c>
      <c r="D27" s="140"/>
      <c r="E27" s="142">
        <v>-87027</v>
      </c>
      <c r="F27" s="140"/>
      <c r="G27" s="142">
        <v>-59592</v>
      </c>
      <c r="H27" s="140"/>
      <c r="I27" s="142">
        <v>-51283</v>
      </c>
      <c r="K27" s="148"/>
      <c r="L27" s="148"/>
      <c r="M27" s="207"/>
    </row>
    <row r="28" spans="1:15" ht="23.25" customHeight="1" thickBot="1">
      <c r="A28" s="72" t="s">
        <v>54</v>
      </c>
      <c r="C28" s="143">
        <f>+C26+C27</f>
        <v>346986</v>
      </c>
      <c r="D28" s="139"/>
      <c r="E28" s="143">
        <f>+E26+E27</f>
        <v>349831</v>
      </c>
      <c r="F28" s="139"/>
      <c r="G28" s="143">
        <f>+G26+G27</f>
        <v>232757</v>
      </c>
      <c r="H28" s="139"/>
      <c r="I28" s="143">
        <f>+I26+I27</f>
        <v>212286</v>
      </c>
      <c r="K28" s="148"/>
      <c r="L28" s="148"/>
      <c r="M28" s="184"/>
      <c r="N28" s="184"/>
      <c r="O28" s="184"/>
    </row>
    <row r="29" spans="1:15" ht="23.25" customHeight="1" thickTop="1">
      <c r="A29" s="10" t="s">
        <v>33</v>
      </c>
      <c r="B29" s="10"/>
      <c r="C29" s="10"/>
      <c r="D29" s="10"/>
      <c r="E29" s="10"/>
      <c r="F29" s="10"/>
      <c r="G29" s="10"/>
      <c r="H29" s="10"/>
      <c r="I29" s="10"/>
      <c r="K29" s="148"/>
    </row>
    <row r="30" spans="1:15" ht="23.25" customHeight="1">
      <c r="A30" s="36" t="s">
        <v>67</v>
      </c>
      <c r="B30" s="36"/>
      <c r="C30" s="36"/>
      <c r="D30" s="36"/>
      <c r="E30" s="36"/>
      <c r="F30" s="36"/>
      <c r="G30" s="36"/>
      <c r="H30" s="36"/>
      <c r="I30" s="36"/>
      <c r="K30" s="148"/>
    </row>
    <row r="31" spans="1:15" ht="23.25" customHeight="1">
      <c r="A31" s="211"/>
      <c r="B31" s="211"/>
      <c r="C31" s="211"/>
      <c r="D31" s="211"/>
      <c r="E31" s="211"/>
      <c r="F31" s="211"/>
      <c r="G31" s="211"/>
      <c r="H31" s="211"/>
      <c r="I31" s="211"/>
      <c r="K31" s="148"/>
    </row>
    <row r="32" spans="1:15" ht="23.25" customHeight="1">
      <c r="A32" s="4"/>
      <c r="C32" s="62"/>
      <c r="D32" s="199" t="s">
        <v>0</v>
      </c>
      <c r="E32" s="62"/>
      <c r="F32" s="199"/>
      <c r="G32" s="62"/>
      <c r="H32" s="200" t="s">
        <v>45</v>
      </c>
      <c r="I32" s="62"/>
      <c r="K32" s="148"/>
    </row>
    <row r="33" spans="1:12" ht="23.25" customHeight="1">
      <c r="A33" s="4"/>
      <c r="C33" s="212" t="s">
        <v>90</v>
      </c>
      <c r="D33" s="213"/>
      <c r="E33" s="213"/>
      <c r="F33" s="205"/>
      <c r="G33" s="212" t="s">
        <v>90</v>
      </c>
      <c r="H33" s="213"/>
      <c r="I33" s="213"/>
      <c r="K33" s="148"/>
    </row>
    <row r="34" spans="1:12" ht="23.25" customHeight="1">
      <c r="A34" s="4"/>
      <c r="C34" s="212" t="s">
        <v>169</v>
      </c>
      <c r="D34" s="213"/>
      <c r="E34" s="213"/>
      <c r="F34" s="199"/>
      <c r="G34" s="212" t="s">
        <v>169</v>
      </c>
      <c r="H34" s="213"/>
      <c r="I34" s="213"/>
      <c r="K34" s="148"/>
    </row>
    <row r="35" spans="1:12" ht="23.25" customHeight="1">
      <c r="A35" s="4"/>
      <c r="C35" s="124" t="s">
        <v>167</v>
      </c>
      <c r="D35" s="124"/>
      <c r="E35" s="124" t="s">
        <v>147</v>
      </c>
      <c r="F35" s="118"/>
      <c r="G35" s="124" t="s">
        <v>167</v>
      </c>
      <c r="H35" s="124"/>
      <c r="I35" s="124" t="s">
        <v>147</v>
      </c>
      <c r="K35" s="148"/>
    </row>
    <row r="36" spans="1:12" ht="23.25" customHeight="1">
      <c r="A36" s="27"/>
      <c r="C36" s="210" t="s">
        <v>55</v>
      </c>
      <c r="D36" s="210"/>
      <c r="E36" s="210"/>
      <c r="F36" s="210"/>
      <c r="G36" s="210"/>
      <c r="H36" s="210"/>
      <c r="I36" s="210"/>
      <c r="K36" s="148"/>
    </row>
    <row r="37" spans="1:12" ht="23.25" customHeight="1">
      <c r="A37" s="72" t="s">
        <v>78</v>
      </c>
      <c r="C37" s="112"/>
      <c r="D37" s="70"/>
      <c r="E37" s="112"/>
      <c r="F37" s="70"/>
      <c r="G37" s="112"/>
      <c r="H37" s="70"/>
      <c r="I37" s="112"/>
      <c r="K37" s="148"/>
    </row>
    <row r="38" spans="1:12" ht="23.25" customHeight="1">
      <c r="A38" s="63" t="s">
        <v>87</v>
      </c>
      <c r="C38" s="69"/>
      <c r="D38" s="70"/>
      <c r="E38" s="69"/>
      <c r="F38" s="70"/>
      <c r="G38" s="69"/>
      <c r="H38" s="70"/>
      <c r="I38" s="69"/>
      <c r="K38" s="148"/>
    </row>
    <row r="39" spans="1:12" ht="23.25" customHeight="1">
      <c r="A39" s="73" t="s">
        <v>110</v>
      </c>
      <c r="C39" s="128">
        <v>-2258</v>
      </c>
      <c r="D39" s="139"/>
      <c r="E39" s="128">
        <v>24039</v>
      </c>
      <c r="F39" s="139"/>
      <c r="G39" s="145">
        <v>0</v>
      </c>
      <c r="H39" s="139"/>
      <c r="I39" s="145">
        <v>0</v>
      </c>
      <c r="K39" s="148"/>
      <c r="L39" s="148"/>
    </row>
    <row r="40" spans="1:12" ht="23.25" customHeight="1">
      <c r="A40" s="32" t="s">
        <v>124</v>
      </c>
      <c r="C40" s="131">
        <f>+C39</f>
        <v>-2258</v>
      </c>
      <c r="D40" s="139"/>
      <c r="E40" s="131">
        <f>+E39</f>
        <v>24039</v>
      </c>
      <c r="F40" s="139"/>
      <c r="G40" s="144">
        <f>+G39</f>
        <v>0</v>
      </c>
      <c r="H40" s="139"/>
      <c r="I40" s="144">
        <f>+I39</f>
        <v>0</v>
      </c>
      <c r="K40" s="148"/>
      <c r="L40" s="148"/>
    </row>
    <row r="41" spans="1:12" ht="23.25" customHeight="1">
      <c r="A41" s="73"/>
      <c r="C41" s="128"/>
      <c r="D41" s="139"/>
      <c r="E41" s="128"/>
      <c r="F41" s="139"/>
      <c r="G41" s="129"/>
      <c r="H41" s="139"/>
      <c r="I41" s="129"/>
      <c r="K41" s="148"/>
      <c r="L41" s="148"/>
    </row>
    <row r="42" spans="1:12" ht="23.25" customHeight="1">
      <c r="A42" s="31" t="s">
        <v>125</v>
      </c>
      <c r="C42" s="128"/>
      <c r="D42" s="139"/>
      <c r="E42" s="128"/>
      <c r="F42" s="139"/>
      <c r="G42" s="129"/>
      <c r="H42" s="139"/>
      <c r="I42" s="129"/>
      <c r="K42" s="148"/>
      <c r="L42" s="148"/>
    </row>
    <row r="43" spans="1:12" ht="23.25" customHeight="1">
      <c r="A43" s="73" t="s">
        <v>186</v>
      </c>
      <c r="B43" s="40"/>
      <c r="C43" s="128">
        <v>-1200</v>
      </c>
      <c r="D43" s="139"/>
      <c r="E43" s="128">
        <v>200</v>
      </c>
      <c r="F43" s="139"/>
      <c r="G43" s="146">
        <v>0</v>
      </c>
      <c r="H43" s="88"/>
      <c r="I43" s="146">
        <v>0</v>
      </c>
      <c r="K43" s="148"/>
      <c r="L43" s="148"/>
    </row>
    <row r="44" spans="1:12" ht="23.25" customHeight="1">
      <c r="A44" s="73" t="s">
        <v>126</v>
      </c>
      <c r="C44" s="30"/>
      <c r="D44" s="139"/>
      <c r="E44" s="30"/>
      <c r="F44" s="139"/>
      <c r="G44" s="129"/>
      <c r="H44" s="139"/>
      <c r="I44" s="129"/>
      <c r="K44" s="148"/>
      <c r="L44" s="148"/>
    </row>
    <row r="45" spans="1:12" ht="23.25" customHeight="1">
      <c r="A45" s="73" t="s">
        <v>88</v>
      </c>
      <c r="C45" s="128">
        <v>240</v>
      </c>
      <c r="D45" s="139"/>
      <c r="E45" s="128">
        <v>-40</v>
      </c>
      <c r="F45" s="139"/>
      <c r="G45" s="145">
        <v>0</v>
      </c>
      <c r="H45" s="139"/>
      <c r="I45" s="145">
        <v>0</v>
      </c>
      <c r="K45" s="148"/>
      <c r="L45" s="148"/>
    </row>
    <row r="46" spans="1:12" ht="23.25" customHeight="1">
      <c r="A46" s="32" t="s">
        <v>127</v>
      </c>
      <c r="C46" s="131">
        <f>+C43+C45</f>
        <v>-960</v>
      </c>
      <c r="D46" s="139"/>
      <c r="E46" s="131">
        <f>+E43+E45</f>
        <v>160</v>
      </c>
      <c r="F46" s="139"/>
      <c r="G46" s="144">
        <f>+G45+G43</f>
        <v>0</v>
      </c>
      <c r="H46" s="139"/>
      <c r="I46" s="144">
        <f>+I45+I43</f>
        <v>0</v>
      </c>
      <c r="K46" s="148"/>
      <c r="L46" s="148"/>
    </row>
    <row r="47" spans="1:12" ht="23.25" customHeight="1">
      <c r="A47" s="72" t="s">
        <v>162</v>
      </c>
      <c r="B47" s="74"/>
      <c r="C47" s="131">
        <f>+C40+C46</f>
        <v>-3218</v>
      </c>
      <c r="D47" s="139"/>
      <c r="E47" s="131">
        <f>+E40+E46</f>
        <v>24199</v>
      </c>
      <c r="F47" s="139"/>
      <c r="G47" s="144">
        <f>+G46+G40</f>
        <v>0</v>
      </c>
      <c r="H47" s="139"/>
      <c r="I47" s="144">
        <f>+I46+I40</f>
        <v>0</v>
      </c>
      <c r="K47" s="148"/>
      <c r="L47" s="148"/>
    </row>
    <row r="48" spans="1:12" ht="23.25" customHeight="1" thickBot="1">
      <c r="A48" s="72" t="s">
        <v>152</v>
      </c>
      <c r="B48" s="74"/>
      <c r="C48" s="143">
        <f>+C28+C47</f>
        <v>343768</v>
      </c>
      <c r="D48" s="139"/>
      <c r="E48" s="143">
        <f>+E28+E47</f>
        <v>374030</v>
      </c>
      <c r="F48" s="139"/>
      <c r="G48" s="143">
        <f>+G28+G47</f>
        <v>232757</v>
      </c>
      <c r="H48" s="139"/>
      <c r="I48" s="143">
        <f>+I28+I47</f>
        <v>212286</v>
      </c>
      <c r="K48" s="148"/>
      <c r="L48" s="148"/>
    </row>
    <row r="49" spans="1:12" ht="23.25" customHeight="1" thickTop="1">
      <c r="A49" s="72"/>
      <c r="B49" s="74"/>
      <c r="C49" s="132"/>
      <c r="D49" s="139"/>
      <c r="E49" s="132"/>
      <c r="F49" s="139"/>
      <c r="G49" s="132"/>
      <c r="H49" s="139"/>
      <c r="I49" s="132"/>
      <c r="K49" s="148"/>
    </row>
    <row r="50" spans="1:12" ht="23.25" customHeight="1">
      <c r="A50" s="72" t="s">
        <v>150</v>
      </c>
      <c r="B50" s="75"/>
      <c r="C50" s="128"/>
      <c r="D50" s="128"/>
      <c r="E50" s="128"/>
      <c r="F50" s="128"/>
      <c r="G50" s="128"/>
      <c r="H50" s="128"/>
      <c r="I50" s="128"/>
      <c r="K50" s="148"/>
    </row>
    <row r="51" spans="1:12" ht="23.25" customHeight="1">
      <c r="A51" s="1" t="s">
        <v>197</v>
      </c>
      <c r="B51" s="75"/>
      <c r="C51" s="128">
        <v>321312</v>
      </c>
      <c r="D51" s="128"/>
      <c r="E51" s="142">
        <v>318894</v>
      </c>
      <c r="F51" s="128"/>
      <c r="G51" s="128">
        <f>+G48</f>
        <v>232757</v>
      </c>
      <c r="H51" s="128"/>
      <c r="I51" s="128">
        <v>212286</v>
      </c>
      <c r="K51" s="148"/>
      <c r="L51" s="148"/>
    </row>
    <row r="52" spans="1:12" ht="23.25" customHeight="1">
      <c r="A52" s="172" t="s">
        <v>66</v>
      </c>
      <c r="B52" s="75"/>
      <c r="C52" s="128">
        <f>C53-C51</f>
        <v>25674</v>
      </c>
      <c r="D52" s="128"/>
      <c r="E52" s="128">
        <v>30937</v>
      </c>
      <c r="F52" s="128"/>
      <c r="G52" s="145">
        <v>0</v>
      </c>
      <c r="H52" s="128"/>
      <c r="I52" s="145">
        <v>0</v>
      </c>
      <c r="K52" s="148"/>
      <c r="L52" s="148"/>
    </row>
    <row r="53" spans="1:12" ht="23.25" customHeight="1" thickBot="1">
      <c r="A53" s="72" t="s">
        <v>54</v>
      </c>
      <c r="B53" s="75"/>
      <c r="C53" s="143">
        <f>SUM(C28)</f>
        <v>346986</v>
      </c>
      <c r="D53" s="132"/>
      <c r="E53" s="143">
        <f>SUM(E51:E52)</f>
        <v>349831</v>
      </c>
      <c r="F53" s="132"/>
      <c r="G53" s="143">
        <f>SUM(G51:G52)</f>
        <v>232757</v>
      </c>
      <c r="H53" s="132"/>
      <c r="I53" s="143">
        <f>SUM(I51:I52)</f>
        <v>212286</v>
      </c>
      <c r="K53" s="148"/>
      <c r="L53" s="148"/>
    </row>
    <row r="54" spans="1:12" ht="23.25" customHeight="1" thickTop="1">
      <c r="A54" s="59"/>
      <c r="B54" s="76"/>
      <c r="C54" s="147"/>
      <c r="D54" s="147"/>
      <c r="E54" s="147"/>
      <c r="F54" s="147"/>
      <c r="G54" s="147"/>
      <c r="H54" s="147"/>
      <c r="I54" s="147"/>
      <c r="K54" s="148"/>
      <c r="L54" s="148"/>
    </row>
    <row r="55" spans="1:12" ht="23.25" customHeight="1">
      <c r="A55" s="72" t="s">
        <v>151</v>
      </c>
      <c r="C55" s="136"/>
      <c r="D55" s="136"/>
      <c r="E55" s="136"/>
      <c r="F55" s="136"/>
      <c r="G55" s="136"/>
      <c r="H55" s="136"/>
      <c r="I55" s="136"/>
      <c r="K55" s="148"/>
      <c r="L55" s="148"/>
    </row>
    <row r="56" spans="1:12" ht="23.25" customHeight="1">
      <c r="A56" s="1" t="s">
        <v>197</v>
      </c>
      <c r="B56" s="75"/>
      <c r="C56" s="128">
        <f>C58-C57</f>
        <v>316603</v>
      </c>
      <c r="D56" s="128"/>
      <c r="E56" s="128">
        <v>339223</v>
      </c>
      <c r="F56" s="128"/>
      <c r="G56" s="128">
        <f>+G48</f>
        <v>232757</v>
      </c>
      <c r="H56" s="128"/>
      <c r="I56" s="128">
        <v>212286</v>
      </c>
      <c r="K56" s="148"/>
      <c r="L56" s="148"/>
    </row>
    <row r="57" spans="1:12" ht="23.25" customHeight="1">
      <c r="A57" s="172" t="s">
        <v>66</v>
      </c>
      <c r="B57" s="75"/>
      <c r="C57" s="128">
        <f>+'SH-8-9'!S40</f>
        <v>27165</v>
      </c>
      <c r="D57" s="128"/>
      <c r="E57" s="128">
        <v>34807</v>
      </c>
      <c r="F57" s="128"/>
      <c r="G57" s="135">
        <v>0</v>
      </c>
      <c r="H57" s="128"/>
      <c r="I57" s="145">
        <v>0</v>
      </c>
      <c r="K57" s="148"/>
      <c r="L57" s="148"/>
    </row>
    <row r="58" spans="1:12" ht="23.25" customHeight="1" thickBot="1">
      <c r="A58" s="72" t="s">
        <v>152</v>
      </c>
      <c r="B58" s="75"/>
      <c r="C58" s="143">
        <f>C48</f>
        <v>343768</v>
      </c>
      <c r="D58" s="132"/>
      <c r="E58" s="143">
        <f>SUM(E56:E57)</f>
        <v>374030</v>
      </c>
      <c r="F58" s="132"/>
      <c r="G58" s="143">
        <f>SUM(G56:G57)</f>
        <v>232757</v>
      </c>
      <c r="H58" s="132"/>
      <c r="I58" s="143">
        <f>SUM(I56:I57)</f>
        <v>212286</v>
      </c>
      <c r="K58" s="148"/>
      <c r="L58" s="148"/>
    </row>
    <row r="59" spans="1:12" ht="23.25" customHeight="1" thickTop="1">
      <c r="A59" s="1"/>
      <c r="K59" s="148"/>
      <c r="L59" s="148"/>
    </row>
    <row r="60" spans="1:12" ht="23.25" customHeight="1" thickBot="1">
      <c r="A60" s="29" t="s">
        <v>163</v>
      </c>
      <c r="B60" s="40"/>
      <c r="C60" s="182">
        <f>C51/'BS-3-5'!C79</f>
        <v>0.12884702062918948</v>
      </c>
      <c r="D60" s="110"/>
      <c r="E60" s="111">
        <f>E51/2493748</f>
        <v>0.12787739579139512</v>
      </c>
      <c r="F60" s="110"/>
      <c r="G60" s="182">
        <f>G51/'BS-3-5'!G79</f>
        <v>9.3336215206989634E-2</v>
      </c>
      <c r="H60" s="110"/>
      <c r="I60" s="111">
        <f>I51/2493748</f>
        <v>8.5127286317623119E-2</v>
      </c>
      <c r="K60" s="148"/>
      <c r="L60" s="148"/>
    </row>
    <row r="61" spans="1:12" ht="23.25" customHeight="1" thickTop="1"/>
  </sheetData>
  <mergeCells count="12">
    <mergeCell ref="A3:I3"/>
    <mergeCell ref="C5:E5"/>
    <mergeCell ref="G5:I5"/>
    <mergeCell ref="C6:E6"/>
    <mergeCell ref="G6:I6"/>
    <mergeCell ref="C36:I36"/>
    <mergeCell ref="C8:I8"/>
    <mergeCell ref="A31:I31"/>
    <mergeCell ref="C33:E33"/>
    <mergeCell ref="G33:I33"/>
    <mergeCell ref="C34:E34"/>
    <mergeCell ref="G34:I34"/>
  </mergeCells>
  <pageMargins left="0.7" right="0.7" top="0.48" bottom="0.5" header="0.5" footer="0.5"/>
  <pageSetup paperSize="9" scale="91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03607-42FA-41E0-9D4E-F568E5D95DBC}">
  <dimension ref="A1:U68"/>
  <sheetViews>
    <sheetView view="pageBreakPreview" topLeftCell="A35" zoomScale="80" zoomScaleNormal="58" zoomScaleSheetLayoutView="80" workbookViewId="0">
      <selection activeCell="K47" sqref="K47"/>
    </sheetView>
  </sheetViews>
  <sheetFormatPr defaultColWidth="9.09765625" defaultRowHeight="22.5" customHeight="1"/>
  <cols>
    <col min="1" max="1" width="50.09765625" style="81" customWidth="1"/>
    <col min="2" max="2" width="3.296875" style="81" customWidth="1"/>
    <col min="3" max="3" width="13.09765625" style="80" customWidth="1"/>
    <col min="4" max="4" width="1" style="82" customWidth="1"/>
    <col min="5" max="5" width="13.8984375" style="80" customWidth="1"/>
    <col min="6" max="6" width="1" style="82" customWidth="1"/>
    <col min="7" max="7" width="13.69921875" style="80" customWidth="1"/>
    <col min="8" max="8" width="1" style="82" customWidth="1"/>
    <col min="9" max="9" width="14.69921875" style="80" customWidth="1"/>
    <col min="10" max="10" width="1" style="82" customWidth="1"/>
    <col min="11" max="11" width="15.69921875" style="82" customWidth="1"/>
    <col min="12" max="12" width="1" style="82" customWidth="1"/>
    <col min="13" max="13" width="13.09765625" style="82" customWidth="1"/>
    <col min="14" max="14" width="1" style="82" customWidth="1"/>
    <col min="15" max="15" width="13.09765625" style="82" customWidth="1"/>
    <col min="16" max="16" width="1" style="82" customWidth="1"/>
    <col min="17" max="17" width="14.3984375" style="80" customWidth="1"/>
    <col min="18" max="18" width="1" style="82" customWidth="1"/>
    <col min="19" max="19" width="14.3984375" style="80" customWidth="1"/>
    <col min="20" max="20" width="1" style="82" customWidth="1"/>
    <col min="21" max="21" width="15.3984375" style="80" customWidth="1"/>
    <col min="22" max="16384" width="9.09765625" style="80"/>
  </cols>
  <sheetData>
    <row r="1" spans="1:21" s="57" customFormat="1" ht="21.75" customHeight="1">
      <c r="A1" s="10" t="s">
        <v>33</v>
      </c>
      <c r="B1" s="10"/>
      <c r="C1" s="10"/>
      <c r="D1" s="10"/>
      <c r="E1" s="10"/>
      <c r="F1" s="10"/>
      <c r="G1" s="173"/>
      <c r="H1" s="173"/>
      <c r="I1" s="173"/>
      <c r="J1" s="173"/>
      <c r="K1" s="173"/>
      <c r="L1" s="173"/>
      <c r="M1" s="173"/>
      <c r="N1" s="173"/>
      <c r="O1" s="178"/>
      <c r="P1" s="173"/>
      <c r="Q1" s="178"/>
      <c r="R1" s="72"/>
      <c r="S1" s="72"/>
      <c r="T1" s="72"/>
      <c r="U1" s="12"/>
    </row>
    <row r="2" spans="1:21" s="57" customFormat="1" ht="21.75" customHeight="1">
      <c r="A2" s="36" t="s">
        <v>146</v>
      </c>
      <c r="B2" s="36"/>
      <c r="C2" s="36"/>
      <c r="D2" s="36"/>
      <c r="E2" s="36"/>
      <c r="F2" s="36"/>
      <c r="G2" s="36"/>
      <c r="H2" s="36"/>
      <c r="I2" s="36"/>
      <c r="J2" s="36"/>
      <c r="K2" s="173"/>
      <c r="L2" s="173"/>
      <c r="M2" s="173"/>
      <c r="N2" s="173"/>
      <c r="O2" s="178"/>
      <c r="P2" s="173"/>
      <c r="Q2" s="72"/>
      <c r="R2" s="72"/>
      <c r="S2" s="72"/>
      <c r="T2" s="72"/>
      <c r="U2" s="12"/>
    </row>
    <row r="3" spans="1:21" ht="18.649999999999999" customHeight="1">
      <c r="A3" s="173"/>
      <c r="B3" s="181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8"/>
      <c r="P3" s="173"/>
      <c r="Q3" s="72"/>
      <c r="R3" s="72"/>
      <c r="S3" s="72"/>
      <c r="T3" s="72"/>
      <c r="U3" s="12"/>
    </row>
    <row r="4" spans="1:21" ht="21.75" customHeight="1">
      <c r="A4" s="104"/>
      <c r="B4" s="104"/>
      <c r="C4" s="215" t="s">
        <v>0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</row>
    <row r="5" spans="1:21" ht="21.75" customHeight="1">
      <c r="E5" s="176"/>
      <c r="G5" s="216" t="s">
        <v>37</v>
      </c>
      <c r="H5" s="216"/>
      <c r="I5" s="216"/>
      <c r="K5" s="217" t="s">
        <v>76</v>
      </c>
      <c r="L5" s="217"/>
      <c r="M5" s="217"/>
      <c r="N5" s="217"/>
      <c r="O5" s="217"/>
      <c r="P5" s="50"/>
      <c r="R5" s="80"/>
      <c r="T5" s="83"/>
      <c r="U5" s="84"/>
    </row>
    <row r="6" spans="1:21" ht="21.75" customHeight="1">
      <c r="C6" s="55"/>
      <c r="D6" s="55"/>
      <c r="E6" s="47"/>
      <c r="F6" s="107"/>
      <c r="G6" s="47"/>
      <c r="H6" s="47"/>
      <c r="I6" s="47"/>
      <c r="J6" s="55"/>
      <c r="K6" s="55"/>
      <c r="L6" s="55"/>
      <c r="M6" s="47"/>
      <c r="N6" s="55"/>
      <c r="O6" s="47" t="s">
        <v>93</v>
      </c>
      <c r="P6" s="55"/>
      <c r="Q6" s="55"/>
      <c r="R6" s="55"/>
      <c r="S6" s="47"/>
      <c r="T6" s="55"/>
      <c r="U6" s="55"/>
    </row>
    <row r="7" spans="1:21" ht="21.75" customHeight="1">
      <c r="C7" s="55"/>
      <c r="D7" s="55"/>
      <c r="E7" s="47"/>
      <c r="F7" s="107"/>
      <c r="G7" s="47"/>
      <c r="H7" s="47"/>
      <c r="I7" s="47"/>
      <c r="J7" s="55"/>
      <c r="K7" s="55"/>
      <c r="L7" s="55"/>
      <c r="M7" s="47"/>
      <c r="N7" s="55"/>
      <c r="O7" s="47" t="s">
        <v>95</v>
      </c>
      <c r="P7" s="55"/>
      <c r="Q7" s="55"/>
      <c r="R7" s="55"/>
      <c r="S7" s="47"/>
      <c r="T7" s="55"/>
      <c r="U7" s="55"/>
    </row>
    <row r="8" spans="1:21" ht="21.75" customHeight="1">
      <c r="C8" s="103" t="s">
        <v>5</v>
      </c>
      <c r="D8" s="107"/>
      <c r="E8" s="108"/>
      <c r="F8" s="107"/>
      <c r="G8" s="108"/>
      <c r="H8" s="107"/>
      <c r="I8" s="108"/>
      <c r="J8" s="107"/>
      <c r="K8" s="47" t="s">
        <v>92</v>
      </c>
      <c r="L8" s="107"/>
      <c r="M8" s="47" t="s">
        <v>128</v>
      </c>
      <c r="N8" s="107"/>
      <c r="O8" s="103" t="s">
        <v>97</v>
      </c>
      <c r="P8" s="107"/>
      <c r="Q8" s="47"/>
      <c r="R8" s="107"/>
      <c r="S8" s="103" t="s">
        <v>98</v>
      </c>
      <c r="T8" s="48"/>
      <c r="U8" s="49"/>
    </row>
    <row r="9" spans="1:21" ht="21.75" customHeight="1">
      <c r="C9" s="103" t="s">
        <v>29</v>
      </c>
      <c r="D9" s="47"/>
      <c r="E9" s="103" t="s">
        <v>11</v>
      </c>
      <c r="F9" s="47"/>
      <c r="G9" s="103" t="s">
        <v>59</v>
      </c>
      <c r="H9" s="107"/>
      <c r="I9" s="108"/>
      <c r="J9" s="47"/>
      <c r="K9" s="115" t="s">
        <v>111</v>
      </c>
      <c r="L9" s="47"/>
      <c r="M9" s="103" t="s">
        <v>129</v>
      </c>
      <c r="N9" s="47"/>
      <c r="O9" s="45" t="s">
        <v>96</v>
      </c>
      <c r="P9" s="47"/>
      <c r="Q9" s="103" t="s">
        <v>161</v>
      </c>
      <c r="R9" s="47"/>
      <c r="S9" s="103" t="s">
        <v>61</v>
      </c>
      <c r="T9" s="47"/>
      <c r="U9" s="103" t="s">
        <v>38</v>
      </c>
    </row>
    <row r="10" spans="1:21" ht="21.75" customHeight="1">
      <c r="B10" s="40"/>
      <c r="C10" s="47" t="s">
        <v>30</v>
      </c>
      <c r="D10" s="47"/>
      <c r="E10" s="47" t="s">
        <v>58</v>
      </c>
      <c r="F10" s="47"/>
      <c r="G10" s="103" t="s">
        <v>49</v>
      </c>
      <c r="I10" s="47" t="s">
        <v>34</v>
      </c>
      <c r="J10" s="47"/>
      <c r="K10" s="47" t="s">
        <v>112</v>
      </c>
      <c r="L10" s="47"/>
      <c r="M10" s="45" t="s">
        <v>130</v>
      </c>
      <c r="N10" s="47"/>
      <c r="O10" s="45" t="s">
        <v>94</v>
      </c>
      <c r="P10" s="47"/>
      <c r="Q10" s="47" t="s">
        <v>156</v>
      </c>
      <c r="R10" s="47"/>
      <c r="S10" s="47" t="s">
        <v>62</v>
      </c>
      <c r="T10" s="47"/>
      <c r="U10" s="47" t="s">
        <v>39</v>
      </c>
    </row>
    <row r="11" spans="1:21" s="82" customFormat="1" ht="19.399999999999999" customHeight="1">
      <c r="A11" s="87"/>
      <c r="B11" s="40"/>
      <c r="C11" s="218" t="s">
        <v>55</v>
      </c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  <c r="U11" s="218"/>
    </row>
    <row r="12" spans="1:21" ht="21.75" customHeight="1">
      <c r="A12" s="72" t="s">
        <v>177</v>
      </c>
      <c r="B12" s="37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80"/>
      <c r="P12" s="175"/>
      <c r="Q12" s="116"/>
      <c r="R12" s="175"/>
      <c r="S12" s="7"/>
      <c r="T12" s="175"/>
      <c r="U12" s="175"/>
    </row>
    <row r="13" spans="1:21" ht="21.75" customHeight="1">
      <c r="A13" s="44" t="s">
        <v>157</v>
      </c>
      <c r="B13" s="80"/>
      <c r="C13" s="132">
        <v>2493748</v>
      </c>
      <c r="D13" s="134"/>
      <c r="E13" s="132">
        <v>644640</v>
      </c>
      <c r="F13" s="134"/>
      <c r="G13" s="132">
        <v>249375</v>
      </c>
      <c r="H13" s="133"/>
      <c r="I13" s="132">
        <v>9398614</v>
      </c>
      <c r="J13" s="132"/>
      <c r="K13" s="132">
        <v>-170141</v>
      </c>
      <c r="L13" s="132"/>
      <c r="M13" s="132">
        <v>-22269</v>
      </c>
      <c r="N13" s="133"/>
      <c r="O13" s="132">
        <f>K13+M13</f>
        <v>-192410</v>
      </c>
      <c r="P13" s="132"/>
      <c r="Q13" s="132">
        <f>SUM(C13:I13,O13)</f>
        <v>12593967</v>
      </c>
      <c r="R13" s="132"/>
      <c r="S13" s="132">
        <v>1110492</v>
      </c>
      <c r="T13" s="132"/>
      <c r="U13" s="132">
        <f>SUM(Q13:S13)</f>
        <v>13704459</v>
      </c>
    </row>
    <row r="14" spans="1:21" ht="22">
      <c r="A14" s="44"/>
      <c r="B14" s="44"/>
      <c r="C14" s="134"/>
      <c r="D14" s="134"/>
      <c r="E14" s="134"/>
      <c r="F14" s="134"/>
      <c r="G14" s="134"/>
      <c r="H14" s="133"/>
      <c r="I14" s="134"/>
      <c r="J14" s="134"/>
      <c r="K14" s="88"/>
      <c r="L14" s="134"/>
      <c r="M14" s="88"/>
      <c r="N14" s="88"/>
      <c r="O14" s="88"/>
      <c r="P14" s="134"/>
      <c r="Q14" s="134"/>
      <c r="R14" s="134"/>
      <c r="S14" s="134"/>
      <c r="T14" s="134"/>
      <c r="U14" s="134"/>
    </row>
    <row r="15" spans="1:21" ht="21.75" customHeight="1">
      <c r="A15" s="72" t="s">
        <v>70</v>
      </c>
      <c r="B15" s="89"/>
      <c r="C15" s="16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0"/>
    </row>
    <row r="16" spans="1:21" ht="21.75" customHeight="1">
      <c r="A16" s="73" t="s">
        <v>131</v>
      </c>
      <c r="B16" s="87"/>
      <c r="C16" s="129">
        <v>0</v>
      </c>
      <c r="D16" s="130"/>
      <c r="E16" s="129">
        <v>0</v>
      </c>
      <c r="F16" s="130"/>
      <c r="G16" s="129">
        <v>0</v>
      </c>
      <c r="H16" s="129"/>
      <c r="I16" s="129">
        <f>'PL6-7'!E51</f>
        <v>318894</v>
      </c>
      <c r="J16" s="128"/>
      <c r="K16" s="129">
        <v>0</v>
      </c>
      <c r="L16" s="128"/>
      <c r="M16" s="129">
        <v>0</v>
      </c>
      <c r="N16" s="129"/>
      <c r="O16" s="128">
        <f>K16+M16</f>
        <v>0</v>
      </c>
      <c r="P16" s="128"/>
      <c r="Q16" s="128">
        <f>SUM(C16:I16,O16)</f>
        <v>318894</v>
      </c>
      <c r="R16" s="130"/>
      <c r="S16" s="128">
        <v>30937</v>
      </c>
      <c r="T16" s="130"/>
      <c r="U16" s="130">
        <f>SUM(Q16:S16)</f>
        <v>349831</v>
      </c>
    </row>
    <row r="17" spans="1:21" ht="21.75" customHeight="1">
      <c r="A17" s="27" t="s">
        <v>91</v>
      </c>
      <c r="B17" s="87"/>
      <c r="C17" s="129">
        <v>0</v>
      </c>
      <c r="D17" s="130"/>
      <c r="E17" s="129">
        <v>0</v>
      </c>
      <c r="F17" s="130"/>
      <c r="G17" s="129">
        <v>0</v>
      </c>
      <c r="H17" s="129"/>
      <c r="I17" s="129">
        <v>0</v>
      </c>
      <c r="J17" s="130"/>
      <c r="K17" s="129">
        <v>20213</v>
      </c>
      <c r="L17" s="130"/>
      <c r="M17" s="129">
        <v>116</v>
      </c>
      <c r="N17" s="129"/>
      <c r="O17" s="141">
        <f>K17+M17</f>
        <v>20329</v>
      </c>
      <c r="P17" s="130"/>
      <c r="Q17" s="141">
        <f>SUM(C17:I17,O17)</f>
        <v>20329</v>
      </c>
      <c r="R17" s="130"/>
      <c r="S17" s="129">
        <v>3870</v>
      </c>
      <c r="T17" s="130"/>
      <c r="U17" s="129">
        <f>SUM(Q17:S17)</f>
        <v>24199</v>
      </c>
    </row>
    <row r="18" spans="1:21" ht="21.75" customHeight="1">
      <c r="A18" s="72" t="s">
        <v>132</v>
      </c>
      <c r="B18" s="89"/>
      <c r="C18" s="144">
        <f>SUM(C16:C17)</f>
        <v>0</v>
      </c>
      <c r="D18" s="134"/>
      <c r="E18" s="144">
        <f>SUM(E16:E17)</f>
        <v>0</v>
      </c>
      <c r="F18" s="134"/>
      <c r="G18" s="144">
        <f>SUM(G16:G17)</f>
        <v>0</v>
      </c>
      <c r="H18" s="133"/>
      <c r="I18" s="144">
        <f>SUM(I16:I17)</f>
        <v>318894</v>
      </c>
      <c r="J18" s="132"/>
      <c r="K18" s="144">
        <f>SUM(K16:K17)</f>
        <v>20213</v>
      </c>
      <c r="L18" s="132"/>
      <c r="M18" s="144">
        <f>SUM(M16:M17)</f>
        <v>116</v>
      </c>
      <c r="N18" s="133"/>
      <c r="O18" s="144">
        <f>SUM(O16:O17)</f>
        <v>20329</v>
      </c>
      <c r="P18" s="132"/>
      <c r="Q18" s="144">
        <f>SUM(Q16:Q17)</f>
        <v>339223</v>
      </c>
      <c r="R18" s="132"/>
      <c r="S18" s="144">
        <f>SUM(S16:S17)</f>
        <v>34807</v>
      </c>
      <c r="T18" s="132"/>
      <c r="U18" s="144">
        <f>SUM(U16:U17)</f>
        <v>374030</v>
      </c>
    </row>
    <row r="19" spans="1:21" ht="12.65" customHeight="1">
      <c r="A19" s="58"/>
      <c r="B19" s="58"/>
      <c r="C19" s="163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0"/>
    </row>
    <row r="20" spans="1:21" ht="21.75" customHeight="1" thickBot="1">
      <c r="A20" s="41" t="s">
        <v>170</v>
      </c>
      <c r="B20" s="41"/>
      <c r="C20" s="165">
        <f>C13+C18</f>
        <v>2493748</v>
      </c>
      <c r="D20" s="134"/>
      <c r="E20" s="165">
        <f>E13+E18</f>
        <v>644640</v>
      </c>
      <c r="F20" s="134"/>
      <c r="G20" s="165">
        <f>G13+G18</f>
        <v>249375</v>
      </c>
      <c r="H20" s="133"/>
      <c r="I20" s="165">
        <f>I13+I18</f>
        <v>9717508</v>
      </c>
      <c r="J20" s="128"/>
      <c r="K20" s="165">
        <f>K13+K18</f>
        <v>-149928</v>
      </c>
      <c r="L20" s="128"/>
      <c r="M20" s="165">
        <f>M13+M18</f>
        <v>-22153</v>
      </c>
      <c r="N20" s="88"/>
      <c r="O20" s="165">
        <f>O13+O18</f>
        <v>-172081</v>
      </c>
      <c r="P20" s="128"/>
      <c r="Q20" s="165">
        <f>Q13+Q18</f>
        <v>12933190</v>
      </c>
      <c r="R20" s="128"/>
      <c r="S20" s="165">
        <f>S13+S18</f>
        <v>1145299</v>
      </c>
      <c r="T20" s="134"/>
      <c r="U20" s="165">
        <f>U13+U18</f>
        <v>14078489</v>
      </c>
    </row>
    <row r="21" spans="1:21" ht="22.5" customHeight="1" thickTop="1">
      <c r="C21" s="109"/>
      <c r="D21" s="114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</row>
    <row r="22" spans="1:21" ht="22.5" customHeight="1"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</row>
    <row r="23" spans="1:21" ht="22.5" customHeight="1">
      <c r="A23" s="105" t="s">
        <v>33</v>
      </c>
      <c r="B23" s="105"/>
      <c r="C23" s="105"/>
      <c r="D23" s="105"/>
      <c r="E23" s="105"/>
      <c r="F23" s="105"/>
      <c r="G23" s="173"/>
      <c r="H23" s="78"/>
      <c r="I23" s="173"/>
      <c r="J23" s="78"/>
      <c r="K23" s="78"/>
      <c r="L23" s="78"/>
      <c r="M23" s="78"/>
      <c r="N23" s="78"/>
      <c r="O23" s="78"/>
      <c r="P23" s="78"/>
      <c r="Q23" s="178"/>
      <c r="R23" s="54"/>
      <c r="S23" s="72"/>
      <c r="T23" s="54"/>
      <c r="U23" s="79"/>
    </row>
    <row r="24" spans="1:21" ht="22.5" customHeight="1">
      <c r="A24" s="106" t="s">
        <v>146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73"/>
      <c r="L24" s="173"/>
      <c r="M24" s="173"/>
      <c r="N24" s="173"/>
      <c r="O24" s="178"/>
      <c r="P24" s="173"/>
      <c r="Q24" s="72"/>
      <c r="R24" s="54"/>
      <c r="S24" s="72"/>
      <c r="T24" s="54"/>
      <c r="U24" s="79"/>
    </row>
    <row r="25" spans="1:21" ht="22.5" customHeight="1">
      <c r="A25" s="173"/>
      <c r="B25" s="181"/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8"/>
      <c r="P25" s="173"/>
      <c r="Q25" s="72"/>
      <c r="R25" s="54"/>
      <c r="S25" s="72"/>
      <c r="T25" s="54"/>
      <c r="U25" s="79"/>
    </row>
    <row r="26" spans="1:21" ht="22.5" customHeight="1">
      <c r="A26" s="104"/>
      <c r="B26" s="104"/>
      <c r="C26" s="215" t="s">
        <v>0</v>
      </c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</row>
    <row r="27" spans="1:21" ht="22.5" customHeight="1">
      <c r="E27" s="176"/>
      <c r="G27" s="216" t="s">
        <v>37</v>
      </c>
      <c r="H27" s="216"/>
      <c r="I27" s="216"/>
      <c r="K27" s="217" t="s">
        <v>76</v>
      </c>
      <c r="L27" s="217"/>
      <c r="M27" s="217"/>
      <c r="N27" s="217"/>
      <c r="O27" s="217"/>
      <c r="P27" s="50"/>
      <c r="R27" s="80"/>
      <c r="T27" s="83"/>
      <c r="U27" s="84"/>
    </row>
    <row r="28" spans="1:21" ht="22.5" customHeight="1">
      <c r="C28" s="55"/>
      <c r="D28" s="55"/>
      <c r="E28" s="47"/>
      <c r="F28" s="107"/>
      <c r="G28" s="47"/>
      <c r="H28" s="47"/>
      <c r="I28" s="47"/>
      <c r="J28" s="55"/>
      <c r="K28" s="55"/>
      <c r="L28" s="55"/>
      <c r="M28" s="47"/>
      <c r="N28" s="55"/>
      <c r="O28" s="47" t="s">
        <v>93</v>
      </c>
      <c r="P28" s="55"/>
      <c r="Q28" s="55"/>
      <c r="R28" s="55"/>
      <c r="S28" s="47"/>
      <c r="T28" s="55"/>
      <c r="U28" s="55"/>
    </row>
    <row r="29" spans="1:21" ht="22.5" customHeight="1">
      <c r="C29" s="55"/>
      <c r="D29" s="55"/>
      <c r="E29" s="47"/>
      <c r="F29" s="107"/>
      <c r="G29" s="47"/>
      <c r="H29" s="47"/>
      <c r="I29" s="47"/>
      <c r="J29" s="55"/>
      <c r="K29" s="55"/>
      <c r="L29" s="55"/>
      <c r="M29" s="47"/>
      <c r="N29" s="55"/>
      <c r="O29" s="47" t="s">
        <v>95</v>
      </c>
      <c r="P29" s="55"/>
      <c r="Q29" s="55"/>
      <c r="R29" s="55"/>
      <c r="S29" s="47"/>
      <c r="T29" s="55"/>
      <c r="U29" s="55"/>
    </row>
    <row r="30" spans="1:21" ht="22.5" customHeight="1">
      <c r="C30" s="103" t="s">
        <v>5</v>
      </c>
      <c r="D30" s="107"/>
      <c r="E30" s="108"/>
      <c r="F30" s="107"/>
      <c r="G30" s="108"/>
      <c r="H30" s="107"/>
      <c r="I30" s="108"/>
      <c r="J30" s="107"/>
      <c r="K30" s="47" t="s">
        <v>92</v>
      </c>
      <c r="L30" s="107"/>
      <c r="M30" s="47" t="s">
        <v>128</v>
      </c>
      <c r="N30" s="107"/>
      <c r="O30" s="103" t="s">
        <v>97</v>
      </c>
      <c r="P30" s="107"/>
      <c r="Q30" s="47" t="s">
        <v>155</v>
      </c>
      <c r="R30" s="107"/>
      <c r="S30" s="103" t="s">
        <v>98</v>
      </c>
      <c r="T30" s="48"/>
      <c r="U30" s="49"/>
    </row>
    <row r="31" spans="1:21" ht="22.5" customHeight="1">
      <c r="A31" s="22"/>
      <c r="C31" s="103" t="s">
        <v>29</v>
      </c>
      <c r="D31" s="47"/>
      <c r="E31" s="103" t="s">
        <v>11</v>
      </c>
      <c r="F31" s="47"/>
      <c r="G31" s="103" t="s">
        <v>59</v>
      </c>
      <c r="H31" s="107"/>
      <c r="I31" s="108"/>
      <c r="J31" s="47"/>
      <c r="K31" s="115" t="s">
        <v>111</v>
      </c>
      <c r="L31" s="47"/>
      <c r="M31" s="103" t="s">
        <v>129</v>
      </c>
      <c r="N31" s="47"/>
      <c r="O31" s="45" t="s">
        <v>96</v>
      </c>
      <c r="P31" s="47"/>
      <c r="Q31" s="47" t="s">
        <v>96</v>
      </c>
      <c r="R31" s="47"/>
      <c r="S31" s="103" t="s">
        <v>61</v>
      </c>
      <c r="T31" s="47"/>
      <c r="U31" s="103" t="s">
        <v>38</v>
      </c>
    </row>
    <row r="32" spans="1:21" ht="22.5" customHeight="1">
      <c r="B32" s="53"/>
      <c r="C32" s="47" t="s">
        <v>30</v>
      </c>
      <c r="D32" s="47"/>
      <c r="E32" s="47" t="s">
        <v>58</v>
      </c>
      <c r="F32" s="47"/>
      <c r="G32" s="103" t="s">
        <v>49</v>
      </c>
      <c r="I32" s="47" t="s">
        <v>34</v>
      </c>
      <c r="J32" s="47"/>
      <c r="K32" s="47" t="s">
        <v>112</v>
      </c>
      <c r="L32" s="47"/>
      <c r="M32" s="45" t="s">
        <v>130</v>
      </c>
      <c r="N32" s="47"/>
      <c r="O32" s="45" t="s">
        <v>94</v>
      </c>
      <c r="P32" s="47"/>
      <c r="Q32" s="47" t="s">
        <v>156</v>
      </c>
      <c r="R32" s="47"/>
      <c r="S32" s="47" t="s">
        <v>62</v>
      </c>
      <c r="T32" s="47"/>
      <c r="U32" s="47" t="s">
        <v>39</v>
      </c>
    </row>
    <row r="33" spans="1:21" ht="22.5" customHeight="1">
      <c r="A33" s="87"/>
      <c r="B33" s="87"/>
      <c r="C33" s="214" t="s">
        <v>55</v>
      </c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4"/>
    </row>
    <row r="34" spans="1:21" ht="22.5" customHeight="1">
      <c r="A34" s="72" t="s">
        <v>171</v>
      </c>
      <c r="B34" s="72"/>
      <c r="C34" s="185"/>
      <c r="D34" s="174"/>
      <c r="E34" s="185"/>
      <c r="F34" s="185"/>
      <c r="G34" s="185"/>
      <c r="H34" s="185"/>
      <c r="I34" s="185"/>
      <c r="J34" s="185"/>
      <c r="K34" s="185"/>
      <c r="L34" s="185"/>
      <c r="M34" s="185"/>
      <c r="N34" s="174"/>
      <c r="O34" s="179"/>
      <c r="P34" s="174"/>
      <c r="Q34" s="116"/>
      <c r="R34" s="174"/>
      <c r="S34" s="185"/>
      <c r="T34" s="174"/>
      <c r="U34" s="174"/>
    </row>
    <row r="35" spans="1:21" ht="22.5" customHeight="1">
      <c r="A35" s="44" t="s">
        <v>172</v>
      </c>
      <c r="B35" s="44"/>
      <c r="C35" s="132">
        <v>2493748</v>
      </c>
      <c r="D35" s="134"/>
      <c r="E35" s="132">
        <v>644640</v>
      </c>
      <c r="F35" s="134">
        <v>0</v>
      </c>
      <c r="G35" s="132">
        <v>249375</v>
      </c>
      <c r="H35" s="133">
        <v>0</v>
      </c>
      <c r="I35" s="132">
        <v>9758302</v>
      </c>
      <c r="J35" s="132">
        <v>0</v>
      </c>
      <c r="K35" s="132">
        <v>-177879</v>
      </c>
      <c r="L35" s="132">
        <v>0</v>
      </c>
      <c r="M35" s="132">
        <v>-12767</v>
      </c>
      <c r="N35" s="133"/>
      <c r="O35" s="132">
        <f>K35+M35</f>
        <v>-190646</v>
      </c>
      <c r="P35" s="132"/>
      <c r="Q35" s="132">
        <f>SUM(O35:P35,C35:I35)</f>
        <v>12955419</v>
      </c>
      <c r="R35" s="132"/>
      <c r="S35" s="132">
        <v>1071547</v>
      </c>
      <c r="T35" s="132"/>
      <c r="U35" s="132">
        <f>SUM(Q35:S35)</f>
        <v>14026966</v>
      </c>
    </row>
    <row r="36" spans="1:21" ht="22">
      <c r="A36" s="44"/>
      <c r="B36" s="44"/>
      <c r="C36" s="134"/>
      <c r="D36" s="134"/>
      <c r="E36" s="134"/>
      <c r="F36" s="134"/>
      <c r="G36" s="134"/>
      <c r="H36" s="133"/>
      <c r="I36" s="134"/>
      <c r="J36" s="134"/>
      <c r="K36" s="88"/>
      <c r="L36" s="134"/>
      <c r="M36" s="88"/>
      <c r="N36" s="88"/>
      <c r="O36" s="88"/>
      <c r="P36" s="134"/>
      <c r="Q36" s="134"/>
      <c r="R36" s="134"/>
      <c r="S36" s="134"/>
      <c r="T36" s="134"/>
      <c r="U36" s="134"/>
    </row>
    <row r="37" spans="1:21" ht="22.5" customHeight="1">
      <c r="A37" s="72" t="s">
        <v>70</v>
      </c>
      <c r="B37" s="89"/>
      <c r="C37" s="16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0"/>
    </row>
    <row r="38" spans="1:21" ht="22.5" customHeight="1">
      <c r="A38" s="73" t="s">
        <v>131</v>
      </c>
      <c r="B38" s="87"/>
      <c r="C38" s="129">
        <v>0</v>
      </c>
      <c r="D38" s="130"/>
      <c r="E38" s="129">
        <v>0</v>
      </c>
      <c r="F38" s="130"/>
      <c r="G38" s="129">
        <v>0</v>
      </c>
      <c r="H38" s="129"/>
      <c r="I38" s="129">
        <f>'PL6-7'!C51</f>
        <v>321312</v>
      </c>
      <c r="J38" s="128"/>
      <c r="K38" s="129">
        <v>0</v>
      </c>
      <c r="L38" s="134"/>
      <c r="M38" s="129">
        <v>0</v>
      </c>
      <c r="N38" s="134"/>
      <c r="O38" s="130">
        <f>SUM(K38:M38)</f>
        <v>0</v>
      </c>
      <c r="P38" s="128"/>
      <c r="Q38" s="130">
        <f>SUM(O38:P38,C38:I38)</f>
        <v>321312</v>
      </c>
      <c r="R38" s="130"/>
      <c r="S38" s="128">
        <f>'PL6-7'!C52</f>
        <v>25674</v>
      </c>
      <c r="T38" s="130"/>
      <c r="U38" s="130">
        <f>SUM(Q38:S38)</f>
        <v>346986</v>
      </c>
    </row>
    <row r="39" spans="1:21" ht="22.5" customHeight="1">
      <c r="A39" s="73" t="s">
        <v>91</v>
      </c>
      <c r="B39" s="87"/>
      <c r="C39" s="129">
        <v>0</v>
      </c>
      <c r="D39" s="130"/>
      <c r="E39" s="129">
        <v>0</v>
      </c>
      <c r="F39" s="130"/>
      <c r="G39" s="129">
        <v>0</v>
      </c>
      <c r="H39" s="129"/>
      <c r="I39" s="129">
        <v>0</v>
      </c>
      <c r="J39" s="130"/>
      <c r="K39" s="129">
        <v>-3749</v>
      </c>
      <c r="L39" s="130"/>
      <c r="M39" s="129">
        <f>'PL6-7'!C46</f>
        <v>-960</v>
      </c>
      <c r="N39" s="129"/>
      <c r="O39" s="135">
        <f>SUM(K39:M39)</f>
        <v>-4709</v>
      </c>
      <c r="P39" s="130"/>
      <c r="Q39" s="135">
        <f>SUM(O39:P39,C39:I39)</f>
        <v>-4709</v>
      </c>
      <c r="R39" s="130"/>
      <c r="S39" s="129">
        <v>1491</v>
      </c>
      <c r="T39" s="130"/>
      <c r="U39" s="129">
        <f>SUM(Q39:S39)</f>
        <v>-3218</v>
      </c>
    </row>
    <row r="40" spans="1:21" ht="22.5" customHeight="1">
      <c r="A40" s="72" t="s">
        <v>132</v>
      </c>
      <c r="B40" s="89"/>
      <c r="C40" s="144">
        <f>SUM(C38:C39)</f>
        <v>0</v>
      </c>
      <c r="D40" s="134"/>
      <c r="E40" s="144">
        <f>SUM(E38:E39)</f>
        <v>0</v>
      </c>
      <c r="F40" s="134"/>
      <c r="G40" s="144">
        <f>SUM(G38:G39)</f>
        <v>0</v>
      </c>
      <c r="H40" s="133"/>
      <c r="I40" s="144">
        <f>SUM(I38:I39)</f>
        <v>321312</v>
      </c>
      <c r="J40" s="132"/>
      <c r="K40" s="144">
        <f>SUM(K38:K39)</f>
        <v>-3749</v>
      </c>
      <c r="L40" s="132"/>
      <c r="M40" s="144">
        <f>SUM(M38:M39)</f>
        <v>-960</v>
      </c>
      <c r="N40" s="133"/>
      <c r="O40" s="144">
        <f>SUM(O38:O39)</f>
        <v>-4709</v>
      </c>
      <c r="P40" s="132"/>
      <c r="Q40" s="144">
        <f>SUM(Q38:Q39)</f>
        <v>316603</v>
      </c>
      <c r="R40" s="132"/>
      <c r="S40" s="144">
        <f>SUM(S38:S39)</f>
        <v>27165</v>
      </c>
      <c r="T40" s="132"/>
      <c r="U40" s="144">
        <f>SUM(U38:U39)</f>
        <v>343768</v>
      </c>
    </row>
    <row r="41" spans="1:21" ht="22.5" customHeight="1">
      <c r="A41" s="58"/>
      <c r="B41" s="58"/>
      <c r="C41" s="163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0"/>
    </row>
    <row r="42" spans="1:21" ht="22.5" customHeight="1" thickBot="1">
      <c r="A42" s="41" t="s">
        <v>173</v>
      </c>
      <c r="B42" s="41"/>
      <c r="C42" s="165">
        <f>SUM(C35,C40)</f>
        <v>2493748</v>
      </c>
      <c r="D42" s="134"/>
      <c r="E42" s="165">
        <f>SUM(E35,E40)</f>
        <v>644640</v>
      </c>
      <c r="F42" s="134"/>
      <c r="G42" s="165">
        <f>SUM(G35,G40)</f>
        <v>249375</v>
      </c>
      <c r="H42" s="133"/>
      <c r="I42" s="165">
        <f>SUM(I35,I40)</f>
        <v>10079614</v>
      </c>
      <c r="J42" s="128"/>
      <c r="K42" s="165">
        <f>SUM(K35,K40)</f>
        <v>-181628</v>
      </c>
      <c r="L42" s="128"/>
      <c r="M42" s="165">
        <f>SUM(M35,M40)</f>
        <v>-13727</v>
      </c>
      <c r="N42" s="88"/>
      <c r="O42" s="165">
        <f>SUM(O35,O40)</f>
        <v>-195355</v>
      </c>
      <c r="P42" s="128"/>
      <c r="Q42" s="165">
        <f>SUM(Q35,Q40)</f>
        <v>13272022</v>
      </c>
      <c r="R42" s="128"/>
      <c r="S42" s="165">
        <f>SUM(S35,S40)</f>
        <v>1098712</v>
      </c>
      <c r="T42" s="134"/>
      <c r="U42" s="165">
        <f>SUM(U35,U40)</f>
        <v>14370734</v>
      </c>
    </row>
    <row r="43" spans="1:21" ht="22.5" customHeight="1" thickTop="1">
      <c r="A43" s="41"/>
      <c r="B43" s="41"/>
      <c r="C43" s="134"/>
      <c r="D43" s="134"/>
      <c r="E43" s="134"/>
      <c r="F43" s="134"/>
      <c r="G43" s="134"/>
      <c r="H43" s="133"/>
      <c r="I43" s="134"/>
      <c r="J43" s="128"/>
      <c r="K43" s="134"/>
      <c r="L43" s="128"/>
      <c r="M43" s="134"/>
      <c r="N43" s="88"/>
      <c r="O43" s="134"/>
      <c r="P43" s="128"/>
      <c r="Q43" s="134"/>
      <c r="R43" s="128"/>
      <c r="S43" s="134"/>
      <c r="T43" s="134"/>
      <c r="U43" s="134"/>
    </row>
    <row r="45" spans="1:21" ht="22.5" customHeight="1">
      <c r="I45" s="82"/>
      <c r="O45" s="80"/>
      <c r="T45" s="80"/>
      <c r="U45" s="80">
        <f>U42-'BS-3-5'!C90</f>
        <v>0</v>
      </c>
    </row>
    <row r="46" spans="1:21" ht="22.5" customHeight="1">
      <c r="D46" s="80"/>
      <c r="F46" s="80"/>
      <c r="H46" s="80"/>
      <c r="J46" s="80"/>
      <c r="K46" s="80"/>
      <c r="L46" s="80"/>
      <c r="M46" s="80"/>
      <c r="N46" s="80"/>
      <c r="O46" s="80"/>
      <c r="P46" s="80"/>
      <c r="R46" s="80"/>
      <c r="T46" s="80"/>
    </row>
    <row r="47" spans="1:21" ht="22.5" customHeight="1">
      <c r="D47" s="80"/>
      <c r="F47" s="80"/>
      <c r="H47" s="80"/>
      <c r="J47" s="80"/>
      <c r="K47" s="80"/>
      <c r="L47" s="80"/>
      <c r="M47" s="80"/>
      <c r="N47" s="80"/>
      <c r="O47" s="80"/>
      <c r="P47" s="80"/>
      <c r="R47" s="80"/>
      <c r="T47" s="80"/>
    </row>
    <row r="48" spans="1:21" ht="22.5" customHeight="1">
      <c r="D48" s="80"/>
      <c r="F48" s="80"/>
      <c r="H48" s="80"/>
      <c r="J48" s="80"/>
      <c r="K48" s="80"/>
      <c r="L48" s="80"/>
      <c r="M48" s="80"/>
      <c r="N48" s="80"/>
      <c r="O48" s="80"/>
      <c r="P48" s="80"/>
      <c r="R48" s="80"/>
      <c r="T48" s="80"/>
    </row>
    <row r="49" spans="4:20" ht="22.5" customHeight="1">
      <c r="D49" s="80"/>
      <c r="F49" s="80"/>
      <c r="H49" s="80"/>
      <c r="J49" s="80"/>
      <c r="K49" s="80"/>
      <c r="L49" s="80"/>
      <c r="M49" s="80"/>
      <c r="N49" s="80"/>
      <c r="O49" s="80"/>
      <c r="P49" s="80"/>
      <c r="R49" s="80"/>
      <c r="T49" s="80"/>
    </row>
    <row r="50" spans="4:20" ht="22.5" customHeight="1">
      <c r="D50" s="80"/>
      <c r="F50" s="80"/>
      <c r="H50" s="80"/>
      <c r="J50" s="80"/>
      <c r="K50" s="80"/>
      <c r="L50" s="80"/>
      <c r="M50" s="80"/>
      <c r="N50" s="80"/>
      <c r="O50" s="80"/>
      <c r="P50" s="80"/>
      <c r="R50" s="80"/>
      <c r="T50" s="80"/>
    </row>
    <row r="51" spans="4:20" ht="22.5" customHeight="1">
      <c r="D51" s="80"/>
      <c r="F51" s="80"/>
      <c r="H51" s="80"/>
      <c r="J51" s="80"/>
      <c r="K51" s="80"/>
      <c r="L51" s="80"/>
      <c r="M51" s="80"/>
      <c r="N51" s="80"/>
      <c r="O51" s="80"/>
      <c r="P51" s="80"/>
      <c r="R51" s="80"/>
      <c r="T51" s="80"/>
    </row>
    <row r="52" spans="4:20" ht="22.5" customHeight="1">
      <c r="D52" s="80"/>
      <c r="F52" s="80"/>
      <c r="H52" s="80"/>
      <c r="J52" s="80"/>
      <c r="K52" s="80"/>
      <c r="L52" s="80"/>
      <c r="M52" s="80"/>
      <c r="N52" s="80"/>
      <c r="O52" s="80"/>
      <c r="P52" s="80"/>
      <c r="R52" s="80"/>
      <c r="T52" s="80"/>
    </row>
    <row r="53" spans="4:20" ht="22.5" customHeight="1">
      <c r="D53" s="80"/>
      <c r="F53" s="80"/>
      <c r="H53" s="80"/>
      <c r="J53" s="80"/>
      <c r="K53" s="80"/>
      <c r="L53" s="80"/>
      <c r="M53" s="80"/>
      <c r="N53" s="80"/>
      <c r="O53" s="80"/>
      <c r="P53" s="80"/>
      <c r="R53" s="80"/>
      <c r="T53" s="80"/>
    </row>
    <row r="54" spans="4:20" ht="22.5" customHeight="1">
      <c r="D54" s="80"/>
      <c r="F54" s="80"/>
      <c r="H54" s="80"/>
      <c r="J54" s="80"/>
      <c r="K54" s="80"/>
      <c r="L54" s="80"/>
      <c r="M54" s="80"/>
      <c r="N54" s="80"/>
      <c r="O54" s="80"/>
      <c r="P54" s="80"/>
      <c r="R54" s="80"/>
      <c r="T54" s="80"/>
    </row>
    <row r="55" spans="4:20" ht="22.5" customHeight="1">
      <c r="D55" s="80"/>
      <c r="F55" s="80"/>
      <c r="H55" s="80"/>
      <c r="J55" s="80"/>
      <c r="K55" s="80"/>
      <c r="L55" s="80"/>
      <c r="M55" s="80"/>
      <c r="N55" s="80"/>
      <c r="O55" s="80"/>
      <c r="P55" s="80"/>
      <c r="R55" s="80"/>
      <c r="T55" s="80"/>
    </row>
    <row r="56" spans="4:20" ht="22.5" customHeight="1">
      <c r="D56" s="80"/>
      <c r="F56" s="80"/>
      <c r="H56" s="80"/>
      <c r="J56" s="80"/>
      <c r="K56" s="80"/>
      <c r="L56" s="80"/>
      <c r="M56" s="80"/>
      <c r="N56" s="80"/>
      <c r="O56" s="80"/>
      <c r="P56" s="80"/>
      <c r="R56" s="80"/>
      <c r="T56" s="80"/>
    </row>
    <row r="57" spans="4:20" ht="22.5" customHeight="1">
      <c r="D57" s="80"/>
      <c r="F57" s="80"/>
      <c r="H57" s="80"/>
      <c r="J57" s="80"/>
      <c r="K57" s="80"/>
      <c r="L57" s="80"/>
      <c r="M57" s="80"/>
      <c r="N57" s="80"/>
      <c r="O57" s="80"/>
      <c r="P57" s="80"/>
      <c r="R57" s="80"/>
      <c r="T57" s="80"/>
    </row>
    <row r="58" spans="4:20" ht="22.5" customHeight="1">
      <c r="D58" s="80"/>
      <c r="F58" s="80"/>
      <c r="H58" s="80"/>
      <c r="J58" s="80"/>
      <c r="K58" s="80"/>
      <c r="L58" s="80"/>
      <c r="M58" s="80"/>
      <c r="N58" s="80"/>
      <c r="O58" s="80"/>
      <c r="P58" s="80"/>
      <c r="R58" s="80"/>
      <c r="T58" s="80"/>
    </row>
    <row r="59" spans="4:20" ht="22.5" customHeight="1">
      <c r="D59" s="80"/>
      <c r="F59" s="80"/>
      <c r="H59" s="80"/>
      <c r="J59" s="80"/>
      <c r="K59" s="80"/>
      <c r="L59" s="80"/>
      <c r="M59" s="80"/>
      <c r="N59" s="80"/>
      <c r="O59" s="80"/>
      <c r="P59" s="80"/>
      <c r="R59" s="80"/>
      <c r="T59" s="80"/>
    </row>
    <row r="60" spans="4:20" ht="22.5" customHeight="1">
      <c r="D60" s="80"/>
      <c r="F60" s="80"/>
      <c r="H60" s="80"/>
      <c r="J60" s="80"/>
      <c r="K60" s="80"/>
      <c r="L60" s="80"/>
      <c r="M60" s="80"/>
      <c r="N60" s="80"/>
      <c r="O60" s="80"/>
      <c r="P60" s="80"/>
      <c r="R60" s="80"/>
      <c r="T60" s="80"/>
    </row>
    <row r="61" spans="4:20" ht="22.5" customHeight="1">
      <c r="D61" s="80"/>
      <c r="F61" s="80"/>
      <c r="H61" s="80"/>
      <c r="J61" s="80"/>
      <c r="K61" s="80"/>
      <c r="L61" s="80"/>
      <c r="M61" s="80"/>
      <c r="N61" s="80"/>
      <c r="O61" s="80"/>
      <c r="P61" s="80"/>
      <c r="R61" s="80"/>
      <c r="T61" s="80"/>
    </row>
    <row r="62" spans="4:20" ht="22.5" customHeight="1">
      <c r="D62" s="80"/>
      <c r="F62" s="80"/>
      <c r="H62" s="80"/>
      <c r="J62" s="80"/>
      <c r="K62" s="80"/>
      <c r="L62" s="80"/>
      <c r="M62" s="80"/>
      <c r="N62" s="80"/>
      <c r="O62" s="80"/>
      <c r="P62" s="80"/>
      <c r="R62" s="80"/>
      <c r="T62" s="80"/>
    </row>
    <row r="63" spans="4:20" ht="22.5" customHeight="1">
      <c r="D63" s="80"/>
      <c r="F63" s="80"/>
      <c r="H63" s="80"/>
      <c r="J63" s="80"/>
      <c r="K63" s="80"/>
      <c r="L63" s="80"/>
      <c r="M63" s="80"/>
      <c r="N63" s="80"/>
      <c r="O63" s="80"/>
      <c r="P63" s="80"/>
      <c r="R63" s="80"/>
      <c r="T63" s="80"/>
    </row>
    <row r="64" spans="4:20" ht="22.5" customHeight="1">
      <c r="D64" s="80"/>
      <c r="F64" s="80"/>
      <c r="H64" s="80"/>
      <c r="J64" s="80"/>
      <c r="K64" s="80"/>
      <c r="L64" s="80"/>
      <c r="M64" s="80"/>
      <c r="N64" s="80"/>
      <c r="O64" s="80"/>
      <c r="P64" s="80"/>
      <c r="R64" s="80"/>
      <c r="T64" s="80"/>
    </row>
    <row r="65" spans="4:20" ht="22.5" customHeight="1">
      <c r="D65" s="80"/>
      <c r="F65" s="80"/>
      <c r="H65" s="80"/>
      <c r="J65" s="80"/>
      <c r="K65" s="80"/>
      <c r="L65" s="80"/>
      <c r="M65" s="80"/>
      <c r="N65" s="80"/>
      <c r="O65" s="80"/>
      <c r="P65" s="80"/>
      <c r="R65" s="80"/>
      <c r="T65" s="80"/>
    </row>
    <row r="66" spans="4:20" ht="22.5" customHeight="1">
      <c r="D66" s="80"/>
      <c r="F66" s="80"/>
      <c r="H66" s="80"/>
      <c r="J66" s="80"/>
      <c r="K66" s="80"/>
      <c r="L66" s="80"/>
      <c r="M66" s="80"/>
      <c r="N66" s="80"/>
      <c r="O66" s="80"/>
      <c r="P66" s="80"/>
      <c r="R66" s="80"/>
      <c r="T66" s="80"/>
    </row>
    <row r="67" spans="4:20" ht="22.5" customHeight="1">
      <c r="D67" s="80"/>
      <c r="F67" s="80"/>
      <c r="H67" s="80"/>
      <c r="J67" s="80"/>
      <c r="K67" s="80"/>
      <c r="L67" s="80"/>
      <c r="M67" s="80"/>
      <c r="N67" s="80"/>
      <c r="O67" s="80"/>
      <c r="P67" s="80"/>
      <c r="R67" s="80"/>
      <c r="T67" s="80"/>
    </row>
    <row r="68" spans="4:20" ht="22.5" customHeight="1">
      <c r="D68" s="80"/>
      <c r="F68" s="80"/>
      <c r="H68" s="80"/>
      <c r="J68" s="80"/>
      <c r="K68" s="80"/>
      <c r="L68" s="80"/>
      <c r="M68" s="80"/>
      <c r="N68" s="80"/>
      <c r="O68" s="80"/>
      <c r="P68" s="80"/>
      <c r="R68" s="80"/>
      <c r="T68" s="80"/>
    </row>
  </sheetData>
  <mergeCells count="8">
    <mergeCell ref="C33:U33"/>
    <mergeCell ref="C4:U4"/>
    <mergeCell ref="G5:I5"/>
    <mergeCell ref="K5:O5"/>
    <mergeCell ref="C11:U11"/>
    <mergeCell ref="C26:U26"/>
    <mergeCell ref="G27:I27"/>
    <mergeCell ref="K27:O27"/>
  </mergeCells>
  <pageMargins left="0.8" right="0.8" top="0.48" bottom="0.5" header="0.5" footer="0.5"/>
  <pageSetup paperSize="9" scale="72" firstPageNumber="8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B94F3-FCED-4166-9865-A925F4A600D9}">
  <sheetPr>
    <pageSetUpPr fitToPage="1"/>
  </sheetPr>
  <dimension ref="A1:K39"/>
  <sheetViews>
    <sheetView view="pageBreakPreview" topLeftCell="A39" zoomScale="80" zoomScaleNormal="95" zoomScaleSheetLayoutView="70" workbookViewId="0">
      <selection activeCell="K42" sqref="K42"/>
    </sheetView>
  </sheetViews>
  <sheetFormatPr defaultColWidth="9.09765625" defaultRowHeight="22.5" customHeight="1"/>
  <cols>
    <col min="1" max="1" width="68.09765625" style="81" customWidth="1"/>
    <col min="2" max="2" width="9.59765625" style="80" bestFit="1" customWidth="1"/>
    <col min="3" max="3" width="15" style="94" customWidth="1"/>
    <col min="4" max="4" width="1.8984375" style="94" customWidth="1"/>
    <col min="5" max="5" width="14.09765625" style="94" customWidth="1"/>
    <col min="6" max="6" width="1.8984375" style="94" customWidth="1"/>
    <col min="7" max="7" width="14.09765625" style="94" customWidth="1"/>
    <col min="8" max="8" width="1.8984375" style="94" customWidth="1"/>
    <col min="9" max="9" width="16.69921875" style="94" customWidth="1"/>
    <col min="10" max="10" width="1.8984375" style="94" customWidth="1"/>
    <col min="11" max="11" width="16.09765625" style="94" customWidth="1"/>
    <col min="12" max="16384" width="9.09765625" style="80"/>
  </cols>
  <sheetData>
    <row r="1" spans="1:11" ht="22.5" customHeight="1">
      <c r="A1" s="10" t="s">
        <v>33</v>
      </c>
      <c r="B1" s="10"/>
      <c r="C1" s="10"/>
      <c r="D1" s="10"/>
      <c r="E1" s="10"/>
      <c r="F1" s="90"/>
      <c r="G1" s="43"/>
      <c r="H1" s="43"/>
      <c r="I1" s="43"/>
      <c r="J1" s="43"/>
      <c r="K1" s="91"/>
    </row>
    <row r="2" spans="1:11" s="1" customFormat="1" ht="22.5" customHeight="1">
      <c r="A2" s="36" t="s">
        <v>146</v>
      </c>
      <c r="B2" s="36"/>
      <c r="C2" s="36"/>
      <c r="D2" s="36"/>
      <c r="E2" s="36"/>
      <c r="F2" s="36"/>
      <c r="G2" s="36"/>
      <c r="H2" s="36"/>
      <c r="I2" s="36"/>
      <c r="J2" s="36"/>
      <c r="K2" s="91"/>
    </row>
    <row r="3" spans="1:11" s="1" customFormat="1" ht="22.5" customHeight="1">
      <c r="A3" s="36"/>
      <c r="B3" s="36"/>
      <c r="C3" s="36"/>
      <c r="D3" s="36"/>
      <c r="E3" s="36"/>
      <c r="F3" s="36"/>
      <c r="G3" s="36"/>
      <c r="H3" s="36"/>
      <c r="I3" s="36"/>
      <c r="J3" s="36"/>
      <c r="K3" s="91"/>
    </row>
    <row r="4" spans="1:11" s="1" customFormat="1" ht="19.5" customHeight="1">
      <c r="A4" s="81"/>
      <c r="B4" s="93"/>
      <c r="C4" s="220" t="s">
        <v>50</v>
      </c>
      <c r="D4" s="220"/>
      <c r="E4" s="220"/>
      <c r="F4" s="220"/>
      <c r="G4" s="220"/>
      <c r="H4" s="220"/>
      <c r="I4" s="220"/>
      <c r="J4" s="220"/>
      <c r="K4" s="220"/>
    </row>
    <row r="5" spans="1:11" ht="19.5" customHeight="1">
      <c r="B5" s="93"/>
      <c r="C5" s="80"/>
      <c r="E5" s="203"/>
      <c r="F5" s="82"/>
      <c r="G5" s="216" t="s">
        <v>37</v>
      </c>
      <c r="H5" s="216"/>
      <c r="I5" s="216"/>
      <c r="J5" s="82"/>
      <c r="K5" s="203"/>
    </row>
    <row r="6" spans="1:11" ht="19.5" customHeight="1">
      <c r="B6" s="93"/>
      <c r="C6" s="85" t="s">
        <v>5</v>
      </c>
      <c r="E6" s="203"/>
      <c r="F6" s="82"/>
      <c r="G6" s="203"/>
      <c r="H6" s="203"/>
      <c r="I6" s="203"/>
      <c r="J6" s="82"/>
      <c r="K6" s="203"/>
    </row>
    <row r="7" spans="1:11" ht="19.5" customHeight="1">
      <c r="C7" s="85" t="s">
        <v>29</v>
      </c>
      <c r="D7" s="85"/>
      <c r="E7" s="85" t="s">
        <v>11</v>
      </c>
      <c r="F7" s="86"/>
      <c r="G7" s="85" t="s">
        <v>59</v>
      </c>
      <c r="H7" s="82"/>
      <c r="I7" s="80"/>
      <c r="J7" s="203"/>
      <c r="K7" s="45" t="s">
        <v>38</v>
      </c>
    </row>
    <row r="8" spans="1:11" ht="19.5" customHeight="1">
      <c r="B8" s="65"/>
      <c r="C8" s="86" t="s">
        <v>30</v>
      </c>
      <c r="D8" s="86"/>
      <c r="E8" s="86" t="s">
        <v>58</v>
      </c>
      <c r="F8" s="86"/>
      <c r="G8" s="85" t="s">
        <v>49</v>
      </c>
      <c r="H8" s="221" t="s">
        <v>34</v>
      </c>
      <c r="I8" s="221"/>
      <c r="J8" s="203"/>
      <c r="K8" s="46" t="s">
        <v>39</v>
      </c>
    </row>
    <row r="9" spans="1:11" s="172" customFormat="1" ht="19.5" customHeight="1">
      <c r="A9" s="87"/>
      <c r="C9" s="222" t="s">
        <v>55</v>
      </c>
      <c r="D9" s="222"/>
      <c r="E9" s="222"/>
      <c r="F9" s="222"/>
      <c r="G9" s="222"/>
      <c r="H9" s="222"/>
      <c r="I9" s="222"/>
      <c r="J9" s="222"/>
      <c r="K9" s="222"/>
    </row>
    <row r="10" spans="1:11" ht="21.75" customHeight="1">
      <c r="A10" s="72" t="s">
        <v>177</v>
      </c>
      <c r="B10" s="72"/>
      <c r="C10" s="88"/>
      <c r="D10" s="96"/>
      <c r="E10" s="88"/>
      <c r="F10" s="96"/>
      <c r="G10" s="88"/>
      <c r="H10" s="97"/>
      <c r="I10" s="88"/>
      <c r="J10" s="98"/>
      <c r="K10" s="88"/>
    </row>
    <row r="11" spans="1:11" ht="21.75" customHeight="1">
      <c r="A11" s="44" t="s">
        <v>157</v>
      </c>
      <c r="C11" s="133">
        <v>2493748</v>
      </c>
      <c r="D11" s="132"/>
      <c r="E11" s="133">
        <v>644640</v>
      </c>
      <c r="F11" s="132"/>
      <c r="G11" s="133">
        <v>249375</v>
      </c>
      <c r="H11" s="132"/>
      <c r="I11" s="133">
        <v>7546054</v>
      </c>
      <c r="J11" s="132"/>
      <c r="K11" s="133">
        <f>SUM(C11:I11)</f>
        <v>10933817</v>
      </c>
    </row>
    <row r="12" spans="1:11" ht="21.75" customHeight="1">
      <c r="A12" s="44"/>
      <c r="C12" s="132"/>
      <c r="D12" s="132"/>
      <c r="E12" s="132"/>
      <c r="F12" s="132"/>
      <c r="G12" s="132"/>
      <c r="H12" s="132"/>
      <c r="I12" s="132"/>
      <c r="J12" s="132"/>
      <c r="K12" s="132"/>
    </row>
    <row r="13" spans="1:11" ht="21.75" customHeight="1">
      <c r="A13" s="44" t="s">
        <v>70</v>
      </c>
      <c r="C13" s="132"/>
      <c r="D13" s="132"/>
      <c r="E13" s="132"/>
      <c r="F13" s="132"/>
      <c r="G13" s="132"/>
      <c r="H13" s="132"/>
      <c r="I13" s="132"/>
      <c r="J13" s="132"/>
      <c r="K13" s="132"/>
    </row>
    <row r="14" spans="1:11" ht="21.75" customHeight="1">
      <c r="A14" s="73" t="s">
        <v>131</v>
      </c>
      <c r="C14" s="129">
        <v>0</v>
      </c>
      <c r="D14" s="128"/>
      <c r="E14" s="129">
        <v>0</v>
      </c>
      <c r="F14" s="128"/>
      <c r="G14" s="129">
        <v>0</v>
      </c>
      <c r="H14" s="128"/>
      <c r="I14" s="140">
        <f>'PL6-7'!I51</f>
        <v>212286</v>
      </c>
      <c r="J14" s="128"/>
      <c r="K14" s="140">
        <f>SUM(C14:I14)</f>
        <v>212286</v>
      </c>
    </row>
    <row r="15" spans="1:11" ht="21.75" customHeight="1">
      <c r="A15" s="27" t="s">
        <v>91</v>
      </c>
      <c r="C15" s="135">
        <v>0</v>
      </c>
      <c r="D15" s="128"/>
      <c r="E15" s="135">
        <v>0</v>
      </c>
      <c r="F15" s="128"/>
      <c r="G15" s="135">
        <v>0</v>
      </c>
      <c r="H15" s="128"/>
      <c r="I15" s="135">
        <v>0</v>
      </c>
      <c r="J15" s="129"/>
      <c r="K15" s="135">
        <f>SUM(C15:I15)</f>
        <v>0</v>
      </c>
    </row>
    <row r="16" spans="1:11" s="95" customFormat="1" ht="21.75" customHeight="1">
      <c r="A16" s="72" t="s">
        <v>132</v>
      </c>
      <c r="C16" s="144">
        <f>SUM(C14:C15)</f>
        <v>0</v>
      </c>
      <c r="D16" s="132"/>
      <c r="E16" s="144">
        <f>SUM(E14:E15)</f>
        <v>0</v>
      </c>
      <c r="F16" s="132"/>
      <c r="G16" s="144">
        <f>SUM(G14:G15)</f>
        <v>0</v>
      </c>
      <c r="H16" s="132"/>
      <c r="I16" s="144">
        <f>SUM(I14:I15)</f>
        <v>212286</v>
      </c>
      <c r="J16" s="132"/>
      <c r="K16" s="144">
        <f>SUM(K14:K15)</f>
        <v>212286</v>
      </c>
    </row>
    <row r="17" spans="1:11" ht="21.75" customHeight="1">
      <c r="A17" s="87"/>
      <c r="C17" s="129"/>
      <c r="D17" s="128"/>
      <c r="E17" s="129"/>
      <c r="F17" s="128"/>
      <c r="G17" s="129"/>
      <c r="H17" s="128"/>
      <c r="I17" s="129"/>
      <c r="J17" s="128"/>
      <c r="K17" s="129"/>
    </row>
    <row r="18" spans="1:11" ht="21.75" customHeight="1" thickBot="1">
      <c r="A18" s="41" t="s">
        <v>174</v>
      </c>
      <c r="B18" s="72"/>
      <c r="C18" s="166">
        <f>SUM(C11,C16)</f>
        <v>2493748</v>
      </c>
      <c r="D18" s="88"/>
      <c r="E18" s="166">
        <f>SUM(E11,E16)</f>
        <v>644640</v>
      </c>
      <c r="F18" s="88"/>
      <c r="G18" s="166">
        <f>SUM(G11,G16)</f>
        <v>249375</v>
      </c>
      <c r="H18" s="88"/>
      <c r="I18" s="166">
        <f>SUM(I11,I16)</f>
        <v>7758340</v>
      </c>
      <c r="J18" s="88"/>
      <c r="K18" s="166">
        <f>SUM(K11,K16)</f>
        <v>11146103</v>
      </c>
    </row>
    <row r="19" spans="1:11" ht="22.4" customHeight="1" thickTop="1">
      <c r="C19" s="109"/>
      <c r="D19" s="127"/>
      <c r="E19" s="109"/>
      <c r="F19" s="109"/>
      <c r="G19" s="109"/>
      <c r="H19" s="109"/>
      <c r="I19" s="109"/>
      <c r="J19" s="109"/>
      <c r="K19" s="109"/>
    </row>
    <row r="20" spans="1:11" ht="22.5" customHeight="1">
      <c r="A20" s="105" t="s">
        <v>33</v>
      </c>
      <c r="B20" s="105"/>
      <c r="C20" s="105"/>
      <c r="D20" s="105"/>
      <c r="E20" s="105"/>
      <c r="F20" s="90"/>
      <c r="G20" s="43"/>
      <c r="H20" s="43"/>
      <c r="I20" s="43"/>
      <c r="J20" s="43"/>
      <c r="K20" s="91"/>
    </row>
    <row r="21" spans="1:11" s="92" customFormat="1" ht="22.5" customHeight="1">
      <c r="A21" s="106" t="s">
        <v>146</v>
      </c>
      <c r="B21" s="106"/>
      <c r="C21" s="106"/>
      <c r="D21" s="106"/>
      <c r="E21" s="106"/>
      <c r="F21" s="106"/>
      <c r="G21" s="106"/>
      <c r="H21" s="106"/>
      <c r="I21" s="106"/>
      <c r="J21" s="106"/>
      <c r="K21" s="91"/>
    </row>
    <row r="22" spans="1:11" s="92" customFormat="1" ht="22.5" customHeight="1">
      <c r="A22" s="106"/>
      <c r="B22" s="106"/>
      <c r="C22" s="106"/>
      <c r="D22" s="106"/>
      <c r="E22" s="106"/>
      <c r="F22" s="106"/>
      <c r="G22" s="106"/>
      <c r="H22" s="106"/>
      <c r="I22" s="106"/>
      <c r="J22" s="106"/>
      <c r="K22" s="91"/>
    </row>
    <row r="23" spans="1:11" s="92" customFormat="1" ht="19.5" customHeight="1">
      <c r="A23" s="81"/>
      <c r="B23" s="93"/>
      <c r="C23" s="220" t="s">
        <v>50</v>
      </c>
      <c r="D23" s="220"/>
      <c r="E23" s="220"/>
      <c r="F23" s="220"/>
      <c r="G23" s="220"/>
      <c r="H23" s="220"/>
      <c r="I23" s="220"/>
      <c r="J23" s="220"/>
      <c r="K23" s="220"/>
    </row>
    <row r="24" spans="1:11" ht="19.5" customHeight="1">
      <c r="B24" s="93"/>
      <c r="C24" s="80"/>
      <c r="E24" s="203"/>
      <c r="F24" s="82"/>
      <c r="G24" s="216" t="s">
        <v>37</v>
      </c>
      <c r="H24" s="216"/>
      <c r="I24" s="216"/>
      <c r="J24" s="82"/>
      <c r="K24" s="203"/>
    </row>
    <row r="25" spans="1:11" ht="19.5" customHeight="1">
      <c r="B25" s="93"/>
      <c r="C25" s="85" t="s">
        <v>5</v>
      </c>
      <c r="E25" s="203"/>
      <c r="F25" s="82"/>
      <c r="G25" s="203"/>
      <c r="H25" s="203"/>
      <c r="I25" s="203"/>
      <c r="J25" s="82"/>
      <c r="K25" s="203"/>
    </row>
    <row r="26" spans="1:11" ht="19.5" customHeight="1">
      <c r="C26" s="85" t="s">
        <v>29</v>
      </c>
      <c r="D26" s="85"/>
      <c r="E26" s="85" t="s">
        <v>11</v>
      </c>
      <c r="F26" s="86"/>
      <c r="G26" s="85" t="s">
        <v>59</v>
      </c>
      <c r="H26" s="82"/>
      <c r="I26" s="80"/>
      <c r="J26" s="203"/>
      <c r="K26" s="45" t="s">
        <v>38</v>
      </c>
    </row>
    <row r="27" spans="1:11" ht="19.5" customHeight="1">
      <c r="B27" s="53"/>
      <c r="C27" s="86" t="s">
        <v>30</v>
      </c>
      <c r="D27" s="86"/>
      <c r="E27" s="86" t="s">
        <v>58</v>
      </c>
      <c r="F27" s="86"/>
      <c r="G27" s="85" t="s">
        <v>49</v>
      </c>
      <c r="H27" s="221" t="s">
        <v>34</v>
      </c>
      <c r="I27" s="221"/>
      <c r="J27" s="203"/>
      <c r="K27" s="46" t="s">
        <v>39</v>
      </c>
    </row>
    <row r="28" spans="1:11" s="66" customFormat="1" ht="19.5" customHeight="1">
      <c r="A28" s="87"/>
      <c r="B28" s="71"/>
      <c r="C28" s="219" t="s">
        <v>55</v>
      </c>
      <c r="D28" s="219"/>
      <c r="E28" s="219"/>
      <c r="F28" s="219"/>
      <c r="G28" s="219"/>
      <c r="H28" s="219"/>
      <c r="I28" s="219"/>
      <c r="J28" s="219"/>
      <c r="K28" s="219"/>
    </row>
    <row r="29" spans="1:11" ht="21.75" customHeight="1">
      <c r="A29" s="72" t="s">
        <v>171</v>
      </c>
      <c r="B29" s="72"/>
      <c r="C29" s="88"/>
      <c r="D29" s="96"/>
      <c r="E29" s="88"/>
      <c r="F29" s="96"/>
      <c r="G29" s="88"/>
      <c r="H29" s="97"/>
      <c r="I29" s="88"/>
      <c r="J29" s="98"/>
      <c r="K29" s="88"/>
    </row>
    <row r="30" spans="1:11" ht="21.75" customHeight="1">
      <c r="A30" s="44" t="s">
        <v>172</v>
      </c>
      <c r="C30" s="133">
        <v>2493748</v>
      </c>
      <c r="D30" s="132"/>
      <c r="E30" s="133">
        <v>644640</v>
      </c>
      <c r="F30" s="132"/>
      <c r="G30" s="133">
        <v>249375</v>
      </c>
      <c r="H30" s="132"/>
      <c r="I30" s="133">
        <v>7877823</v>
      </c>
      <c r="J30" s="132"/>
      <c r="K30" s="133">
        <f>SUM(C30:I30)</f>
        <v>11265586</v>
      </c>
    </row>
    <row r="31" spans="1:11" ht="21.75" customHeight="1">
      <c r="A31" s="44"/>
      <c r="C31" s="132"/>
      <c r="D31" s="132"/>
      <c r="E31" s="132"/>
      <c r="F31" s="132"/>
      <c r="G31" s="132"/>
      <c r="H31" s="132"/>
      <c r="I31" s="132"/>
      <c r="J31" s="132"/>
      <c r="K31" s="132"/>
    </row>
    <row r="32" spans="1:11" ht="21.75" customHeight="1">
      <c r="A32" s="44" t="s">
        <v>70</v>
      </c>
      <c r="C32" s="132"/>
      <c r="D32" s="132"/>
      <c r="E32" s="132"/>
      <c r="F32" s="132"/>
      <c r="G32" s="132"/>
      <c r="H32" s="132"/>
      <c r="I32" s="132"/>
      <c r="J32" s="132"/>
      <c r="K32" s="132"/>
    </row>
    <row r="33" spans="1:11" ht="21.75" customHeight="1">
      <c r="A33" s="73" t="s">
        <v>131</v>
      </c>
      <c r="C33" s="129">
        <v>0</v>
      </c>
      <c r="D33" s="128"/>
      <c r="E33" s="129">
        <v>0</v>
      </c>
      <c r="F33" s="128"/>
      <c r="G33" s="129">
        <v>0</v>
      </c>
      <c r="H33" s="128"/>
      <c r="I33" s="140">
        <f>'PL6-7'!G51</f>
        <v>232757</v>
      </c>
      <c r="J33" s="128"/>
      <c r="K33" s="129">
        <f>SUM(C33:I33)</f>
        <v>232757</v>
      </c>
    </row>
    <row r="34" spans="1:11" ht="21.75" customHeight="1">
      <c r="A34" s="67" t="s">
        <v>91</v>
      </c>
      <c r="C34" s="135">
        <v>0</v>
      </c>
      <c r="D34" s="129"/>
      <c r="E34" s="135">
        <v>0</v>
      </c>
      <c r="F34" s="129"/>
      <c r="G34" s="135">
        <v>0</v>
      </c>
      <c r="H34" s="128"/>
      <c r="I34" s="135">
        <v>0</v>
      </c>
      <c r="J34" s="129"/>
      <c r="K34" s="129">
        <f>SUM(C34:I34)</f>
        <v>0</v>
      </c>
    </row>
    <row r="35" spans="1:11" s="95" customFormat="1" ht="21.75" customHeight="1">
      <c r="A35" s="72" t="s">
        <v>132</v>
      </c>
      <c r="C35" s="144">
        <f>SUM(C33:C34)</f>
        <v>0</v>
      </c>
      <c r="D35" s="132"/>
      <c r="E35" s="144">
        <f>SUM(E33:E34)</f>
        <v>0</v>
      </c>
      <c r="F35" s="132"/>
      <c r="G35" s="144">
        <f>SUM(G33:G34)</f>
        <v>0</v>
      </c>
      <c r="H35" s="132"/>
      <c r="I35" s="144">
        <f>SUM(I33:I34)</f>
        <v>232757</v>
      </c>
      <c r="J35" s="132"/>
      <c r="K35" s="144">
        <f>SUM(K33:K34)</f>
        <v>232757</v>
      </c>
    </row>
    <row r="36" spans="1:11" ht="21.75" customHeight="1">
      <c r="A36" s="87"/>
      <c r="C36" s="129"/>
      <c r="D36" s="128"/>
      <c r="E36" s="129"/>
      <c r="F36" s="128"/>
      <c r="G36" s="129"/>
      <c r="H36" s="128"/>
      <c r="I36" s="129"/>
      <c r="J36" s="128"/>
      <c r="K36" s="129"/>
    </row>
    <row r="37" spans="1:11" ht="21.75" customHeight="1" thickBot="1">
      <c r="A37" s="41" t="s">
        <v>175</v>
      </c>
      <c r="B37" s="72"/>
      <c r="C37" s="166">
        <f>SUM(C30,C35)</f>
        <v>2493748</v>
      </c>
      <c r="D37" s="88"/>
      <c r="E37" s="166">
        <f>SUM(E30,E35)</f>
        <v>644640</v>
      </c>
      <c r="F37" s="88"/>
      <c r="G37" s="166">
        <f>SUM(G30,G35)</f>
        <v>249375</v>
      </c>
      <c r="H37" s="88"/>
      <c r="I37" s="166">
        <f>SUM(I30,I35)</f>
        <v>8110580</v>
      </c>
      <c r="J37" s="88"/>
      <c r="K37" s="166">
        <f>SUM(K30,K35)</f>
        <v>11498343</v>
      </c>
    </row>
    <row r="38" spans="1:11" ht="22.5" customHeight="1" thickTop="1"/>
    <row r="39" spans="1:11" ht="22.5" customHeight="1">
      <c r="K39" s="183">
        <f>K37-'BS-3-5'!G90</f>
        <v>0</v>
      </c>
    </row>
  </sheetData>
  <mergeCells count="8">
    <mergeCell ref="C28:K28"/>
    <mergeCell ref="C4:K4"/>
    <mergeCell ref="G5:I5"/>
    <mergeCell ref="H8:I8"/>
    <mergeCell ref="C9:K9"/>
    <mergeCell ref="C23:K23"/>
    <mergeCell ref="G24:I24"/>
    <mergeCell ref="H27:I27"/>
  </mergeCells>
  <pageMargins left="0.8" right="0.8" top="0.48" bottom="0.5" header="0.5" footer="0.5"/>
  <pageSetup paperSize="9" scale="91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9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81"/>
  <sheetViews>
    <sheetView tabSelected="1" view="pageBreakPreview" topLeftCell="A59" zoomScale="80" zoomScaleNormal="100" zoomScaleSheetLayoutView="80" workbookViewId="0">
      <selection activeCell="I87" sqref="I87"/>
    </sheetView>
  </sheetViews>
  <sheetFormatPr defaultColWidth="11" defaultRowHeight="21.5"/>
  <cols>
    <col min="1" max="1" width="60.59765625" style="52" customWidth="1"/>
    <col min="2" max="2" width="7.09765625" style="65" customWidth="1"/>
    <col min="3" max="3" width="11.8984375" style="51" customWidth="1"/>
    <col min="4" max="4" width="1.3984375" style="51" customWidth="1"/>
    <col min="5" max="5" width="11.8984375" style="51" customWidth="1"/>
    <col min="6" max="6" width="1.3984375" style="51" customWidth="1"/>
    <col min="7" max="7" width="11.8984375" style="51" customWidth="1"/>
    <col min="8" max="8" width="1.3984375" style="51" customWidth="1"/>
    <col min="9" max="9" width="11.8984375" style="51" customWidth="1"/>
    <col min="10" max="16384" width="11" style="52"/>
  </cols>
  <sheetData>
    <row r="1" spans="1:9" s="61" customFormat="1" ht="23">
      <c r="A1" s="105" t="s">
        <v>33</v>
      </c>
      <c r="B1" s="105"/>
      <c r="C1" s="105"/>
      <c r="D1" s="105"/>
      <c r="E1" s="105"/>
      <c r="F1" s="105"/>
      <c r="G1" s="105"/>
      <c r="H1" s="105"/>
      <c r="I1" s="105"/>
    </row>
    <row r="2" spans="1:9" ht="23">
      <c r="A2" s="106" t="s">
        <v>68</v>
      </c>
      <c r="B2" s="105"/>
      <c r="C2" s="105"/>
      <c r="D2" s="105"/>
      <c r="E2" s="105"/>
      <c r="F2" s="105"/>
      <c r="G2" s="105"/>
      <c r="H2" s="105"/>
      <c r="I2" s="105"/>
    </row>
    <row r="3" spans="1:9" ht="23">
      <c r="A3" s="61"/>
      <c r="B3" s="60"/>
      <c r="C3" s="60"/>
      <c r="D3" s="60"/>
      <c r="E3" s="60"/>
      <c r="F3" s="60"/>
      <c r="G3" s="60"/>
      <c r="H3" s="60"/>
      <c r="I3" s="60"/>
    </row>
    <row r="4" spans="1:9" ht="22">
      <c r="A4" s="113"/>
      <c r="B4" s="53"/>
      <c r="C4" s="42"/>
      <c r="D4" s="199" t="s">
        <v>0</v>
      </c>
      <c r="E4" s="42"/>
      <c r="F4" s="199"/>
      <c r="G4" s="42"/>
      <c r="H4" s="200" t="s">
        <v>45</v>
      </c>
      <c r="I4" s="42"/>
    </row>
    <row r="5" spans="1:9">
      <c r="A5" s="113"/>
      <c r="B5" s="53"/>
      <c r="C5" s="223" t="s">
        <v>90</v>
      </c>
      <c r="D5" s="224"/>
      <c r="E5" s="224"/>
      <c r="F5" s="205"/>
      <c r="G5" s="223" t="s">
        <v>90</v>
      </c>
      <c r="H5" s="224"/>
      <c r="I5" s="224"/>
    </row>
    <row r="6" spans="1:9">
      <c r="A6" s="113"/>
      <c r="B6" s="53"/>
      <c r="C6" s="223" t="s">
        <v>169</v>
      </c>
      <c r="D6" s="224"/>
      <c r="E6" s="224"/>
      <c r="F6" s="205"/>
      <c r="G6" s="223" t="s">
        <v>169</v>
      </c>
      <c r="H6" s="224"/>
      <c r="I6" s="224"/>
    </row>
    <row r="7" spans="1:9">
      <c r="A7" s="113"/>
      <c r="B7" s="53"/>
      <c r="C7" s="124" t="s">
        <v>167</v>
      </c>
      <c r="D7" s="124"/>
      <c r="E7" s="124" t="s">
        <v>147</v>
      </c>
      <c r="F7" s="125"/>
      <c r="G7" s="124" t="s">
        <v>167</v>
      </c>
      <c r="H7" s="124"/>
      <c r="I7" s="124" t="s">
        <v>147</v>
      </c>
    </row>
    <row r="8" spans="1:9">
      <c r="A8" s="67"/>
      <c r="B8" s="53"/>
      <c r="C8" s="210" t="s">
        <v>55</v>
      </c>
      <c r="D8" s="210"/>
      <c r="E8" s="210"/>
      <c r="F8" s="210"/>
      <c r="G8" s="210"/>
      <c r="H8" s="210"/>
      <c r="I8" s="210"/>
    </row>
    <row r="9" spans="1:9" ht="22">
      <c r="A9" s="64" t="s">
        <v>6</v>
      </c>
      <c r="C9" s="99"/>
      <c r="D9" s="99"/>
      <c r="E9" s="99"/>
    </row>
    <row r="10" spans="1:9">
      <c r="A10" s="1" t="s">
        <v>54</v>
      </c>
      <c r="C10" s="128">
        <f>'PL6-7'!C28</f>
        <v>346986</v>
      </c>
      <c r="D10" s="128"/>
      <c r="E10" s="128">
        <f>'PL6-7'!E28</f>
        <v>349831</v>
      </c>
      <c r="F10" s="128"/>
      <c r="G10" s="128">
        <f>'PL6-7'!G28</f>
        <v>232757</v>
      </c>
      <c r="H10" s="128"/>
      <c r="I10" s="128">
        <f>'PL6-7'!I28</f>
        <v>212286</v>
      </c>
    </row>
    <row r="11" spans="1:9">
      <c r="A11" s="15" t="s">
        <v>100</v>
      </c>
      <c r="C11" s="128"/>
      <c r="D11" s="136"/>
      <c r="E11" s="128"/>
      <c r="F11" s="136"/>
      <c r="G11" s="128"/>
      <c r="H11" s="136"/>
      <c r="I11" s="128"/>
    </row>
    <row r="12" spans="1:9">
      <c r="A12" s="1" t="s">
        <v>79</v>
      </c>
      <c r="C12" s="128">
        <v>98498</v>
      </c>
      <c r="D12" s="140"/>
      <c r="E12" s="128">
        <v>87027</v>
      </c>
      <c r="F12" s="140"/>
      <c r="G12" s="128">
        <f>-+'PL6-7'!G27</f>
        <v>59592</v>
      </c>
      <c r="H12" s="140"/>
      <c r="I12" s="128">
        <v>51283</v>
      </c>
    </row>
    <row r="13" spans="1:9">
      <c r="A13" s="1" t="s">
        <v>51</v>
      </c>
      <c r="C13" s="128">
        <v>15112</v>
      </c>
      <c r="D13" s="136"/>
      <c r="E13" s="128">
        <v>11209</v>
      </c>
      <c r="F13" s="136"/>
      <c r="G13" s="128">
        <v>2798</v>
      </c>
      <c r="H13" s="136"/>
      <c r="I13" s="128">
        <v>5117</v>
      </c>
    </row>
    <row r="14" spans="1:9">
      <c r="A14" s="1" t="s">
        <v>77</v>
      </c>
      <c r="C14" s="128">
        <v>258287</v>
      </c>
      <c r="D14" s="136"/>
      <c r="E14" s="128">
        <v>240284</v>
      </c>
      <c r="F14" s="136"/>
      <c r="G14" s="128">
        <f>131903-26</f>
        <v>131877</v>
      </c>
      <c r="H14" s="136"/>
      <c r="I14" s="128">
        <v>121843</v>
      </c>
    </row>
    <row r="15" spans="1:9">
      <c r="A15" s="172" t="s">
        <v>194</v>
      </c>
      <c r="C15" s="128">
        <v>1711</v>
      </c>
      <c r="D15" s="148"/>
      <c r="E15" s="128">
        <v>-4</v>
      </c>
      <c r="F15" s="136"/>
      <c r="G15" s="146">
        <v>0</v>
      </c>
      <c r="H15" s="136"/>
      <c r="I15" s="146">
        <v>0</v>
      </c>
    </row>
    <row r="16" spans="1:9">
      <c r="A16" s="172" t="s">
        <v>188</v>
      </c>
      <c r="C16" s="128">
        <v>-501</v>
      </c>
      <c r="D16" s="148"/>
      <c r="E16" s="146">
        <v>-76</v>
      </c>
      <c r="F16" s="136"/>
      <c r="G16" s="146">
        <v>0</v>
      </c>
      <c r="H16" s="136"/>
      <c r="I16" s="146">
        <v>0</v>
      </c>
    </row>
    <row r="17" spans="1:9">
      <c r="A17" s="172" t="s">
        <v>189</v>
      </c>
      <c r="C17" s="128">
        <f>-1978-3436</f>
        <v>-5414</v>
      </c>
      <c r="D17" s="148"/>
      <c r="E17" s="128">
        <v>-10621</v>
      </c>
      <c r="F17" s="136"/>
      <c r="G17" s="146">
        <v>-6106</v>
      </c>
      <c r="H17" s="136"/>
      <c r="I17" s="146">
        <v>-6638</v>
      </c>
    </row>
    <row r="18" spans="1:9">
      <c r="A18" s="172" t="s">
        <v>195</v>
      </c>
      <c r="C18" s="128">
        <f>-'PL6-7'!C25</f>
        <v>6696</v>
      </c>
      <c r="D18" s="148"/>
      <c r="E18" s="128">
        <v>0</v>
      </c>
      <c r="F18" s="136"/>
      <c r="G18" s="146">
        <v>0</v>
      </c>
      <c r="H18" s="136"/>
      <c r="I18" s="146">
        <v>0</v>
      </c>
    </row>
    <row r="19" spans="1:9">
      <c r="A19" s="172" t="s">
        <v>165</v>
      </c>
      <c r="C19" s="128">
        <f>490+230</f>
        <v>720</v>
      </c>
      <c r="D19" s="167"/>
      <c r="E19" s="128">
        <v>858</v>
      </c>
      <c r="F19" s="136"/>
      <c r="G19" s="146">
        <v>35</v>
      </c>
      <c r="H19" s="136"/>
      <c r="I19" s="146">
        <v>164</v>
      </c>
    </row>
    <row r="20" spans="1:9">
      <c r="A20" s="172" t="s">
        <v>185</v>
      </c>
      <c r="C20" s="128">
        <v>-120</v>
      </c>
      <c r="D20" s="148"/>
      <c r="E20" s="128">
        <v>241</v>
      </c>
      <c r="F20" s="136"/>
      <c r="G20" s="128">
        <v>-225</v>
      </c>
      <c r="H20" s="136"/>
      <c r="I20" s="128">
        <v>221</v>
      </c>
    </row>
    <row r="21" spans="1:9">
      <c r="A21" s="1" t="s">
        <v>86</v>
      </c>
      <c r="C21" s="128">
        <v>-1214</v>
      </c>
      <c r="D21" s="140"/>
      <c r="E21" s="128">
        <v>-2021</v>
      </c>
      <c r="F21" s="140"/>
      <c r="G21" s="128">
        <v>-8578</v>
      </c>
      <c r="H21" s="140"/>
      <c r="I21" s="128">
        <v>-7317</v>
      </c>
    </row>
    <row r="22" spans="1:9" ht="22">
      <c r="A22" s="68"/>
      <c r="C22" s="168">
        <f>SUM(C10:C21)</f>
        <v>720761</v>
      </c>
      <c r="D22" s="136"/>
      <c r="E22" s="168">
        <f>SUM(E10:E21)</f>
        <v>676728</v>
      </c>
      <c r="F22" s="136"/>
      <c r="G22" s="168">
        <f>SUM(G10:G21)</f>
        <v>412150</v>
      </c>
      <c r="H22" s="136"/>
      <c r="I22" s="168">
        <f>SUM(I10:I21)</f>
        <v>376959</v>
      </c>
    </row>
    <row r="23" spans="1:9">
      <c r="A23" s="100" t="s">
        <v>42</v>
      </c>
      <c r="C23" s="128"/>
      <c r="D23" s="136"/>
      <c r="E23" s="128"/>
      <c r="F23" s="136"/>
      <c r="G23" s="136"/>
      <c r="H23" s="136"/>
      <c r="I23" s="136"/>
    </row>
    <row r="24" spans="1:9">
      <c r="A24" s="52" t="s">
        <v>118</v>
      </c>
      <c r="C24" s="128">
        <v>44657</v>
      </c>
      <c r="D24" s="136"/>
      <c r="E24" s="128">
        <v>-2396</v>
      </c>
      <c r="F24" s="136"/>
      <c r="G24" s="140">
        <v>20876</v>
      </c>
      <c r="H24" s="136"/>
      <c r="I24" s="140">
        <v>-55762</v>
      </c>
    </row>
    <row r="25" spans="1:9">
      <c r="A25" s="52" t="s">
        <v>114</v>
      </c>
      <c r="C25" s="128">
        <v>39657</v>
      </c>
      <c r="D25" s="136"/>
      <c r="E25" s="128">
        <v>115730</v>
      </c>
      <c r="F25" s="136"/>
      <c r="G25" s="140">
        <v>16085</v>
      </c>
      <c r="H25" s="136"/>
      <c r="I25" s="140">
        <v>71165</v>
      </c>
    </row>
    <row r="26" spans="1:9">
      <c r="A26" s="52" t="s">
        <v>117</v>
      </c>
      <c r="C26" s="128">
        <v>-12641</v>
      </c>
      <c r="D26" s="136"/>
      <c r="E26" s="128">
        <v>10644</v>
      </c>
      <c r="F26" s="136"/>
      <c r="G26" s="140">
        <v>-18229</v>
      </c>
      <c r="H26" s="136"/>
      <c r="I26" s="140">
        <v>18707</v>
      </c>
    </row>
    <row r="27" spans="1:9">
      <c r="A27" s="52" t="s">
        <v>17</v>
      </c>
      <c r="C27" s="128">
        <v>15273</v>
      </c>
      <c r="D27" s="136"/>
      <c r="E27" s="128">
        <v>14078</v>
      </c>
      <c r="F27" s="136"/>
      <c r="G27" s="140">
        <v>8603</v>
      </c>
      <c r="H27" s="136"/>
      <c r="I27" s="140">
        <v>7997</v>
      </c>
    </row>
    <row r="28" spans="1:9">
      <c r="A28" s="52" t="s">
        <v>31</v>
      </c>
      <c r="C28" s="128">
        <v>-461</v>
      </c>
      <c r="D28" s="136"/>
      <c r="E28" s="128">
        <v>-1647</v>
      </c>
      <c r="F28" s="136"/>
      <c r="G28" s="140">
        <v>9</v>
      </c>
      <c r="H28" s="136"/>
      <c r="I28" s="140">
        <v>-1351</v>
      </c>
    </row>
    <row r="29" spans="1:9">
      <c r="A29" s="67" t="s">
        <v>15</v>
      </c>
      <c r="C29" s="128">
        <v>-349</v>
      </c>
      <c r="D29" s="136"/>
      <c r="E29" s="128">
        <v>-46647</v>
      </c>
      <c r="F29" s="136"/>
      <c r="G29" s="140">
        <v>-7382</v>
      </c>
      <c r="H29" s="136"/>
      <c r="I29" s="140">
        <v>-34864</v>
      </c>
    </row>
    <row r="30" spans="1:9">
      <c r="A30" s="52" t="s">
        <v>21</v>
      </c>
      <c r="C30" s="128">
        <v>-63908</v>
      </c>
      <c r="D30" s="136"/>
      <c r="E30" s="128">
        <v>-34051</v>
      </c>
      <c r="F30" s="136"/>
      <c r="G30" s="140">
        <v>-29165</v>
      </c>
      <c r="H30" s="136"/>
      <c r="I30" s="140">
        <v>-15435</v>
      </c>
    </row>
    <row r="31" spans="1:9">
      <c r="A31" s="52" t="s">
        <v>116</v>
      </c>
      <c r="C31" s="128">
        <v>-7779</v>
      </c>
      <c r="D31" s="136"/>
      <c r="E31" s="128">
        <v>-5791</v>
      </c>
      <c r="F31" s="136"/>
      <c r="G31" s="140">
        <v>-642</v>
      </c>
      <c r="H31" s="136"/>
      <c r="I31" s="140">
        <v>-10673</v>
      </c>
    </row>
    <row r="32" spans="1:9">
      <c r="A32" s="52" t="s">
        <v>35</v>
      </c>
      <c r="C32" s="128">
        <v>-70223</v>
      </c>
      <c r="D32" s="136"/>
      <c r="E32" s="128">
        <v>-23308</v>
      </c>
      <c r="F32" s="140"/>
      <c r="G32" s="140">
        <v>-38433</v>
      </c>
      <c r="H32" s="140"/>
      <c r="I32" s="140">
        <v>-26254</v>
      </c>
    </row>
    <row r="33" spans="1:9">
      <c r="A33" s="52" t="s">
        <v>36</v>
      </c>
      <c r="C33" s="128">
        <v>1932</v>
      </c>
      <c r="D33" s="136"/>
      <c r="E33" s="128">
        <v>-2266</v>
      </c>
      <c r="F33" s="140"/>
      <c r="G33" s="140">
        <v>721</v>
      </c>
      <c r="H33" s="140"/>
      <c r="I33" s="140">
        <v>-862</v>
      </c>
    </row>
    <row r="34" spans="1:9">
      <c r="A34" s="52" t="s">
        <v>25</v>
      </c>
      <c r="C34" s="128">
        <v>-5234</v>
      </c>
      <c r="D34" s="136"/>
      <c r="E34" s="128">
        <v>4932</v>
      </c>
      <c r="F34" s="140"/>
      <c r="G34" s="140">
        <v>3876</v>
      </c>
      <c r="H34" s="140"/>
      <c r="I34" s="140">
        <v>4514</v>
      </c>
    </row>
    <row r="35" spans="1:9">
      <c r="A35" s="52" t="s">
        <v>105</v>
      </c>
      <c r="C35" s="128">
        <v>1211</v>
      </c>
      <c r="D35" s="136"/>
      <c r="E35" s="128">
        <v>-83</v>
      </c>
      <c r="F35" s="140"/>
      <c r="G35" s="140">
        <v>1426</v>
      </c>
      <c r="H35" s="140"/>
      <c r="I35" s="140">
        <v>997</v>
      </c>
    </row>
    <row r="36" spans="1:9">
      <c r="A36" s="52" t="s">
        <v>23</v>
      </c>
      <c r="C36" s="141">
        <v>-2166</v>
      </c>
      <c r="D36" s="136"/>
      <c r="E36" s="141">
        <v>-2165</v>
      </c>
      <c r="F36" s="140"/>
      <c r="G36" s="169">
        <v>-3038</v>
      </c>
      <c r="H36" s="140"/>
      <c r="I36" s="169">
        <v>401</v>
      </c>
    </row>
    <row r="37" spans="1:9" ht="22">
      <c r="A37" s="72" t="s">
        <v>133</v>
      </c>
      <c r="C37" s="132">
        <f>SUM(C22:C36)</f>
        <v>660730</v>
      </c>
      <c r="D37" s="136"/>
      <c r="E37" s="132">
        <f>SUM(E22:E36)</f>
        <v>703758</v>
      </c>
      <c r="F37" s="140"/>
      <c r="G37" s="132">
        <f>SUM(G22:G36)</f>
        <v>366857</v>
      </c>
      <c r="H37" s="140"/>
      <c r="I37" s="132">
        <f>SUM(I22:I36)</f>
        <v>335539</v>
      </c>
    </row>
    <row r="38" spans="1:9">
      <c r="A38" s="52" t="s">
        <v>99</v>
      </c>
      <c r="C38" s="128">
        <v>-26213</v>
      </c>
      <c r="D38" s="140"/>
      <c r="E38" s="128">
        <v>-27905</v>
      </c>
      <c r="F38" s="140"/>
      <c r="G38" s="128">
        <v>-18820</v>
      </c>
      <c r="H38" s="140"/>
      <c r="I38" s="128">
        <v>-18866</v>
      </c>
    </row>
    <row r="39" spans="1:9" ht="22">
      <c r="A39" s="68" t="s">
        <v>134</v>
      </c>
      <c r="C39" s="170">
        <f>+C37+C38</f>
        <v>634517</v>
      </c>
      <c r="D39" s="139"/>
      <c r="E39" s="170">
        <f>+E37+E38</f>
        <v>675853</v>
      </c>
      <c r="F39" s="88"/>
      <c r="G39" s="170">
        <f>+G37+G38</f>
        <v>348037</v>
      </c>
      <c r="H39" s="88"/>
      <c r="I39" s="170">
        <f>+I37+I38</f>
        <v>316673</v>
      </c>
    </row>
    <row r="40" spans="1:9" s="61" customFormat="1" ht="23">
      <c r="A40" s="105" t="s">
        <v>33</v>
      </c>
      <c r="B40" s="126"/>
      <c r="C40" s="126"/>
      <c r="D40" s="126"/>
      <c r="E40" s="126"/>
      <c r="F40" s="126"/>
      <c r="G40" s="126"/>
      <c r="H40" s="126"/>
      <c r="I40" s="126"/>
    </row>
    <row r="41" spans="1:9" ht="23">
      <c r="A41" s="106" t="s">
        <v>68</v>
      </c>
      <c r="B41" s="126"/>
      <c r="C41" s="126"/>
      <c r="D41" s="126"/>
      <c r="E41" s="126"/>
      <c r="F41" s="126"/>
      <c r="G41" s="126"/>
      <c r="H41" s="126"/>
      <c r="I41" s="126"/>
    </row>
    <row r="42" spans="1:9" ht="23">
      <c r="A42" s="61"/>
      <c r="B42" s="63"/>
      <c r="C42" s="101"/>
      <c r="D42" s="101"/>
      <c r="E42" s="101"/>
      <c r="F42" s="101"/>
      <c r="G42" s="101"/>
      <c r="H42" s="101"/>
      <c r="I42" s="101"/>
    </row>
    <row r="43" spans="1:9" ht="22">
      <c r="A43" s="113"/>
      <c r="B43" s="53"/>
      <c r="C43" s="42"/>
      <c r="D43" s="199" t="s">
        <v>0</v>
      </c>
      <c r="E43" s="42"/>
      <c r="F43" s="199"/>
      <c r="G43" s="42"/>
      <c r="H43" s="200" t="s">
        <v>45</v>
      </c>
      <c r="I43" s="42"/>
    </row>
    <row r="44" spans="1:9">
      <c r="A44" s="113"/>
      <c r="B44" s="53"/>
      <c r="C44" s="223" t="s">
        <v>90</v>
      </c>
      <c r="D44" s="224"/>
      <c r="E44" s="224"/>
      <c r="F44" s="205"/>
      <c r="G44" s="223" t="s">
        <v>90</v>
      </c>
      <c r="H44" s="224"/>
      <c r="I44" s="224"/>
    </row>
    <row r="45" spans="1:9">
      <c r="A45" s="113"/>
      <c r="B45" s="53"/>
      <c r="C45" s="223" t="s">
        <v>169</v>
      </c>
      <c r="D45" s="224"/>
      <c r="E45" s="224"/>
      <c r="F45" s="205"/>
      <c r="G45" s="223" t="s">
        <v>169</v>
      </c>
      <c r="H45" s="224"/>
      <c r="I45" s="224"/>
    </row>
    <row r="46" spans="1:9">
      <c r="A46" s="113"/>
      <c r="B46" s="53"/>
      <c r="C46" s="124" t="s">
        <v>167</v>
      </c>
      <c r="D46" s="124"/>
      <c r="E46" s="124" t="s">
        <v>147</v>
      </c>
      <c r="F46" s="125"/>
      <c r="G46" s="124" t="s">
        <v>167</v>
      </c>
      <c r="H46" s="124"/>
      <c r="I46" s="124" t="s">
        <v>147</v>
      </c>
    </row>
    <row r="47" spans="1:9">
      <c r="A47" s="67"/>
      <c r="B47" s="53"/>
      <c r="C47" s="210" t="s">
        <v>55</v>
      </c>
      <c r="D47" s="210"/>
      <c r="E47" s="210"/>
      <c r="F47" s="210"/>
      <c r="G47" s="210"/>
      <c r="H47" s="210"/>
      <c r="I47" s="210"/>
    </row>
    <row r="48" spans="1:9" ht="22">
      <c r="A48" s="64" t="s">
        <v>7</v>
      </c>
      <c r="C48" s="102"/>
      <c r="E48" s="102"/>
    </row>
    <row r="49" spans="1:9">
      <c r="A49" s="172" t="s">
        <v>198</v>
      </c>
      <c r="C49" s="146">
        <v>633</v>
      </c>
      <c r="D49" s="136"/>
      <c r="E49" s="167">
        <v>0</v>
      </c>
      <c r="F49" s="136"/>
      <c r="G49" s="146">
        <v>0</v>
      </c>
      <c r="H49" s="136"/>
      <c r="I49" s="146">
        <v>0</v>
      </c>
    </row>
    <row r="50" spans="1:9">
      <c r="A50" s="172" t="s">
        <v>190</v>
      </c>
      <c r="C50" s="146">
        <v>0</v>
      </c>
      <c r="D50" s="136"/>
      <c r="E50" s="146">
        <v>-3</v>
      </c>
      <c r="F50" s="136"/>
      <c r="G50" s="146">
        <v>0</v>
      </c>
      <c r="H50" s="136"/>
      <c r="I50" s="146">
        <v>-1</v>
      </c>
    </row>
    <row r="51" spans="1:9">
      <c r="A51" s="177" t="s">
        <v>120</v>
      </c>
      <c r="C51" s="146">
        <v>-100000</v>
      </c>
      <c r="D51" s="136"/>
      <c r="E51" s="146">
        <v>0</v>
      </c>
      <c r="F51" s="136"/>
      <c r="G51" s="146">
        <v>0</v>
      </c>
      <c r="H51" s="136"/>
      <c r="I51" s="146">
        <v>0</v>
      </c>
    </row>
    <row r="52" spans="1:9">
      <c r="A52" s="172" t="s">
        <v>164</v>
      </c>
      <c r="C52" s="146">
        <v>0</v>
      </c>
      <c r="D52" s="136"/>
      <c r="E52" s="146">
        <v>0</v>
      </c>
      <c r="F52" s="136"/>
      <c r="G52" s="146">
        <v>-439</v>
      </c>
      <c r="H52" s="136"/>
      <c r="I52" s="146">
        <v>-47101</v>
      </c>
    </row>
    <row r="53" spans="1:9">
      <c r="A53" s="1" t="s">
        <v>101</v>
      </c>
      <c r="C53" s="146">
        <v>469</v>
      </c>
      <c r="D53" s="136"/>
      <c r="E53" s="146">
        <v>1220</v>
      </c>
      <c r="F53" s="136"/>
      <c r="G53" s="146">
        <v>383</v>
      </c>
      <c r="H53" s="136"/>
      <c r="I53" s="146">
        <v>1196</v>
      </c>
    </row>
    <row r="54" spans="1:9">
      <c r="A54" s="1" t="s">
        <v>143</v>
      </c>
      <c r="C54" s="167">
        <v>-219925</v>
      </c>
      <c r="D54" s="136"/>
      <c r="E54" s="167">
        <v>-314535</v>
      </c>
      <c r="F54" s="136"/>
      <c r="G54" s="129">
        <v>-118578</v>
      </c>
      <c r="H54" s="136"/>
      <c r="I54" s="129">
        <v>-143177</v>
      </c>
    </row>
    <row r="55" spans="1:9">
      <c r="A55" s="1" t="s">
        <v>89</v>
      </c>
      <c r="C55" s="167">
        <v>-6451</v>
      </c>
      <c r="D55" s="136"/>
      <c r="E55" s="167">
        <v>-349</v>
      </c>
      <c r="F55" s="136"/>
      <c r="G55" s="167">
        <f>-267+26</f>
        <v>-241</v>
      </c>
      <c r="H55" s="136"/>
      <c r="I55" s="167">
        <v>-144</v>
      </c>
    </row>
    <row r="56" spans="1:9">
      <c r="A56" s="1" t="s">
        <v>141</v>
      </c>
      <c r="C56" s="167">
        <v>0</v>
      </c>
      <c r="D56" s="136"/>
      <c r="E56" s="167">
        <v>0</v>
      </c>
      <c r="F56" s="136"/>
      <c r="G56" s="146">
        <v>5000</v>
      </c>
      <c r="H56" s="136"/>
      <c r="I56" s="167">
        <v>0</v>
      </c>
    </row>
    <row r="57" spans="1:9">
      <c r="A57" s="1" t="s">
        <v>140</v>
      </c>
      <c r="C57" s="146">
        <v>0</v>
      </c>
      <c r="D57" s="136"/>
      <c r="E57" s="167">
        <v>0</v>
      </c>
      <c r="F57" s="136"/>
      <c r="G57" s="146">
        <v>-700</v>
      </c>
      <c r="H57" s="136"/>
      <c r="I57" s="167">
        <v>-600</v>
      </c>
    </row>
    <row r="58" spans="1:9">
      <c r="A58" s="1" t="s">
        <v>136</v>
      </c>
      <c r="C58" s="146">
        <v>0</v>
      </c>
      <c r="D58" s="136"/>
      <c r="E58" s="167">
        <v>0</v>
      </c>
      <c r="F58" s="136"/>
      <c r="G58" s="167">
        <v>6000</v>
      </c>
      <c r="H58" s="136"/>
      <c r="I58" s="146">
        <v>51000</v>
      </c>
    </row>
    <row r="59" spans="1:9">
      <c r="A59" s="1" t="s">
        <v>135</v>
      </c>
      <c r="C59" s="146">
        <v>0</v>
      </c>
      <c r="D59" s="136"/>
      <c r="E59" s="167">
        <v>0</v>
      </c>
      <c r="F59" s="136"/>
      <c r="G59" s="167">
        <v>-35500</v>
      </c>
      <c r="H59" s="136"/>
      <c r="I59" s="167">
        <v>0</v>
      </c>
    </row>
    <row r="60" spans="1:9">
      <c r="A60" s="1" t="s">
        <v>103</v>
      </c>
      <c r="C60" s="129">
        <v>1214</v>
      </c>
      <c r="D60" s="136"/>
      <c r="E60" s="129">
        <v>2021</v>
      </c>
      <c r="F60" s="136"/>
      <c r="G60" s="167">
        <v>8464</v>
      </c>
      <c r="H60" s="136"/>
      <c r="I60" s="167">
        <v>7617</v>
      </c>
    </row>
    <row r="61" spans="1:9" ht="22">
      <c r="A61" s="68" t="s">
        <v>192</v>
      </c>
      <c r="C61" s="131">
        <f>SUM(C49:C60)</f>
        <v>-324060</v>
      </c>
      <c r="D61" s="132"/>
      <c r="E61" s="131">
        <f>SUM(E49:E60)</f>
        <v>-311646</v>
      </c>
      <c r="F61" s="132"/>
      <c r="G61" s="131">
        <f>SUM(G49:G60)</f>
        <v>-135611</v>
      </c>
      <c r="H61" s="132"/>
      <c r="I61" s="131">
        <f>SUM(I49:I60)</f>
        <v>-131210</v>
      </c>
    </row>
    <row r="62" spans="1:9" ht="11.25" customHeight="1">
      <c r="A62" s="68"/>
      <c r="C62" s="132"/>
      <c r="D62" s="132"/>
      <c r="E62" s="132"/>
      <c r="F62" s="132"/>
      <c r="G62" s="132"/>
      <c r="H62" s="132"/>
      <c r="I62" s="132"/>
    </row>
    <row r="63" spans="1:9" ht="22">
      <c r="A63" s="64" t="s">
        <v>8</v>
      </c>
      <c r="C63" s="140"/>
      <c r="D63" s="136"/>
      <c r="E63" s="140"/>
      <c r="F63" s="140"/>
      <c r="G63" s="140"/>
      <c r="H63" s="140"/>
      <c r="I63" s="140"/>
    </row>
    <row r="64" spans="1:9">
      <c r="A64" s="172" t="s">
        <v>191</v>
      </c>
      <c r="C64" s="129">
        <v>-137000</v>
      </c>
      <c r="D64" s="136"/>
      <c r="E64" s="129">
        <v>25680</v>
      </c>
      <c r="F64" s="140"/>
      <c r="G64" s="129">
        <v>-137000</v>
      </c>
      <c r="H64" s="140"/>
      <c r="I64" s="129">
        <v>0</v>
      </c>
    </row>
    <row r="65" spans="1:9">
      <c r="A65" s="172" t="s">
        <v>193</v>
      </c>
      <c r="C65" s="129">
        <v>0</v>
      </c>
      <c r="D65" s="136"/>
      <c r="E65" s="129">
        <v>0</v>
      </c>
      <c r="F65" s="140"/>
      <c r="G65" s="129">
        <v>0</v>
      </c>
      <c r="H65" s="140"/>
      <c r="I65" s="129">
        <v>400000</v>
      </c>
    </row>
    <row r="66" spans="1:9">
      <c r="A66" s="1" t="s">
        <v>137</v>
      </c>
      <c r="C66" s="140">
        <v>-40159</v>
      </c>
      <c r="D66" s="136"/>
      <c r="E66" s="140">
        <v>-1038580</v>
      </c>
      <c r="F66" s="140"/>
      <c r="G66" s="146">
        <v>-37500</v>
      </c>
      <c r="H66" s="140"/>
      <c r="I66" s="140">
        <v>-1037500</v>
      </c>
    </row>
    <row r="67" spans="1:9">
      <c r="A67" s="1" t="s">
        <v>121</v>
      </c>
      <c r="C67" s="146">
        <v>-2521</v>
      </c>
      <c r="D67" s="136"/>
      <c r="E67" s="140">
        <v>-1161</v>
      </c>
      <c r="F67" s="140"/>
      <c r="G67" s="129">
        <v>-2521</v>
      </c>
      <c r="H67" s="140"/>
      <c r="I67" s="140">
        <v>-1161</v>
      </c>
    </row>
    <row r="68" spans="1:9">
      <c r="A68" s="1" t="s">
        <v>104</v>
      </c>
      <c r="C68" s="140">
        <v>-15344</v>
      </c>
      <c r="D68" s="136"/>
      <c r="E68" s="140">
        <v>-13984</v>
      </c>
      <c r="F68" s="140"/>
      <c r="G68" s="140">
        <v>-2542</v>
      </c>
      <c r="H68" s="140"/>
      <c r="I68" s="140">
        <v>-8727</v>
      </c>
    </row>
    <row r="69" spans="1:9" ht="22">
      <c r="A69" s="68" t="s">
        <v>142</v>
      </c>
      <c r="C69" s="131">
        <f>SUM(C63:C68)</f>
        <v>-195024</v>
      </c>
      <c r="D69" s="139"/>
      <c r="E69" s="131">
        <f>SUM(E63:E68)</f>
        <v>-1028045</v>
      </c>
      <c r="F69" s="88"/>
      <c r="G69" s="131">
        <f>SUM(G63:G68)</f>
        <v>-179563</v>
      </c>
      <c r="H69" s="88"/>
      <c r="I69" s="131">
        <f>SUM(I63:I68)</f>
        <v>-647388</v>
      </c>
    </row>
    <row r="70" spans="1:9" ht="22">
      <c r="A70" s="68"/>
      <c r="C70" s="132"/>
      <c r="D70" s="139"/>
      <c r="E70" s="132"/>
      <c r="F70" s="88"/>
      <c r="G70" s="132"/>
      <c r="H70" s="88"/>
      <c r="I70" s="132"/>
    </row>
    <row r="71" spans="1:9" ht="22">
      <c r="A71" s="52" t="s">
        <v>178</v>
      </c>
      <c r="C71" s="141">
        <v>-6696</v>
      </c>
      <c r="D71" s="139"/>
      <c r="E71" s="141">
        <v>0</v>
      </c>
      <c r="F71" s="88"/>
      <c r="G71" s="135">
        <v>0</v>
      </c>
      <c r="H71" s="88"/>
      <c r="I71" s="135">
        <v>0</v>
      </c>
    </row>
    <row r="72" spans="1:9" ht="22">
      <c r="A72" s="14" t="s">
        <v>199</v>
      </c>
      <c r="C72" s="132">
        <f>+C61+C69+C39+C71</f>
        <v>108737</v>
      </c>
      <c r="D72" s="139"/>
      <c r="E72" s="132">
        <f>+E61+E69+E39</f>
        <v>-663838</v>
      </c>
      <c r="F72" s="88"/>
      <c r="G72" s="132">
        <f>+G61+G69+G39</f>
        <v>32863</v>
      </c>
      <c r="H72" s="88"/>
      <c r="I72" s="132">
        <f>+I61+I69+I39</f>
        <v>-461925</v>
      </c>
    </row>
    <row r="73" spans="1:9">
      <c r="A73" s="13" t="s">
        <v>109</v>
      </c>
      <c r="C73" s="140">
        <f>'BS-3-5'!E10</f>
        <v>1345357</v>
      </c>
      <c r="D73" s="136"/>
      <c r="E73" s="140">
        <v>2183056</v>
      </c>
      <c r="F73" s="140"/>
      <c r="G73" s="140">
        <f>'BS-3-5'!I10</f>
        <v>486675</v>
      </c>
      <c r="H73" s="140"/>
      <c r="I73" s="128">
        <v>978146</v>
      </c>
    </row>
    <row r="74" spans="1:9" s="61" customFormat="1" ht="23.5" thickBot="1">
      <c r="A74" s="14" t="s">
        <v>176</v>
      </c>
      <c r="B74" s="126"/>
      <c r="C74" s="171">
        <f>+C72+C73</f>
        <v>1454094</v>
      </c>
      <c r="D74" s="139"/>
      <c r="E74" s="171">
        <f>+E72+E73</f>
        <v>1519218</v>
      </c>
      <c r="F74" s="88"/>
      <c r="G74" s="171">
        <f>+G72+G73</f>
        <v>519538</v>
      </c>
      <c r="H74" s="133"/>
      <c r="I74" s="171">
        <f>+I72+I73</f>
        <v>516221</v>
      </c>
    </row>
    <row r="75" spans="1:9" ht="22" thickTop="1">
      <c r="A75" s="67"/>
      <c r="B75" s="53"/>
      <c r="C75" s="53"/>
      <c r="D75" s="53"/>
      <c r="E75" s="53"/>
      <c r="F75" s="53"/>
      <c r="G75" s="53"/>
      <c r="H75" s="53"/>
      <c r="I75" s="53"/>
    </row>
    <row r="76" spans="1:9" ht="22">
      <c r="A76" s="64" t="s">
        <v>69</v>
      </c>
      <c r="C76" s="136"/>
      <c r="D76" s="136"/>
      <c r="E76" s="136"/>
      <c r="F76" s="136"/>
      <c r="G76" s="136"/>
      <c r="H76" s="136"/>
      <c r="I76" s="136"/>
    </row>
    <row r="77" spans="1:9">
      <c r="A77" s="52" t="s">
        <v>179</v>
      </c>
      <c r="C77" s="136">
        <v>13630</v>
      </c>
      <c r="D77" s="136"/>
      <c r="E77" s="136">
        <v>0</v>
      </c>
      <c r="F77" s="136"/>
      <c r="G77" s="136">
        <v>13630</v>
      </c>
      <c r="H77" s="136"/>
      <c r="I77" s="136">
        <v>0</v>
      </c>
    </row>
    <row r="78" spans="1:9">
      <c r="A78" s="177" t="s">
        <v>106</v>
      </c>
      <c r="C78" s="136">
        <f>+'BS-3-5'!C47</f>
        <v>89701</v>
      </c>
      <c r="D78" s="136"/>
      <c r="E78" s="136">
        <v>135483</v>
      </c>
      <c r="F78" s="136"/>
      <c r="G78" s="136">
        <v>42794</v>
      </c>
      <c r="H78" s="136"/>
      <c r="I78" s="136">
        <v>59170</v>
      </c>
    </row>
    <row r="79" spans="1:9">
      <c r="A79" s="177" t="s">
        <v>180</v>
      </c>
      <c r="C79" s="136">
        <v>30671</v>
      </c>
      <c r="D79" s="136"/>
      <c r="E79" s="136">
        <v>13227</v>
      </c>
      <c r="F79" s="136"/>
      <c r="G79" s="136">
        <v>30671</v>
      </c>
      <c r="H79" s="136"/>
      <c r="I79" s="136">
        <v>13227</v>
      </c>
    </row>
    <row r="81" spans="3:7">
      <c r="C81" s="51">
        <f>C74-'BS-3-5'!C10</f>
        <v>0</v>
      </c>
      <c r="G81" s="51">
        <f>G74-'BS-3-5'!G10</f>
        <v>0</v>
      </c>
    </row>
  </sheetData>
  <mergeCells count="10">
    <mergeCell ref="C45:E45"/>
    <mergeCell ref="G45:I45"/>
    <mergeCell ref="C47:I47"/>
    <mergeCell ref="C8:I8"/>
    <mergeCell ref="C5:E5"/>
    <mergeCell ref="G5:I5"/>
    <mergeCell ref="C6:E6"/>
    <mergeCell ref="G6:I6"/>
    <mergeCell ref="C44:E44"/>
    <mergeCell ref="G44:I44"/>
  </mergeCells>
  <pageMargins left="0.8" right="0.8" top="0.48" bottom="0.5" header="0.5" footer="0.5"/>
  <pageSetup paperSize="9" scale="80" firstPageNumber="1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8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1A8711-3FB4-404C-9353-349C70152E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D80E53-E301-4498-83F2-EFB0DECEAA73}">
  <ds:schemaRefs>
    <ds:schemaRef ds:uri="4243d5be-521d-4052-81ca-f0f31ea6f2da"/>
    <ds:schemaRef ds:uri="http://schemas.microsoft.com/sharepoint/v3"/>
    <ds:schemaRef ds:uri="http://purl.org/dc/terms/"/>
    <ds:schemaRef ds:uri="http://schemas.microsoft.com/office/2006/metadata/properties"/>
    <ds:schemaRef ds:uri="http://schemas.microsoft.com/office/infopath/2007/PartnerControls"/>
    <ds:schemaRef ds:uri="05716746-add9-412a-97a9-1b5167d151a3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f6ba49b0-bcda-4796-8236-5b5cc1493ace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A9B4C94-4D15-4E47-8577-A226D955B3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PL6-7</vt:lpstr>
      <vt:lpstr>SH-8-9</vt:lpstr>
      <vt:lpstr>SH-10-11</vt:lpstr>
      <vt:lpstr>CF12-13</vt:lpstr>
      <vt:lpstr>'BS-3-5'!Print_Area</vt:lpstr>
      <vt:lpstr>'CF12-13'!Print_Area</vt:lpstr>
      <vt:lpstr>'PL6-7'!Print_Area</vt:lpstr>
      <vt:lpstr>'SH-10-11'!Print_Area</vt:lpstr>
      <vt:lpstr>'SH-8-9'!Print_Area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Kornsiri, Chongaksorn</cp:lastModifiedBy>
  <cp:lastPrinted>2025-05-15T09:52:34Z</cp:lastPrinted>
  <dcterms:created xsi:type="dcterms:W3CDTF">1999-02-12T20:44:55Z</dcterms:created>
  <dcterms:modified xsi:type="dcterms:W3CDTF">2025-05-15T09:52:37Z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