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-2025/001 Quarter 1/07 Completion/01 FS/01 Draft FS/01.Draft/03 Per Audit/1. BT/BLISS-Q1'25-Draft FS-TH/"/>
    </mc:Choice>
  </mc:AlternateContent>
  <xr:revisionPtr revIDLastSave="2727" documentId="8_{5B735DD9-7B3B-46D7-8A59-836DC72C9F7D}" xr6:coauthVersionLast="47" xr6:coauthVersionMax="47" xr10:uidLastSave="{7D1830E1-68E6-4A19-A733-37C8A4F1E9BC}"/>
  <bookViews>
    <workbookView xWindow="-110" yWindow="-110" windowWidth="19420" windowHeight="10300" tabRatio="825" activeTab="5" xr2:uid="{00000000-000D-0000-FFFF-FFFF00000000}"/>
  </bookViews>
  <sheets>
    <sheet name="BS_Thai" sheetId="1" r:id="rId1"/>
    <sheet name="PL_Thai" sheetId="8" r:id="rId2"/>
    <sheet name="SOE_Conso" sheetId="3" r:id="rId3"/>
    <sheet name="SOE" sheetId="4" r:id="rId4"/>
    <sheet name="CF_Thai" sheetId="5" r:id="rId5"/>
    <sheet name="CF_Thai (2)" sheetId="6" r:id="rId6"/>
  </sheets>
  <externalReferences>
    <externalReference r:id="rId7"/>
  </externalReferences>
  <definedNames>
    <definedName name="\" hidden="1">{"'Sell_Office'!$C$5:$D$6"}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orkje" hidden="1">{"'Eng (page2)'!$A$1:$D$52"}</definedName>
    <definedName name="\p">#REF!</definedName>
    <definedName name="\q">#REF!</definedName>
    <definedName name="\s">#REF!</definedName>
    <definedName name="\u">#REF!</definedName>
    <definedName name="\x">#REF!</definedName>
    <definedName name="\y">#REF!</definedName>
    <definedName name="\z">#REF!</definedName>
    <definedName name="_" hidden="1">#REF!</definedName>
    <definedName name="_________________________a1" hidden="1">{"'Sheet1'!$L$16"}</definedName>
    <definedName name="______________________d1" hidden="1">{"'Model'!$A$1:$N$53"}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I300" hidden="1">{"'Model'!$A$1:$N$53"}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u64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1" hidden="1">{"'Model'!$A$1:$N$53"}</definedName>
    <definedName name="__________________er43" hidden="1">{"'Eng (page2)'!$A$1:$D$52"}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I300" hidden="1">{"'Model'!$A$1:$N$53"}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u64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I300" hidden="1">{"'Model'!$A$1:$N$53"}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1" hidden="1">{"'Model'!$A$1:$N$53"}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I300" hidden="1">{"'Model'!$A$1:$N$53"}</definedName>
    <definedName name="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I300" hidden="1">{"'Model'!$A$1:$N$53"}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2" hidden="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E2" hidden="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2" hidden="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I300" hidden="1">{"'Model'!$A$1:$N$53"}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E2" hidden="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2" hidden="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ey2" hidden="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E2" hidden="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2" hidden="1">#REF!</definedName>
    <definedName name="_________f5" hidden="1">{"'Sheet1'!$L$16"}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I300" hidden="1">{"'Model'!$A$1:$N$53"}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2" hidden="1">#REF!</definedName>
    <definedName name="_________key3" hidden="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E2" hidden="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2" hidden="1">#REF!</definedName>
    <definedName name="________f5" hidden="1">{"'Sheet1'!$L$16"}</definedName>
    <definedName name="_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I300" hidden="1">{"'Model'!$A$1:$N$53"}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ey2" hidden="1">#REF!</definedName>
    <definedName name="________key3" hidden="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hidden="1">#REF!</definedName>
    <definedName name="________PPE2" hidden="1">#REF!</definedName>
    <definedName name="________QUY4" hidden="1">{"'Sheet1'!$L$16"}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u645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aug08" hidden="1">#REF!</definedName>
    <definedName name="_______CD2" hidden="1">{"'Sheet1'!$L$16"}</definedName>
    <definedName name="_______d1" hidden="1">{"'Model'!$A$1:$N$53"}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5" hidden="1">{"'Sheet1'!$L$16"}</definedName>
    <definedName name="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fob1">#REF!</definedName>
    <definedName name="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oy1">#REF!</definedName>
    <definedName name="_______KEY1" hidden="1">#REF!</definedName>
    <definedName name="_______key2" hidden="1">#REF!</definedName>
    <definedName name="_______key3" hidden="1">#REF!</definedName>
    <definedName name="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LF12" hidden="1">#REF!</definedName>
    <definedName name="_______lit1">#REF!</definedName>
    <definedName name="_______lit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h6">#REF!</definedName>
    <definedName name="_______NSO2" hidden="1">{"'Sheet1'!$L$16"}</definedName>
    <definedName name="_______PA3" hidden="1">{"'Sheet1'!$L$16"}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PE2" hidden="1">#REF!</definedName>
    <definedName name="_______QUY4" hidden="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01" hidden="1">#REF!</definedName>
    <definedName name="_______T1" hidden="1">{"'Sheet1'!$L$16"}</definedName>
    <definedName name="_______Tic30" hidden="1">{"'Eng (page2)'!$A$1:$D$52"}</definedName>
    <definedName name="_______try4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e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JE122003">#REF!</definedName>
    <definedName name="______aq34">#REF!</definedName>
    <definedName name="______aq4">#REF!</definedName>
    <definedName name="______aq678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#REF!</definedName>
    <definedName name="______f5" hidden="1">{"'Sheet1'!$L$16"}</definedName>
    <definedName name="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fob1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oy1">#REF!</definedName>
    <definedName name="______K306" hidden="1">{"'Eng (page2)'!$A$1:$D$52"}</definedName>
    <definedName name="______key2" hidden="1">#REF!</definedName>
    <definedName name="______key3" hidden="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an1" hidden="1">{"'Sheet1'!$L$16"}</definedName>
    <definedName name="______LF12" hidden="1">#REF!</definedName>
    <definedName name="______lit1">#REF!</definedName>
    <definedName name="______lit2">#REF!</definedName>
    <definedName name="______M2" hidden="1">{"'Sheet1'!$L$16"}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h6">#REF!</definedName>
    <definedName name="______PA3" hidden="1">{"'Sheet1'!$L$16"}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QUY4" hidden="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01" hidden="1">#REF!</definedName>
    <definedName name="______T1" hidden="1">{"'Sheet1'!$L$16"}</definedName>
    <definedName name="______Tic30" hidden="1">{"'Eng (page2)'!$A$1:$D$52"}</definedName>
    <definedName name="______try4">#REF!</definedName>
    <definedName name="______tt3" hidden="1">{"'Sheet1'!$L$16"}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JE122003">#REF!</definedName>
    <definedName name="_____aq34">#REF!</definedName>
    <definedName name="_____aq4">#REF!</definedName>
    <definedName name="_____aq678">#REF!</definedName>
    <definedName name="_____aug08" hidden="1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{#N/A,#N/A,FALSE,"Aging Summary";#N/A,#N/A,FALSE,"Ratio Analysis";#N/A,#N/A,FALSE,"Test 120 Day Accts";#N/A,#N/A,FALSE,"Tickmarks"}</definedName>
    <definedName name="_____dkk1">#REF!</definedName>
    <definedName name="_____dkk2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#REF!</definedName>
    <definedName name="_____f5" hidden="1">{"'Sheet1'!$L$16"}</definedName>
    <definedName name="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fob1">#REF!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oy1">#REF!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lit1">#REF!</definedName>
    <definedName name="_____lit2">#REF!</definedName>
    <definedName name="_____M2" hidden="1">{"'Sheet1'!$L$16"}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h6">#REF!</definedName>
    <definedName name="_____ns02" hidden="1">{"'Sheet1'!$L$16"}</definedName>
    <definedName name="_____NSO2" hidden="1">{"'Sheet1'!$L$16"}</definedName>
    <definedName name="_____PA3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QUY4" hidden="1">{"'Sheet1'!$L$16"}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01" hidden="1">#REF!</definedName>
    <definedName name="_____Tic30" hidden="1">{"'Eng (page2)'!$A$1:$D$52"}</definedName>
    <definedName name="_____try4">#REF!</definedName>
    <definedName name="_____tt3" hidden="1">{"'Sheet1'!$L$16"}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JE122003">#REF!</definedName>
    <definedName name="____aq34">#REF!</definedName>
    <definedName name="____aq4">#REF!</definedName>
    <definedName name="____aq678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#REF!</definedName>
    <definedName name="____f5" hidden="1">{"'Sheet1'!$L$16"}</definedName>
    <definedName name="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FG5" hidden="1">{"cashflow",#N/A,FALSE,"cash flow"}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h1">#REF!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oy1">#REF!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M2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s02" hidden="1">{"'Sheet1'!$L$16"}</definedName>
    <definedName name="____NSO2" hidden="1">{"'Sheet1'!$L$16"}</definedName>
    <definedName name="____PA3" hidden="1">{"'Sheet1'!$L$16"}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QUY4" hidden="1">{"'Sheet1'!$L$16"}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T01" hidden="1">#REF!</definedName>
    <definedName name="____T1" hidden="1">{"'Sheet1'!$L$16"}</definedName>
    <definedName name="____TB08">#REF!</definedName>
    <definedName name="____TB1206" hidden="1">#REF!</definedName>
    <definedName name="____Tic30" hidden="1">{"'Eng (page2)'!$A$1:$D$52"}</definedName>
    <definedName name="____try4">#REF!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JE122003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{#N/A,#N/A,FALSE,"Aging Summary";#N/A,#N/A,FALSE,"Ratio Analysis";#N/A,#N/A,FALSE,"Test 120 Day Accts";#N/A,#N/A,FALSE,"Tickmarks"}</definedName>
    <definedName name="___dkk1">#REF!</definedName>
    <definedName name="___dkk2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5" hidden="1">{"'Sheet1'!$L$16"}</definedName>
    <definedName name="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G5" hidden="1">{"cashflow",#N/A,FALSE,"cash flow"}</definedName>
    <definedName name="___fob1">#REF!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h1">#REF!</definedName>
    <definedName name="___h2">#REF!</definedName>
    <definedName name="___H3" hidden="1">{"'Sell_Office'!$C$5:$D$6"}</definedName>
    <definedName name="___hsm2" hidden="1">1.1289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oy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h6">#REF!</definedName>
    <definedName name="___ns02" hidden="1">{"'Sheet1'!$L$16"}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A3" hidden="1">{"'Sheet1'!$L$16"}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QUY4" hidden="1">{"'Sheet1'!$L$16"}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#REF!</definedName>
    <definedName name="___SCB2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T01" hidden="1">#REF!</definedName>
    <definedName name="___T1" hidden="1">{"'Sheet1'!$L$16"}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y4">#REF!</definedName>
    <definedName name="___tt3" hidden="1">{"'Sheet1'!$L$16"}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{"'Sheet1'!$L$16"}</definedName>
    <definedName name="__abc1" hidden="1">#REF!</definedName>
    <definedName name="__AJE122003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{#N/A,#N/A,FALSE,"Aging Summary";#N/A,#N/A,FALSE,"Ratio Analysis";#N/A,#N/A,FALSE,"Test 120 Day Accts";#N/A,#N/A,FALSE,"Tickmarks"}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#REF!</definedName>
    <definedName name="__f5" hidden="1">{"'Sheet1'!$L$16"}</definedName>
    <definedName name="__FDS_HYPERLINK_TOGGLE_STATE__" hidden="1">"ON"</definedName>
    <definedName name="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FG5" hidden="1">{"cashflow",#N/A,FALSE,"cash flow"}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M1" hidden="1">{"'Model'!$A$1:$N$53"}</definedName>
    <definedName name="__Goi8" hidden="1">{"'Sheet1'!$L$16"}</definedName>
    <definedName name="__h1">#REF!</definedName>
    <definedName name="__h2">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oy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h6">#REF!</definedName>
    <definedName name="__ns02" hidden="1">{"'Sheet1'!$L$16"}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QUY4" hidden="1">{"'Sheet1'!$L$16"}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#REF!</definedName>
    <definedName name="__SCB2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01" hidden="1">#REF!</definedName>
    <definedName name="__T1" hidden="1">{"'Sheet1'!$L$16"}</definedName>
    <definedName name="__TB01">#REF!</definedName>
    <definedName name="__TB0608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3" hidden="1">{"'Sheet1'!$L$16"}</definedName>
    <definedName name="__u645" hidden="1">{"'Eng (page2)'!$A$1:$D$52"}</definedName>
    <definedName name="__Us1">#REF!</definedName>
    <definedName name="__Us2">#REF!</definedName>
    <definedName name="__uua1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hidden="1">{"'Eng (page2)'!$A$1:$D$52"}</definedName>
    <definedName name="__ZD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3">#REF!</definedName>
    <definedName name="_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_0_S" hidden="1">#REF!</definedName>
    <definedName name="_1_0ACCRU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__123Graph_BF_S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F_S" hidden="1">#REF!</definedName>
    <definedName name="_14__123Graph_Aｸﾞﾗﾌ_13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F_S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ส่งข้อมูลต้นทุนฉีดให้บัญชี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8_0_0_F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ACCRU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20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_0_0_F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{"cashflow",#N/A,FALSE,"CASHFLOW "}</definedName>
    <definedName name="_a10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000">#REF!</definedName>
    <definedName name="_A67000">#REF!</definedName>
    <definedName name="_A69000">#REF!</definedName>
    <definedName name="_a7" hidden="1">{"PRINT_EST",#N/A,FALSE,"ESTMON"}</definedName>
    <definedName name="_A70000">#REF!</definedName>
    <definedName name="_A78000">#REF!</definedName>
    <definedName name="_a8" hidden="1">{"revsale",#N/A,FALSE,"REV-ยุพดี"}</definedName>
    <definedName name="_a9" hidden="1">{"revable",#N/A,FALSE,"REVABLE"}</definedName>
    <definedName name="_A99000">#REF!</definedName>
    <definedName name="_AA1" hidden="1">{"'Model'!$A$1:$N$53"}</definedName>
    <definedName name="_abc1" hidden="1">#REF!</definedName>
    <definedName name="_AJE12200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MZ4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pd1">#REF!</definedName>
    <definedName name="_cpd2">#REF!</definedName>
    <definedName name="_cpd3">#REF!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d2" hidden="1">{#N/A,#N/A,FALSE,"Cashflow"}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s" hidden="1">#REF!</definedName>
    <definedName name="_e8">#REF!</definedName>
    <definedName name="_e9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5" hidden="1">{"'Sheet1'!$L$16"}</definedName>
    <definedName name="_F92035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M1" hidden="1">{"'Model'!$A$1:$N$53"}</definedName>
    <definedName name="_Goi8" hidden="1">{"'Sheet1'!$L$16"}</definedName>
    <definedName name="_h1">#REF!</definedName>
    <definedName name="_h2">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oy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IM01" hidden="1">{"'Changes Log'!$A$1:$F$25"}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#REF!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" hidden="1">{"'Sheet1'!$L$16"}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h6">#REF!</definedName>
    <definedName name="_nop" hidden="1">#REF!</definedName>
    <definedName name="_nopp" hidden="1">#REF!</definedName>
    <definedName name="_ns02" hidden="1">{"'Sheet1'!$L$16"}</definedName>
    <definedName name="_NS03" hidden="1">{"'Sheet1'!$L$16"}</definedName>
    <definedName name="_NSO2" hidden="1">{"'Sheet1'!$L$16"}</definedName>
    <definedName name="_O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3" hidden="1">{"'Sheet1'!$L$16"}</definedName>
    <definedName name="_Parse_In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QUY4" hidden="1">{"'Sheet1'!$L$16"}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CB1">#REF!</definedName>
    <definedName name="_SCB2">#REF!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_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D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P2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3" hidden="1">{"'Sheet1'!$L$16"}</definedName>
    <definedName name="_u1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Us1">#REF!</definedName>
    <definedName name="_Us2">#REF!</definedName>
    <definedName name="_uua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_กาสวฟ" hidden="1">#REF!</definedName>
    <definedName name="a" hidden="1">#REF!</definedName>
    <definedName name="á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_IMPRESIÓN_IM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q">#REF!</definedName>
    <definedName name="A23234234" hidden="1">{"'Eng (page2)'!$A$1:$D$52"}</definedName>
    <definedName name="a2q">#REF!</definedName>
    <definedName name="a3q">#REF!</definedName>
    <definedName name="a4." hidden="1">{"hilight3",#N/A,FALSE,"HILIGHT3"}</definedName>
    <definedName name="A444444444444">#REF!</definedName>
    <definedName name="a555555555555555">#REF!</definedName>
    <definedName name="aa">#REF!</definedName>
    <definedName name="aaa" hidden="1">{"'Eng (page2)'!$A$1:$D$52"}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" hidden="1">#REF!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ing" hidden="1">{"'Eng (page2)'!$A$1:$D$52"}</definedName>
    <definedName name="ACCRUALS">#REF!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d">#REF!</definedName>
    <definedName name="ADDITION_TAC">#REF!</definedName>
    <definedName name="ADDITION_TIC">#REF!</definedName>
    <definedName name="ADDITION_TSC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vb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da">#REF!</definedName>
    <definedName name="afds" hidden="1">#REF!</definedName>
    <definedName name="afdwfrw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g" hidden="1">#REF!</definedName>
    <definedName name="ăg" hidden="1">{"'Sheet1'!$L$16"}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ẩgg" hidden="1">{"'Sheet1'!$L$16"}</definedName>
    <definedName name="ầgga" hidden="1">{"'Sheet1'!$L$16"}</definedName>
    <definedName name="Aging_For_Auditor_by_Crncy_Aging_Local_Lis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MOUNT08">#REF!</definedName>
    <definedName name="ana">#REF!</definedName>
    <definedName name="Ana_U_5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pr_Building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asd">#REF!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ffa">#REF!</definedName>
    <definedName name="ASICO" hidden="1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Code_Building">#REF!</definedName>
    <definedName name="asss" hidden="1">{"'Sheet1'!$L$16"}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Building">#REF!</definedName>
    <definedName name="Aug_Cr">NA()</definedName>
    <definedName name="Aug_Dr">NA()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ve">#REF!</definedName>
    <definedName name="AVERAGE">#REF!</definedName>
    <definedName name="Average_rate_N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1sd2">#REF!</definedName>
    <definedName name="BA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">#REF!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QL" hidden="1">{"'Sheet1'!$L$16"}</definedName>
    <definedName name="BaseRental">#REF!</definedName>
    <definedName name="bb">#REF!</definedName>
    <definedName name="BBB">#REF!</definedName>
    <definedName name="bbbb" hidden="1">{"'Eng (page2)'!$A$1:$D$52"}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#REF!</definedName>
    <definedName name="BCExport">#REF!</definedName>
    <definedName name="bcong5.03" hidden="1">{"'Sheet1'!$L$16"}</definedName>
    <definedName name="bdzafff" hidden="1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_Bal">#REF!</definedName>
    <definedName name="begin">#REF!</definedName>
    <definedName name="begin1">#REF!</definedName>
    <definedName name="begin2">#REF!</definedName>
    <definedName name="Ben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ok" hidden="1">#REF!</definedName>
    <definedName name="book1" hidden="1">{"'Eng (page2)'!$A$1:$D$52"}</definedName>
    <definedName name="Book2" hidden="1">{"'Model'!$A$1:$N$53"}</definedName>
    <definedName name="boy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>#REF!</definedName>
    <definedName name="btdc2" hidden="1">#REF!</definedName>
    <definedName name="btl" hidden="1">{"'Sheet1'!$L$16"}</definedName>
    <definedName name="bud" hidden="1">#REF!</definedName>
    <definedName name="BUDGET">#REF!</definedName>
    <definedName name="BUDGETS">#REF!</definedName>
    <definedName name="BuiltIn_Consolidate_Area___0___0">0</definedName>
    <definedName name="BuiltIn_Print_Area___1">#REF!</definedName>
    <definedName name="BuiltIn_Print_Titles">#REF!</definedName>
    <definedName name="BuiltIn_Print_Titles___1">#REF!</definedName>
    <definedName name="BZ" hidden="1">{"'Summary'!$A$5:$H$42"}</definedName>
    <definedName name="c_1_type">#REF!</definedName>
    <definedName name="c_1_year">#REF!</definedName>
    <definedName name="c_2_type">#REF!</definedName>
    <definedName name="c_2_year">#REF!</definedName>
    <definedName name="C_note" hidden="1">{"'Eng (page2)'!$A$1:$D$52"}</definedName>
    <definedName name="C_Period">#REF!</definedName>
    <definedName name="CAE" hidden="1">{"'Eng (page2)'!$A$1:$D$52"}</definedName>
    <definedName name="Caje">ROW(#REF!)</definedName>
    <definedName name="CalcAgencyPrice">#REF!</definedName>
    <definedName name="Calculation_Exparts" hidden="1">{"'Sheet1'!$L$16"}</definedName>
    <definedName name="CAM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s">#REF!</definedName>
    <definedName name="cash" hidden="1">{"'Eng (page2)'!$A$1:$D$52"}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2" hidden="1">{"'Eng (page2)'!$A$1:$D$52"}</definedName>
    <definedName name="cashflow12" hidden="1">#REF!</definedName>
    <definedName name="cashflows">#REF!</definedName>
    <definedName name="cat" hidden="1">{"'Eng (page2)'!$A$1:$D$52"}</definedName>
    <definedName name="catatan" hidden="1">#REF!</definedName>
    <definedName name="cb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ata">#REF!</definedName>
    <definedName name="cei">#REF!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sl" hidden="1">{"'Eng (page2)'!$A$1:$D$52"}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hidden="1">{"'Model'!$A$1:$N$53"}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_rate_N">#REF!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">#REF!</definedName>
    <definedName name="Code" hidden="1">#REF!</definedName>
    <definedName name="Code_Cls">#REF!</definedName>
    <definedName name="CODES">#REF!</definedName>
    <definedName name="Coedfjoaesf" hidden="1">{"cashflow",#N/A,FALSE,"cash flow"}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mpany">#REF!</definedName>
    <definedName name="Company_name_11">#N/A</definedName>
    <definedName name="Company_name_8">#N/A</definedName>
    <definedName name="companyname">#REF!</definedName>
    <definedName name="Compare3" hidden="1">{"'Changes Log'!$A$1:$F$25"}</definedName>
    <definedName name="COMPENSATION">#REF!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trol" hidden="1">{"'Model'!$A$1:$N$53"}</definedName>
    <definedName name="CONTROLE" hidden="1">#REF!</definedName>
    <definedName name="Conventions">#REF!</definedName>
    <definedName name="Conversion" hidden="1">{"'Eng (page2)'!$A$1:$D$52"}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UB">#REF!</definedName>
    <definedName name="Cover">#REF!</definedName>
    <definedName name="CP" hidden="1">#REF!</definedName>
    <definedName name="cpdaa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T" hidden="1">{#N/A,#N/A,TRUE,"BT M200 da 10x20"}</definedName>
    <definedName name="CTCT1" hidden="1">{"'Sheet1'!$L$16"}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AccDepre_Building">#REF!</definedName>
    <definedName name="Cur_NBV_Building">#REF!</definedName>
    <definedName name="CUR_SUM">#REF!</definedName>
    <definedName name="currency">#REF!</definedName>
    <definedName name="currencyunit">#REF!</definedName>
    <definedName name="Current">#REF!</definedName>
    <definedName name="Current_Month">#REF!</definedName>
    <definedName name="currentyear">#REF!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cxvb">#REF!</definedName>
    <definedName name="cxzs" hidden="1">{"'Eng (page2)'!$A$1:$D$52"}</definedName>
    <definedName name="D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Purchased_Vehicles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efrgj">Scheduled_Payment+Extra_Payment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TB___Report">#REF!</definedName>
    <definedName name="data1" hidden="1">{#N/A,#N/A,FALSE,"Eff-SSC2"}</definedName>
    <definedName name="data2" hidden="1">#REF!</definedName>
    <definedName name="data3" hidden="1">#REF!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tes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{#N/A,#N/A,FALSE,"Aging Summary";#N/A,#N/A,FALSE,"Ratio Analysis";#N/A,#N/A,FALSE,"Test 120 Day Accts";#N/A,#N/A,FALSE,"Tickmarks"}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#N/A</definedName>
    <definedName name="ddd" hidden="1">{"'Eng (page2)'!$A$1:$D$52"}</definedName>
    <definedName name="dddd" hidden="1">{"'Model'!$A$1:$N$53"}</definedName>
    <definedName name="ddddd">#REF!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fsa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c">#REF!</definedName>
    <definedName name="Dec_Building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PR">#REF!</definedName>
    <definedName name="Depre_Building">#REF!</definedName>
    <definedName name="deptLookup">#REF!</definedName>
    <definedName name="derg" hidden="1">#REF!</definedName>
    <definedName name="DERNIERECOLONNE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T" hidden="1">{#N/A,#N/A,FALSE,"MAIN";#N/A,#N/A,FALSE,"ACTvsBUD"}</definedName>
    <definedName name="DETAILA" hidden="1">#REF!</definedName>
    <definedName name="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a" hidden="1">{#N/A,#N/A,FALSE,"COVER1.XLS ";#N/A,#N/A,FALSE,"RACT1.XLS";#N/A,#N/A,FALSE,"RACT2.XLS";#N/A,#N/A,FALSE,"ECCMP";#N/A,#N/A,FALSE,"WELDER.XLS"}</definedName>
    <definedName name="dfaf" hidden="1">{"'장비'!$A$3:$M$12"}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gh1">#REF!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t7">#REF!</definedName>
    <definedName name="đfnfndfn" hidden="1">{#N/A,#N/A,FALSE,"Chi tiÆt"}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lory">#REF!</definedName>
    <definedName name="dgsfdgsgfdgfgdfgdf" hidden="1">#REF!</definedName>
    <definedName name="dgsvs" hidden="1">{"'Model'!$A$1:$N$53"}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RECT">#REF!</definedName>
    <definedName name="Discount" hidden="1">#REF!</definedName>
    <definedName name="DISCOUNT99">#REF!</definedName>
    <definedName name="display_area_2" hidden="1">#REF!</definedName>
    <definedName name="DISTRIB_COST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">#REF!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I" hidden="1">{"'Sheet1'!$L$16"}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oly">#REF!</definedName>
    <definedName name="dqevc" hidden="1">{"'Eng (page2)'!$A$1:$D$52"}</definedName>
    <definedName name="dr" hidden="1">{"'Model'!$A$1:$N$53"}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">#REF!</definedName>
    <definedName name="dsfadf" hidden="1">#REF!</definedName>
    <definedName name="dsfcDS" hidden="1">{"'Model'!$A$1:$N$53"}</definedName>
    <definedName name="dsfg" hidden="1">#REF!</definedName>
    <definedName name="dsfs" hidden="1">{#N/A,#N/A,FALSE,"Aging Summary";#N/A,#N/A,FALSE,"Ratio Analysis";#N/A,#N/A,FALSE,"Test 120 Day Accts";#N/A,#N/A,FALSE,"Tickmarks"}</definedName>
    <definedName name="dsfxgch">#REF!</definedName>
    <definedName name="dsgsw.sgrs.grsg_.sg" hidden="1">{#N/A,#N/A,FALSE,"Chi tiÆt"}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t">IF(#REF!&lt;=5,INDEX(#REF!,(#REF!*5)-4),#REF!)</definedName>
    <definedName name="dtctnd" hidden="1">{"'Sheet1'!$L$16"}</definedName>
    <definedName name="DTF" hidden="1">{#N/A,#N/A,FALSE,"Aging Summary";#N/A,#N/A,FALSE,"Ratio Analysis";#N/A,#N/A,FALSE,"Test 120 Day Accts";#N/A,#N/A,FALSE,"Tickmarks"}</definedName>
    <definedName name="dumppr">#REF!</definedName>
    <definedName name="dutoanbenuoc" hidden="1">{"'Sheet1'!$L$16"}</definedName>
    <definedName name="dvd" hidden="1">{"'Eng (page2)'!$A$1:$D$52"}</definedName>
    <definedName name="dvsqev" hidden="1">{"'Eng (page2)'!$A$1:$D$52"}</definedName>
    <definedName name="dw" hidden="1">{"'Sheet1'!$L$16"}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9AY">#REF!</definedName>
    <definedName name="e4e3" hidden="1">{"'Eng (page2)'!$A$1:$D$52"}</definedName>
    <definedName name="e65t" hidden="1">{"'Eng (page2)'!$A$1:$D$52"}</definedName>
    <definedName name="easr">#REF!</definedName>
    <definedName name="EBIT_BEF_GOODWILL">#REF!</definedName>
    <definedName name="EBIT2_SECTOR">#REF!</definedName>
    <definedName name="ed" hidden="1">{"'Eng (page2)'!$A$1:$D$52"}</definedName>
    <definedName name="edde" hidden="1">{"'Sheet1'!$L$16"}</definedName>
    <definedName name="EDF" hidden="1">{"'장비'!$A$3:$M$12"}</definedName>
    <definedName name="edited">Scheduled_Payment+Extra_Payment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>Scheduled_Payment+Extra_Payment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d_Bal">#REF!</definedName>
    <definedName name="ENT">#REF!</definedName>
    <definedName name="Enum61469">#REF!</definedName>
    <definedName name="Enum743">#REF!</definedName>
    <definedName name="EPMWorkbookOptions_1" hidden="1">"|TUAAB|LCAAAAAAABADtm91yokoQgO|3at/B4l5|BNRNEbdw1IRaBVYwOXtSWxbKGKlFYAeMyVuchzoPtiP|gWLW9XBSQrgKmenu6fno7hmHGuHz88wuPUHkW65zTTAkTZSgM3ZNy3m8JubBpMxUic|Njx|Eexf9GLnuD8ULsKhfwnqOf/Xsm9fENAi8K4paLBbkgiVd9EhVaJqh/up1tfEUzgxiK2z9XrhsOX5gOGNI4FFLJQG4jgPHyzF1F8w"</definedName>
    <definedName name="EPMWorkbookOptions_2" hidden="1">"Rgk5wZ8FF2BnrbhmBsW7F7bIxg6tht0MGcObNkRWOOfAhUhGcQGxvDEk8DaIx7Ki9YVMF8j1DDx/WSgxNMgxD8jzJ0PWrOk3TlG941MgbU9|HD2pfaQ2Bhp|wH75rW6axdAX/PzFsH27/CtTSn513oufZ1tiIkDzZy42NuJVI83ryjZhHew6s0O1olqijXbeWaUKnZc2g44fuHhfduerHZLCUNnUXWxvAtV3UCNAcClRCx2uq4SwSNA9mt1bEEA"</definedName>
    <definedName name="EPMWorkbookOptions_3" hidden="1">"L4HHSMJxdZAfYrfB8r5YO|E/Q7FvKDiAPJ/XuGtl4eB3SqVFRu4Fg/5zCcuQiAMpB1gUrqfM3GijhOcp5m2DoTMZD0LkJdBZkQNWiBWj0kWvc923hRketBFLw0GL7KT|BoUuarJlfmKpNP5ToPYZk2YIUzRzWuNmKXI8e1Egx3DT/QoI3zHZo9OBvhspUgFg/KRAEsstKPYHpYQ/xOPqhivy3rtwx|BB2phdP3QPqI1VsLIgONpy870RIue1eOZ"</definedName>
    <definedName name="EPMWorkbookOptions_4" hidden="1">"V8Ty7Ah9vLn9Rd7mq5A/W6|KQLhGLrgEeHRBP/|UwCJAfny9Uvmc0agTik2kXr5/9X2QUvS9b4odc8v7zTN4a3L6dWdyWF132KMh|uqXdHFbtZDNm0ykqwO9AJKHIo|LLAci5VKQSVO5U7Uso7kctZBIOrtG6X/7exVkGV5nuO401fBSv5WwQ3EvS2b9DdQelkP1XSZiEAfvN89QTKTXGyTLqeiYaySfn49q9YYul6vnV7P2PzVsxXCvSObFsNk"</definedName>
    <definedName name="EPMWorkbookOptions_5" hidden="1">"PUjT5CGKBY0IjSbHFjyiPFi|4BGtHpXMH3BezhLX6Sr3/|XYqlpl2T84t|Lyt8ItCcYjtDMEzaxHaDo0KgWNvdjQtcxvfS6neEmy3u4D5Q2/qvL5q19riPGkvZPkrIdpqjykoazI7QJJ9ER5eNNVmsVxwxE3zyhnfVUHgz4GDM4/c/jzklbNX0mLgMSBuixncua/d6fGoguyjuJyMlYDitp|w1yt5S9XQ4TxleXmXS|2iUBysB|7nKzVpd5bJm0"</definedName>
    <definedName name="EPMWorkbookOptions_6" hidden="1">"9f0m7JBgP0QrNVEm6mvUgTRUIT9Lv9iQ7EQhHFh8oU61kvbaoDfpt7Q2r2af8VbMNxdX||Jue|d8KKQboCUIxb5KFBCrpKkysdSOOrR3eGIo2Ht4yEvpwgqA/VRzFg87mBkm8MZQDNjTQ0qjiaMYT3EjuN4eym|tUOCyDEONG|rAjLr8w129NkPw7A1nGyIY9iB53Fg7aP37YmV1f32r8Al/SnRr5NQAA"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t" hidden="1">{"'Sheet1'!$L$16"}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41338.4268055556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"alan"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r" hidden="1">#REF!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" hidden="1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"815"</definedName>
    <definedName name="ExactAddinConnection.001" hidden="1">"EPCSQL001;342034G001P;342034_0003;1"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 hidden="1">"NGOM19645-1;889;VAIO;1"</definedName>
    <definedName name="ExactAddinConnection.900" hidden="1">"DCSERVER;900;dinh.le;1"</definedName>
    <definedName name="ExactAddinReports" hidden="1">5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el_BuiltIn__FilterDatabase_3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8">#REF!</definedName>
    <definedName name="exit" hidden="1">{"'Sheet1'!$L$16"}</definedName>
    <definedName name="exp5.1">#REF!</definedName>
    <definedName name="expense">#REF!</definedName>
    <definedName name="EXPS">#REF!</definedName>
    <definedName name="Extra_Pay">#REF!</definedName>
    <definedName name="_xlnm.Extract">#REF!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" hidden="1">{"Sensitivity1",#N/A,FALSE,"Sensitivity";"Sensitivity2",#N/A,FALSE,"Sensitivity"}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IF(#REF!&lt;=5,INDEX(#REF!,(#REF!*5)-4),#REF!)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ws" hidden="1">#REF!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hidden="1">{"'Eng (page2)'!$A$1:$D$52"}</definedName>
    <definedName name="fdkjgsl" hidden="1">{"cashflow",#N/A,FALSE,"cash flow"}</definedName>
    <definedName name="fdksf" hidden="1">{"'Eng (page2)'!$A$1:$D$52"}</definedName>
    <definedName name="FDP" hidden="1">#REF!</definedName>
    <definedName name="FDP_0_1_aSrv" hidden="1">#REF!</definedName>
    <definedName name="FDP_0_1_dSrv" hidden="1">#REF!</definedName>
    <definedName name="FDP_10_1_aDrv" hidden="1">#REF!</definedName>
    <definedName name="FDP_105_1_aUrv" hidden="1">#REF!</definedName>
    <definedName name="FDP_11_1_aDrv" hidden="1">#REF!</definedName>
    <definedName name="FDP_116_1_aDrv" hidden="1">#REF!</definedName>
    <definedName name="FDP_117_aDrv" hidden="1">#REF!</definedName>
    <definedName name="FDP_12_1_aDrv" hidden="1">#REF!</definedName>
    <definedName name="FDP_122_1_aUrv" hidden="1">#REF!</definedName>
    <definedName name="FDP_125_1_aUrv" hidden="1">#REF!</definedName>
    <definedName name="FDP_126_1_aUrv" hidden="1">#REF!</definedName>
    <definedName name="FDP_127_1_aDrv" hidden="1">#REF!</definedName>
    <definedName name="FDP_128_1_aUrv" hidden="1">#REF!</definedName>
    <definedName name="FDP_129_1_aUrv" hidden="1">#REF!</definedName>
    <definedName name="FDP_13_1_aDrv" hidden="1">#REF!</definedName>
    <definedName name="FDP_130_1_aUdv" hidden="1">#REF!</definedName>
    <definedName name="FDP_131_1_aU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Urv" hidden="1">#REF!</definedName>
    <definedName name="FDP_137_1_aUrv" hidden="1">#REF!</definedName>
    <definedName name="FDP_14_1_aD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Drv" hidden="1">#REF!</definedName>
    <definedName name="FDP_150_1_aDrv" hidden="1">#REF!</definedName>
    <definedName name="FDP_16_1_aUrv" hidden="1">#REF!</definedName>
    <definedName name="FDP_17_1_aUrv" hidden="1">#REF!</definedName>
    <definedName name="FDP_18_1_aUrv" hidden="1">#REF!</definedName>
    <definedName name="FDP_19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D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Drv" hidden="1">#REF!</definedName>
    <definedName name="FDP_47_1_aDrv" hidden="1">#REF!</definedName>
    <definedName name="FDP_48_1_aUrv" hidden="1">#REF!</definedName>
    <definedName name="FDP_49_1_aUrv" hidden="1">#REF!</definedName>
    <definedName name="FDP_49_1_r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6_1_aDrv" hidden="1">#REF!</definedName>
    <definedName name="FDP_60_1_aUrv" hidden="1">#REF!</definedName>
    <definedName name="FDP_65_1_aUrv" hidden="1">#REF!</definedName>
    <definedName name="FDP_7_1_aDrv" hidden="1">#REF!</definedName>
    <definedName name="FDP_8_1_aDrv" hidden="1">#REF!</definedName>
    <definedName name="FDP_9_1_aDrv" hidden="1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{"'Sheet1'!$L$16"}</definedName>
    <definedName name="FEB" hidden="1">{"'Sheet1'!$A$14:$L$181"}</definedName>
    <definedName name="Feb_Building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#REF!,#REF!</definedName>
    <definedName name="ffdf" hidden="1">#REF!</definedName>
    <definedName name="fff" hidden="1">{"'Eng (page2)'!$A$1:$D$52"}</definedName>
    <definedName name="ffff" hidden="1">{"'Summary'!$A$1:$AD$528"}</definedName>
    <definedName name="fffff" hidden="1">#REF!</definedName>
    <definedName name="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TF" hidden="1">{#N/A,#N/A,FALSE,"Aging Summary";#N/A,#N/A,FALSE,"Ratio Analysis";#N/A,#N/A,FALSE,"Test 120 Day Accts";#N/A,#N/A,FALSE,"Tickmarks"}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stline" hidden="1">#REF!</definedName>
    <definedName name="fixed_asset_register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jfakds" hidden="1">{"'Sheet1'!$L$16"}</definedName>
    <definedName name="FLOW" hidden="1">#REF!</definedName>
    <definedName name="fn">#REF!</definedName>
    <definedName name="FNAME">#REF!</definedName>
    <definedName name="fob">#REF!</definedName>
    <definedName name="fojwp" hidden="1">{"'Eng (page2)'!$A$1:$D$52"}</definedName>
    <definedName name="Form" hidden="1">{"'Sheet1'!$L$16"}</definedName>
    <definedName name="format_fiNshow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 hidden="1">#REF!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#REF!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WP" hidden="1">{"'Eng (page2)'!$A$1:$D$52"}</definedName>
    <definedName name="fxgfhgj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ataRange">#REF!</definedName>
    <definedName name="GEN">#REF!</definedName>
    <definedName name="gf">#REF!</definedName>
    <definedName name="GFAD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#REF!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lory1">#REF!</definedName>
    <definedName name="glory2">#REF!</definedName>
    <definedName name="glory3">#REF!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sdf\" hidden="1">#REF!</definedName>
    <definedName name="gsg" hidden="1">#REF!</definedName>
    <definedName name="GT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">#REF!</definedName>
    <definedName name="gwf" hidden="1">{#N/A,#N/A,FALSE,"Chi tiÆt"}</definedName>
    <definedName name="GWRT" hidden="1">{"'Eng (page2)'!$A$1:$D$52"}</definedName>
    <definedName name="h" hidden="1">{"'Sheet1'!$L$16"}</definedName>
    <definedName name="Ha" hidden="1">#REF!</definedName>
    <definedName name="hanh" hidden="1">{"'Sheet1'!$L$16"}</definedName>
    <definedName name="has" hidden="1">{"'Sheet1'!$L$16"}</definedName>
    <definedName name="hbvjm" hidden="1">{"'Eng (page2)'!$A$1:$D$52"}</definedName>
    <definedName name="hbzhjx" hidden="1">{"'Model'!$A$1:$N$53"}</definedName>
    <definedName name="Hc" hidden="1">{"'Eng (page2)'!$A$1:$D$52"}</definedName>
    <definedName name="he" hidden="1">{"'Eng (page2)'!$A$1:$D$52"}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ing">#REF!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ight">10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ẻy" hidden="1">{"'Sheet1'!$L$16"}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>#REF!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hidden="1">{"Book Income",#N/A,FALSE,"B&amp;T";"Taxable Income",#N/A,FALSE,"B&amp;T"}</definedName>
    <definedName name="hgre_zdfhgfd" hidden="1">{"'Sheet1'!$L$16"}</definedName>
    <definedName name="hh">Scheduled_Payment+Extra_Payment</definedName>
    <definedName name="HHa" hidden="1">#REF!</definedName>
    <definedName name="HHH">Scheduled_Payment+Extra_Payment</definedName>
    <definedName name="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S">#REF!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l" hidden="1">{"'Sheet1'!$L$16"}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OTEL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CB">#REF!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">#REF!</definedName>
    <definedName name="htg" hidden="1">{#N/A,#N/A,TRUE,"BT M200 da 10x20"}</definedName>
    <definedName name="HTH" hidden="1">#REF!</definedName>
    <definedName name="htjhtjftj" hidden="1">{#N/A,#N/A,FALSE,"Chi tiÆt"}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2" hidden="1">"E:SH0004.htm"</definedName>
    <definedName name="HTML1_2" hidden="1">1</definedName>
    <definedName name="HTML1_3" hidden="1">"職制図（2000/4/1)"</definedName>
    <definedName name="HTML1_4" hidden="1">"職制図（2000/4/1)"</definedName>
    <definedName name="HTML1_5" hidden="1">""</definedName>
    <definedName name="HTML1_6" hidden="1">-4146</definedName>
    <definedName name="HTML1_7" hidden="1">-4146</definedName>
    <definedName name="HTML1_8" hidden="1">"2000/04/27"</definedName>
    <definedName name="HTML1_9" hidden="1">"株式会社ブリヂストン"</definedName>
    <definedName name="HTMLCount" hidden="1">1</definedName>
    <definedName name="htriu4" hidden="1">{#N/A,#N/A,FALSE,"Chi tiÆt"}</definedName>
    <definedName name="HTTRH" hidden="1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Scheduled_Payment+Extra_Payment</definedName>
    <definedName name="iiiiii" hidden="1">{"'Model'!$A$1:$N$53"}</definedName>
    <definedName name="ijk" hidden="1">#REF!</definedName>
    <definedName name="IK" hidden="1">{#N/A,#N/A,FALSE,"Aging Summary";#N/A,#N/A,FALSE,"Ratio Analysis";#N/A,#N/A,FALSE,"Test 120 Day Accts";#N/A,#N/A,FALSE,"Tickmarks"}</definedName>
    <definedName name="Illustrative">#REF!</definedName>
    <definedName name="im" hidden="1">{"'Eng (page2)'!$A$1:$D$52"}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d_Position">#REF!</definedName>
    <definedName name="INJECT">#REF!</definedName>
    <definedName name="INPUTGRID">#REF!</definedName>
    <definedName name="INS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l" hidden="1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38960.3330324074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"c1204"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Fiskal3" hidden="1">#REF!</definedName>
    <definedName name="ISWAS0429" hidden="1">{"'Changes Log'!$A$1:$F$25"}</definedName>
    <definedName name="it" hidden="1">{"'Sheet1'!$L$16"}</definedName>
    <definedName name="ITEM_VALUATION_COUNT05Q3_NOT_0">#REF!</definedName>
    <definedName name="ịth" hidden="1">{"'Sheet1'!$L$16"}</definedName>
    <definedName name="IUE" hidden="1">{"'Eng (page2)'!$A$1:$D$52"}</definedName>
    <definedName name="iui" hidden="1">#REF!</definedName>
    <definedName name="iuj" hidden="1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y" hidden="1">#REF!</definedName>
    <definedName name="iym" hidden="1">#REF!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_Building">#REF!</definedName>
    <definedName name="jas">#REF!</definedName>
    <definedName name="jcpwj">#REF!</definedName>
    <definedName name="JD" hidden="1">{"'Eng (page2)'!$A$1:$D$52"}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{#N/A,#N/A,FALSE,"Aging Summary";#N/A,#N/A,FALSE,"Ratio Analysis";#N/A,#N/A,FALSE,"Test 120 Day Accts";#N/A,#N/A,FALSE,"Tickmarks"}</definedName>
    <definedName name="jhgj" hidden="1">{"'Sheet1'!$L$16"}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l">#REF!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k_b">#REF!</definedName>
    <definedName name="jin" hidden="1">{"'Eng (page2)'!$A$1:$D$52"}</definedName>
    <definedName name="JIO" hidden="1">{"'Eng (page2)'!$A$1:$D$52"}</definedName>
    <definedName name="jj">#N/A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{#N/A,#N/A,FALSE,"COVER.XLS";#N/A,#N/A,FALSE,"RACT1.XLS";#N/A,#N/A,FALSE,"RACT2.XLS";#N/A,#N/A,FALSE,"ECCMP";#N/A,#N/A,FALSE,"WELDER.XLS"}</definedName>
    <definedName name="JJJJJ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h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Building">#REF!</definedName>
    <definedName name="JULY2" hidden="1">{"'Sheet1'!$A$14:$L$181"}</definedName>
    <definedName name="Jun_Building">#REF!</definedName>
    <definedName name="jus" hidden="1">{"'Model'!$A$1:$N$53"}</definedName>
    <definedName name="jýỵy" hidden="1">{"'Sheet1'!$L$16"}</definedName>
    <definedName name="K">#REF!</definedName>
    <definedName name="k.1" hidden="1">{"'Eng (page2)'!$A$1:$D$52"}</definedName>
    <definedName name="k_3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10ndg" hidden="1">{"costing",#N/A,TRUE,"Costing DM";"control",#N/A,TRUE,"Control DM3390-01S";"exp1",#N/A,TRUE,"DM 3518-02H";"exp2",#N/A,TRUE,"DM 3518-02J ";"exp3",#N/A,TRUE,"DM 3518-02K"}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" hidden="1">#REF!</definedName>
    <definedName name="kdkk" hidden="1">{"'Sheet1'!$L$16"}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1" hidden="1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tty10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h" hidden="1">#REF!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hjlihh">#REF!</definedName>
    <definedName name="kjnk" hidden="1">{"FB Assumptions",#N/A,FALSE,"Asu";"FB Cashflow 1",#N/A,FALSE,"F&amp;B";"FB Cashflow 2",#N/A,FALSE,"F&amp;B"}</definedName>
    <definedName name="kj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hidden="1">#REF!</definedName>
    <definedName name="kkk" hidden="1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ku" hidden="1">#REF!</definedName>
    <definedName name="kkl" hidden="1">#REF!</definedName>
    <definedName name="kklk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l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n" hidden="1">{#N/A,#N/A,TRUE,"BT M200 da 10x20"}</definedName>
    <definedName name="Language">#REF!</definedName>
    <definedName name="Last_Row">#N/A</definedName>
    <definedName name="LASTCOLUMNCELL">#REF!</definedName>
    <definedName name="LB_023">#REF!</definedName>
    <definedName name="ldss" hidden="1">{"'Eng (page2)'!$A$1:$D$52"}</definedName>
    <definedName name="LEASE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g_to_Fi">#REF!</definedName>
    <definedName name="LHFS" hidden="1">{"'Changes Log'!$A$1:$F$25"}</definedName>
    <definedName name="lhin" hidden="1">{"'Eng (page2)'!$A$1:$D$52"}</definedName>
    <definedName name="limcount" hidden="1">4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#REF!</definedName>
    <definedName name="Line1">#REF!</definedName>
    <definedName name="Linearity">#REF!</definedName>
    <definedName name="Link_data_file_Fixed_asset_regi">#REF!</definedName>
    <definedName name="ListOffset" hidden="1">1</definedName>
    <definedName name="LIT">#REF!</definedName>
    <definedName name="lk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{#N/A,#N/A,FALSE,"Eff-SSC2"}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DATE(YEAR(#REF!),MONTH(#REF!)+Payment_Number,DAY(#REF!))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lan">#REF!</definedName>
    <definedName name="lpppppppppp" hidden="1">{"'Sell_Office'!$C$5:$D$6"}</definedName>
    <definedName name="lSAp" hidden="1">{"'Eng (page2)'!$A$1:$D$52"}</definedName>
    <definedName name="LT4031WT2212">#REF!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{"'Sheet1'!$L$16"}</definedName>
    <definedName name="ｍ" hidden="1">#REF!</definedName>
    <definedName name="m." hidden="1">{"conso",#N/A,FALSE,"cash flow"}</definedName>
    <definedName name="M.1">DATE(YEAR(#REF!),MONTH(#REF!)+Payment_Number,DAY(#REF!))</definedName>
    <definedName name="M10." hidden="1">{"'Sheet1'!$L$16"}</definedName>
    <definedName name="M8CTY" hidden="1">{"'Sheet1'!$L$16"}</definedName>
    <definedName name="MA">#REF!</definedName>
    <definedName name="mae" hidden="1">{"'Eng (page2)'!$A$1:$D$52"}</definedName>
    <definedName name="mal">#REF!</definedName>
    <definedName name="mam" hidden="1">#REF!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Mar_Building">#REF!</definedName>
    <definedName name="Mar_Cr">NA()</definedName>
    <definedName name="Mar_Dr">NA()</definedName>
    <definedName name="MARGINPLAN">#REF!</definedName>
    <definedName name="MARGINPROJ">#REF!</definedName>
    <definedName name="MARK_BUDGE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Y">#REF!</definedName>
    <definedName name="May_Building">#REF!</definedName>
    <definedName name="mb">#REF!</definedName>
    <definedName name="mbnvc" hidden="1">{"'Model'!$A$1:$N$53"}</definedName>
    <definedName name="mc">#REF!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g" hidden="1">{"'Eng (page2)'!$A$1:$D$52"}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kt">#REF!</definedName>
    <definedName name="mlk" hidden="1">{"cashflow",#N/A,FALSE,"cash flow"}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 hidden="1">{"'Sheet1'!$L$16"}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nn">#REF!</definedName>
    <definedName name="Model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0">#REF!</definedName>
    <definedName name="Month1">#REF!</definedName>
    <definedName name="Month2">#REF!</definedName>
    <definedName name="Month3">#REF!</definedName>
    <definedName name="months">#REF!</definedName>
    <definedName name="MP" hidden="1">{#N/A,#N/A,FALSE,"CCTV"}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tCorpAcquisitions_Loc">#REF!</definedName>
    <definedName name="MvtIncorpAcquisitions_Loc">#REF!</definedName>
    <definedName name="MWEP" hidden="1">{"'Eng (page2)'!$A$1:$D$52"}</definedName>
    <definedName name="MWR">#REF!</definedName>
    <definedName name="N">#REF!</definedName>
    <definedName name="N.">#REF!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">#REF!</definedName>
    <definedName name="Nam" hidden="1">#REF!</definedName>
    <definedName name="nan" hidden="1">#REF!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th" hidden="1">#REF!</definedName>
    <definedName name="NATURE" hidden="1">{"'Eng (page2)'!$A$1:$D$52"}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MTH">#REF!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haslk">#REF!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lnj">#REF!</definedName>
    <definedName name="NL">#REF!</definedName>
    <definedName name="nm" hidden="1">{"'Eng (page2)'!$A$1:$D$52"}</definedName>
    <definedName name="nmal" hidden="1">{"Book Income",#N/A,FALSE,"B&amp;T";"Taxable Income",#N/A,FALSE,"B&amp;T"}</definedName>
    <definedName name="nmkl">#REF!</definedName>
    <definedName name="nn" hidden="1">{#N/A,#N/A,FALSE,"Eff-SSC2"}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c">#REF!</definedName>
    <definedName name="nok" hidden="1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rma1" hidden="1">{"'Sheet1'!$A$1:$H$77"}</definedName>
    <definedName name="note2" hidden="1">{"'Model'!$A$1:$N$53"}</definedName>
    <definedName name="Notes">#REF!</definedName>
    <definedName name="Nov_Building">#REF!</definedName>
    <definedName name="NPP" hidden="1">#REF!</definedName>
    <definedName name="NRV_253" hidden="1">{"'Model'!$A$1:$N$53"}</definedName>
    <definedName name="nu" hidden="1">{"cashflow",#N/A,FALSE,"cash flow"}</definedName>
    <definedName name="nuch">#REF!</definedName>
    <definedName name="Num_1">#REF!</definedName>
    <definedName name="NUM_DOCS">#REF!</definedName>
    <definedName name="Num_Pmt_Per_Year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EndTime">38184.9121143518</definedName>
    <definedName name="O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A">#REF!</definedName>
    <definedName name="OB">#REF!</definedName>
    <definedName name="OBvol" hidden="1">"3ODLDFO6FJRVG7H1J8B3CWN00"</definedName>
    <definedName name="ociuhdsoic">#REF!</definedName>
    <definedName name="oCT_bUILDING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{"'MOPS'!$A$1:$L$18"}</definedName>
    <definedName name="oldData">#REF!</definedName>
    <definedName name="olj" hidden="1">{"'Eng (page2)'!$A$1:$D$52"}</definedName>
    <definedName name="OLK" hidden="1">{"'Eng (page2)'!$A$1:$D$52"}</definedName>
    <definedName name="olki" hidden="1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der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o" hidden="1">{#N/A,#N/A,FALSE,"Sheet1";#N/A,#N/A,FALSE,"Sheet1";#N/A,#N/A,FALSE,"Sheet1"}</definedName>
    <definedName name="OTRO" hidden="1">{#N/A,#N/A,FALSE,"Aging Summary";#N/A,#N/A,FALSE,"Ratio Analysis";#N/A,#N/A,FALSE,"Test 120 Day Accts";#N/A,#N/A,FALSE,"Tickmarks"}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k1">#REF!</definedName>
    <definedName name="pack2">#REF!</definedName>
    <definedName name="pack3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TNERS_INITIALS">#REF!</definedName>
    <definedName name="PAS" hidden="1">{"'Eng (page2)'!$A$1:$D$52"}</definedName>
    <definedName name="Pay_Date">#REF!</definedName>
    <definedName name="Pay_Num">#REF!</definedName>
    <definedName name="payable" hidden="1">{"'Sheet1'!$L$16"}</definedName>
    <definedName name="PayDay_Export">#REF!</definedName>
    <definedName name="Payment_Date">DATE(YEAR(Loan_Start),MONTH(Loan_Start)+Payment_Number,DAY(Loan_Start))</definedName>
    <definedName name="PC" hidden="1">{"conso",#N/A,FALSE,"cash flow"}</definedName>
    <definedName name="pcs" hidden="1">{#N/A,#N/A,FALSE,"Eff-SSC2"}</definedName>
    <definedName name="PE" hidden="1">{"'Eng (page2)'!$A$1:$D$52"}</definedName>
    <definedName name="pearit" hidden="1">{"Sensitivity1",#N/A,FALSE,"Sensitivity";"Sensitivity2",#N/A,FALSE,"Sensitivity"}</definedName>
    <definedName name="Per_To">#REF!</definedName>
    <definedName name="Performance_branch" hidden="1">{"'Changes Log'!$A$1:$F$25"}</definedName>
    <definedName name="PERIODNAME">#REF!</definedName>
    <definedName name="PERIODS">#REF!</definedName>
    <definedName name="PeriodsInYear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_SIGHT_TAC">#REF!</definedName>
    <definedName name="PHYSICAL_SIGHT_TIC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e" hidden="1">{"'Eng (page2)'!$A$1:$D$52"}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o" hidden="1">{"'Eng (page2)'!$A$1:$D$52"}</definedName>
    <definedName name="PLP" hidden="1">{"'Eng (page2)'!$A$1:$D$52"}</definedName>
    <definedName name="PLstment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#REF!</definedName>
    <definedName name="poom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poopoo" hidden="1">{"'Model'!$A$1:$N$53"}</definedName>
    <definedName name="pop" hidden="1">#REF!</definedName>
    <definedName name="Popn" hidden="1">{"'Sheet1'!$L$16"}</definedName>
    <definedName name="popp" hidden="1">{"'Changes Log'!$A$1:$F$25"}</definedName>
    <definedName name="post" hidden="1">#REF!</definedName>
    <definedName name="posted">#REF!</definedName>
    <definedName name="pp" hidden="1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Dump">#REF!</definedName>
    <definedName name="Predic_12" hidden="1">{"'Eng (page2)'!$A$1:$D$52"}</definedName>
    <definedName name="Predict_Depre1">#REF!</definedName>
    <definedName name="Princ">#REF!</definedName>
    <definedName name="PRINT">#REF!</definedName>
    <definedName name="print_a" hidden="1">{"'Eng (page2)'!$A$1:$D$52"}</definedName>
    <definedName name="_xlnm.Print_Area" localSheetId="0">BS_Thai!$A$1:$N$72</definedName>
    <definedName name="_xlnm.Print_Area" localSheetId="4">CF_Thai!$A$1:$M$36</definedName>
    <definedName name="_xlnm.Print_Area" localSheetId="5">'CF_Thai (2)'!$A$1:$M$35</definedName>
    <definedName name="_xlnm.Print_Area" localSheetId="1">PL_Thai!$A$1:$K$46</definedName>
    <definedName name="_xlnm.Print_Area" localSheetId="3">SOE!$A$1:$M$25</definedName>
    <definedName name="_xlnm.Print_Area" localSheetId="2">SOE_Conso!$A$1:$R$27</definedName>
    <definedName name="_xlnm.Print_Area">#REF!</definedName>
    <definedName name="Print_Area_MI">#REF!</definedName>
    <definedName name="Print_Area_Reset">#N/A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cess_Variation">#REF!</definedName>
    <definedName name="ProdForm" hidden="1">#REF!</definedName>
    <definedName name="Product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rklk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urCost_Building">#REF!</definedName>
    <definedName name="pv">#REF!</definedName>
    <definedName name="pyb" hidden="1">{"'Sheet1'!$A$14:$L$181"}</definedName>
    <definedName name="Pym_EmPm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3S30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hidden="1">{"'Eng (page2)'!$A$1:$D$52"}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 hidden="1">{"'Eng (page2)'!$A$1:$D$52"}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" hidden="1">#REF!</definedName>
    <definedName name="qweqwe">#REF!</definedName>
    <definedName name="qwer" hidden="1">{"'Eng (page2)'!$A$1:$D$52"}</definedName>
    <definedName name="qwqwq" hidden="1">{"cashflow",#N/A,FALSE,"cash flow"}</definedName>
    <definedName name="qwww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2">#REF!</definedName>
    <definedName name="RA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hxay" hidden="1">{"'Sheet1'!$L$16"}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B">#REF!</definedName>
    <definedName name="RBData">#REF!</definedName>
    <definedName name="RCArea" hidden="1">#REF!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hidden="1">#REF!</definedName>
    <definedName name="REBATE_SMALL">#REF!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tailCoService">#REF!</definedName>
    <definedName name="Retired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F" hidden="1">{#N/A,#N/A,FALSE,"CCTV"}</definedName>
    <definedName name="rfg">#REF!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_Budget">#REF!</definedName>
    <definedName name="RIC_FGByA">#REF!</definedName>
    <definedName name="rid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lagusalsWkd" hidden="1">{"'Changes Log'!$A$1:$F$25"}</definedName>
    <definedName name="RM">#REF!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B" hidden="1">#REF!</definedName>
    <definedName name="RPLA" hidden="1">{"'Sheet1'!$L$16"}</definedName>
    <definedName name="rqr" hidden="1">{"'Eng (page2)'!$A$1:$D$52"}</definedName>
    <definedName name="rr" hidden="1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edt">#REF!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N" hidden="1">#REF!</definedName>
    <definedName name="RUN_DATE_TIME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0DF">#REF!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D" hidden="1">{#N/A,#N/A,FALSE,"Aging Summary";#N/A,#N/A,FALSE,"Ratio Analysis";#N/A,#N/A,FALSE,"Test 120 Day Accts";#N/A,#N/A,FALSE,"Tickmarks"}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fsd" hidden="1">{"'Model'!$A$1:$N$53"}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ø" hidden="1">{"'Sheet1'!$L$16"}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">#REF!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ctcn" hidden="1">{"'Sheet1'!$L$16"}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csd" hidden="1">{"'Sheet1'!$L$16"}</definedName>
    <definedName name="sdds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">#REF!</definedName>
    <definedName name="sdfsdf" hidden="1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s" hidden="1">{"'Sheet1'!$L$16"}</definedName>
    <definedName name="sdsd" hidden="1">{"'Eng (page2)'!$A$1:$D$52"}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hidden="1">{"'Eng (page2)'!$A$1:$D$52"}</definedName>
    <definedName name="sed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Building">#REF!</definedName>
    <definedName name="ServiceCharge">#REF!</definedName>
    <definedName name="sf" hidden="1">{"'Sheet1'!$L$16"}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">#REF!,#REF!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#REF!</definedName>
    <definedName name="sgsr" hidden="1">{"'Sheet1'!$L$16"}</definedName>
    <definedName name="sgv">#REF!</definedName>
    <definedName name="sh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rt">#REF!</definedName>
    <definedName name="short1">#REF!</definedName>
    <definedName name="short2">#REF!</definedName>
    <definedName name="shsrhtr" hidden="1">{"'Sheet1'!$L$16"}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ne" hidden="1">{"'Eng (page2)'!$A$1:$D$52"}</definedName>
    <definedName name="SJ">#REF!,#REF!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licer_Type">#N/A</definedName>
    <definedName name="Slicer_Type1">#N/A</definedName>
    <definedName name="Slicer_เลขที่_PO">#N/A</definedName>
    <definedName name="Slicer_เลขที่_PO1">#N/A</definedName>
    <definedName name="slkjku" hidden="1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{"conso",#N/A,FALSE,"cash flow"}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{"cashflow",#N/A,FALSE,"cash flow"}</definedName>
    <definedName name="ssssssss" hidden="1">{"'Model'!$A$1:$N$53"}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 hidden="1">{"'Eng (page2)'!$A$1:$D$52"}</definedName>
    <definedName name="stamp" hidden="1">{"'Eng (page2)'!$A$1:$D$52"}</definedName>
    <definedName name="Start_date_11">#N/A</definedName>
    <definedName name="Start_date_8">#N/A</definedName>
    <definedName name="STATE">#REF!</definedName>
    <definedName name="STEW" hidden="1">{"'Eng (page2)'!$A$1:$D$52"}</definedName>
    <definedName name="STOCK_COS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g" hidden="1">{"'Eng (page2)'!$A$1:$D$52"}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_aging">#REF!</definedName>
    <definedName name="SumPL" hidden="1">{"PL for plan 96 2000",#N/A,FALSE,"Model";"BS for budget 96 2000",#N/A,FALSE,"Model"}</definedName>
    <definedName name="SUNG">#REF!</definedName>
    <definedName name="SUP">#REF!</definedName>
    <definedName name="supawit" hidden="1">#REF!</definedName>
    <definedName name="sw">DATE(YEAR(Loan_Start),MONTH(Loan_Start)+Payment_Number,DAY(Loan_Start))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" hidden="1">#REF!</definedName>
    <definedName name="SYNF">#REF!</definedName>
    <definedName name="szzzzzzzzzzzzzzzzzzzzzzzzz" hidden="1">#REF!</definedName>
    <definedName name="t" hidden="1">#REF!</definedName>
    <definedName name="t.7" hidden="1">{"'Sheet1'!$L$16"}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K" hidden="1">{"'Eng (page2)'!$A$1:$D$52"}</definedName>
    <definedName name="Tam" hidden="1">{"'Sheet1'!$L$16"}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ao" hidden="1">{"'Sheet1'!$L$16"}</definedName>
    <definedName name="TBBF">#REF!</definedName>
    <definedName name="TBBF.">#REF!</definedName>
    <definedName name="TBCF">#REF!</definedName>
    <definedName name="tbl_ProdInfo" hidden="1">#REF!</definedName>
    <definedName name="tbold">#REF!</definedName>
    <definedName name="TBPL">#REF!</definedName>
    <definedName name="TCCCLMilan" hidden="1">#REF!</definedName>
    <definedName name="TDB">#REF!</definedName>
    <definedName name="te" hidden="1">{"'Eng (page2)'!$A$1:$D$52"}</definedName>
    <definedName name="Tea" hidden="1">{"'Sell_Office'!$C$5:$D$6"}</definedName>
    <definedName name="temp">#REF!</definedName>
    <definedName name="temp1">#REF!</definedName>
    <definedName name="temp2">#REF!</definedName>
    <definedName name="Tenant_Type">#REF!</definedName>
    <definedName name="teol" hidden="1">{"'Eng (page2)'!$A$1:$D$52"}</definedName>
    <definedName name="test" hidden="1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0">#REF!</definedName>
    <definedName name="test1" hidden="1">#REF!</definedName>
    <definedName name="test55" hidden="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11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 hidden="1">#REF!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{#N/A,#N/A,FALSE,"Aging Summary";#N/A,#N/A,FALSE,"Ratio Analysis";#N/A,#N/A,FALSE,"Test 120 Day Accts";#N/A,#N/A,FALSE,"Tickmarks"}</definedName>
    <definedName name="thanhthao" hidden="1">{#N/A,#N/A,FALSE,"Chi tiÆt"}</definedName>
    <definedName name="the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he_Promissory_Note_Report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lerance_Range">#REF!</definedName>
    <definedName name="Tools" hidden="1">{"EXPORT",#N/A,FALSE,"A8CONTENT"}</definedName>
    <definedName name="TOT" hidden="1">#REF!</definedName>
    <definedName name="Total_Interest">#REF!</definedName>
    <definedName name="Total_Pay">#REF!</definedName>
    <definedName name="Total_Payment">Scheduled_Payment+Extra_Payment</definedName>
    <definedName name="TotalDepre_Building">#REF!</definedName>
    <definedName name="TOTALS">#REF!</definedName>
    <definedName name="TotalYear">#REF!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re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trrh" hidden="1">{"'Sheet1'!$L$16"}</definedName>
    <definedName name="trt">#REF!</definedName>
    <definedName name="trtere" hidden="1">{"'Changes Log'!$A$1:$F$25"}</definedName>
    <definedName name="trtrt" hidden="1">{"'Changes Log'!$A$1:$F$25"}</definedName>
    <definedName name="TSVSDTTW" hidden="1">{"'Sheet1'!$L$16"}</definedName>
    <definedName name="tt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j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WE" hidden="1">{"'Eng (page2)'!$A$1:$D$52"}</definedName>
    <definedName name="ty" hidden="1">{"cashflow",#N/A,FALSE,"cash flow"}</definedName>
    <definedName name="tyjtr" hidden="1">{"DOM",#N/A,FALSE,"A8CONTENT"}</definedName>
    <definedName name="type">#REF!</definedName>
    <definedName name="tyt" hidden="1">#REF!</definedName>
    <definedName name="tyty" hidden="1">{"'Changes Log'!$A$1:$F$25"}</definedName>
    <definedName name="tyuy" hidden="1">{"cashflow",#N/A,FALSE,"cash flow"}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BS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VG" hidden="1">{#N/A,#N/A,TRUE,"BT M200 da 10x20"}</definedName>
    <definedName name="UH" hidden="1">{#N/A,#N/A,FALSE,"Aging Summary";#N/A,#N/A,FALSE,"Ratio Analysis";#N/A,#N/A,FALSE,"Test 120 Day Accts";#N/A,#N/A,FALSE,"Tickmarks"}</definedName>
    <definedName name="uhi" hidden="1">#REF!</definedName>
    <definedName name="ui" hidden="1">#REF!</definedName>
    <definedName name="uiij" hidden="1">{"cashflow",#N/A,FALSE,"cash flow"}</definedName>
    <definedName name="uikj" hidden="1">#REF!</definedName>
    <definedName name="uil" hidden="1">#REF!</definedName>
    <definedName name="uipp" hidden="1">#REF!</definedName>
    <definedName name="uit" hidden="1">#REF!</definedName>
    <definedName name="uiug" hidden="1">#REF!</definedName>
    <definedName name="uiuu" hidden="1">#REF!</definedName>
    <definedName name="ujj" hidden="1">{"'Eng (page2)'!$A$1:$D$52"}</definedName>
    <definedName name="uk" hidden="1">#REF!</definedName>
    <definedName name="ukk" hidden="1">#REF!</definedName>
    <definedName name="UKL" hidden="1">{"'Eng (page2)'!$A$1:$D$52"}</definedName>
    <definedName name="unew" hidden="1">{"'Model'!$A$1:$N$53"}</definedName>
    <definedName name="ungT3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per_spec">#REF!</definedName>
    <definedName name="US">#REF!</definedName>
    <definedName name="USD">#REF!</definedName>
    <definedName name="Used_Accts">#REF!</definedName>
    <definedName name="uso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uyu" hidden="1">#REF!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lidBooks">#REF!</definedName>
    <definedName name="ValidBSLAs">#REF!</definedName>
    <definedName name="Value_COCurr_Cls">#REF!</definedName>
    <definedName name="Values_Entered">IF(Loan_Amount*Interest_Rate*Loan_Years*Loan_Start&gt;0,1,0)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hj">#REF!</definedName>
    <definedName name="vitee" hidden="1">{#N/A,#N/A,FALSE,"COVER1.XLS ";#N/A,#N/A,FALSE,"RACT1.XLS";#N/A,#N/A,FALSE,"RACT2.XLS";#N/A,#N/A,FALSE,"ECCMP";#N/A,#N/A,FALSE,"WELDER.XLS"}</definedName>
    <definedName name="VN">#REF!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315205" hidden="1">#REF!</definedName>
    <definedName name="VTM_1315206" hidden="1">#REF!</definedName>
    <definedName name="VTM_1315207" hidden="1">#REF!        ,#REF!,#REF!</definedName>
    <definedName name="VTM_1315208" hidden="1">#REF!</definedName>
    <definedName name="VTM_1315209" hidden="1">#REF!</definedName>
    <definedName name="VTM_1315210" hidden="1">#REF!</definedName>
    <definedName name="VTM_131521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>#REF!</definedName>
    <definedName name="wa" hidden="1">{#N/A,#N/A,FALSE,"COVER1.XLS ";#N/A,#N/A,FALSE,"RACT1.XLS";#N/A,#N/A,FALSE,"RACT2.XLS";#N/A,#N/A,FALSE,"ECCMP";#N/A,#N/A,FALSE,"WELDER.XLS"}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r" hidden="1">#REF!</definedName>
    <definedName name="wefwe" hidden="1">#REF!</definedName>
    <definedName name="weporupot4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et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r" hidden="1">#REF!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idth">4</definedName>
    <definedName name="wip">#REF!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p">#REF!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{"Cashflow",#N/A,FALSE,"Rochor"}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ing." hidden="1">{"costing",#N/A,FALSE,"Costing DM"}</definedName>
    <definedName name="WRN.COSTING2" hidden="1">{"Costing 3518-01T JF",#N/A,FALSE,"Costing 3518-01T JF";"Costing 3518-02D DM",#N/A,FALSE,"Costing 3518-02D DM"}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ulas." hidden="1">{"control",#N/A,TRUE,"Control DM3390-01S";"exp1",#N/A,TRUE,"DM 3518-02H";"exp2",#N/A,TRUE,"DM 3518-02J ";"exp3",#N/A,TRUE,"DM 3518-02K"}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ri._.Products." hidden="1">{#N/A,#N/A,TRUE,"Ready Credit";#N/A,#N/A,TRUE,"Personal Loan"}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es." hidden="1">{"prices",#N/A,TRUE,"prices"}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e" hidden="1">#REF!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sv" hidden="1">#REF!</definedName>
    <definedName name="wtlky" hidden="1">#REF!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32d811394c0a429997e94323b42abf48_634338897383688750" hidden="1">#REF!</definedName>
    <definedName name="WWE" hidden="1">{"'Eng (page2)'!$A$1:$D$52"}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fcg">#REF!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ate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maguchi" hidden="1">{"'Sheet1'!$L$16"}</definedName>
    <definedName name="yao" hidden="1">{"'Model'!$A$1:$N$53"}</definedName>
    <definedName name="ỳdhgg" hidden="1">{"'Sheet1'!$L$16"}</definedName>
    <definedName name="YEAR">#REF!</definedName>
    <definedName name="Year97_1st2nd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es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{"'Sheet1'!$L$16"}</definedName>
    <definedName name="yim3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ty" hidden="1">{"'Sheet1'!$L$16"}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ỵu" hidden="1">{"'Sheet1'!$L$16"}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m">#N/A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.Cashflow" hidden="1">{"cashflow",#N/A,FALSE,"cash flow"}</definedName>
    <definedName name="yyjy_ukyu" hidden="1">{"'Sheet1'!$L$16"}</definedName>
    <definedName name="yyttr" hidden="1">{"'Changes Log'!$A$1:$F$25"}</definedName>
    <definedName name="YYY" hidden="1">#REF!</definedName>
    <definedName name="yyyy" hidden="1">{"'Sheet1'!$L$16"}</definedName>
    <definedName name="yyyyyy" hidden="1">{"conso",#N/A,FALSE,"cash flow"}</definedName>
    <definedName name="yyyyy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cddsf" hidden="1">#REF!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zX" hidden="1">{"'Sheet1'!$L$16"}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ชียงใหม่">#REF!</definedName>
    <definedName name="เชียงราย">#REF!</definedName>
    <definedName name="เด" hidden="1">{"'Model'!$A$1:$N$53"}</definedName>
    <definedName name="เดือน">#REF!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แม่สอด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Scheduled_Payment+Extra_Payment</definedName>
    <definedName name="ก" hidden="1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38">#REF!</definedName>
    <definedName name="กกก" hidden="1">#REF!</definedName>
    <definedName name="กดกด" hidden="1">#REF!</definedName>
    <definedName name="กดากดน" hidden="1">{"'Eng (page2)'!$A$1:$D$52"}</definedName>
    <definedName name="กระบี่">#REF!</definedName>
    <definedName name="กห">#REF!</definedName>
    <definedName name="กหำไ">Scheduled_Payment+Extra_Payment</definedName>
    <definedName name="กำไ">#N/A</definedName>
    <definedName name="ขขขขข" hidden="1">{"'Sell_Office'!$C$5:$D$6"}</definedName>
    <definedName name="ขอนแก่น">#REF!</definedName>
    <definedName name="ขา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>MATCH(0.01,End_Bal,-1)+1</definedName>
    <definedName name="จ" hidden="1">#REF!</definedName>
    <definedName name="จังหวัด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>#N/A</definedName>
    <definedName name="ตรัง">#REF!</definedName>
    <definedName name="ตาราง" hidden="1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" hidden="1">{"'Model'!$A$1:$N$53"}</definedName>
    <definedName name="ปป.สิ้นปี" hidden="1">#REF!</definedName>
    <definedName name="ประจวบ">#REF!</definedName>
    <definedName name="ป้อมเจริญ">#REF!</definedName>
    <definedName name="ป้อมกิจ" hidden="1">#REF!</definedName>
    <definedName name="ปัตตานี">#REF!</definedName>
    <definedName name="ผู้เข้าประชุมKz" hidden="1">{#N/A,#N/A,FALSE,"Eff-SSC2"}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ดได" hidden="1">#REF!</definedName>
    <definedName name="ฟหไ" hidden="1">#REF!</definedName>
    <definedName name="ฟๅ">#REF!</definedName>
    <definedName name="ฟๅจ">#REF!</definedName>
    <definedName name="ภูเก็ต">#REF!</definedName>
    <definedName name="ย">#REF!</definedName>
    <definedName name="ยกไป" hidden="1">#REF!</definedName>
    <definedName name="ยย">OFFSET(Full_Print,0,0,#REF!)</definedName>
    <definedName name="ร">#REF!</definedName>
    <definedName name="รร">Scheduled_Payment+Extra_Payment</definedName>
    <definedName name="รัชดา">#REF!</definedName>
    <definedName name="ราคา">#N/A</definedName>
    <definedName name="รายได้" hidden="1">#REF!</definedName>
    <definedName name="รายการ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ศรีนครินทร์">#REF!</definedName>
    <definedName name="ศูนย์คลองตัน">#REF!</definedName>
    <definedName name="ส" hidden="1">#REF!</definedName>
    <definedName name="สบทร" hidden="1">{"'Model'!$A$1:$N$53"}</definedName>
    <definedName name="สรคค" hidden="1">#REF!</definedName>
    <definedName name="สระบุรี">#REF!</definedName>
    <definedName name="สรุป" hidden="1">#REF!</definedName>
    <definedName name="ส่วนลดจ่าย" hidden="1">{"'Eng (page2)'!$A$1:$D$52"}</definedName>
    <definedName name="สส">#N/A</definedName>
    <definedName name="สุราษฎร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{#N/A,#N/A,FALSE,"17MAY";#N/A,#N/A,FALSE,"24MAY"}</definedName>
    <definedName name="หหหหหห" hidden="1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ุดร">#REF!</definedName>
    <definedName name="อุบล">#REF!</definedName>
    <definedName name="าาา" hidden="1">{"'Model'!$A$1:$N$53"}</definedName>
    <definedName name="าาาา" hidden="1">{"'Model'!$A$1:$N$53"}</definedName>
    <definedName name="ๆ">#REF!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ㅎㅎ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印刷">#REF!</definedName>
    <definedName name="報告" hidden="1">#REF!</definedName>
    <definedName name="増産２直化" hidden="1">#REF!</definedName>
    <definedName name="増産２直化実績" hidden="1">#REF!</definedName>
    <definedName name="変更概要書" hidden="1">#REF!</definedName>
    <definedName name="投入の狙い" hidden="1">#REF!</definedName>
    <definedName name="新エレキ部品" hidden="1">#REF!</definedName>
    <definedName name="板厚databaseei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6" l="1"/>
  <c r="I10" i="5"/>
  <c r="G10" i="5"/>
  <c r="G19" i="6" l="1"/>
  <c r="G20" i="6"/>
  <c r="K36" i="6"/>
  <c r="G28" i="6" l="1"/>
  <c r="G43" i="8" l="1"/>
  <c r="K43" i="8"/>
  <c r="E21" i="8" l="1"/>
  <c r="E22" i="8" s="1"/>
  <c r="E13" i="8"/>
  <c r="G31" i="6" l="1"/>
  <c r="G70" i="1" l="1"/>
  <c r="G66" i="1"/>
  <c r="G65" i="1"/>
  <c r="K69" i="1"/>
  <c r="P25" i="3"/>
  <c r="E42" i="8"/>
  <c r="H25" i="3" l="1"/>
  <c r="J25" i="3"/>
  <c r="N24" i="3"/>
  <c r="R24" i="3"/>
  <c r="I12" i="8" l="1"/>
  <c r="I23" i="8"/>
  <c r="I20" i="8"/>
  <c r="I19" i="8"/>
  <c r="I18" i="8"/>
  <c r="I17" i="8"/>
  <c r="I16" i="8"/>
  <c r="I11" i="8"/>
  <c r="I10" i="8"/>
  <c r="M36" i="1" l="1"/>
  <c r="K36" i="1"/>
  <c r="M68" i="1" l="1"/>
  <c r="I68" i="1"/>
  <c r="K13" i="4" l="1"/>
  <c r="G16" i="4"/>
  <c r="G14" i="4"/>
  <c r="M10" i="4"/>
  <c r="L14" i="3" l="1"/>
  <c r="K41" i="8"/>
  <c r="G41" i="8"/>
  <c r="I21" i="8" l="1"/>
  <c r="K20" i="6" l="1"/>
  <c r="K55" i="1" l="1"/>
  <c r="K48" i="1"/>
  <c r="G48" i="1"/>
  <c r="K19" i="1" l="1"/>
  <c r="M19" i="1"/>
  <c r="C73" i="1" l="1"/>
  <c r="D73" i="1"/>
  <c r="E73" i="1"/>
  <c r="F73" i="1"/>
  <c r="H73" i="1"/>
  <c r="J73" i="1"/>
  <c r="L73" i="1"/>
  <c r="G30" i="1" l="1"/>
  <c r="I24" i="5" l="1"/>
  <c r="K22" i="4" l="1"/>
  <c r="R11" i="3" l="1"/>
  <c r="N73" i="1" l="1"/>
  <c r="L23" i="3" l="1"/>
  <c r="P22" i="3" l="1"/>
  <c r="G13" i="8" l="1"/>
  <c r="I20" i="6"/>
  <c r="I33" i="5"/>
  <c r="K21" i="8"/>
  <c r="G21" i="8"/>
  <c r="K13" i="8"/>
  <c r="I13" i="8"/>
  <c r="I22" i="8" s="1"/>
  <c r="G22" i="8" l="1"/>
  <c r="G25" i="8" s="1"/>
  <c r="G27" i="8" s="1"/>
  <c r="E25" i="8"/>
  <c r="E27" i="8" s="1"/>
  <c r="E46" i="8" s="1"/>
  <c r="I25" i="8"/>
  <c r="I27" i="8" s="1"/>
  <c r="I46" i="8" s="1"/>
  <c r="K22" i="8"/>
  <c r="K25" i="8" s="1"/>
  <c r="K27" i="8" s="1"/>
  <c r="E38" i="8" l="1"/>
  <c r="E36" i="8" s="1"/>
  <c r="E33" i="8"/>
  <c r="E43" i="8" s="1"/>
  <c r="G24" i="5"/>
  <c r="G33" i="5" s="1"/>
  <c r="L22" i="3"/>
  <c r="L25" i="3" s="1"/>
  <c r="K10" i="5"/>
  <c r="K24" i="5" s="1"/>
  <c r="I36" i="8"/>
  <c r="K36" i="8"/>
  <c r="K21" i="4"/>
  <c r="K23" i="4" s="1"/>
  <c r="K25" i="4" s="1"/>
  <c r="I38" i="8"/>
  <c r="K33" i="8"/>
  <c r="K12" i="4"/>
  <c r="G33" i="8"/>
  <c r="L13" i="3"/>
  <c r="N13" i="3" s="1"/>
  <c r="G36" i="8"/>
  <c r="G38" i="8" s="1"/>
  <c r="E41" i="8"/>
  <c r="I33" i="8"/>
  <c r="I43" i="8" s="1"/>
  <c r="K38" i="8"/>
  <c r="M10" i="5" l="1"/>
  <c r="M24" i="5" s="1"/>
  <c r="I41" i="8"/>
  <c r="I23" i="4" l="1"/>
  <c r="I25" i="4" s="1"/>
  <c r="G23" i="4"/>
  <c r="G25" i="4" s="1"/>
  <c r="M22" i="4"/>
  <c r="M21" i="4"/>
  <c r="I14" i="4"/>
  <c r="M12" i="4"/>
  <c r="P27" i="3"/>
  <c r="L27" i="3"/>
  <c r="G68" i="1" s="1"/>
  <c r="J27" i="3"/>
  <c r="N23" i="3"/>
  <c r="N22" i="3"/>
  <c r="N14" i="3"/>
  <c r="R14" i="3" s="1"/>
  <c r="R13" i="3"/>
  <c r="P15" i="3"/>
  <c r="P17" i="3" s="1"/>
  <c r="P20" i="3" s="1"/>
  <c r="R20" i="3" s="1"/>
  <c r="L15" i="3"/>
  <c r="L17" i="3" s="1"/>
  <c r="J15" i="3"/>
  <c r="J17" i="3" s="1"/>
  <c r="J20" i="3" s="1"/>
  <c r="H15" i="3"/>
  <c r="H17" i="3" s="1"/>
  <c r="H20" i="3" s="1"/>
  <c r="N25" i="3" l="1"/>
  <c r="H27" i="3"/>
  <c r="I16" i="4"/>
  <c r="M19" i="4" s="1"/>
  <c r="G69" i="1"/>
  <c r="R22" i="3"/>
  <c r="N27" i="3"/>
  <c r="M23" i="4"/>
  <c r="M13" i="4"/>
  <c r="M14" i="4" s="1"/>
  <c r="M16" i="4" s="1"/>
  <c r="K14" i="4"/>
  <c r="K16" i="4" s="1"/>
  <c r="R23" i="3"/>
  <c r="R15" i="3"/>
  <c r="R17" i="3" s="1"/>
  <c r="N15" i="3"/>
  <c r="N17" i="3" s="1"/>
  <c r="R25" i="3" l="1"/>
  <c r="M25" i="4"/>
  <c r="G71" i="1"/>
  <c r="R27" i="3"/>
  <c r="G55" i="1"/>
  <c r="I55" i="1"/>
  <c r="M55" i="1"/>
  <c r="I69" i="1"/>
  <c r="M69" i="1"/>
  <c r="M71" i="1" l="1"/>
  <c r="I71" i="1"/>
  <c r="M48" i="1"/>
  <c r="M56" i="1" s="1"/>
  <c r="I48" i="1"/>
  <c r="I56" i="1" s="1"/>
  <c r="K56" i="1"/>
  <c r="G56" i="1"/>
  <c r="M28" i="6"/>
  <c r="K28" i="6"/>
  <c r="I28" i="6"/>
  <c r="M20" i="6"/>
  <c r="M72" i="1" l="1"/>
  <c r="I72" i="1"/>
  <c r="M5" i="1"/>
  <c r="K5" i="1"/>
  <c r="I19" i="1" l="1"/>
  <c r="M33" i="5" l="1"/>
  <c r="M36" i="5" s="1"/>
  <c r="M30" i="6" s="1"/>
  <c r="M32" i="6" s="1"/>
  <c r="I36" i="5" l="1"/>
  <c r="I30" i="6" s="1"/>
  <c r="I32" i="6" s="1"/>
  <c r="G19" i="1"/>
  <c r="K30" i="1" l="1"/>
  <c r="K31" i="1" l="1"/>
  <c r="G72" i="1"/>
  <c r="G31" i="1"/>
  <c r="G73" i="1" l="1"/>
  <c r="M30" i="1"/>
  <c r="I30" i="1"/>
  <c r="I31" i="1" l="1"/>
  <c r="I73" i="1" s="1"/>
  <c r="M31" i="1"/>
  <c r="M73" i="1" s="1"/>
  <c r="K33" i="5" l="1"/>
  <c r="K36" i="5" s="1"/>
  <c r="K30" i="6" l="1"/>
  <c r="K32" i="6" s="1"/>
  <c r="K37" i="6" s="1"/>
  <c r="K71" i="1"/>
  <c r="K72" i="1" l="1"/>
  <c r="K73" i="1" l="1"/>
  <c r="G36" i="5"/>
  <c r="G30" i="6" s="1"/>
  <c r="G32" i="6" s="1"/>
  <c r="G37" i="6" s="1"/>
</calcChain>
</file>

<file path=xl/sharedStrings.xml><?xml version="1.0" encoding="utf-8"?>
<sst xmlns="http://schemas.openxmlformats.org/spreadsheetml/2006/main" count="261" uniqueCount="172">
  <si>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</si>
  <si>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</si>
  <si>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</si>
  <si>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</si>
  <si>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</si>
  <si>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</si>
  <si>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</si>
  <si>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</si>
  <si>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</si>
  <si>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</si>
  <si>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</si>
  <si>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เงินให้กู้ยืมระยะสั้น</t>
  </si>
  <si>
    <t>สินค้าคงเหลือ-สุทธิ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</si>
  <si>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</si>
  <si>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</si>
  <si>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</si>
  <si>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</si>
  <si>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</si>
  <si>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</si>
  <si>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</si>
  <si>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</si>
  <si>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</si>
  <si>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</si>
  <si>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</si>
  <si>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</si>
  <si>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</si>
  <si>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</si>
  <si>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</si>
  <si>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</si>
  <si>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</si>
  <si>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</si>
  <si>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</si>
  <si>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</si>
  <si>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</si>
  <si>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</si>
  <si>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</si>
  <si>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</si>
  <si>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</si>
  <si>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</si>
  <si>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</si>
  <si>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</si>
  <si>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</si>
  <si>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</si>
  <si>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</si>
  <si>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</si>
  <si>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</si>
  <si>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</si>
  <si>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</si>
  <si>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</si>
  <si>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</si>
  <si>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</si>
  <si>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</si>
  <si>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</si>
  <si>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</si>
  <si>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</si>
  <si>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</si>
  <si>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</si>
  <si>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</si>
  <si>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</si>
  <si>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</si>
  <si>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</si>
  <si>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</si>
  <si>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</si>
  <si>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</si>
  <si>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</si>
  <si>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</si>
  <si>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</si>
  <si>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</si>
  <si>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</si>
  <si>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</si>
  <si>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</si>
  <si>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</si>
  <si>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</si>
  <si>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</si>
  <si>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</si>
  <si>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</si>
  <si>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</si>
  <si>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</si>
  <si>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</si>
  <si>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</si>
  <si>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</si>
  <si>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</si>
  <si>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</si>
  <si>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</si>
  <si>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</si>
  <si>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</si>
  <si>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</si>
  <si>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</si>
  <si>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</si>
  <si>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</si>
  <si>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</si>
  <si>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</si>
  <si>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</si>
  <si>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</si>
  <si>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</si>
  <si>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ยอดคงเหลือ ณ วันที่ 1 มกราคม 2567</t>
  </si>
  <si>
    <t xml:space="preserve"> </t>
  </si>
  <si>
    <t>2567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</si>
  <si>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</si>
  <si>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</si>
  <si>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</si>
  <si>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</si>
  <si>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</si>
  <si>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</si>
  <si>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</si>
  <si>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</si>
  <si>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</si>
  <si>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</si>
  <si>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</si>
  <si>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</si>
  <si>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</si>
  <si>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</si>
  <si>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</si>
  <si>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</si>
  <si>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เงินเบิกเกินบัญชีธนาคารและ</t>
  </si>
  <si>
    <t>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</si>
  <si>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</si>
  <si>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</si>
  <si>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รับคืนภาษีเงินได้ถูกหัก ณ ที่จ่าย</t>
  </si>
  <si>
    <t>สินทรัพย์ที่เกิดจากสัญญา</t>
  </si>
  <si>
    <t>เงินฝากธนาคารที่ติดภาระค้ำประกันเพิ่มขึ้น</t>
  </si>
  <si>
    <t>เงินให้กู้ยืมระยะสั้นเพิ่มขึ้น</t>
  </si>
  <si>
    <t>สินทรัพย์ทางการเงินที่วัดมูลค่าผ่านกำไรขาดทุน</t>
  </si>
  <si>
    <t>(กลับรายการ)ผลขาดทุนด้านเครดิตที่คาดว่าจะเกิดขึ้น</t>
  </si>
  <si>
    <t>ซื้อสินทรัพย์ไม่มีตัวตน</t>
  </si>
  <si>
    <t>31 ธันวาคม 2567</t>
  </si>
  <si>
    <t>จ่ายต้นทุนทางการเงิน</t>
  </si>
  <si>
    <t>(ไม่ได้ตรวจสอบ)</t>
  </si>
  <si>
    <t>31 มีนาคม 2568</t>
  </si>
  <si>
    <t>(พันบาท)</t>
  </si>
  <si>
    <t>สำหรับงวดสามเดือนสิ้นสุดวันที่ 31 มีนาคม 2567</t>
  </si>
  <si>
    <t>สำหรับงวดสามเดือนสิ้นสุดวันที่</t>
  </si>
  <si>
    <t>31 มีนาคม</t>
  </si>
  <si>
    <t>2568</t>
  </si>
  <si>
    <t>งบกำไรขาดทุนเบ็ดเสร็จ (ไม่ได้ตรวจสอบ)</t>
  </si>
  <si>
    <t>0.00001</t>
  </si>
  <si>
    <t>0.00002</t>
  </si>
  <si>
    <t>งบการเปลี่ยนแปลงส่วนของผู้ถือหุ้น (ไม่ได้ตรวจสอบ)</t>
  </si>
  <si>
    <t xml:space="preserve">     ขาดทุนสำหรับงวด</t>
  </si>
  <si>
    <t>สำหรับงวดสามเดือนสิ้นสุดวันที่ 31 มีนาคม 2568</t>
  </si>
  <si>
    <t>ยอดคงเหลือ ณ วันที่ 1 มกราคม 2568</t>
  </si>
  <si>
    <t>กำไร (ขาดทุน) เบ็ดเสร็จสำหรับงวด</t>
  </si>
  <si>
    <t>ยอดคงเหลือ ณ วันที่ 31 มีนาคม 2567</t>
  </si>
  <si>
    <t>ยอดคงเหลือ ณ วันที่ 31 มีนาคม 2568</t>
  </si>
  <si>
    <t xml:space="preserve">ยอดคงเหลือ ณ วันที่ 1 มกราคม 2567 </t>
  </si>
  <si>
    <t>กำไร(ขาดทุน)สำหรับงวด</t>
  </si>
  <si>
    <t>งบกระแสเงินสด (ไม่ได้ตรวจสอบ)</t>
  </si>
  <si>
    <t>เงินกู้ยืมระยะสั้นจากสถาบันการเงินเพิ่มขึ้น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</si>
  <si>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</si>
  <si>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</si>
  <si>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เจ้าหนี้อุปกรณ์</t>
  </si>
  <si>
    <t>เงินสดและรายการเทียบเท่าเงินสดวันต้นงวด</t>
  </si>
  <si>
    <t xml:space="preserve">     กำไรสำหรับงวด</t>
  </si>
  <si>
    <t>3,5</t>
  </si>
  <si>
    <t>3,7</t>
  </si>
  <si>
    <t>ส่วนที่เป็นของส่วนได้เสียที่ไม่มีอำนาจควบคุมของบริษัทย่อยเพิ่มขึ้น</t>
  </si>
  <si>
    <t>การเปลี่ยนแปลงส่วนได้เสียที่ไม่มีอำนาจควบคุมเนื่องจากการลงทุนเพิ่ม</t>
  </si>
  <si>
    <t>(กลับรายการ)ขาดทุนจากการลดมูลค่าสินค้าคงเหลือ</t>
  </si>
  <si>
    <t>เงินลงทุนในบริษัทย่อยเพิ่มขึ้น</t>
  </si>
  <si>
    <t>รายได้(ค่าใช้จ่าย)ภาษีเงินได้</t>
  </si>
  <si>
    <t>กำไร(ขาดทุน)เบ็ดเสร็จสำหรับงวด</t>
  </si>
  <si>
    <t xml:space="preserve">     กำไร(ขาดทุน)เบ็ดเสร็จอื่นสำหรับงวด</t>
  </si>
  <si>
    <t>รวมกำไร(ขาดทุน)เบ็ดเสร็จสำหรับงวด</t>
  </si>
  <si>
    <t>เงินลงทุนชั่วคราวลดลง</t>
  </si>
  <si>
    <t xml:space="preserve">เงินลงทุนในสินทรัพย์ทางการเงินระยะสั้นเพิ่มขึ้น </t>
  </si>
  <si>
    <t>ปรับรายการที่กระทบ(กำไร)ขาดทุนสำหรับงวดเป็นเงินสดรับ(จ่าย)</t>
  </si>
  <si>
    <t>(กำไร)ขาดทุนจากกิจกรรมดำเนินงานก่อนการเปลี่ยนแปลง</t>
  </si>
  <si>
    <t>กระแสเงินสดได้มาจากกิจกรรมดำเนินงาน</t>
  </si>
  <si>
    <t>กระแสเงินสดสุทธิใช้ไปในกิจกรรมลงทุน</t>
  </si>
  <si>
    <t>ส่วนแบ่งกำไรจากเงินลงทุนในการร่วมค้า</t>
  </si>
  <si>
    <t>เงินสดรับจากส่วนได้เสียที่ไม่มีอำนาจควบคุม</t>
  </si>
  <si>
    <t>ขาดทุนจากการตัดจำหน่ายสินทรัพย์หมุนเวียนอื่น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</si>
</sst>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  <numFmt numFmtId="172" formatCode="0.00_);\(0.00\)"/>
    <numFmt numFmtId="173" formatCode="#,##0.00\ &quot;F&quot;;\-#,##0.00\ &quot;F&quot;"/>
    <numFmt numFmtId="174" formatCode="dd\-mmm\-yy_)"/>
    <numFmt numFmtId="175" formatCode="0.0%"/>
    <numFmt numFmtId="176" formatCode="&quot;$&quot;____####0_);[Red]\(&quot;$&quot;____####0\)"/>
  </numFmts>
  <fonts count="6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color theme="1"/>
      <name val="Cordia New"/>
      <family val="2"/>
    </font>
    <font>
      <i/>
      <sz val="14"/>
      <color rgb="FFFF0000"/>
      <name val="Cordia New"/>
      <family val="2"/>
      <charset val="222"/>
    </font>
    <font>
      <sz val="14"/>
      <color rgb="FF000000"/>
      <name val="Cordia New"/>
      <family val="2"/>
    </font>
    <font>
      <b/>
      <sz val="14"/>
      <name val="Cordia New"/>
    </font>
    <font>
      <sz val="14"/>
      <color theme="1"/>
      <name val="Cordia New"/>
    </font>
    <font>
      <sz val="14"/>
      <name val="Cordia New"/>
    </font>
    <font>
      <i/>
      <sz val="14"/>
      <color theme="1"/>
      <name val="Cordia New"/>
    </font>
    <font>
      <b/>
      <sz val="14"/>
      <color theme="1"/>
      <name val="Cordia New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4" fillId="0" borderId="0"/>
    <xf numFmtId="173" fontId="14" fillId="0" borderId="0"/>
    <xf numFmtId="173" fontId="1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4" fillId="0" borderId="0"/>
    <xf numFmtId="174" fontId="14" fillId="0" borderId="0"/>
    <xf numFmtId="174" fontId="14" fillId="0" borderId="0"/>
    <xf numFmtId="175" fontId="14" fillId="0" borderId="0"/>
    <xf numFmtId="175" fontId="14" fillId="0" borderId="0"/>
    <xf numFmtId="175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6" fontId="19" fillId="0" borderId="0"/>
    <xf numFmtId="0" fontId="20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" fillId="25" borderId="14" applyNumberFormat="0" applyFont="0" applyAlignment="0" applyProtection="0"/>
    <xf numFmtId="0" fontId="8" fillId="25" borderId="14" applyNumberFormat="0" applyFont="0" applyAlignment="0" applyProtection="0"/>
    <xf numFmtId="0" fontId="6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56">
    <xf numFmtId="0" fontId="0" fillId="0" borderId="0" xfId="0"/>
    <xf numFmtId="170" fontId="41" fillId="0" borderId="0" xfId="1" applyNumberFormat="1" applyFont="1" applyFill="1"/>
    <xf numFmtId="170" fontId="41" fillId="0" borderId="0" xfId="1" applyNumberFormat="1" applyFont="1" applyFill="1" applyAlignment="1"/>
    <xf numFmtId="167" fontId="41" fillId="0" borderId="0" xfId="1" applyNumberFormat="1" applyFont="1" applyFill="1"/>
    <xf numFmtId="166" fontId="41" fillId="0" borderId="0" xfId="1" applyNumberFormat="1" applyFont="1" applyFill="1" applyAlignment="1"/>
    <xf numFmtId="170" fontId="41" fillId="0" borderId="0" xfId="1" applyNumberFormat="1" applyFont="1" applyFill="1" applyBorder="1"/>
    <xf numFmtId="168" fontId="41" fillId="0" borderId="0" xfId="1" applyNumberFormat="1" applyFont="1" applyFill="1" applyAlignment="1"/>
    <xf numFmtId="165" fontId="41" fillId="0" borderId="0" xfId="1" applyFont="1" applyFill="1"/>
    <xf numFmtId="170" fontId="41" fillId="0" borderId="1" xfId="1" applyNumberFormat="1" applyFont="1" applyFill="1" applyBorder="1"/>
    <xf numFmtId="167" fontId="41" fillId="0" borderId="0" xfId="1" applyNumberFormat="1" applyFont="1" applyFill="1" applyBorder="1"/>
    <xf numFmtId="166" fontId="41" fillId="0" borderId="1" xfId="1" applyNumberFormat="1" applyFont="1" applyFill="1" applyBorder="1"/>
    <xf numFmtId="166" fontId="41" fillId="0" borderId="0" xfId="1" applyNumberFormat="1" applyFont="1" applyFill="1" applyBorder="1"/>
    <xf numFmtId="170" fontId="41" fillId="0" borderId="0" xfId="1" applyNumberFormat="1" applyFont="1" applyFill="1" applyAlignment="1">
      <alignment horizontal="right"/>
    </xf>
    <xf numFmtId="0" fontId="41" fillId="0" borderId="0" xfId="1" applyNumberFormat="1" applyFont="1" applyFill="1" applyBorder="1" applyAlignment="1">
      <alignment horizontal="center"/>
    </xf>
    <xf numFmtId="167" fontId="41" fillId="0" borderId="0" xfId="1" applyNumberFormat="1" applyFont="1" applyFill="1" applyAlignment="1"/>
    <xf numFmtId="168" fontId="41" fillId="0" borderId="1" xfId="1" applyNumberFormat="1" applyFont="1" applyFill="1" applyBorder="1" applyAlignment="1"/>
    <xf numFmtId="165" fontId="45" fillId="0" borderId="0" xfId="1" applyFont="1" applyFill="1" applyAlignment="1"/>
    <xf numFmtId="165" fontId="45" fillId="0" borderId="0" xfId="1" applyFont="1" applyFill="1" applyBorder="1" applyAlignment="1"/>
    <xf numFmtId="170" fontId="36" fillId="0" borderId="0" xfId="1" applyNumberFormat="1" applyFont="1" applyFill="1" applyBorder="1" applyAlignment="1"/>
    <xf numFmtId="170" fontId="38" fillId="0" borderId="0" xfId="1" applyNumberFormat="1" applyFont="1" applyFill="1" applyBorder="1" applyAlignment="1">
      <alignment horizontal="right" vertical="center"/>
    </xf>
    <xf numFmtId="0" fontId="46" fillId="0" borderId="0" xfId="1" applyNumberFormat="1" applyFont="1" applyFill="1" applyBorder="1" applyAlignment="1">
      <alignment horizontal="center"/>
    </xf>
    <xf numFmtId="165" fontId="40" fillId="0" borderId="0" xfId="1" applyFont="1" applyFill="1"/>
    <xf numFmtId="170" fontId="46" fillId="0" borderId="0" xfId="1" applyNumberFormat="1" applyFont="1" applyFill="1"/>
    <xf numFmtId="169" fontId="41" fillId="0" borderId="0" xfId="1" applyNumberFormat="1" applyFont="1" applyFill="1" applyAlignment="1">
      <alignment horizontal="right"/>
    </xf>
    <xf numFmtId="41" fontId="46" fillId="0" borderId="0" xfId="1" applyNumberFormat="1" applyFont="1" applyFill="1"/>
    <xf numFmtId="41" fontId="41" fillId="0" borderId="0" xfId="1" applyNumberFormat="1" applyFont="1" applyFill="1"/>
    <xf numFmtId="41" fontId="41" fillId="0" borderId="4" xfId="1" applyNumberFormat="1" applyFont="1" applyFill="1" applyBorder="1"/>
    <xf numFmtId="41" fontId="41" fillId="0" borderId="0" xfId="1" applyNumberFormat="1" applyFont="1" applyFill="1" applyBorder="1" applyAlignment="1">
      <alignment horizontal="right"/>
    </xf>
    <xf numFmtId="41" fontId="41" fillId="0" borderId="0" xfId="1" applyNumberFormat="1" applyFont="1" applyFill="1" applyBorder="1"/>
    <xf numFmtId="165" fontId="42" fillId="0" borderId="0" xfId="1" applyFont="1" applyFill="1" applyAlignment="1"/>
    <xf numFmtId="41" fontId="40" fillId="0" borderId="0" xfId="1" applyNumberFormat="1" applyFont="1" applyFill="1"/>
    <xf numFmtId="41" fontId="39" fillId="0" borderId="0" xfId="1" applyNumberFormat="1" applyFont="1" applyFill="1" applyBorder="1"/>
    <xf numFmtId="41" fontId="41" fillId="0" borderId="0" xfId="1" applyNumberFormat="1" applyFont="1" applyFill="1" applyAlignment="1">
      <alignment horizontal="center"/>
    </xf>
    <xf numFmtId="165" fontId="44" fillId="0" borderId="0" xfId="1" applyFont="1" applyFill="1"/>
    <xf numFmtId="170" fontId="50" fillId="0" borderId="0" xfId="1" applyNumberFormat="1" applyFont="1" applyFill="1"/>
    <xf numFmtId="167" fontId="38" fillId="0" borderId="0" xfId="1" applyNumberFormat="1" applyFont="1" applyFill="1" applyBorder="1" applyAlignment="1">
      <alignment horizontal="right" vertical="center"/>
    </xf>
    <xf numFmtId="167" fontId="41" fillId="0" borderId="0" xfId="28" applyNumberFormat="1" applyFont="1" applyFill="1" applyBorder="1" applyAlignment="1">
      <alignment vertical="center"/>
    </xf>
    <xf numFmtId="170" fontId="39" fillId="0" borderId="0" xfId="1" applyNumberFormat="1" applyFont="1" applyFill="1" applyBorder="1"/>
    <xf numFmtId="170" fontId="38" fillId="0" borderId="0" xfId="1" applyNumberFormat="1" applyFont="1" applyFill="1" applyAlignment="1"/>
    <xf numFmtId="170" fontId="36" fillId="0" borderId="0" xfId="1" applyNumberFormat="1" applyFont="1" applyFill="1" applyAlignment="1"/>
    <xf numFmtId="170" fontId="38" fillId="0" borderId="0" xfId="1" applyNumberFormat="1" applyFont="1" applyFill="1" applyBorder="1" applyAlignment="1"/>
    <xf numFmtId="170" fontId="46" fillId="0" borderId="0" xfId="1" applyNumberFormat="1" applyFont="1" applyFill="1" applyBorder="1" applyAlignment="1">
      <alignment horizontal="center"/>
    </xf>
    <xf numFmtId="170" fontId="46" fillId="0" borderId="0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Border="1" applyAlignment="1">
      <alignment horizontal="right" vertical="center"/>
    </xf>
    <xf numFmtId="170" fontId="39" fillId="0" borderId="0" xfId="1" applyNumberFormat="1" applyFont="1" applyFill="1"/>
    <xf numFmtId="167" fontId="3" fillId="0" borderId="0" xfId="28" applyNumberFormat="1" applyFont="1" applyFill="1" applyBorder="1" applyAlignment="1">
      <alignment vertical="center"/>
    </xf>
    <xf numFmtId="167" fontId="3" fillId="0" borderId="1" xfId="28" applyNumberFormat="1" applyFont="1" applyFill="1" applyBorder="1" applyAlignment="1">
      <alignment vertical="center"/>
    </xf>
    <xf numFmtId="167" fontId="53" fillId="0" borderId="0" xfId="28" applyNumberFormat="1" applyFont="1" applyFill="1" applyBorder="1" applyAlignment="1">
      <alignment vertical="center"/>
    </xf>
    <xf numFmtId="167" fontId="53" fillId="0" borderId="2" xfId="28" applyNumberFormat="1" applyFont="1" applyFill="1" applyBorder="1" applyAlignment="1">
      <alignment vertical="center"/>
    </xf>
    <xf numFmtId="167" fontId="53" fillId="0" borderId="4" xfId="1" applyNumberFormat="1" applyFont="1" applyFill="1" applyBorder="1"/>
    <xf numFmtId="167" fontId="41" fillId="0" borderId="1" xfId="1" applyNumberFormat="1" applyFont="1" applyFill="1" applyBorder="1"/>
    <xf numFmtId="167" fontId="53" fillId="0" borderId="0" xfId="1" applyNumberFormat="1" applyFont="1" applyFill="1" applyBorder="1" applyAlignment="1">
      <alignment horizontal="right"/>
    </xf>
    <xf numFmtId="167" fontId="53" fillId="0" borderId="5" xfId="1" applyNumberFormat="1" applyFont="1" applyFill="1" applyBorder="1"/>
    <xf numFmtId="167" fontId="53" fillId="0" borderId="0" xfId="1" applyNumberFormat="1" applyFont="1" applyFill="1" applyBorder="1"/>
    <xf numFmtId="170" fontId="39" fillId="0" borderId="2" xfId="1" applyNumberFormat="1" applyFont="1" applyFill="1" applyBorder="1"/>
    <xf numFmtId="167" fontId="39" fillId="0" borderId="0" xfId="1" applyNumberFormat="1" applyFont="1" applyFill="1" applyBorder="1"/>
    <xf numFmtId="166" fontId="39" fillId="0" borderId="0" xfId="1" applyNumberFormat="1" applyFont="1" applyFill="1" applyBorder="1"/>
    <xf numFmtId="170" fontId="39" fillId="0" borderId="3" xfId="1" applyNumberFormat="1" applyFont="1" applyFill="1" applyBorder="1"/>
    <xf numFmtId="170" fontId="39" fillId="0" borderId="2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/>
    <xf numFmtId="170" fontId="48" fillId="0" borderId="2" xfId="1" applyNumberFormat="1" applyFont="1" applyFill="1" applyBorder="1" applyAlignment="1">
      <alignment horizontal="right" vertical="center"/>
    </xf>
    <xf numFmtId="165" fontId="46" fillId="0" borderId="0" xfId="1" applyFont="1" applyFill="1"/>
    <xf numFmtId="170" fontId="54" fillId="0" borderId="0" xfId="1" applyNumberFormat="1" applyFont="1" applyFill="1"/>
    <xf numFmtId="170" fontId="3" fillId="0" borderId="0" xfId="1" applyNumberFormat="1" applyFont="1" applyFill="1" applyBorder="1" applyAlignment="1">
      <alignment horizontal="right" vertical="center"/>
    </xf>
    <xf numFmtId="41" fontId="41" fillId="0" borderId="1" xfId="1" applyNumberFormat="1" applyFont="1" applyFill="1" applyBorder="1"/>
    <xf numFmtId="165" fontId="41" fillId="0" borderId="0" xfId="1" applyFont="1" applyFill="1" applyAlignment="1">
      <alignment horizontal="right"/>
    </xf>
    <xf numFmtId="170" fontId="48" fillId="0" borderId="0" xfId="1" applyNumberFormat="1" applyFont="1" applyFill="1"/>
    <xf numFmtId="170" fontId="41" fillId="0" borderId="0" xfId="1" applyNumberFormat="1" applyFont="1" applyFill="1" applyAlignment="1">
      <alignment horizontal="right" vertical="center"/>
    </xf>
    <xf numFmtId="170" fontId="53" fillId="0" borderId="0" xfId="1" applyNumberFormat="1" applyFont="1" applyFill="1"/>
    <xf numFmtId="170" fontId="39" fillId="0" borderId="5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Alignment="1">
      <alignment vertical="center"/>
    </xf>
    <xf numFmtId="168" fontId="41" fillId="0" borderId="0" xfId="1" applyNumberFormat="1" applyFont="1" applyFill="1" applyBorder="1" applyAlignment="1">
      <alignment horizontal="right" vertical="center"/>
    </xf>
    <xf numFmtId="167" fontId="48" fillId="0" borderId="0" xfId="1" applyNumberFormat="1" applyFont="1" applyFill="1" applyAlignment="1">
      <alignment horizontal="right" vertical="center"/>
    </xf>
    <xf numFmtId="167" fontId="48" fillId="0" borderId="0" xfId="1" applyNumberFormat="1" applyFont="1" applyFill="1"/>
    <xf numFmtId="167" fontId="41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/>
    <xf numFmtId="167" fontId="41" fillId="0" borderId="1" xfId="1" applyNumberFormat="1" applyFont="1" applyFill="1" applyBorder="1" applyAlignment="1">
      <alignment horizontal="right" vertical="center"/>
    </xf>
    <xf numFmtId="167" fontId="53" fillId="0" borderId="0" xfId="1" applyNumberFormat="1" applyFont="1" applyFill="1" applyAlignment="1">
      <alignment horizontal="right" vertical="center"/>
    </xf>
    <xf numFmtId="167" fontId="53" fillId="0" borderId="0" xfId="1" applyNumberFormat="1" applyFont="1" applyFill="1"/>
    <xf numFmtId="167" fontId="41" fillId="0" borderId="0" xfId="1" applyNumberFormat="1" applyFont="1" applyFill="1" applyBorder="1" applyAlignment="1">
      <alignment horizontal="right" vertical="center"/>
    </xf>
    <xf numFmtId="167" fontId="39" fillId="0" borderId="5" xfId="1" applyNumberFormat="1" applyFont="1" applyFill="1" applyBorder="1" applyAlignment="1">
      <alignment horizontal="right" vertical="center"/>
    </xf>
    <xf numFmtId="167" fontId="39" fillId="0" borderId="0" xfId="1" applyNumberFormat="1" applyFont="1" applyFill="1"/>
    <xf numFmtId="170" fontId="39" fillId="0" borderId="4" xfId="1" applyNumberFormat="1" applyFont="1" applyFill="1" applyBorder="1" applyAlignment="1">
      <alignment horizontal="right"/>
    </xf>
    <xf numFmtId="0" fontId="46" fillId="0" borderId="1" xfId="1" quotePrefix="1" applyNumberFormat="1" applyFont="1" applyFill="1" applyBorder="1" applyAlignment="1">
      <alignment horizontal="center"/>
    </xf>
    <xf numFmtId="171" fontId="46" fillId="0" borderId="3" xfId="1" quotePrefix="1" applyNumberFormat="1" applyFont="1" applyFill="1" applyBorder="1" applyAlignment="1">
      <alignment horizontal="right" vertical="center"/>
    </xf>
    <xf numFmtId="168" fontId="41" fillId="0" borderId="0" xfId="1" applyNumberFormat="1" applyFont="1" applyFill="1" applyBorder="1" applyAlignment="1"/>
    <xf numFmtId="167" fontId="39" fillId="0" borderId="4" xfId="1" applyNumberFormat="1" applyFont="1" applyFill="1" applyBorder="1" applyAlignment="1">
      <alignment horizontal="right" vertical="center"/>
    </xf>
    <xf numFmtId="168" fontId="39" fillId="0" borderId="5" xfId="1" applyNumberFormat="1" applyFont="1" applyFill="1" applyBorder="1" applyAlignment="1">
      <alignment horizontal="right" vertical="center"/>
    </xf>
    <xf numFmtId="168" fontId="39" fillId="0" borderId="5" xfId="1" applyNumberFormat="1" applyFont="1" applyFill="1" applyBorder="1" applyAlignment="1">
      <alignment vertical="center"/>
    </xf>
    <xf numFmtId="171" fontId="46" fillId="0" borderId="3" xfId="1" applyNumberFormat="1" applyFont="1" applyFill="1" applyBorder="1" applyAlignment="1">
      <alignment horizontal="right" vertical="center"/>
    </xf>
    <xf numFmtId="169" fontId="46" fillId="0" borderId="0" xfId="1" applyNumberFormat="1" applyFont="1" applyFill="1"/>
    <xf numFmtId="170" fontId="39" fillId="0" borderId="0" xfId="1" applyNumberFormat="1" applyFont="1" applyFill="1" applyBorder="1" applyAlignment="1">
      <alignment horizontal="right" vertical="center"/>
    </xf>
    <xf numFmtId="167" fontId="53" fillId="0" borderId="4" xfId="1" applyNumberFormat="1" applyFont="1" applyFill="1" applyBorder="1" applyAlignment="1">
      <alignment horizontal="right"/>
    </xf>
    <xf numFmtId="167" fontId="41" fillId="0" borderId="1" xfId="1" applyNumberFormat="1" applyFont="1" applyFill="1" applyBorder="1" applyAlignment="1">
      <alignment horizontal="right"/>
    </xf>
    <xf numFmtId="170" fontId="39" fillId="0" borderId="4" xfId="1" applyNumberFormat="1" applyFont="1" applyFill="1" applyBorder="1" applyAlignment="1"/>
    <xf numFmtId="165" fontId="40" fillId="0" borderId="0" xfId="1" applyFont="1" applyFill="1" applyAlignment="1">
      <alignment horizontal="right"/>
    </xf>
    <xf numFmtId="170" fontId="46" fillId="0" borderId="0" xfId="1" applyNumberFormat="1" applyFont="1" applyFill="1" applyAlignment="1">
      <alignment horizontal="right"/>
    </xf>
    <xf numFmtId="41" fontId="41" fillId="0" borderId="4" xfId="1" applyNumberFormat="1" applyFont="1" applyFill="1" applyBorder="1" applyAlignment="1">
      <alignment horizontal="right"/>
    </xf>
    <xf numFmtId="41" fontId="46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/>
    <xf numFmtId="41" fontId="41" fillId="0" borderId="0" xfId="1" applyNumberFormat="1" applyFont="1" applyFill="1" applyBorder="1" applyAlignment="1">
      <alignment horizontal="right" vertical="center"/>
    </xf>
    <xf numFmtId="169" fontId="41" fillId="0" borderId="0" xfId="1" applyNumberFormat="1" applyFont="1" applyFill="1" applyBorder="1" applyAlignment="1">
      <alignment horizontal="right" vertical="center"/>
    </xf>
    <xf numFmtId="170" fontId="46" fillId="0" borderId="2" xfId="1" quotePrefix="1" applyNumberFormat="1" applyFont="1" applyFill="1" applyBorder="1" applyAlignment="1">
      <alignment horizontal="center"/>
    </xf>
    <xf numFmtId="170" fontId="36" fillId="0" borderId="0" xfId="1" applyNumberFormat="1" applyFont="1" applyFill="1" applyAlignment="1">
      <alignment horizontal="left"/>
    </xf>
    <xf numFmtId="170" fontId="39" fillId="0" borderId="0" xfId="1" applyNumberFormat="1" applyFont="1" applyFill="1" applyAlignment="1">
      <alignment horizontal="left"/>
    </xf>
    <xf numFmtId="170" fontId="54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/>
    <xf numFmtId="170" fontId="43" fillId="0" borderId="0" xfId="1" applyNumberFormat="1" applyFont="1" applyFill="1"/>
    <xf numFmtId="165" fontId="3" fillId="0" borderId="0" xfId="1" applyFont="1" applyFill="1"/>
    <xf numFmtId="0" fontId="54" fillId="0" borderId="1" xfId="1" quotePrefix="1" applyNumberFormat="1" applyFont="1" applyFill="1" applyBorder="1" applyAlignment="1">
      <alignment horizontal="center"/>
    </xf>
    <xf numFmtId="168" fontId="41" fillId="0" borderId="0" xfId="1" applyNumberFormat="1" applyFont="1" applyFill="1" applyAlignment="1">
      <alignment horizontal="right" vertical="center"/>
    </xf>
    <xf numFmtId="168" fontId="39" fillId="0" borderId="0" xfId="1" applyNumberFormat="1" applyFont="1" applyFill="1" applyBorder="1" applyAlignment="1">
      <alignment horizontal="right" vertical="center"/>
    </xf>
    <xf numFmtId="168" fontId="59" fillId="0" borderId="5" xfId="1" applyNumberFormat="1" applyFont="1" applyFill="1" applyBorder="1" applyAlignment="1">
      <alignment vertical="center"/>
    </xf>
    <xf numFmtId="170" fontId="3" fillId="0" borderId="0" xfId="1" applyNumberFormat="1" applyFont="1" applyFill="1"/>
    <xf numFmtId="170" fontId="47" fillId="0" borderId="0" xfId="1" quotePrefix="1" applyNumberFormat="1" applyFont="1" applyFill="1" applyBorder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38" fillId="0" borderId="0" xfId="0" applyFont="1" applyFill="1"/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right" vertical="center"/>
    </xf>
    <xf numFmtId="0" fontId="39" fillId="0" borderId="0" xfId="0" applyFont="1" applyFill="1" applyAlignment="1">
      <alignment horizontal="left"/>
    </xf>
    <xf numFmtId="0" fontId="40" fillId="0" borderId="0" xfId="0" applyFont="1" applyFill="1" applyAlignment="1">
      <alignment horizontal="left"/>
    </xf>
    <xf numFmtId="0" fontId="41" fillId="0" borderId="0" xfId="0" applyFont="1" applyFill="1" applyAlignment="1">
      <alignment horizontal="left"/>
    </xf>
    <xf numFmtId="0" fontId="39" fillId="0" borderId="1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168" fontId="41" fillId="0" borderId="0" xfId="0" quotePrefix="1" applyNumberFormat="1" applyFont="1" applyFill="1" applyAlignment="1">
      <alignment horizontal="center" vertical="top" wrapText="1"/>
    </xf>
    <xf numFmtId="168" fontId="41" fillId="0" borderId="0" xfId="0" applyNumberFormat="1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68" fontId="39" fillId="0" borderId="0" xfId="0" applyNumberFormat="1" applyFont="1" applyFill="1" applyAlignment="1">
      <alignment horizontal="center"/>
    </xf>
    <xf numFmtId="0" fontId="41" fillId="0" borderId="1" xfId="0" applyFont="1" applyFill="1" applyBorder="1" applyAlignment="1">
      <alignment horizontal="center"/>
    </xf>
    <xf numFmtId="168" fontId="41" fillId="0" borderId="1" xfId="0" applyNumberFormat="1" applyFont="1" applyFill="1" applyBorder="1" applyAlignment="1">
      <alignment horizontal="center" vertical="top" wrapText="1"/>
    </xf>
    <xf numFmtId="168" fontId="41" fillId="0" borderId="0" xfId="0" applyNumberFormat="1" applyFont="1" applyFill="1" applyAlignment="1">
      <alignment horizontal="center" vertical="top" wrapText="1"/>
    </xf>
    <xf numFmtId="3" fontId="54" fillId="0" borderId="0" xfId="0" applyNumberFormat="1" applyFont="1" applyFill="1" applyAlignment="1">
      <alignment horizontal="right" vertical="center" wrapText="1"/>
    </xf>
    <xf numFmtId="168" fontId="40" fillId="0" borderId="0" xfId="0" applyNumberFormat="1" applyFont="1" applyFill="1" applyAlignment="1">
      <alignment horizontal="center" vertical="top" wrapText="1"/>
    </xf>
    <xf numFmtId="0" fontId="39" fillId="0" borderId="0" xfId="0" applyFont="1" applyFill="1"/>
    <xf numFmtId="168" fontId="41" fillId="0" borderId="0" xfId="0" applyNumberFormat="1" applyFont="1" applyFill="1" applyAlignment="1">
      <alignment horizontal="center" vertical="center"/>
    </xf>
    <xf numFmtId="168" fontId="41" fillId="0" borderId="0" xfId="0" applyNumberFormat="1" applyFont="1" applyFill="1" applyAlignment="1">
      <alignment horizontal="center" vertical="top"/>
    </xf>
    <xf numFmtId="0" fontId="54" fillId="0" borderId="0" xfId="0" applyFont="1" applyFill="1" applyAlignment="1">
      <alignment horizontal="right" vertical="center" wrapText="1"/>
    </xf>
    <xf numFmtId="0" fontId="42" fillId="0" borderId="0" xfId="0" applyFont="1" applyFill="1"/>
    <xf numFmtId="3" fontId="58" fillId="0" borderId="0" xfId="0" applyNumberFormat="1" applyFont="1" applyFill="1" applyAlignment="1">
      <alignment horizontal="right" vertical="center" wrapText="1"/>
    </xf>
    <xf numFmtId="0" fontId="41" fillId="0" borderId="0" xfId="0" applyFont="1" applyFill="1"/>
    <xf numFmtId="0" fontId="40" fillId="0" borderId="0" xfId="0" applyFont="1" applyFill="1" applyAlignment="1">
      <alignment horizontal="center"/>
    </xf>
    <xf numFmtId="166" fontId="41" fillId="0" borderId="0" xfId="0" applyNumberFormat="1" applyFont="1" applyFill="1"/>
    <xf numFmtId="170" fontId="41" fillId="0" borderId="0" xfId="0" applyNumberFormat="1" applyFont="1" applyFill="1"/>
    <xf numFmtId="0" fontId="40" fillId="0" borderId="0" xfId="0" applyFont="1" applyFill="1"/>
    <xf numFmtId="168" fontId="41" fillId="0" borderId="0" xfId="0" applyNumberFormat="1" applyFont="1" applyFill="1"/>
    <xf numFmtId="3" fontId="41" fillId="0" borderId="0" xfId="0" applyNumberFormat="1" applyFont="1" applyFill="1"/>
    <xf numFmtId="166" fontId="39" fillId="0" borderId="0" xfId="0" applyNumberFormat="1" applyFont="1" applyFill="1"/>
    <xf numFmtId="166" fontId="41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52" fillId="0" borderId="0" xfId="0" applyNumberFormat="1" applyFont="1" applyFill="1" applyAlignment="1">
      <alignment horizontal="center"/>
    </xf>
    <xf numFmtId="166" fontId="39" fillId="0" borderId="0" xfId="0" applyNumberFormat="1" applyFont="1" applyFill="1" applyAlignment="1">
      <alignment horizontal="right"/>
    </xf>
    <xf numFmtId="0" fontId="42" fillId="0" borderId="0" xfId="2" applyFont="1" applyFill="1" applyAlignment="1">
      <alignment vertical="center"/>
    </xf>
    <xf numFmtId="0" fontId="41" fillId="0" borderId="0" xfId="2" applyFont="1" applyFill="1" applyAlignment="1">
      <alignment vertical="center"/>
    </xf>
    <xf numFmtId="166" fontId="40" fillId="0" borderId="0" xfId="0" applyNumberFormat="1" applyFont="1" applyFill="1" applyAlignment="1">
      <alignment horizontal="center"/>
    </xf>
    <xf numFmtId="0" fontId="39" fillId="0" borderId="0" xfId="2" applyFont="1" applyFill="1" applyAlignment="1">
      <alignment vertical="center"/>
    </xf>
    <xf numFmtId="170" fontId="39" fillId="0" borderId="0" xfId="0" applyNumberFormat="1" applyFont="1" applyFill="1"/>
    <xf numFmtId="170" fontId="39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52" fillId="0" borderId="0" xfId="0" applyFont="1" applyFill="1" applyAlignment="1">
      <alignment horizontal="left" vertical="center"/>
    </xf>
    <xf numFmtId="166" fontId="41" fillId="0" borderId="3" xfId="0" applyNumberFormat="1" applyFont="1" applyFill="1" applyBorder="1"/>
    <xf numFmtId="172" fontId="41" fillId="0" borderId="0" xfId="0" applyNumberFormat="1" applyFont="1" applyFill="1"/>
    <xf numFmtId="0" fontId="53" fillId="0" borderId="0" xfId="0" applyFont="1" applyFill="1" applyAlignment="1">
      <alignment horizontal="left"/>
    </xf>
    <xf numFmtId="167" fontId="53" fillId="0" borderId="0" xfId="0" applyNumberFormat="1" applyFont="1" applyFill="1"/>
    <xf numFmtId="167" fontId="41" fillId="0" borderId="0" xfId="0" applyNumberFormat="1" applyFont="1" applyFill="1"/>
    <xf numFmtId="0" fontId="53" fillId="0" borderId="0" xfId="0" applyFont="1" applyFill="1"/>
    <xf numFmtId="0" fontId="43" fillId="0" borderId="0" xfId="0" applyFont="1" applyFill="1"/>
    <xf numFmtId="0" fontId="44" fillId="0" borderId="0" xfId="0" applyFont="1" applyFill="1"/>
    <xf numFmtId="0" fontId="36" fillId="0" borderId="0" xfId="0" applyFont="1" applyFill="1" applyAlignment="1">
      <alignment vertical="center"/>
    </xf>
    <xf numFmtId="41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0" fontId="46" fillId="0" borderId="0" xfId="0" applyFont="1" applyFill="1"/>
    <xf numFmtId="0" fontId="41" fillId="0" borderId="4" xfId="0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1" fontId="40" fillId="0" borderId="0" xfId="0" applyNumberFormat="1" applyFont="1" applyFill="1"/>
    <xf numFmtId="0" fontId="46" fillId="0" borderId="0" xfId="2" applyFont="1" applyFill="1" applyAlignment="1">
      <alignment vertical="center"/>
    </xf>
    <xf numFmtId="0" fontId="47" fillId="0" borderId="0" xfId="0" applyFont="1" applyFill="1" applyAlignment="1">
      <alignment horizontal="center"/>
    </xf>
    <xf numFmtId="41" fontId="46" fillId="0" borderId="0" xfId="0" applyNumberFormat="1" applyFont="1" applyFill="1"/>
    <xf numFmtId="41" fontId="41" fillId="0" borderId="0" xfId="0" applyNumberFormat="1" applyFont="1" applyFill="1"/>
    <xf numFmtId="41" fontId="54" fillId="0" borderId="0" xfId="0" applyNumberFormat="1" applyFont="1" applyFill="1"/>
    <xf numFmtId="0" fontId="3" fillId="0" borderId="0" xfId="2" applyFill="1" applyAlignment="1">
      <alignment vertical="center"/>
    </xf>
    <xf numFmtId="0" fontId="52" fillId="0" borderId="0" xfId="0" applyFont="1" applyFill="1" applyAlignment="1">
      <alignment horizontal="center"/>
    </xf>
    <xf numFmtId="41" fontId="3" fillId="0" borderId="0" xfId="0" applyNumberFormat="1" applyFont="1" applyFill="1"/>
    <xf numFmtId="41" fontId="39" fillId="0" borderId="2" xfId="0" applyNumberFormat="1" applyFont="1" applyFill="1" applyBorder="1"/>
    <xf numFmtId="41" fontId="48" fillId="0" borderId="0" xfId="0" applyNumberFormat="1" applyFont="1" applyFill="1"/>
    <xf numFmtId="0" fontId="49" fillId="0" borderId="0" xfId="0" applyFont="1" applyFill="1"/>
    <xf numFmtId="0" fontId="57" fillId="0" borderId="0" xfId="0" applyFont="1" applyFill="1" applyAlignment="1">
      <alignment horizontal="center"/>
    </xf>
    <xf numFmtId="41" fontId="56" fillId="0" borderId="0" xfId="0" applyNumberFormat="1" applyFont="1" applyFill="1"/>
    <xf numFmtId="0" fontId="60" fillId="0" borderId="0" xfId="0" applyFont="1" applyFill="1"/>
    <xf numFmtId="0" fontId="60" fillId="0" borderId="0" xfId="2" applyFont="1" applyFill="1" applyAlignment="1">
      <alignment vertical="center"/>
    </xf>
    <xf numFmtId="0" fontId="62" fillId="0" borderId="0" xfId="0" applyFont="1" applyFill="1" applyAlignment="1">
      <alignment horizontal="center"/>
    </xf>
    <xf numFmtId="41" fontId="60" fillId="0" borderId="0" xfId="0" applyNumberFormat="1" applyFont="1" applyFill="1"/>
    <xf numFmtId="41" fontId="63" fillId="0" borderId="0" xfId="0" applyNumberFormat="1" applyFont="1" applyFill="1"/>
    <xf numFmtId="41" fontId="61" fillId="0" borderId="0" xfId="0" applyNumberFormat="1" applyFont="1" applyFill="1"/>
    <xf numFmtId="41" fontId="61" fillId="0" borderId="0" xfId="1" applyNumberFormat="1" applyFont="1" applyFill="1"/>
    <xf numFmtId="0" fontId="61" fillId="0" borderId="0" xfId="2" applyFont="1" applyFill="1" applyAlignment="1">
      <alignment vertical="center"/>
    </xf>
    <xf numFmtId="41" fontId="46" fillId="0" borderId="0" xfId="0" applyNumberFormat="1" applyFont="1" applyFill="1" applyAlignment="1">
      <alignment horizontal="center"/>
    </xf>
    <xf numFmtId="41" fontId="39" fillId="0" borderId="5" xfId="0" applyNumberFormat="1" applyFont="1" applyFill="1" applyBorder="1"/>
    <xf numFmtId="41" fontId="39" fillId="0" borderId="0" xfId="0" applyNumberFormat="1" applyFont="1" applyFill="1" applyAlignment="1">
      <alignment horizontal="center"/>
    </xf>
    <xf numFmtId="41" fontId="53" fillId="0" borderId="0" xfId="0" applyNumberFormat="1" applyFont="1" applyFill="1"/>
    <xf numFmtId="0" fontId="50" fillId="0" borderId="0" xfId="0" applyFont="1" applyFill="1"/>
    <xf numFmtId="166" fontId="46" fillId="0" borderId="0" xfId="0" applyNumberFormat="1" applyFont="1" applyFill="1"/>
    <xf numFmtId="0" fontId="47" fillId="0" borderId="0" xfId="0" applyFont="1" applyFill="1"/>
    <xf numFmtId="170" fontId="46" fillId="0" borderId="0" xfId="0" applyNumberFormat="1" applyFont="1" applyFill="1" applyAlignment="1">
      <alignment horizontal="right"/>
    </xf>
    <xf numFmtId="170" fontId="60" fillId="0" borderId="0" xfId="0" applyNumberFormat="1" applyFont="1" applyFill="1" applyAlignment="1">
      <alignment horizontal="right"/>
    </xf>
    <xf numFmtId="41" fontId="46" fillId="0" borderId="0" xfId="0" applyNumberFormat="1" applyFont="1" applyFill="1" applyAlignment="1">
      <alignment horizontal="right"/>
    </xf>
    <xf numFmtId="41" fontId="46" fillId="0" borderId="1" xfId="0" applyNumberFormat="1" applyFont="1" applyFill="1" applyBorder="1" applyAlignment="1">
      <alignment horizontal="right"/>
    </xf>
    <xf numFmtId="41" fontId="41" fillId="0" borderId="1" xfId="0" applyNumberFormat="1" applyFont="1" applyFill="1" applyBorder="1"/>
    <xf numFmtId="0" fontId="48" fillId="0" borderId="0" xfId="2" applyFont="1" applyFill="1" applyAlignment="1">
      <alignment vertical="center"/>
    </xf>
    <xf numFmtId="41" fontId="53" fillId="0" borderId="4" xfId="0" applyNumberFormat="1" applyFont="1" applyFill="1" applyBorder="1" applyAlignment="1">
      <alignment horizontal="right"/>
    </xf>
    <xf numFmtId="41" fontId="41" fillId="0" borderId="0" xfId="0" applyNumberFormat="1" applyFont="1" applyFill="1" applyAlignment="1">
      <alignment horizontal="right"/>
    </xf>
    <xf numFmtId="0" fontId="42" fillId="0" borderId="0" xfId="0" applyFont="1" applyFill="1" applyAlignment="1">
      <alignment horizontal="center"/>
    </xf>
    <xf numFmtId="41" fontId="39" fillId="0" borderId="2" xfId="0" applyNumberFormat="1" applyFont="1" applyFill="1" applyBorder="1" applyAlignment="1">
      <alignment horizontal="right"/>
    </xf>
    <xf numFmtId="0" fontId="45" fillId="0" borderId="0" xfId="0" applyFont="1" applyFill="1" applyAlignment="1">
      <alignment horizontal="left"/>
    </xf>
    <xf numFmtId="0" fontId="38" fillId="0" borderId="0" xfId="0" applyFont="1" applyFill="1" applyAlignment="1">
      <alignment horizontal="right"/>
    </xf>
    <xf numFmtId="0" fontId="45" fillId="0" borderId="0" xfId="0" applyFont="1" applyFill="1"/>
    <xf numFmtId="0" fontId="36" fillId="0" borderId="0" xfId="0" applyFont="1" applyFill="1" applyAlignment="1">
      <alignment horizontal="center"/>
    </xf>
    <xf numFmtId="0" fontId="39" fillId="0" borderId="0" xfId="0" applyFont="1" applyFill="1" applyAlignment="1">
      <alignment vertical="center"/>
    </xf>
    <xf numFmtId="167" fontId="41" fillId="0" borderId="0" xfId="0" quotePrefix="1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/>
    </xf>
    <xf numFmtId="167" fontId="41" fillId="0" borderId="0" xfId="0" applyNumberFormat="1" applyFont="1" applyFill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41" fillId="0" borderId="1" xfId="0" applyNumberFormat="1" applyFont="1" applyFill="1" applyBorder="1"/>
    <xf numFmtId="0" fontId="46" fillId="0" borderId="0" xfId="0" applyFont="1" applyFill="1" applyAlignment="1">
      <alignment horizontal="left"/>
    </xf>
    <xf numFmtId="167" fontId="53" fillId="0" borderId="2" xfId="0" applyNumberFormat="1" applyFont="1" applyFill="1" applyBorder="1"/>
    <xf numFmtId="167" fontId="53" fillId="0" borderId="3" xfId="0" applyNumberFormat="1" applyFont="1" applyFill="1" applyBorder="1"/>
    <xf numFmtId="169" fontId="41" fillId="0" borderId="0" xfId="0" applyNumberFormat="1" applyFont="1" applyFill="1" applyAlignment="1">
      <alignment horizontal="right"/>
    </xf>
    <xf numFmtId="0" fontId="39" fillId="0" borderId="0" xfId="0" quotePrefix="1" applyFont="1" applyFill="1" applyAlignment="1">
      <alignment horizontal="center"/>
    </xf>
    <xf numFmtId="0" fontId="41" fillId="0" borderId="2" xfId="0" applyFont="1" applyFill="1" applyBorder="1" applyAlignment="1">
      <alignment horizontal="center"/>
    </xf>
    <xf numFmtId="167" fontId="41" fillId="0" borderId="1" xfId="0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/>
    </xf>
    <xf numFmtId="169" fontId="53" fillId="0" borderId="0" xfId="0" applyNumberFormat="1" applyFont="1" applyFill="1" applyAlignment="1">
      <alignment horizontal="right"/>
    </xf>
    <xf numFmtId="0" fontId="52" fillId="0" borderId="0" xfId="0" applyFont="1" applyFill="1"/>
    <xf numFmtId="167" fontId="3" fillId="0" borderId="0" xfId="0" applyNumberFormat="1" applyFont="1" applyFill="1"/>
    <xf numFmtId="169" fontId="3" fillId="0" borderId="0" xfId="0" applyNumberFormat="1" applyFont="1" applyFill="1" applyAlignment="1">
      <alignment horizontal="right"/>
    </xf>
    <xf numFmtId="167" fontId="3" fillId="0" borderId="1" xfId="0" applyNumberFormat="1" applyFont="1" applyFill="1" applyBorder="1"/>
    <xf numFmtId="169" fontId="3" fillId="0" borderId="1" xfId="0" applyNumberFormat="1" applyFont="1" applyFill="1" applyBorder="1" applyAlignment="1">
      <alignment horizontal="right"/>
    </xf>
    <xf numFmtId="0" fontId="55" fillId="0" borderId="0" xfId="0" applyFont="1" applyFill="1"/>
    <xf numFmtId="167" fontId="3" fillId="0" borderId="0" xfId="0" applyNumberFormat="1" applyFont="1" applyFill="1" applyAlignment="1">
      <alignment horizontal="center" vertical="center"/>
    </xf>
    <xf numFmtId="0" fontId="5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55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1" fillId="0" borderId="0" xfId="0" applyFont="1" applyFill="1"/>
    <xf numFmtId="0" fontId="51" fillId="0" borderId="0" xfId="2" applyFont="1" applyFill="1" applyAlignment="1">
      <alignment vertical="center"/>
    </xf>
    <xf numFmtId="41" fontId="41" fillId="0" borderId="0" xfId="0" applyNumberFormat="1" applyFont="1" applyFill="1" applyAlignment="1">
      <alignment horizontal="center"/>
    </xf>
  </cellXfs>
  <cellStyles count="224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8" xfId="223" xr:uid="{CFB40A92-B5E6-4B5F-AD4C-7C1929B10BDB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44" xfId="222" xr:uid="{15AB637D-60D8-4763-89CE-EC9747566D4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99FF99"/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BLISS/Shared%20Documents/YE-2025/001%20Quarter%201/04%20Leadsheet/BT_Leadsheet_Q1'25.xlsx" TargetMode="External"/><Relationship Id="rId1" Type="http://schemas.openxmlformats.org/officeDocument/2006/relationships/externalLinkPath" Target="/sites/BLISS/Shared%20Documents/YE-2025/001%20Quarter%201/04%20Leadsheet/BT_Leadsheet_Q1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T TB 31.12.24"/>
      <sheetName val="Grouping"/>
      <sheetName val="SUAM Q1'25"/>
      <sheetName val="SAM Q1'25"/>
      <sheetName val="BT TB 31.3.25"/>
      <sheetName val="TB 31.03.25"/>
      <sheetName val="Master TB"/>
      <sheetName val="FS3-1"/>
      <sheetName val="FS3-2"/>
      <sheetName val="FS3-3"/>
      <sheetName val="CF02 CF Separate"/>
      <sheetName val="K"/>
      <sheetName val="K2"/>
      <sheetName val="J1"/>
      <sheetName val="J2"/>
      <sheetName val="G"/>
      <sheetName val="I"/>
      <sheetName val="H1"/>
      <sheetName val="H2"/>
      <sheetName val="C1"/>
      <sheetName val="C2"/>
      <sheetName val="F"/>
      <sheetName val="R"/>
      <sheetName val="E"/>
      <sheetName val="T"/>
      <sheetName val="L1"/>
      <sheetName val="L2"/>
      <sheetName val="O"/>
      <sheetName val="AB"/>
      <sheetName val="CL1"/>
      <sheetName val="EO"/>
      <sheetName val="S"/>
      <sheetName val="RA1"/>
      <sheetName val="RA2"/>
      <sheetName val="RA3"/>
      <sheetName val="RB1"/>
      <sheetName val="RB2"/>
      <sheetName val="RB3"/>
      <sheetName val="FC"/>
      <sheetName val="P"/>
      <sheetName val="CF01 Cash flow changes BS"/>
      <sheetName val="PL"/>
      <sheetName val="CF2-Reconcile 2025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BD13">
            <v>0</v>
          </cell>
        </row>
        <row r="15">
          <cell r="BD15">
            <v>5298</v>
          </cell>
        </row>
        <row r="16">
          <cell r="BD16">
            <v>716</v>
          </cell>
        </row>
        <row r="21">
          <cell r="BD21">
            <v>0</v>
          </cell>
        </row>
        <row r="22">
          <cell r="BD22">
            <v>16</v>
          </cell>
        </row>
        <row r="23">
          <cell r="BD23">
            <v>7713</v>
          </cell>
        </row>
        <row r="25">
          <cell r="BD25">
            <v>2504</v>
          </cell>
        </row>
        <row r="26">
          <cell r="BD26">
            <v>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5">
          <cell r="J25">
            <v>-11318.61999999918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R73"/>
  <sheetViews>
    <sheetView view="pageBreakPreview" topLeftCell="A13" zoomScaleNormal="85" zoomScaleSheetLayoutView="100" workbookViewId="0">
      <selection activeCell="M11" sqref="M11"/>
    </sheetView>
  </sheetViews>
  <sheetFormatPr defaultColWidth="9.08984375" defaultRowHeight="23"/>
  <cols>
    <col min="1" max="1" width="3.08984375" style="168" customWidth="1"/>
    <col min="2" max="2" width="2.08984375" style="168" customWidth="1"/>
    <col min="3" max="3" width="1.6328125" style="168" customWidth="1"/>
    <col min="4" max="4" width="32.36328125" style="168" customWidth="1"/>
    <col min="5" max="5" width="8.36328125" style="169" customWidth="1"/>
    <col min="6" max="6" width="0.6328125" style="168" customWidth="1"/>
    <col min="7" max="7" width="15.453125" style="168" customWidth="1"/>
    <col min="8" max="8" width="0.6328125" style="168" customWidth="1"/>
    <col min="9" max="9" width="14.08984375" style="168" customWidth="1"/>
    <col min="10" max="10" width="0.6328125" style="168" customWidth="1"/>
    <col min="11" max="11" width="15.453125" style="168" customWidth="1"/>
    <col min="12" max="12" width="0.6328125" style="168" customWidth="1"/>
    <col min="13" max="13" width="14.08984375" style="168" customWidth="1"/>
    <col min="14" max="14" width="0.453125" style="168" customWidth="1"/>
    <col min="15" max="15" width="9.08984375" style="168"/>
    <col min="16" max="16" width="10.453125" style="108" customWidth="1"/>
    <col min="17" max="17" width="10.1796875" style="108" bestFit="1" customWidth="1"/>
    <col min="18" max="18" width="8.6328125" style="168" customWidth="1"/>
    <col min="19" max="16384" width="9.08984375" style="168"/>
  </cols>
  <sheetData>
    <row r="1" spans="1:18" s="119" customFormat="1" ht="24.5">
      <c r="A1" s="116" t="s">
        <v>0</v>
      </c>
      <c r="B1" s="116"/>
      <c r="C1" s="116"/>
      <c r="D1" s="116"/>
      <c r="E1" s="117"/>
      <c r="F1" s="118"/>
      <c r="G1" s="118"/>
      <c r="H1" s="116"/>
      <c r="I1" s="116"/>
      <c r="J1" s="116"/>
      <c r="L1" s="120"/>
      <c r="M1" s="120"/>
      <c r="P1" s="104"/>
      <c r="Q1" s="104"/>
    </row>
    <row r="2" spans="1:18" s="119" customFormat="1" ht="24.5">
      <c r="A2" s="116" t="s">
        <v>1</v>
      </c>
      <c r="B2" s="116"/>
      <c r="C2" s="116"/>
      <c r="D2" s="116"/>
      <c r="E2" s="117"/>
      <c r="F2" s="118"/>
      <c r="G2" s="118"/>
      <c r="H2" s="116"/>
      <c r="I2" s="116"/>
      <c r="J2" s="116"/>
      <c r="L2" s="120"/>
      <c r="M2" s="120"/>
      <c r="P2" s="104"/>
      <c r="Q2" s="104"/>
    </row>
    <row r="3" spans="1:18" s="119" customFormat="1" ht="24.5">
      <c r="A3" s="116"/>
      <c r="B3" s="116"/>
      <c r="C3" s="116"/>
      <c r="D3" s="116"/>
      <c r="E3" s="117"/>
      <c r="F3" s="118"/>
      <c r="G3" s="118"/>
      <c r="H3" s="116"/>
      <c r="I3" s="116"/>
      <c r="J3" s="116"/>
      <c r="K3" s="116"/>
      <c r="L3" s="116"/>
      <c r="M3" s="116"/>
      <c r="N3" s="116"/>
      <c r="P3" s="104"/>
      <c r="Q3" s="104"/>
    </row>
    <row r="4" spans="1:18" s="121" customFormat="1" ht="21.5">
      <c r="E4" s="122"/>
      <c r="F4" s="123"/>
      <c r="G4" s="124" t="s">
        <v>2</v>
      </c>
      <c r="H4" s="124"/>
      <c r="I4" s="124"/>
      <c r="J4" s="125"/>
      <c r="K4" s="124" t="s">
        <v>3</v>
      </c>
      <c r="L4" s="124"/>
      <c r="M4" s="124"/>
      <c r="N4" s="124"/>
      <c r="P4" s="105"/>
      <c r="Q4" s="105"/>
    </row>
    <row r="5" spans="1:18" s="121" customFormat="1" ht="21.5">
      <c r="E5" s="122"/>
      <c r="F5" s="123"/>
      <c r="G5" s="126" t="s">
        <v>128</v>
      </c>
      <c r="H5" s="127"/>
      <c r="I5" s="128" t="s">
        <v>125</v>
      </c>
      <c r="J5" s="129"/>
      <c r="K5" s="126" t="str">
        <f>G5</f>
        <v>31 มีนาคม 2568</v>
      </c>
      <c r="L5" s="127"/>
      <c r="M5" s="128" t="str">
        <f>I5</f>
        <v>31 ธันวาคม 2567</v>
      </c>
      <c r="N5" s="126"/>
      <c r="P5" s="105"/>
      <c r="Q5" s="105"/>
    </row>
    <row r="6" spans="1:18" s="121" customFormat="1" ht="21.5">
      <c r="E6" s="130" t="s">
        <v>4</v>
      </c>
      <c r="F6" s="123"/>
      <c r="G6" s="131" t="s">
        <v>127</v>
      </c>
      <c r="H6" s="127"/>
      <c r="I6" s="131"/>
      <c r="J6" s="129"/>
      <c r="K6" s="131" t="s">
        <v>127</v>
      </c>
      <c r="L6" s="127"/>
      <c r="M6" s="131"/>
      <c r="N6" s="132"/>
      <c r="P6" s="106"/>
      <c r="Q6" s="105"/>
      <c r="R6" s="133"/>
    </row>
    <row r="7" spans="1:18" s="121" customFormat="1" ht="21.5">
      <c r="E7" s="128"/>
      <c r="F7" s="123"/>
      <c r="G7" s="134" t="s">
        <v>129</v>
      </c>
      <c r="H7" s="134"/>
      <c r="I7" s="134"/>
      <c r="J7" s="134"/>
      <c r="K7" s="134"/>
      <c r="L7" s="134"/>
      <c r="M7" s="134"/>
      <c r="N7" s="134"/>
      <c r="P7" s="106"/>
      <c r="Q7" s="105"/>
      <c r="R7" s="133"/>
    </row>
    <row r="8" spans="1:18" s="121" customFormat="1" ht="21.5">
      <c r="A8" s="135" t="s">
        <v>5</v>
      </c>
      <c r="D8" s="135"/>
      <c r="E8" s="128"/>
      <c r="F8" s="123"/>
      <c r="G8" s="136"/>
      <c r="H8" s="127"/>
      <c r="I8" s="136"/>
      <c r="J8" s="129"/>
      <c r="K8" s="137"/>
      <c r="L8" s="127"/>
      <c r="M8" s="136"/>
      <c r="N8" s="137"/>
      <c r="P8" s="106"/>
      <c r="Q8" s="105"/>
      <c r="R8" s="138"/>
    </row>
    <row r="9" spans="1:18" s="121" customFormat="1" ht="21.5">
      <c r="A9" s="139" t="s">
        <v>6</v>
      </c>
      <c r="E9" s="128"/>
      <c r="F9" s="123"/>
      <c r="G9" s="136"/>
      <c r="H9" s="127"/>
      <c r="I9" s="136"/>
      <c r="J9" s="129"/>
      <c r="K9" s="137"/>
      <c r="L9" s="127"/>
      <c r="M9" s="136"/>
      <c r="N9" s="137"/>
      <c r="P9" s="133"/>
      <c r="Q9" s="140"/>
      <c r="R9" s="133"/>
    </row>
    <row r="10" spans="1:18" s="141" customFormat="1" ht="21.5">
      <c r="A10" s="141" t="s">
        <v>7</v>
      </c>
      <c r="E10" s="142"/>
      <c r="F10" s="128"/>
      <c r="G10" s="1">
        <v>119706</v>
      </c>
      <c r="I10" s="2">
        <v>49535</v>
      </c>
      <c r="J10" s="3"/>
      <c r="K10" s="1">
        <v>32010</v>
      </c>
      <c r="L10" s="143"/>
      <c r="M10" s="4">
        <v>33908</v>
      </c>
      <c r="N10" s="1"/>
      <c r="O10" s="144"/>
      <c r="P10" s="133"/>
      <c r="Q10" s="140"/>
      <c r="R10" s="133"/>
    </row>
    <row r="11" spans="1:18" s="141" customFormat="1" ht="21.5">
      <c r="A11" s="141" t="s">
        <v>8</v>
      </c>
      <c r="E11" s="142"/>
      <c r="F11" s="128"/>
      <c r="G11" s="1">
        <v>0</v>
      </c>
      <c r="I11" s="2">
        <v>0</v>
      </c>
      <c r="J11" s="3"/>
      <c r="K11" s="1">
        <v>0</v>
      </c>
      <c r="L11" s="143"/>
      <c r="M11" s="1">
        <v>0</v>
      </c>
      <c r="N11" s="1"/>
      <c r="O11" s="144"/>
      <c r="P11" s="133"/>
      <c r="Q11" s="140"/>
      <c r="R11" s="133"/>
    </row>
    <row r="12" spans="1:18" s="141" customFormat="1" ht="21.5">
      <c r="A12" s="141" t="s">
        <v>9</v>
      </c>
      <c r="E12" s="142">
        <v>4</v>
      </c>
      <c r="F12" s="128"/>
      <c r="G12" s="1">
        <v>50440</v>
      </c>
      <c r="I12" s="2">
        <v>23968</v>
      </c>
      <c r="J12" s="3"/>
      <c r="K12" s="1">
        <v>0</v>
      </c>
      <c r="L12" s="6"/>
      <c r="M12" s="2">
        <v>0</v>
      </c>
      <c r="N12" s="1"/>
      <c r="P12" s="133"/>
      <c r="Q12" s="140"/>
    </row>
    <row r="13" spans="1:18" s="141" customFormat="1" ht="21.5">
      <c r="A13" s="141" t="s">
        <v>10</v>
      </c>
      <c r="E13" s="142" t="s">
        <v>153</v>
      </c>
      <c r="F13" s="128"/>
      <c r="G13" s="22">
        <v>80200</v>
      </c>
      <c r="I13" s="2">
        <v>79832</v>
      </c>
      <c r="J13" s="3"/>
      <c r="K13" s="1">
        <v>99344</v>
      </c>
      <c r="L13" s="143"/>
      <c r="M13" s="4">
        <v>112019</v>
      </c>
      <c r="N13" s="1"/>
      <c r="P13" s="133"/>
      <c r="Q13" s="133"/>
    </row>
    <row r="14" spans="1:18" s="141" customFormat="1" ht="21.5">
      <c r="A14" s="141" t="s">
        <v>119</v>
      </c>
      <c r="E14" s="142">
        <v>6</v>
      </c>
      <c r="F14" s="128"/>
      <c r="G14" s="22">
        <v>164205</v>
      </c>
      <c r="I14" s="2">
        <v>266188</v>
      </c>
      <c r="J14" s="3"/>
      <c r="K14" s="1">
        <v>0</v>
      </c>
      <c r="L14" s="143"/>
      <c r="M14" s="2">
        <v>0</v>
      </c>
      <c r="N14" s="1"/>
      <c r="P14" s="133"/>
      <c r="Q14" s="133"/>
    </row>
    <row r="15" spans="1:18" s="141" customFormat="1" ht="21.5">
      <c r="A15" s="141" t="s">
        <v>12</v>
      </c>
      <c r="E15" s="142"/>
      <c r="F15" s="128"/>
      <c r="G15" s="22">
        <v>0</v>
      </c>
      <c r="I15" s="2">
        <v>0</v>
      </c>
      <c r="J15" s="3"/>
      <c r="K15" s="1">
        <v>0</v>
      </c>
      <c r="L15" s="143"/>
      <c r="M15" s="2">
        <v>0</v>
      </c>
      <c r="N15" s="1"/>
      <c r="P15" s="133"/>
      <c r="Q15" s="133"/>
    </row>
    <row r="16" spans="1:18" s="141" customFormat="1" ht="21.5">
      <c r="A16" s="141" t="s">
        <v>11</v>
      </c>
      <c r="E16" s="142" t="s">
        <v>154</v>
      </c>
      <c r="G16" s="1">
        <v>29344</v>
      </c>
      <c r="I16" s="2">
        <v>29344</v>
      </c>
      <c r="K16" s="1">
        <v>244844</v>
      </c>
      <c r="M16" s="4">
        <v>245844</v>
      </c>
      <c r="N16" s="1"/>
      <c r="P16" s="133"/>
      <c r="Q16" s="133"/>
    </row>
    <row r="17" spans="1:17" s="141" customFormat="1" ht="21.5">
      <c r="A17" s="141" t="s">
        <v>122</v>
      </c>
      <c r="E17" s="142">
        <v>13</v>
      </c>
      <c r="F17" s="128"/>
      <c r="G17" s="1">
        <v>150972</v>
      </c>
      <c r="I17" s="2">
        <v>146091</v>
      </c>
      <c r="J17" s="3"/>
      <c r="K17" s="1">
        <v>146358</v>
      </c>
      <c r="L17" s="143"/>
      <c r="M17" s="2">
        <v>140997</v>
      </c>
      <c r="N17" s="2"/>
      <c r="P17" s="106"/>
      <c r="Q17" s="138"/>
    </row>
    <row r="18" spans="1:17" s="141" customFormat="1" ht="21.5">
      <c r="A18" s="141" t="s">
        <v>13</v>
      </c>
      <c r="E18" s="142"/>
      <c r="F18" s="128"/>
      <c r="G18" s="1">
        <v>88768</v>
      </c>
      <c r="H18" s="7"/>
      <c r="I18" s="8">
        <v>98068</v>
      </c>
      <c r="J18" s="9"/>
      <c r="K18" s="1">
        <v>18459</v>
      </c>
      <c r="L18" s="143"/>
      <c r="M18" s="10">
        <v>18325</v>
      </c>
      <c r="N18" s="1"/>
      <c r="P18" s="1"/>
      <c r="Q18" s="133"/>
    </row>
    <row r="19" spans="1:17" s="141" customFormat="1" ht="21.5">
      <c r="A19" s="135" t="s">
        <v>14</v>
      </c>
      <c r="E19" s="145"/>
      <c r="G19" s="54">
        <f>SUM(G10:G18)</f>
        <v>683635</v>
      </c>
      <c r="H19" s="135"/>
      <c r="I19" s="54">
        <f>SUM(I10:I18)</f>
        <v>693026</v>
      </c>
      <c r="J19" s="55"/>
      <c r="K19" s="54">
        <f>SUM(K10:K18)</f>
        <v>541015</v>
      </c>
      <c r="L19" s="56"/>
      <c r="M19" s="54">
        <f>SUM(M10:M18)</f>
        <v>551093</v>
      </c>
      <c r="N19" s="37"/>
      <c r="P19" s="1"/>
      <c r="Q19" s="1"/>
    </row>
    <row r="20" spans="1:17" s="141" customFormat="1" ht="21.5">
      <c r="A20" s="135"/>
      <c r="E20" s="145"/>
      <c r="G20" s="11"/>
      <c r="I20" s="146"/>
      <c r="K20" s="11"/>
      <c r="L20" s="11"/>
      <c r="M20" s="11"/>
      <c r="N20" s="11"/>
      <c r="P20" s="1"/>
      <c r="Q20" s="1"/>
    </row>
    <row r="21" spans="1:17" s="141" customFormat="1" ht="21.5">
      <c r="A21" s="139" t="s">
        <v>15</v>
      </c>
      <c r="E21" s="145"/>
      <c r="G21" s="143"/>
      <c r="I21" s="146"/>
      <c r="K21" s="143"/>
      <c r="L21" s="143"/>
      <c r="M21" s="143"/>
      <c r="N21" s="143"/>
      <c r="P21" s="1"/>
      <c r="Q21" s="1"/>
    </row>
    <row r="22" spans="1:17" s="141" customFormat="1" ht="21.5">
      <c r="A22" s="141" t="s">
        <v>16</v>
      </c>
      <c r="E22" s="142">
        <v>8</v>
      </c>
      <c r="F22" s="128"/>
      <c r="G22" s="7">
        <v>0</v>
      </c>
      <c r="I22" s="7">
        <v>0</v>
      </c>
      <c r="K22" s="1">
        <v>700</v>
      </c>
      <c r="L22" s="143"/>
      <c r="M22" s="7">
        <v>0</v>
      </c>
      <c r="N22" s="1"/>
      <c r="P22" s="1"/>
      <c r="Q22" s="1"/>
    </row>
    <row r="23" spans="1:17" s="141" customFormat="1" ht="21.5">
      <c r="A23" s="141" t="s">
        <v>17</v>
      </c>
      <c r="E23" s="142">
        <v>9</v>
      </c>
      <c r="F23" s="128"/>
      <c r="G23" s="2">
        <v>0</v>
      </c>
      <c r="I23" s="2">
        <v>0</v>
      </c>
      <c r="K23" s="2">
        <v>0</v>
      </c>
      <c r="L23" s="143"/>
      <c r="M23" s="2">
        <v>0</v>
      </c>
      <c r="N23" s="2"/>
      <c r="P23" s="1"/>
      <c r="Q23" s="1"/>
    </row>
    <row r="24" spans="1:17" s="141" customFormat="1" ht="21.5">
      <c r="A24" s="141" t="s">
        <v>18</v>
      </c>
      <c r="E24" s="142"/>
      <c r="F24" s="128"/>
      <c r="G24" s="1">
        <v>4122</v>
      </c>
      <c r="I24" s="143">
        <v>1357</v>
      </c>
      <c r="K24" s="1">
        <v>2737</v>
      </c>
      <c r="L24" s="143"/>
      <c r="M24" s="143">
        <v>46</v>
      </c>
      <c r="N24" s="1"/>
      <c r="P24" s="1"/>
      <c r="Q24" s="1"/>
    </row>
    <row r="25" spans="1:17" s="141" customFormat="1" ht="21.5">
      <c r="A25" s="141" t="s">
        <v>19</v>
      </c>
      <c r="E25" s="142"/>
      <c r="F25" s="128"/>
      <c r="G25" s="1">
        <v>6632</v>
      </c>
      <c r="I25" s="143">
        <v>8046</v>
      </c>
      <c r="J25" s="144"/>
      <c r="K25" s="1">
        <v>1523</v>
      </c>
      <c r="L25" s="144"/>
      <c r="M25" s="143">
        <v>1638</v>
      </c>
      <c r="N25" s="1"/>
      <c r="O25" s="144"/>
      <c r="P25" s="1"/>
      <c r="Q25" s="1"/>
    </row>
    <row r="26" spans="1:17" s="141" customFormat="1" ht="21.5">
      <c r="A26" s="141" t="s">
        <v>20</v>
      </c>
      <c r="E26" s="142"/>
      <c r="F26" s="128"/>
      <c r="G26" s="1">
        <v>901</v>
      </c>
      <c r="I26" s="143">
        <v>40</v>
      </c>
      <c r="K26" s="1">
        <v>868</v>
      </c>
      <c r="L26" s="143"/>
      <c r="M26" s="7">
        <v>0</v>
      </c>
      <c r="N26" s="1"/>
      <c r="P26" s="1"/>
      <c r="Q26" s="1"/>
    </row>
    <row r="27" spans="1:17" s="141" customFormat="1" ht="21.5">
      <c r="A27" s="141" t="s">
        <v>21</v>
      </c>
      <c r="E27" s="142"/>
      <c r="F27" s="128"/>
      <c r="G27" s="1">
        <v>0</v>
      </c>
      <c r="I27" s="2">
        <v>0</v>
      </c>
      <c r="K27" s="12">
        <v>0</v>
      </c>
      <c r="L27" s="2"/>
      <c r="M27" s="2">
        <v>0</v>
      </c>
      <c r="N27" s="12"/>
      <c r="P27" s="1"/>
      <c r="Q27" s="1"/>
    </row>
    <row r="28" spans="1:17" s="141" customFormat="1" ht="21.5">
      <c r="A28" s="141" t="s">
        <v>22</v>
      </c>
      <c r="E28" s="142">
        <v>10</v>
      </c>
      <c r="F28" s="128"/>
      <c r="G28" s="1">
        <v>39624</v>
      </c>
      <c r="I28" s="5">
        <v>39624</v>
      </c>
      <c r="K28" s="12">
        <v>39624</v>
      </c>
      <c r="L28" s="143"/>
      <c r="M28" s="6">
        <v>39624</v>
      </c>
      <c r="N28" s="12"/>
      <c r="P28" s="1"/>
      <c r="Q28" s="1"/>
    </row>
    <row r="29" spans="1:17" s="141" customFormat="1" ht="21.5">
      <c r="A29" s="141" t="s">
        <v>23</v>
      </c>
      <c r="E29" s="142"/>
      <c r="F29" s="128"/>
      <c r="G29" s="1">
        <v>287</v>
      </c>
      <c r="H29" s="147"/>
      <c r="I29" s="143">
        <v>287</v>
      </c>
      <c r="J29" s="147"/>
      <c r="K29" s="1">
        <v>204</v>
      </c>
      <c r="L29" s="143"/>
      <c r="M29" s="143">
        <v>204</v>
      </c>
      <c r="N29" s="1"/>
      <c r="P29" s="1"/>
      <c r="Q29" s="1"/>
    </row>
    <row r="30" spans="1:17" s="141" customFormat="1" ht="21.5">
      <c r="A30" s="135" t="s">
        <v>24</v>
      </c>
      <c r="E30" s="145"/>
      <c r="G30" s="54">
        <f>SUM(G22:G29)</f>
        <v>51566</v>
      </c>
      <c r="H30" s="135"/>
      <c r="I30" s="54">
        <f>SUM(I22:I29)</f>
        <v>49354</v>
      </c>
      <c r="J30" s="135"/>
      <c r="K30" s="54">
        <f>SUM(K22:K29)</f>
        <v>45656</v>
      </c>
      <c r="L30" s="148"/>
      <c r="M30" s="54">
        <f>SUM(M22:M29)</f>
        <v>41512</v>
      </c>
      <c r="N30" s="37"/>
      <c r="P30" s="1"/>
      <c r="Q30" s="1"/>
    </row>
    <row r="31" spans="1:17" s="141" customFormat="1" ht="22" thickBot="1">
      <c r="A31" s="135" t="s">
        <v>25</v>
      </c>
      <c r="E31" s="145"/>
      <c r="G31" s="57">
        <f>G30+G19</f>
        <v>735201</v>
      </c>
      <c r="H31" s="135"/>
      <c r="I31" s="57">
        <f>I30+I19</f>
        <v>742380</v>
      </c>
      <c r="J31" s="135"/>
      <c r="K31" s="57">
        <f>K30+K19</f>
        <v>586671</v>
      </c>
      <c r="L31" s="148"/>
      <c r="M31" s="57">
        <f>M30+M19</f>
        <v>592605</v>
      </c>
      <c r="N31" s="37"/>
      <c r="P31" s="1"/>
      <c r="Q31" s="1"/>
    </row>
    <row r="32" spans="1:17" s="119" customFormat="1" ht="25" thickTop="1">
      <c r="A32" s="116" t="s">
        <v>0</v>
      </c>
      <c r="B32" s="116"/>
      <c r="C32" s="116"/>
      <c r="D32" s="116"/>
      <c r="E32" s="117"/>
      <c r="F32" s="118"/>
      <c r="G32" s="118"/>
      <c r="H32" s="116"/>
      <c r="I32" s="116"/>
      <c r="J32" s="116"/>
      <c r="L32" s="120"/>
      <c r="M32" s="120"/>
      <c r="O32" s="141"/>
      <c r="P32" s="104"/>
      <c r="Q32" s="1"/>
    </row>
    <row r="33" spans="1:17" s="119" customFormat="1" ht="24.5">
      <c r="A33" s="116" t="s">
        <v>1</v>
      </c>
      <c r="B33" s="116"/>
      <c r="C33" s="116"/>
      <c r="D33" s="116"/>
      <c r="E33" s="117"/>
      <c r="F33" s="118"/>
      <c r="G33" s="118"/>
      <c r="H33" s="116"/>
      <c r="I33" s="116"/>
      <c r="J33" s="116"/>
      <c r="L33" s="120"/>
      <c r="M33" s="120"/>
      <c r="O33" s="141"/>
      <c r="P33" s="104"/>
      <c r="Q33" s="1"/>
    </row>
    <row r="34" spans="1:17" s="121" customFormat="1" ht="23.5" customHeight="1">
      <c r="A34" s="135"/>
      <c r="B34" s="135"/>
      <c r="C34" s="135"/>
      <c r="D34" s="135"/>
      <c r="E34" s="139"/>
      <c r="F34" s="135"/>
      <c r="G34" s="135"/>
      <c r="H34" s="135"/>
      <c r="I34" s="135"/>
      <c r="J34" s="135"/>
      <c r="K34" s="135"/>
      <c r="L34" s="135"/>
      <c r="M34" s="135"/>
      <c r="N34" s="135"/>
      <c r="O34" s="141"/>
      <c r="P34" s="105"/>
      <c r="Q34" s="1"/>
    </row>
    <row r="35" spans="1:17" s="121" customFormat="1" ht="21.5">
      <c r="E35" s="122"/>
      <c r="F35" s="123"/>
      <c r="G35" s="124" t="s">
        <v>2</v>
      </c>
      <c r="H35" s="124"/>
      <c r="I35" s="124"/>
      <c r="J35" s="125"/>
      <c r="K35" s="124" t="s">
        <v>3</v>
      </c>
      <c r="L35" s="124"/>
      <c r="M35" s="124"/>
      <c r="N35" s="124"/>
      <c r="O35" s="141"/>
      <c r="P35" s="105"/>
      <c r="Q35" s="1"/>
    </row>
    <row r="36" spans="1:17" s="121" customFormat="1" ht="21.5">
      <c r="E36" s="122"/>
      <c r="F36" s="123"/>
      <c r="G36" s="126" t="s">
        <v>128</v>
      </c>
      <c r="H36" s="127"/>
      <c r="I36" s="128" t="s">
        <v>125</v>
      </c>
      <c r="J36" s="129"/>
      <c r="K36" s="126" t="str">
        <f>G36</f>
        <v>31 มีนาคม 2568</v>
      </c>
      <c r="L36" s="127"/>
      <c r="M36" s="128" t="str">
        <f>I36</f>
        <v>31 ธันวาคม 2567</v>
      </c>
      <c r="N36" s="126"/>
      <c r="O36" s="141"/>
      <c r="P36" s="105"/>
      <c r="Q36" s="1"/>
    </row>
    <row r="37" spans="1:17" s="121" customFormat="1" ht="21.5">
      <c r="E37" s="130" t="s">
        <v>4</v>
      </c>
      <c r="F37" s="123"/>
      <c r="G37" s="131" t="s">
        <v>127</v>
      </c>
      <c r="H37" s="127"/>
      <c r="I37" s="131"/>
      <c r="J37" s="129"/>
      <c r="K37" s="131" t="s">
        <v>127</v>
      </c>
      <c r="L37" s="127"/>
      <c r="M37" s="131"/>
      <c r="N37" s="132"/>
      <c r="O37" s="141"/>
      <c r="P37" s="105"/>
      <c r="Q37" s="1"/>
    </row>
    <row r="38" spans="1:17" s="121" customFormat="1" ht="21.5">
      <c r="E38" s="128"/>
      <c r="F38" s="123"/>
      <c r="G38" s="134" t="s">
        <v>129</v>
      </c>
      <c r="H38" s="134"/>
      <c r="I38" s="134"/>
      <c r="J38" s="134"/>
      <c r="K38" s="134"/>
      <c r="L38" s="134"/>
      <c r="M38" s="134"/>
      <c r="N38" s="134"/>
      <c r="O38" s="141"/>
      <c r="P38" s="105"/>
      <c r="Q38" s="1"/>
    </row>
    <row r="39" spans="1:17" s="141" customFormat="1" ht="21.5">
      <c r="A39" s="135" t="s">
        <v>26</v>
      </c>
      <c r="D39" s="121"/>
      <c r="F39" s="128"/>
      <c r="I39" s="13"/>
      <c r="J39" s="13"/>
      <c r="M39" s="13"/>
      <c r="P39" s="1"/>
      <c r="Q39" s="1"/>
    </row>
    <row r="40" spans="1:17" s="141" customFormat="1" ht="21.5">
      <c r="A40" s="139" t="s">
        <v>27</v>
      </c>
      <c r="E40" s="145"/>
      <c r="L40" s="143"/>
      <c r="M40" s="143"/>
      <c r="P40" s="1"/>
      <c r="Q40" s="1"/>
    </row>
    <row r="41" spans="1:17" s="141" customFormat="1" ht="21.5">
      <c r="A41" s="141" t="s">
        <v>28</v>
      </c>
      <c r="E41" s="145"/>
      <c r="K41" s="1"/>
      <c r="L41" s="143"/>
      <c r="M41" s="143"/>
      <c r="N41" s="1"/>
      <c r="P41" s="1"/>
      <c r="Q41" s="1"/>
    </row>
    <row r="42" spans="1:17" s="141" customFormat="1" ht="21.5">
      <c r="B42" s="141" t="s">
        <v>29</v>
      </c>
      <c r="E42" s="145"/>
      <c r="G42" s="1">
        <v>10</v>
      </c>
      <c r="I42" s="5">
        <v>0</v>
      </c>
      <c r="K42" s="1">
        <v>10</v>
      </c>
      <c r="L42" s="143"/>
      <c r="M42" s="66">
        <v>0</v>
      </c>
      <c r="N42" s="12"/>
      <c r="P42" s="1"/>
      <c r="Q42" s="1"/>
    </row>
    <row r="43" spans="1:17" s="141" customFormat="1" ht="21.5">
      <c r="A43" s="141" t="s">
        <v>30</v>
      </c>
      <c r="E43" s="142">
        <v>3</v>
      </c>
      <c r="F43" s="128"/>
      <c r="G43" s="1">
        <v>63375</v>
      </c>
      <c r="I43" s="149">
        <v>76023</v>
      </c>
      <c r="K43" s="1">
        <v>38176</v>
      </c>
      <c r="L43" s="143"/>
      <c r="M43" s="149">
        <v>37706</v>
      </c>
      <c r="N43" s="1"/>
      <c r="P43" s="1"/>
      <c r="Q43" s="1"/>
    </row>
    <row r="44" spans="1:17" s="141" customFormat="1" ht="21.5">
      <c r="A44" s="141" t="s">
        <v>31</v>
      </c>
      <c r="E44" s="142">
        <v>3</v>
      </c>
      <c r="F44" s="128"/>
      <c r="G44" s="22">
        <v>104783</v>
      </c>
      <c r="I44" s="149">
        <v>92970</v>
      </c>
      <c r="K44" s="1">
        <v>6674</v>
      </c>
      <c r="L44" s="143"/>
      <c r="M44" s="150">
        <v>8916</v>
      </c>
      <c r="N44" s="1"/>
      <c r="P44" s="1"/>
      <c r="Q44" s="1"/>
    </row>
    <row r="45" spans="1:17" s="141" customFormat="1" ht="21.5">
      <c r="A45" s="141" t="s">
        <v>32</v>
      </c>
      <c r="E45" s="142"/>
      <c r="F45" s="128"/>
      <c r="G45" s="12"/>
      <c r="I45" s="6"/>
      <c r="K45" s="1"/>
      <c r="L45" s="143"/>
      <c r="M45" s="12"/>
      <c r="P45" s="1"/>
      <c r="Q45" s="1"/>
    </row>
    <row r="46" spans="1:17" s="141" customFormat="1" ht="21.5">
      <c r="B46" s="141" t="s">
        <v>33</v>
      </c>
      <c r="E46" s="142"/>
      <c r="F46" s="143"/>
      <c r="G46" s="12">
        <v>3967</v>
      </c>
      <c r="H46" s="143"/>
      <c r="I46" s="6">
        <v>4975</v>
      </c>
      <c r="J46" s="143"/>
      <c r="K46" s="1">
        <v>455</v>
      </c>
      <c r="L46" s="7"/>
      <c r="M46" s="6">
        <v>450</v>
      </c>
      <c r="N46" s="12"/>
      <c r="P46" s="1"/>
      <c r="Q46" s="1"/>
    </row>
    <row r="47" spans="1:17" s="141" customFormat="1" ht="21.5">
      <c r="A47" s="141" t="s">
        <v>34</v>
      </c>
      <c r="E47" s="151">
        <v>11</v>
      </c>
      <c r="F47" s="143"/>
      <c r="G47" s="12">
        <v>20637</v>
      </c>
      <c r="H47" s="143"/>
      <c r="I47" s="14">
        <v>20637</v>
      </c>
      <c r="J47" s="143"/>
      <c r="K47" s="12">
        <v>6851</v>
      </c>
      <c r="M47" s="107">
        <v>6851</v>
      </c>
      <c r="N47" s="1"/>
      <c r="P47" s="1"/>
      <c r="Q47" s="1"/>
    </row>
    <row r="48" spans="1:17" s="141" customFormat="1" ht="21.5">
      <c r="A48" s="135" t="s">
        <v>35</v>
      </c>
      <c r="E48" s="145"/>
      <c r="G48" s="58">
        <f>SUM(G42:G47)</f>
        <v>192772</v>
      </c>
      <c r="H48" s="135"/>
      <c r="I48" s="58">
        <f>SUM(I42:I47)</f>
        <v>194605</v>
      </c>
      <c r="J48" s="135"/>
      <c r="K48" s="58">
        <f>SUM(K42:K47)</f>
        <v>52166</v>
      </c>
      <c r="L48" s="148"/>
      <c r="M48" s="58">
        <f>SUM(M42:M47)</f>
        <v>53923</v>
      </c>
      <c r="N48" s="59"/>
      <c r="P48" s="1"/>
      <c r="Q48" s="1"/>
    </row>
    <row r="49" spans="1:17" s="141" customFormat="1" ht="21.5">
      <c r="A49" s="135"/>
      <c r="E49" s="145"/>
      <c r="G49" s="152"/>
      <c r="I49" s="152"/>
      <c r="K49" s="152"/>
      <c r="L49" s="148"/>
      <c r="M49" s="152"/>
      <c r="N49" s="152"/>
      <c r="P49" s="1"/>
      <c r="Q49" s="1"/>
    </row>
    <row r="50" spans="1:17" s="141" customFormat="1" ht="21.5">
      <c r="A50" s="153" t="s">
        <v>36</v>
      </c>
      <c r="E50" s="145"/>
      <c r="G50" s="152"/>
      <c r="I50" s="152"/>
      <c r="K50" s="152"/>
      <c r="L50" s="148"/>
      <c r="M50" s="152"/>
      <c r="N50" s="152"/>
      <c r="P50" s="1"/>
      <c r="Q50" s="1"/>
    </row>
    <row r="51" spans="1:17" s="141" customFormat="1" ht="21.5">
      <c r="A51" s="141" t="s">
        <v>37</v>
      </c>
      <c r="E51" s="142"/>
      <c r="G51" s="1">
        <v>2769</v>
      </c>
      <c r="I51" s="6">
        <v>3012</v>
      </c>
      <c r="K51" s="2">
        <v>1131</v>
      </c>
      <c r="L51" s="148"/>
      <c r="M51" s="6">
        <v>1247</v>
      </c>
      <c r="N51" s="6"/>
      <c r="P51" s="1"/>
      <c r="Q51" s="1"/>
    </row>
    <row r="52" spans="1:17" s="141" customFormat="1" ht="21.5">
      <c r="A52" s="154" t="s">
        <v>38</v>
      </c>
      <c r="E52" s="155"/>
      <c r="G52" s="1"/>
      <c r="I52" s="86"/>
      <c r="K52" s="5"/>
      <c r="M52" s="86"/>
      <c r="P52" s="1"/>
      <c r="Q52" s="1"/>
    </row>
    <row r="53" spans="1:17" s="141" customFormat="1" ht="21.5">
      <c r="A53" s="154"/>
      <c r="B53" s="141" t="s">
        <v>39</v>
      </c>
      <c r="E53" s="155"/>
      <c r="G53" s="1">
        <v>6362</v>
      </c>
      <c r="I53" s="14">
        <v>6085</v>
      </c>
      <c r="K53" s="1">
        <v>4590</v>
      </c>
      <c r="L53" s="148"/>
      <c r="M53" s="6">
        <v>4414</v>
      </c>
      <c r="N53" s="1"/>
      <c r="P53" s="1"/>
      <c r="Q53" s="1"/>
    </row>
    <row r="54" spans="1:17" s="141" customFormat="1" ht="21.5">
      <c r="A54" s="154" t="s">
        <v>38</v>
      </c>
      <c r="E54" s="155">
        <v>11</v>
      </c>
      <c r="G54" s="1">
        <v>1512</v>
      </c>
      <c r="I54" s="6">
        <v>1512</v>
      </c>
      <c r="K54" s="1">
        <v>0</v>
      </c>
      <c r="L54" s="148"/>
      <c r="M54" s="15">
        <v>0</v>
      </c>
      <c r="N54" s="1"/>
      <c r="P54" s="1"/>
      <c r="Q54" s="1"/>
    </row>
    <row r="55" spans="1:17" s="141" customFormat="1" ht="21.5">
      <c r="A55" s="156" t="s">
        <v>40</v>
      </c>
      <c r="E55" s="145"/>
      <c r="G55" s="83">
        <f>SUM(G51:G54)</f>
        <v>10643</v>
      </c>
      <c r="H55" s="157"/>
      <c r="I55" s="158">
        <f>SUM(I51:I54)</f>
        <v>10609</v>
      </c>
      <c r="J55" s="157"/>
      <c r="K55" s="95">
        <f>SUM(K51:K54)</f>
        <v>5721</v>
      </c>
      <c r="L55" s="148"/>
      <c r="M55" s="83">
        <f>SUM(M51:M54)</f>
        <v>5661</v>
      </c>
      <c r="N55" s="60"/>
      <c r="P55" s="1"/>
      <c r="Q55" s="1"/>
    </row>
    <row r="56" spans="1:17" s="141" customFormat="1" ht="21.5">
      <c r="A56" s="156" t="s">
        <v>41</v>
      </c>
      <c r="E56" s="145"/>
      <c r="G56" s="58">
        <f>+G55+G48</f>
        <v>203415</v>
      </c>
      <c r="H56" s="157"/>
      <c r="I56" s="58">
        <f>+I55+I48</f>
        <v>205214</v>
      </c>
      <c r="J56" s="157"/>
      <c r="K56" s="58">
        <f>+K55+K48</f>
        <v>57887</v>
      </c>
      <c r="L56" s="148"/>
      <c r="M56" s="58">
        <f>+M55+M48</f>
        <v>59584</v>
      </c>
      <c r="N56" s="59"/>
      <c r="P56" s="1"/>
      <c r="Q56" s="1"/>
    </row>
    <row r="57" spans="1:17" s="141" customFormat="1" ht="21.5">
      <c r="A57" s="156"/>
      <c r="E57" s="145"/>
      <c r="G57" s="152"/>
      <c r="I57" s="152"/>
      <c r="K57" s="152"/>
      <c r="L57" s="148"/>
      <c r="M57" s="152"/>
      <c r="N57" s="152"/>
      <c r="P57" s="1"/>
      <c r="Q57" s="1"/>
    </row>
    <row r="58" spans="1:17" s="141" customFormat="1" ht="21.5">
      <c r="A58" s="139" t="s">
        <v>42</v>
      </c>
      <c r="E58" s="145"/>
      <c r="G58" s="143"/>
      <c r="K58" s="143"/>
      <c r="L58" s="143"/>
      <c r="M58" s="143"/>
      <c r="N58" s="143"/>
      <c r="P58" s="1"/>
      <c r="Q58" s="1"/>
    </row>
    <row r="59" spans="1:17" s="141" customFormat="1" ht="21.5">
      <c r="A59" s="141" t="s">
        <v>43</v>
      </c>
      <c r="E59" s="142"/>
      <c r="F59" s="128"/>
      <c r="P59" s="1"/>
      <c r="Q59" s="1"/>
    </row>
    <row r="60" spans="1:17" s="141" customFormat="1" ht="21.5">
      <c r="A60" s="159" t="s">
        <v>44</v>
      </c>
      <c r="B60" s="160"/>
      <c r="C60" s="160"/>
      <c r="D60" s="160"/>
      <c r="E60" s="142"/>
      <c r="F60" s="128"/>
      <c r="P60" s="1"/>
      <c r="Q60" s="1"/>
    </row>
    <row r="61" spans="1:17" s="141" customFormat="1" ht="21.5">
      <c r="A61" s="161" t="s">
        <v>45</v>
      </c>
      <c r="B61" s="160"/>
      <c r="C61" s="160"/>
      <c r="D61" s="160"/>
      <c r="E61" s="142"/>
      <c r="F61" s="128"/>
      <c r="P61" s="1"/>
      <c r="Q61" s="1"/>
    </row>
    <row r="62" spans="1:17" s="141" customFormat="1" ht="22" thickBot="1">
      <c r="A62" s="161" t="s">
        <v>46</v>
      </c>
      <c r="B62" s="160"/>
      <c r="C62" s="160"/>
      <c r="D62" s="160"/>
      <c r="E62" s="142"/>
      <c r="F62" s="128"/>
      <c r="G62" s="162">
        <v>37815493</v>
      </c>
      <c r="I62" s="162">
        <v>37815493</v>
      </c>
      <c r="K62" s="162">
        <v>37815493</v>
      </c>
      <c r="L62" s="143"/>
      <c r="M62" s="162">
        <v>37815493</v>
      </c>
      <c r="N62" s="143"/>
      <c r="P62" s="1"/>
      <c r="Q62" s="1"/>
    </row>
    <row r="63" spans="1:17" s="141" customFormat="1" ht="22" thickTop="1">
      <c r="A63" s="159" t="s">
        <v>47</v>
      </c>
      <c r="B63" s="160"/>
      <c r="C63" s="160"/>
      <c r="D63" s="160"/>
      <c r="E63" s="142"/>
      <c r="F63" s="128"/>
      <c r="P63" s="1"/>
      <c r="Q63" s="1"/>
    </row>
    <row r="64" spans="1:17" s="141" customFormat="1" ht="21.5">
      <c r="A64" s="161" t="s">
        <v>48</v>
      </c>
      <c r="B64" s="160"/>
      <c r="C64" s="160"/>
      <c r="D64" s="160"/>
      <c r="E64" s="142"/>
      <c r="F64" s="128"/>
      <c r="P64" s="1"/>
      <c r="Q64" s="1"/>
    </row>
    <row r="65" spans="1:17" s="141" customFormat="1" ht="21.5">
      <c r="A65" s="161" t="s">
        <v>46</v>
      </c>
      <c r="B65" s="159"/>
      <c r="C65" s="160"/>
      <c r="D65" s="160"/>
      <c r="E65" s="142"/>
      <c r="F65" s="128"/>
      <c r="G65" s="143">
        <f>SOE_Conso!H27</f>
        <v>16115264</v>
      </c>
      <c r="I65" s="143">
        <v>16115264</v>
      </c>
      <c r="K65" s="3">
        <v>16115264</v>
      </c>
      <c r="L65" s="143"/>
      <c r="M65" s="143">
        <v>16115264</v>
      </c>
      <c r="N65" s="3"/>
      <c r="P65" s="1"/>
      <c r="Q65" s="1"/>
    </row>
    <row r="66" spans="1:17" s="141" customFormat="1" ht="21.5">
      <c r="A66" s="123" t="s">
        <v>49</v>
      </c>
      <c r="E66" s="142"/>
      <c r="G66" s="143">
        <f>SOE_Conso!J27</f>
        <v>-13596830</v>
      </c>
      <c r="I66" s="143">
        <v>-13596830</v>
      </c>
      <c r="K66" s="3">
        <v>-13596830</v>
      </c>
      <c r="L66" s="143"/>
      <c r="M66" s="143">
        <v>-13596830</v>
      </c>
      <c r="N66" s="3"/>
      <c r="P66" s="1"/>
      <c r="Q66" s="1"/>
    </row>
    <row r="67" spans="1:17" s="141" customFormat="1" ht="21.5">
      <c r="A67" s="141" t="s">
        <v>50</v>
      </c>
      <c r="C67" s="123"/>
      <c r="E67" s="142"/>
      <c r="G67" s="143"/>
      <c r="I67" s="143"/>
      <c r="K67" s="163"/>
      <c r="L67" s="143"/>
      <c r="M67" s="143"/>
      <c r="N67" s="163"/>
      <c r="P67" s="1"/>
      <c r="Q67" s="1"/>
    </row>
    <row r="68" spans="1:17" s="141" customFormat="1" ht="21.5">
      <c r="A68" s="141" t="s">
        <v>51</v>
      </c>
      <c r="E68" s="142"/>
      <c r="F68" s="128"/>
      <c r="G68" s="149">
        <f>SOE_Conso!L27</f>
        <v>-1986865</v>
      </c>
      <c r="I68" s="149">
        <f>+SOE_Conso!L20</f>
        <v>-1981268</v>
      </c>
      <c r="K68" s="149">
        <v>-1989650</v>
      </c>
      <c r="L68" s="143"/>
      <c r="M68" s="149">
        <f>+SOE!K19</f>
        <v>-1985413</v>
      </c>
      <c r="N68" s="149"/>
      <c r="P68" s="1"/>
      <c r="Q68" s="1"/>
    </row>
    <row r="69" spans="1:17" s="141" customFormat="1" ht="21.5">
      <c r="A69" s="164" t="s">
        <v>52</v>
      </c>
      <c r="B69" s="160"/>
      <c r="C69" s="160"/>
      <c r="D69" s="160"/>
      <c r="E69" s="142"/>
      <c r="F69" s="128"/>
      <c r="G69" s="93">
        <f>SUM(G65:G68)</f>
        <v>531569</v>
      </c>
      <c r="H69" s="165"/>
      <c r="I69" s="49">
        <f>SUM(I65:I68)</f>
        <v>537166</v>
      </c>
      <c r="J69" s="165"/>
      <c r="K69" s="93">
        <f>SUM(K65:K68)</f>
        <v>528784</v>
      </c>
      <c r="L69" s="165"/>
      <c r="M69" s="49">
        <f>SUM(M65:M68)</f>
        <v>533021</v>
      </c>
      <c r="N69" s="51"/>
      <c r="P69" s="1"/>
      <c r="Q69" s="1"/>
    </row>
    <row r="70" spans="1:17" s="141" customFormat="1" ht="21.5">
      <c r="A70" s="159" t="s">
        <v>53</v>
      </c>
      <c r="B70" s="160"/>
      <c r="C70" s="160"/>
      <c r="D70" s="160"/>
      <c r="E70" s="142"/>
      <c r="F70" s="128"/>
      <c r="G70" s="94">
        <f>SOE_Conso!P27</f>
        <v>217</v>
      </c>
      <c r="H70" s="166"/>
      <c r="I70" s="50">
        <v>0</v>
      </c>
      <c r="J70" s="166"/>
      <c r="K70" s="94">
        <v>0</v>
      </c>
      <c r="L70" s="166"/>
      <c r="M70" s="50">
        <v>0</v>
      </c>
      <c r="N70" s="9">
        <v>0</v>
      </c>
      <c r="P70" s="1"/>
      <c r="Q70" s="1"/>
    </row>
    <row r="71" spans="1:17" s="141" customFormat="1" ht="21.5">
      <c r="A71" s="164" t="s">
        <v>54</v>
      </c>
      <c r="B71" s="160"/>
      <c r="C71" s="160"/>
      <c r="D71" s="160"/>
      <c r="E71" s="142"/>
      <c r="F71" s="128"/>
      <c r="G71" s="51">
        <f>SUM(G69:G70)</f>
        <v>531786</v>
      </c>
      <c r="H71" s="166"/>
      <c r="I71" s="51">
        <f>SUM(I69:I70)</f>
        <v>537166</v>
      </c>
      <c r="J71" s="166"/>
      <c r="K71" s="51">
        <f>SUM(K69:K70)</f>
        <v>528784</v>
      </c>
      <c r="L71" s="166"/>
      <c r="M71" s="51">
        <f>SUM(M69:M70)</f>
        <v>533021</v>
      </c>
      <c r="N71" s="51"/>
      <c r="P71" s="1"/>
      <c r="Q71" s="1"/>
    </row>
    <row r="72" spans="1:17" s="141" customFormat="1" ht="22" thickBot="1">
      <c r="A72" s="167" t="s">
        <v>55</v>
      </c>
      <c r="B72" s="160"/>
      <c r="C72" s="160"/>
      <c r="D72" s="160"/>
      <c r="E72" s="145"/>
      <c r="G72" s="52">
        <f>SUM(G71,G56)</f>
        <v>735201</v>
      </c>
      <c r="H72" s="165"/>
      <c r="I72" s="52">
        <f>SUM(I71,I56)</f>
        <v>742380</v>
      </c>
      <c r="J72" s="165"/>
      <c r="K72" s="52">
        <f>SUM(K71,K56)</f>
        <v>586671</v>
      </c>
      <c r="L72" s="165"/>
      <c r="M72" s="52">
        <f>SUM(M71,M56)</f>
        <v>592605</v>
      </c>
      <c r="N72" s="53"/>
      <c r="P72" s="1"/>
      <c r="Q72" s="1"/>
    </row>
    <row r="73" spans="1:17" s="141" customFormat="1" ht="22" thickTop="1">
      <c r="C73" s="166">
        <f t="shared" ref="C73:L73" si="0">C72-C31</f>
        <v>0</v>
      </c>
      <c r="D73" s="166">
        <f t="shared" si="0"/>
        <v>0</v>
      </c>
      <c r="E73" s="166">
        <f t="shared" si="0"/>
        <v>0</v>
      </c>
      <c r="F73" s="166">
        <f t="shared" si="0"/>
        <v>0</v>
      </c>
      <c r="G73" s="166">
        <f t="shared" si="0"/>
        <v>0</v>
      </c>
      <c r="H73" s="166">
        <f t="shared" si="0"/>
        <v>0</v>
      </c>
      <c r="I73" s="166">
        <f t="shared" si="0"/>
        <v>0</v>
      </c>
      <c r="J73" s="166">
        <f t="shared" si="0"/>
        <v>0</v>
      </c>
      <c r="K73" s="166">
        <f t="shared" si="0"/>
        <v>0</v>
      </c>
      <c r="L73" s="166">
        <f t="shared" si="0"/>
        <v>0</v>
      </c>
      <c r="M73" s="166">
        <f t="shared" ref="M73:N73" si="1">M72-M31</f>
        <v>0</v>
      </c>
      <c r="N73" s="166">
        <f t="shared" si="1"/>
        <v>0</v>
      </c>
      <c r="P73" s="1"/>
      <c r="Q73" s="1"/>
    </row>
  </sheetData>
  <mergeCells count="6">
    <mergeCell ref="G38:N38"/>
    <mergeCell ref="G4:I4"/>
    <mergeCell ref="G35:I35"/>
    <mergeCell ref="K4:N4"/>
    <mergeCell ref="K35:N35"/>
    <mergeCell ref="G7:N7"/>
  </mergeCells>
  <pageMargins left="0.71" right="0.39" top="0.71" bottom="0.51" header="0.2" footer="0.2"/>
  <pageSetup paperSize="9" scale="83" firstPageNumber="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002060"/>
    <pageSetUpPr fitToPage="1"/>
  </sheetPr>
  <dimension ref="A1:K49"/>
  <sheetViews>
    <sheetView view="pageBreakPreview" zoomScaleNormal="100" zoomScaleSheetLayoutView="100" workbookViewId="0">
      <selection activeCell="I12" sqref="I12"/>
    </sheetView>
  </sheetViews>
  <sheetFormatPr defaultColWidth="9" defaultRowHeight="23"/>
  <cols>
    <col min="1" max="1" width="3.08984375" style="204" customWidth="1"/>
    <col min="2" max="2" width="41.36328125" style="204" customWidth="1"/>
    <col min="3" max="3" width="10" style="204" customWidth="1"/>
    <col min="4" max="4" width="0.90625" style="204" customWidth="1"/>
    <col min="5" max="5" width="16.36328125" style="34" bestFit="1" customWidth="1"/>
    <col min="6" max="6" width="0.90625" style="204" customWidth="1"/>
    <col min="7" max="7" width="16.36328125" style="204" bestFit="1" customWidth="1"/>
    <col min="8" max="8" width="0.90625" style="204" customWidth="1"/>
    <col min="9" max="9" width="16.36328125" style="34" bestFit="1" customWidth="1"/>
    <col min="10" max="10" width="0.90625" style="204" customWidth="1"/>
    <col min="11" max="11" width="16.36328125" style="204" bestFit="1" customWidth="1"/>
    <col min="12" max="16384" width="9" style="204"/>
  </cols>
  <sheetData>
    <row r="1" spans="1:11" s="119" customFormat="1" ht="24.5">
      <c r="A1" s="116" t="s">
        <v>0</v>
      </c>
      <c r="B1" s="116"/>
      <c r="C1" s="117"/>
      <c r="D1" s="118"/>
      <c r="E1" s="38"/>
      <c r="F1" s="116"/>
      <c r="G1" s="116"/>
      <c r="H1" s="116"/>
      <c r="I1" s="39"/>
      <c r="J1" s="116"/>
      <c r="K1" s="218"/>
    </row>
    <row r="2" spans="1:11" s="119" customFormat="1" ht="24.5">
      <c r="A2" s="116" t="s">
        <v>134</v>
      </c>
      <c r="B2" s="170"/>
      <c r="C2" s="117"/>
      <c r="D2" s="118"/>
      <c r="E2" s="38"/>
      <c r="F2" s="116"/>
      <c r="G2" s="116"/>
      <c r="H2" s="116"/>
      <c r="I2" s="39"/>
      <c r="J2" s="116"/>
      <c r="K2" s="218"/>
    </row>
    <row r="3" spans="1:11" s="119" customFormat="1" ht="7" customHeight="1">
      <c r="A3" s="170"/>
      <c r="B3" s="170"/>
      <c r="C3" s="117"/>
      <c r="D3" s="118"/>
      <c r="E3" s="40"/>
      <c r="F3" s="116"/>
      <c r="G3" s="116"/>
      <c r="H3" s="116"/>
      <c r="I3" s="18"/>
      <c r="J3" s="116"/>
      <c r="K3" s="116"/>
    </row>
    <row r="4" spans="1:11" s="173" customFormat="1" ht="20.149999999999999" customHeight="1">
      <c r="C4" s="142"/>
      <c r="D4" s="223"/>
      <c r="E4" s="251" t="s">
        <v>2</v>
      </c>
      <c r="F4" s="251"/>
      <c r="G4" s="251"/>
      <c r="H4" s="121"/>
      <c r="I4" s="251" t="s">
        <v>3</v>
      </c>
      <c r="J4" s="251"/>
      <c r="K4" s="251"/>
    </row>
    <row r="5" spans="1:11" s="173" customFormat="1" ht="20.149999999999999" customHeight="1">
      <c r="C5" s="142"/>
      <c r="D5" s="223"/>
      <c r="E5" s="174" t="s">
        <v>131</v>
      </c>
      <c r="F5" s="174"/>
      <c r="G5" s="174"/>
      <c r="H5" s="123"/>
      <c r="I5" s="174" t="s">
        <v>131</v>
      </c>
      <c r="J5" s="174"/>
      <c r="K5" s="174"/>
    </row>
    <row r="6" spans="1:11" s="173" customFormat="1" ht="20.149999999999999" customHeight="1">
      <c r="C6" s="177"/>
      <c r="D6" s="248"/>
      <c r="E6" s="176" t="s">
        <v>132</v>
      </c>
      <c r="F6" s="176"/>
      <c r="G6" s="176"/>
      <c r="H6" s="123"/>
      <c r="I6" s="176" t="s">
        <v>132</v>
      </c>
      <c r="J6" s="176"/>
      <c r="K6" s="176"/>
    </row>
    <row r="7" spans="1:11" s="173" customFormat="1" ht="20.149999999999999" customHeight="1">
      <c r="C7" s="252" t="s">
        <v>4</v>
      </c>
      <c r="D7" s="223"/>
      <c r="E7" s="84">
        <v>2568</v>
      </c>
      <c r="G7" s="84">
        <v>2567</v>
      </c>
      <c r="H7" s="20"/>
      <c r="I7" s="84">
        <v>2568</v>
      </c>
      <c r="K7" s="84">
        <v>2567</v>
      </c>
    </row>
    <row r="8" spans="1:11" s="173" customFormat="1" ht="20.149999999999999" customHeight="1">
      <c r="C8" s="128"/>
      <c r="D8" s="223"/>
      <c r="E8" s="115" t="s">
        <v>129</v>
      </c>
      <c r="F8" s="115"/>
      <c r="G8" s="115"/>
      <c r="H8" s="115"/>
      <c r="I8" s="115"/>
      <c r="J8" s="115"/>
      <c r="K8" s="115"/>
    </row>
    <row r="9" spans="1:11" s="173" customFormat="1" ht="20.149999999999999" customHeight="1">
      <c r="A9" s="253" t="s">
        <v>56</v>
      </c>
      <c r="C9" s="128"/>
      <c r="D9" s="223"/>
      <c r="E9" s="22"/>
      <c r="F9" s="22"/>
      <c r="G9" s="22"/>
      <c r="H9" s="41"/>
      <c r="I9" s="41"/>
      <c r="J9" s="22"/>
      <c r="K9" s="41"/>
    </row>
    <row r="10" spans="1:11" s="173" customFormat="1" ht="20.149999999999999" customHeight="1">
      <c r="A10" s="179" t="s">
        <v>57</v>
      </c>
      <c r="B10" s="179"/>
      <c r="C10" s="142"/>
      <c r="D10" s="223"/>
      <c r="E10" s="22">
        <v>944</v>
      </c>
      <c r="F10" s="22"/>
      <c r="G10" s="22">
        <v>0</v>
      </c>
      <c r="H10" s="22"/>
      <c r="I10" s="22">
        <f>+'[1]FS3-3'!$BD$13</f>
        <v>0</v>
      </c>
      <c r="J10" s="22"/>
      <c r="K10" s="22">
        <v>0</v>
      </c>
    </row>
    <row r="11" spans="1:11" s="173" customFormat="1" ht="20.149999999999999" customHeight="1">
      <c r="A11" s="179" t="s">
        <v>58</v>
      </c>
      <c r="B11" s="179"/>
      <c r="C11" s="142">
        <v>3</v>
      </c>
      <c r="D11" s="223"/>
      <c r="E11" s="22">
        <v>115820</v>
      </c>
      <c r="F11" s="22"/>
      <c r="G11" s="22">
        <v>46307</v>
      </c>
      <c r="H11" s="22"/>
      <c r="I11" s="22">
        <f>+'[1]FS3-3'!$BD$13</f>
        <v>0</v>
      </c>
      <c r="J11" s="22"/>
      <c r="K11" s="63">
        <v>3</v>
      </c>
    </row>
    <row r="12" spans="1:11" s="173" customFormat="1" ht="20.149999999999999" customHeight="1">
      <c r="A12" s="179" t="s">
        <v>59</v>
      </c>
      <c r="B12" s="179"/>
      <c r="C12" s="142">
        <v>3</v>
      </c>
      <c r="E12" s="22">
        <v>5998</v>
      </c>
      <c r="F12" s="22"/>
      <c r="G12" s="22">
        <v>20119</v>
      </c>
      <c r="H12" s="22"/>
      <c r="I12" s="22">
        <f>+'[1]FS3-3'!$BD$16+'[1]FS3-3'!$BD$15</f>
        <v>6014</v>
      </c>
      <c r="J12" s="22"/>
      <c r="K12" s="22">
        <v>14507</v>
      </c>
    </row>
    <row r="13" spans="1:11" s="173" customFormat="1" ht="20.149999999999999" customHeight="1">
      <c r="A13" s="212" t="s">
        <v>60</v>
      </c>
      <c r="B13" s="179"/>
      <c r="C13" s="142"/>
      <c r="E13" s="61">
        <f>SUM(E10:E12)</f>
        <v>122762</v>
      </c>
      <c r="F13" s="67"/>
      <c r="G13" s="61">
        <f>SUM(G10:G12)</f>
        <v>66426</v>
      </c>
      <c r="H13" s="67"/>
      <c r="I13" s="61">
        <f>SUM(I10:I12)</f>
        <v>6014</v>
      </c>
      <c r="J13" s="67"/>
      <c r="K13" s="61">
        <f>SUM(K10:K12)</f>
        <v>14510</v>
      </c>
    </row>
    <row r="14" spans="1:11" s="173" customFormat="1" ht="5.15" customHeight="1">
      <c r="A14" s="212"/>
      <c r="B14" s="179"/>
      <c r="C14" s="142"/>
      <c r="E14" s="42"/>
      <c r="F14" s="22"/>
      <c r="G14" s="42"/>
      <c r="H14" s="22"/>
      <c r="I14" s="42"/>
      <c r="J14" s="22"/>
      <c r="K14" s="42"/>
    </row>
    <row r="15" spans="1:11" s="173" customFormat="1" ht="20.149999999999999" customHeight="1">
      <c r="A15" s="254" t="s">
        <v>61</v>
      </c>
      <c r="B15" s="179"/>
      <c r="C15" s="142"/>
      <c r="E15" s="42"/>
      <c r="F15" s="22"/>
      <c r="G15" s="42"/>
      <c r="H15" s="22"/>
      <c r="I15" s="42"/>
      <c r="J15" s="22"/>
      <c r="K15" s="42"/>
    </row>
    <row r="16" spans="1:11" s="173" customFormat="1" ht="20.149999999999999" customHeight="1">
      <c r="A16" s="179" t="s">
        <v>62</v>
      </c>
      <c r="B16" s="179"/>
      <c r="C16" s="142"/>
      <c r="E16" s="43">
        <v>797</v>
      </c>
      <c r="F16" s="22"/>
      <c r="G16" s="43">
        <v>0</v>
      </c>
      <c r="H16" s="22"/>
      <c r="I16" s="43">
        <f>+'[1]FS3-3'!$BD$21</f>
        <v>0</v>
      </c>
      <c r="J16" s="22"/>
      <c r="K16" s="43">
        <v>0</v>
      </c>
    </row>
    <row r="17" spans="1:11" s="173" customFormat="1" ht="20.149999999999999" customHeight="1">
      <c r="A17" s="179" t="s">
        <v>63</v>
      </c>
      <c r="B17" s="179"/>
      <c r="C17" s="142"/>
      <c r="E17" s="43">
        <v>113174</v>
      </c>
      <c r="F17" s="22"/>
      <c r="G17" s="43">
        <v>43155</v>
      </c>
      <c r="H17" s="22"/>
      <c r="I17" s="43">
        <f>+'[1]FS3-3'!$BD$21</f>
        <v>0</v>
      </c>
      <c r="J17" s="22"/>
      <c r="K17" s="43">
        <v>302</v>
      </c>
    </row>
    <row r="18" spans="1:11" s="173" customFormat="1" ht="20.149999999999999" customHeight="1">
      <c r="A18" s="179" t="s">
        <v>64</v>
      </c>
      <c r="B18" s="179"/>
      <c r="C18" s="142"/>
      <c r="E18" s="43">
        <v>1617</v>
      </c>
      <c r="F18" s="22"/>
      <c r="G18" s="43">
        <v>1737</v>
      </c>
      <c r="H18" s="22"/>
      <c r="I18" s="43">
        <f>+'[1]FS3-3'!$BD$22</f>
        <v>16</v>
      </c>
      <c r="J18" s="22"/>
      <c r="K18" s="43">
        <v>9</v>
      </c>
    </row>
    <row r="19" spans="1:11" s="173" customFormat="1" ht="20.149999999999999" customHeight="1">
      <c r="A19" s="179" t="s">
        <v>65</v>
      </c>
      <c r="B19" s="179"/>
      <c r="C19" s="142"/>
      <c r="E19" s="43">
        <v>12774</v>
      </c>
      <c r="F19" s="22"/>
      <c r="G19" s="43">
        <v>12021</v>
      </c>
      <c r="H19" s="22"/>
      <c r="I19" s="43">
        <f>+'[1]FS3-3'!$BD$23</f>
        <v>7713</v>
      </c>
      <c r="J19" s="22"/>
      <c r="K19" s="64">
        <v>7577</v>
      </c>
    </row>
    <row r="20" spans="1:11" s="173" customFormat="1" ht="20.149999999999999" customHeight="1">
      <c r="A20" s="179" t="s">
        <v>66</v>
      </c>
      <c r="B20" s="179"/>
      <c r="C20" s="142"/>
      <c r="E20" s="43">
        <v>0</v>
      </c>
      <c r="F20" s="22"/>
      <c r="G20" s="43">
        <v>9283</v>
      </c>
      <c r="H20" s="22"/>
      <c r="I20" s="43">
        <f>+'[1]FS3-3'!$BD$25</f>
        <v>2504</v>
      </c>
      <c r="J20" s="22"/>
      <c r="K20" s="43">
        <v>977</v>
      </c>
    </row>
    <row r="21" spans="1:11" s="173" customFormat="1" ht="20.149999999999999" customHeight="1">
      <c r="A21" s="212" t="s">
        <v>67</v>
      </c>
      <c r="B21" s="179"/>
      <c r="C21" s="142"/>
      <c r="E21" s="61">
        <f>SUM(E16:E20)</f>
        <v>128362</v>
      </c>
      <c r="F21" s="67"/>
      <c r="G21" s="61">
        <f>SUM(G16:G20)</f>
        <v>66196</v>
      </c>
      <c r="H21" s="67"/>
      <c r="I21" s="61">
        <f>SUM(I16:I20)</f>
        <v>10233</v>
      </c>
      <c r="J21" s="67"/>
      <c r="K21" s="61">
        <f>SUM(K16:K20)</f>
        <v>8865</v>
      </c>
    </row>
    <row r="22" spans="1:11" s="173" customFormat="1" ht="20.149999999999999" customHeight="1">
      <c r="A22" s="212" t="s">
        <v>68</v>
      </c>
      <c r="B22" s="179"/>
      <c r="C22" s="142"/>
      <c r="E22" s="87">
        <f>E13-E21</f>
        <v>-5600</v>
      </c>
      <c r="F22" s="67"/>
      <c r="G22" s="73">
        <f>G13-G21</f>
        <v>230</v>
      </c>
      <c r="H22" s="74"/>
      <c r="I22" s="87">
        <f>I13-I21</f>
        <v>-4219</v>
      </c>
      <c r="J22" s="74"/>
      <c r="K22" s="73">
        <f>K13-K21</f>
        <v>5645</v>
      </c>
    </row>
    <row r="23" spans="1:11" s="173" customFormat="1" ht="20.149999999999999" customHeight="1">
      <c r="A23" s="179" t="s">
        <v>69</v>
      </c>
      <c r="B23" s="179"/>
      <c r="C23" s="142"/>
      <c r="E23" s="75">
        <v>-80</v>
      </c>
      <c r="F23" s="22"/>
      <c r="G23" s="75">
        <v>-141</v>
      </c>
      <c r="H23" s="76"/>
      <c r="I23" s="75">
        <f>-'[1]FS3-3'!$BD$26</f>
        <v>-18</v>
      </c>
      <c r="J23" s="76"/>
      <c r="K23" s="75">
        <v>-22</v>
      </c>
    </row>
    <row r="24" spans="1:11" s="173" customFormat="1" ht="20.149999999999999" customHeight="1">
      <c r="A24" s="179" t="s">
        <v>169</v>
      </c>
      <c r="B24" s="179"/>
      <c r="C24" s="142"/>
      <c r="E24" s="77">
        <v>0</v>
      </c>
      <c r="F24" s="22"/>
      <c r="G24" s="77">
        <v>262</v>
      </c>
      <c r="H24" s="76"/>
      <c r="I24" s="75">
        <v>0</v>
      </c>
      <c r="J24" s="76"/>
      <c r="K24" s="77">
        <v>0</v>
      </c>
    </row>
    <row r="25" spans="1:11" s="135" customFormat="1" ht="20.149999999999999" customHeight="1">
      <c r="A25" s="156" t="s">
        <v>70</v>
      </c>
      <c r="B25" s="156"/>
      <c r="C25" s="215"/>
      <c r="E25" s="87">
        <f>SUM((E22:E24))</f>
        <v>-5680</v>
      </c>
      <c r="F25" s="69"/>
      <c r="G25" s="78">
        <f>SUM((G22:G24))</f>
        <v>351</v>
      </c>
      <c r="H25" s="79"/>
      <c r="I25" s="87">
        <f>SUM((I22:I24))</f>
        <v>-4237</v>
      </c>
      <c r="J25" s="79"/>
      <c r="K25" s="78">
        <f>SUM((K22:K24))</f>
        <v>5623</v>
      </c>
    </row>
    <row r="26" spans="1:11" s="173" customFormat="1" ht="20.149999999999999" customHeight="1">
      <c r="A26" s="179" t="s">
        <v>159</v>
      </c>
      <c r="B26" s="179"/>
      <c r="C26" s="142"/>
      <c r="D26" s="223"/>
      <c r="E26" s="43">
        <v>0</v>
      </c>
      <c r="F26" s="22"/>
      <c r="G26" s="80">
        <v>0</v>
      </c>
      <c r="H26" s="76"/>
      <c r="I26" s="80">
        <v>0</v>
      </c>
      <c r="J26" s="76"/>
      <c r="K26" s="80">
        <v>0</v>
      </c>
    </row>
    <row r="27" spans="1:11" s="135" customFormat="1" ht="20.149999999999999" customHeight="1" thickBot="1">
      <c r="A27" s="156" t="s">
        <v>145</v>
      </c>
      <c r="B27" s="156"/>
      <c r="C27" s="215"/>
      <c r="D27" s="125"/>
      <c r="E27" s="81">
        <f>E25+E26</f>
        <v>-5680</v>
      </c>
      <c r="F27" s="44"/>
      <c r="G27" s="81">
        <f>G25+G26</f>
        <v>351</v>
      </c>
      <c r="H27" s="82"/>
      <c r="I27" s="81">
        <f>I25+I26</f>
        <v>-4237</v>
      </c>
      <c r="J27" s="82"/>
      <c r="K27" s="81">
        <f>K25+K26</f>
        <v>5623</v>
      </c>
    </row>
    <row r="28" spans="1:11" s="135" customFormat="1" ht="5.15" customHeight="1" thickTop="1">
      <c r="A28" s="156"/>
      <c r="B28" s="156"/>
      <c r="C28" s="215"/>
      <c r="D28" s="125"/>
      <c r="E28" s="68"/>
      <c r="F28" s="1"/>
      <c r="G28" s="75"/>
      <c r="H28" s="3"/>
      <c r="I28" s="75"/>
      <c r="J28" s="3"/>
      <c r="K28" s="75"/>
    </row>
    <row r="29" spans="1:11" s="135" customFormat="1" ht="20.149999999999999" customHeight="1">
      <c r="A29" s="156" t="s">
        <v>71</v>
      </c>
      <c r="B29" s="156"/>
      <c r="C29" s="215"/>
      <c r="D29" s="125"/>
      <c r="E29" s="68"/>
      <c r="F29" s="1"/>
      <c r="G29" s="75"/>
      <c r="H29" s="3"/>
      <c r="I29" s="75"/>
      <c r="J29" s="3"/>
      <c r="K29" s="75"/>
    </row>
    <row r="30" spans="1:11" s="135" customFormat="1" ht="20.149999999999999" customHeight="1">
      <c r="A30" s="153" t="s">
        <v>72</v>
      </c>
      <c r="B30" s="156"/>
      <c r="C30" s="215"/>
      <c r="D30" s="125"/>
      <c r="E30" s="68"/>
      <c r="F30" s="1"/>
      <c r="G30" s="68"/>
      <c r="H30" s="1"/>
      <c r="I30" s="68"/>
      <c r="J30" s="1"/>
      <c r="K30" s="111"/>
    </row>
    <row r="31" spans="1:11" s="135" customFormat="1" ht="20.149999999999999" customHeight="1">
      <c r="A31" s="154" t="s">
        <v>73</v>
      </c>
      <c r="B31" s="154"/>
      <c r="C31" s="215"/>
      <c r="D31" s="125"/>
      <c r="E31" s="68"/>
      <c r="F31" s="1"/>
      <c r="G31" s="68"/>
      <c r="H31" s="1"/>
      <c r="I31" s="68"/>
      <c r="J31" s="1"/>
      <c r="K31" s="111"/>
    </row>
    <row r="32" spans="1:11" s="135" customFormat="1" ht="20.149999999999999" customHeight="1">
      <c r="A32" s="141"/>
      <c r="B32" s="154" t="s">
        <v>74</v>
      </c>
      <c r="C32" s="215"/>
      <c r="D32" s="125"/>
      <c r="E32" s="43">
        <v>0</v>
      </c>
      <c r="F32" s="22"/>
      <c r="G32" s="43">
        <v>226</v>
      </c>
      <c r="H32" s="22"/>
      <c r="I32" s="75">
        <v>0</v>
      </c>
      <c r="J32" s="1"/>
      <c r="K32" s="72">
        <v>-1489</v>
      </c>
    </row>
    <row r="33" spans="1:11" s="173" customFormat="1" ht="20.149999999999999" customHeight="1" thickBot="1">
      <c r="A33" s="156" t="s">
        <v>75</v>
      </c>
      <c r="B33" s="156"/>
      <c r="C33" s="142"/>
      <c r="D33" s="223"/>
      <c r="E33" s="88">
        <f>SUM(E27:E32)</f>
        <v>-5680</v>
      </c>
      <c r="F33" s="44"/>
      <c r="G33" s="70">
        <f>SUM(G27:G32)</f>
        <v>577</v>
      </c>
      <c r="H33" s="44"/>
      <c r="I33" s="88">
        <f>SUM(I27:I32)</f>
        <v>-4237</v>
      </c>
      <c r="J33" s="44"/>
      <c r="K33" s="88">
        <f>SUM(K27:K32)</f>
        <v>4134</v>
      </c>
    </row>
    <row r="34" spans="1:11" s="135" customFormat="1" ht="5.15" customHeight="1" thickTop="1">
      <c r="A34" s="156"/>
      <c r="B34" s="156"/>
      <c r="C34" s="215"/>
      <c r="D34" s="125"/>
      <c r="E34" s="43"/>
      <c r="F34" s="1"/>
      <c r="G34" s="43"/>
      <c r="H34" s="1"/>
      <c r="I34" s="43"/>
      <c r="J34" s="1"/>
      <c r="K34" s="72"/>
    </row>
    <row r="35" spans="1:11" s="173" customFormat="1" ht="20.149999999999999" customHeight="1">
      <c r="A35" s="156" t="s">
        <v>76</v>
      </c>
      <c r="B35" s="156"/>
      <c r="C35" s="145"/>
      <c r="E35" s="43"/>
      <c r="F35" s="22"/>
      <c r="G35" s="43"/>
      <c r="H35" s="22"/>
      <c r="I35" s="43"/>
      <c r="J35" s="1"/>
      <c r="K35" s="72"/>
    </row>
    <row r="36" spans="1:11" s="173" customFormat="1" ht="20.149999999999999" customHeight="1">
      <c r="A36" s="154" t="s">
        <v>77</v>
      </c>
      <c r="B36" s="156"/>
      <c r="C36" s="145"/>
      <c r="E36" s="75">
        <f>E38-E37</f>
        <v>-5597</v>
      </c>
      <c r="F36" s="22"/>
      <c r="G36" s="68">
        <f>+G27</f>
        <v>351</v>
      </c>
      <c r="H36" s="22"/>
      <c r="I36" s="91">
        <f>I27</f>
        <v>-4237</v>
      </c>
      <c r="J36" s="62"/>
      <c r="K36" s="91">
        <f>K27</f>
        <v>5623</v>
      </c>
    </row>
    <row r="37" spans="1:11" s="173" customFormat="1" ht="20.149999999999999" customHeight="1">
      <c r="A37" s="154" t="s">
        <v>78</v>
      </c>
      <c r="B37" s="156"/>
      <c r="C37" s="145"/>
      <c r="E37" s="101">
        <v>-83</v>
      </c>
      <c r="F37" s="22"/>
      <c r="G37" s="43">
        <v>0</v>
      </c>
      <c r="H37" s="22"/>
      <c r="I37" s="62">
        <v>0</v>
      </c>
      <c r="J37" s="62"/>
      <c r="K37" s="62">
        <v>0</v>
      </c>
    </row>
    <row r="38" spans="1:11" s="173" customFormat="1" ht="20.149999999999999" customHeight="1" thickBot="1">
      <c r="A38" s="156" t="s">
        <v>145</v>
      </c>
      <c r="B38" s="156"/>
      <c r="C38" s="145"/>
      <c r="E38" s="89">
        <f>E27</f>
        <v>-5680</v>
      </c>
      <c r="F38" s="67"/>
      <c r="G38" s="70">
        <f>SUM(G36:G37)</f>
        <v>351</v>
      </c>
      <c r="H38" s="67"/>
      <c r="I38" s="88">
        <f>I27</f>
        <v>-4237</v>
      </c>
      <c r="J38" s="1"/>
      <c r="K38" s="88">
        <f>+K27</f>
        <v>5623</v>
      </c>
    </row>
    <row r="39" spans="1:11" s="173" customFormat="1" ht="5.15" customHeight="1" thickTop="1">
      <c r="A39" s="156"/>
      <c r="B39" s="156"/>
      <c r="C39" s="145"/>
      <c r="E39" s="43"/>
      <c r="F39" s="22"/>
      <c r="G39" s="43"/>
      <c r="H39" s="22"/>
      <c r="I39" s="43"/>
      <c r="J39" s="5"/>
      <c r="K39" s="72"/>
    </row>
    <row r="40" spans="1:11" s="173" customFormat="1" ht="20.149999999999999" customHeight="1">
      <c r="A40" s="156" t="s">
        <v>79</v>
      </c>
      <c r="B40" s="156"/>
      <c r="C40" s="145"/>
      <c r="E40" s="43"/>
      <c r="F40" s="22"/>
      <c r="G40" s="43"/>
      <c r="H40" s="22"/>
      <c r="I40" s="92"/>
      <c r="J40" s="37"/>
      <c r="K40" s="112"/>
    </row>
    <row r="41" spans="1:11" s="173" customFormat="1" ht="20.149999999999999" customHeight="1">
      <c r="A41" s="154" t="s">
        <v>77</v>
      </c>
      <c r="B41" s="156"/>
      <c r="C41" s="145"/>
      <c r="E41" s="75">
        <f>E43-E42</f>
        <v>-5597</v>
      </c>
      <c r="F41" s="22"/>
      <c r="G41" s="71">
        <f>+G33</f>
        <v>577</v>
      </c>
      <c r="H41" s="22"/>
      <c r="I41" s="76">
        <f>I33</f>
        <v>-4237</v>
      </c>
      <c r="J41" s="62"/>
      <c r="K41" s="76">
        <f>K33</f>
        <v>4134</v>
      </c>
    </row>
    <row r="42" spans="1:11" s="173" customFormat="1" ht="20.149999999999999" customHeight="1">
      <c r="A42" s="154" t="s">
        <v>78</v>
      </c>
      <c r="B42" s="156"/>
      <c r="C42" s="145"/>
      <c r="E42" s="102">
        <f>E37</f>
        <v>-83</v>
      </c>
      <c r="F42" s="22"/>
      <c r="G42" s="43">
        <v>0</v>
      </c>
      <c r="H42" s="22"/>
      <c r="I42" s="62">
        <v>0</v>
      </c>
      <c r="J42" s="62"/>
      <c r="K42" s="62">
        <v>0</v>
      </c>
    </row>
    <row r="43" spans="1:11" s="173" customFormat="1" ht="20.149999999999999" customHeight="1" thickBot="1">
      <c r="A43" s="156" t="s">
        <v>75</v>
      </c>
      <c r="B43" s="156"/>
      <c r="C43" s="145"/>
      <c r="E43" s="89">
        <f>E33</f>
        <v>-5680</v>
      </c>
      <c r="F43" s="67"/>
      <c r="G43" s="113">
        <f>G33</f>
        <v>577</v>
      </c>
      <c r="H43" s="67"/>
      <c r="I43" s="89">
        <f>I33</f>
        <v>-4237</v>
      </c>
      <c r="J43" s="1"/>
      <c r="K43" s="89">
        <f>+K33</f>
        <v>4134</v>
      </c>
    </row>
    <row r="44" spans="1:11" s="141" customFormat="1" ht="5.15" customHeight="1" thickTop="1">
      <c r="C44" s="145"/>
      <c r="E44" s="1"/>
      <c r="G44" s="1"/>
      <c r="I44" s="1"/>
      <c r="K44" s="1"/>
    </row>
    <row r="45" spans="1:11" s="173" customFormat="1" ht="20.149999999999999" customHeight="1">
      <c r="A45" s="135" t="s">
        <v>80</v>
      </c>
      <c r="B45" s="135"/>
      <c r="C45" s="142"/>
      <c r="D45" s="223"/>
      <c r="E45" s="22"/>
      <c r="G45" s="22"/>
      <c r="I45" s="22"/>
      <c r="K45" s="22"/>
    </row>
    <row r="46" spans="1:11" s="173" customFormat="1" ht="22" thickBot="1">
      <c r="A46" s="173" t="s">
        <v>81</v>
      </c>
      <c r="C46" s="142"/>
      <c r="D46" s="223"/>
      <c r="E46" s="90">
        <f>E27/E49</f>
        <v>-1.762304369401013E-4</v>
      </c>
      <c r="G46" s="85" t="s">
        <v>135</v>
      </c>
      <c r="I46" s="90">
        <f>I27/I49</f>
        <v>-1.3145921854141007E-4</v>
      </c>
      <c r="K46" s="85" t="s">
        <v>136</v>
      </c>
    </row>
    <row r="47" spans="1:11" s="141" customFormat="1" ht="22" thickTop="1">
      <c r="C47" s="145"/>
      <c r="E47" s="1"/>
      <c r="I47" s="42"/>
    </row>
    <row r="48" spans="1:11" s="141" customFormat="1" ht="21.5">
      <c r="B48" s="22"/>
      <c r="C48" s="145"/>
      <c r="H48" s="173"/>
    </row>
    <row r="49" spans="5:11" s="173" customFormat="1" ht="21.5">
      <c r="E49" s="62">
        <v>32230527.817000002</v>
      </c>
      <c r="F49" s="62"/>
      <c r="G49" s="62"/>
      <c r="H49" s="62"/>
      <c r="I49" s="62">
        <v>32230527.817000002</v>
      </c>
      <c r="J49" s="62"/>
      <c r="K49" s="62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0866141732283505" right="0.39370078740157499" top="0.70866141732283505" bottom="0.511811023622047" header="0.196850393700787" footer="0.196850393700787"/>
  <pageSetup paperSize="9" scale="73" firstPageNumber="5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89"/>
  <sheetViews>
    <sheetView view="pageBreakPreview" zoomScaleNormal="100" zoomScaleSheetLayoutView="100" workbookViewId="0">
      <selection activeCell="A26" sqref="A26"/>
    </sheetView>
  </sheetViews>
  <sheetFormatPr defaultColWidth="8.6328125" defaultRowHeight="23"/>
  <cols>
    <col min="1" max="3" width="2.08984375" style="168" customWidth="1"/>
    <col min="4" max="4" width="31.6328125" style="168" customWidth="1"/>
    <col min="5" max="5" width="4.453125" style="168" customWidth="1"/>
    <col min="6" max="6" width="8.08984375" style="169" customWidth="1"/>
    <col min="7" max="7" width="1.6328125" style="168" customWidth="1"/>
    <col min="8" max="8" width="17.1796875" style="168" customWidth="1"/>
    <col min="9" max="9" width="1.453125" style="168" customWidth="1"/>
    <col min="10" max="10" width="17.1796875" style="168" customWidth="1"/>
    <col min="11" max="11" width="1.453125" style="168" customWidth="1"/>
    <col min="12" max="12" width="17.1796875" style="168" customWidth="1"/>
    <col min="13" max="13" width="1.6328125" style="168" customWidth="1"/>
    <col min="14" max="14" width="17.1796875" style="168" customWidth="1"/>
    <col min="15" max="15" width="1.453125" style="168" customWidth="1"/>
    <col min="16" max="16" width="17.1796875" style="168" customWidth="1"/>
    <col min="17" max="17" width="1.453125" style="168" customWidth="1"/>
    <col min="18" max="18" width="17.1796875" style="168" customWidth="1"/>
    <col min="19" max="16384" width="8.6328125" style="168"/>
  </cols>
  <sheetData>
    <row r="1" spans="1:18" s="118" customFormat="1" ht="24.5">
      <c r="A1" s="116" t="s">
        <v>0</v>
      </c>
      <c r="B1" s="119"/>
      <c r="C1" s="119"/>
      <c r="D1" s="119"/>
      <c r="E1" s="119"/>
      <c r="F1" s="217"/>
      <c r="G1" s="119"/>
      <c r="H1" s="119"/>
      <c r="I1" s="119"/>
      <c r="J1" s="119"/>
      <c r="K1" s="119"/>
      <c r="R1" s="218"/>
    </row>
    <row r="2" spans="1:18" s="116" customFormat="1">
      <c r="A2" s="116" t="s">
        <v>137</v>
      </c>
      <c r="B2" s="119"/>
      <c r="C2" s="119"/>
      <c r="D2" s="119"/>
      <c r="E2" s="119"/>
      <c r="F2" s="219"/>
      <c r="G2" s="220"/>
    </row>
    <row r="3" spans="1:18" s="116" customFormat="1" ht="24.5">
      <c r="A3" s="170"/>
      <c r="B3" s="119"/>
      <c r="C3" s="119"/>
      <c r="D3" s="119"/>
      <c r="E3" s="119"/>
      <c r="F3" s="219"/>
      <c r="G3" s="220"/>
      <c r="R3" s="35"/>
    </row>
    <row r="4" spans="1:18" s="135" customFormat="1" ht="20.5">
      <c r="A4" s="221"/>
      <c r="B4" s="121"/>
      <c r="C4" s="121"/>
      <c r="D4" s="121"/>
      <c r="E4" s="121"/>
      <c r="F4" s="139"/>
      <c r="G4" s="125"/>
      <c r="H4" s="124" t="s">
        <v>2</v>
      </c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s="135" customFormat="1" ht="21.5">
      <c r="A5" s="221"/>
      <c r="B5" s="121"/>
      <c r="C5" s="121"/>
      <c r="D5" s="121"/>
      <c r="E5" s="121"/>
      <c r="F5" s="139"/>
      <c r="G5" s="236"/>
      <c r="H5" s="237" t="s">
        <v>82</v>
      </c>
      <c r="I5" s="237"/>
      <c r="J5" s="237"/>
      <c r="K5" s="237"/>
      <c r="L5" s="237"/>
      <c r="M5" s="237"/>
      <c r="N5" s="237"/>
      <c r="O5" s="237"/>
      <c r="P5" s="237"/>
      <c r="Q5" s="237"/>
      <c r="R5" s="237"/>
    </row>
    <row r="6" spans="1:18" s="135" customFormat="1" ht="21.5">
      <c r="A6" s="121"/>
      <c r="B6" s="121"/>
      <c r="C6" s="121"/>
      <c r="D6" s="121"/>
      <c r="E6" s="121"/>
      <c r="F6" s="139"/>
      <c r="G6" s="125"/>
      <c r="H6" s="125"/>
      <c r="I6" s="125"/>
      <c r="J6" s="125"/>
      <c r="K6" s="125"/>
      <c r="N6" s="128" t="s">
        <v>83</v>
      </c>
      <c r="O6" s="125"/>
      <c r="P6" s="223" t="s">
        <v>84</v>
      </c>
      <c r="Q6" s="125"/>
      <c r="R6" s="125"/>
    </row>
    <row r="7" spans="1:18" s="135" customFormat="1" ht="21.5">
      <c r="A7" s="121"/>
      <c r="B7" s="121"/>
      <c r="C7" s="121"/>
      <c r="D7" s="121"/>
      <c r="E7" s="121"/>
      <c r="F7" s="145"/>
      <c r="G7" s="128"/>
      <c r="H7" s="224" t="s">
        <v>85</v>
      </c>
      <c r="I7" s="128"/>
      <c r="J7" s="223" t="s">
        <v>86</v>
      </c>
      <c r="K7" s="223"/>
      <c r="L7" s="223" t="s">
        <v>50</v>
      </c>
      <c r="M7" s="128"/>
      <c r="N7" s="223" t="s">
        <v>87</v>
      </c>
      <c r="O7" s="128"/>
      <c r="P7" s="223" t="s">
        <v>88</v>
      </c>
      <c r="Q7" s="128"/>
      <c r="R7" s="128" t="s">
        <v>89</v>
      </c>
    </row>
    <row r="8" spans="1:18" s="135" customFormat="1" ht="21.5">
      <c r="A8" s="121"/>
      <c r="B8" s="121"/>
      <c r="C8" s="121"/>
      <c r="D8" s="121"/>
      <c r="E8" s="121"/>
      <c r="F8" s="128"/>
      <c r="G8" s="128"/>
      <c r="H8" s="238" t="s">
        <v>90</v>
      </c>
      <c r="I8" s="128"/>
      <c r="J8" s="239" t="s">
        <v>91</v>
      </c>
      <c r="K8" s="223"/>
      <c r="L8" s="239" t="s">
        <v>92</v>
      </c>
      <c r="M8" s="230"/>
      <c r="N8" s="239" t="s">
        <v>93</v>
      </c>
      <c r="O8" s="128"/>
      <c r="P8" s="239" t="s">
        <v>94</v>
      </c>
      <c r="Q8" s="128"/>
      <c r="R8" s="130" t="s">
        <v>42</v>
      </c>
    </row>
    <row r="9" spans="1:18" s="135" customFormat="1" ht="21.5">
      <c r="A9" s="121"/>
      <c r="B9" s="121"/>
      <c r="C9" s="121"/>
      <c r="D9" s="121"/>
      <c r="E9" s="121"/>
      <c r="F9" s="128"/>
      <c r="G9" s="128"/>
      <c r="H9" s="229" t="s">
        <v>129</v>
      </c>
      <c r="I9" s="229"/>
      <c r="J9" s="229"/>
      <c r="K9" s="229"/>
      <c r="L9" s="229"/>
      <c r="M9" s="229"/>
      <c r="N9" s="229"/>
      <c r="O9" s="229"/>
      <c r="P9" s="229"/>
      <c r="Q9" s="229"/>
      <c r="R9" s="229"/>
    </row>
    <row r="10" spans="1:18" s="135" customFormat="1" ht="21.5">
      <c r="A10" s="135" t="s">
        <v>130</v>
      </c>
      <c r="B10" s="121"/>
      <c r="C10" s="121"/>
      <c r="D10" s="121"/>
      <c r="E10" s="121"/>
      <c r="F10" s="128"/>
      <c r="G10" s="128"/>
      <c r="H10" s="224"/>
      <c r="I10" s="128"/>
      <c r="J10" s="223"/>
      <c r="K10" s="223"/>
      <c r="L10" s="230"/>
      <c r="M10" s="230"/>
      <c r="N10" s="223"/>
      <c r="O10" s="128"/>
      <c r="P10" s="223"/>
      <c r="Q10" s="128"/>
      <c r="R10" s="128"/>
    </row>
    <row r="11" spans="1:18" s="135" customFormat="1" ht="21.5">
      <c r="A11" s="135" t="s">
        <v>95</v>
      </c>
      <c r="B11" s="141"/>
      <c r="C11" s="141"/>
      <c r="D11" s="141"/>
      <c r="E11" s="141"/>
      <c r="F11" s="145"/>
      <c r="G11" s="166"/>
      <c r="H11" s="47">
        <v>16115264</v>
      </c>
      <c r="I11" s="47"/>
      <c r="J11" s="47">
        <v>-13596830</v>
      </c>
      <c r="K11" s="47"/>
      <c r="L11" s="47">
        <v>-1888886</v>
      </c>
      <c r="M11" s="165"/>
      <c r="N11" s="240">
        <v>629548</v>
      </c>
      <c r="O11" s="240"/>
      <c r="P11" s="240">
        <v>0</v>
      </c>
      <c r="Q11" s="240"/>
      <c r="R11" s="240">
        <f>SUM(N11:P11)</f>
        <v>629548</v>
      </c>
    </row>
    <row r="12" spans="1:18" s="135" customFormat="1" ht="21.5">
      <c r="A12" s="164" t="s">
        <v>160</v>
      </c>
      <c r="B12" s="160"/>
      <c r="C12" s="160"/>
      <c r="D12" s="160"/>
      <c r="E12" s="160"/>
      <c r="F12" s="241"/>
      <c r="G12" s="242"/>
      <c r="H12" s="45"/>
      <c r="I12" s="45"/>
      <c r="J12" s="45"/>
      <c r="K12" s="45"/>
      <c r="L12" s="45"/>
      <c r="M12" s="242"/>
      <c r="N12" s="243"/>
      <c r="O12" s="243"/>
      <c r="P12" s="243"/>
      <c r="Q12" s="243"/>
      <c r="R12" s="243"/>
    </row>
    <row r="13" spans="1:18" s="135" customFormat="1" ht="21.5">
      <c r="A13" s="159" t="s">
        <v>152</v>
      </c>
      <c r="B13" s="160"/>
      <c r="C13" s="160"/>
      <c r="D13" s="160"/>
      <c r="E13" s="160"/>
      <c r="F13" s="241"/>
      <c r="G13" s="242"/>
      <c r="H13" s="242">
        <v>0</v>
      </c>
      <c r="I13" s="45"/>
      <c r="J13" s="242">
        <v>0</v>
      </c>
      <c r="K13" s="45"/>
      <c r="L13" s="45">
        <f>PL_Thai!G27</f>
        <v>351</v>
      </c>
      <c r="M13" s="242"/>
      <c r="N13" s="243">
        <f>SUM(H13:L13)</f>
        <v>351</v>
      </c>
      <c r="O13" s="243"/>
      <c r="P13" s="242">
        <v>0</v>
      </c>
      <c r="Q13" s="243"/>
      <c r="R13" s="243">
        <f>SUM(N13,P13)</f>
        <v>351</v>
      </c>
    </row>
    <row r="14" spans="1:18" s="135" customFormat="1" ht="21.5">
      <c r="A14" s="159" t="s">
        <v>161</v>
      </c>
      <c r="B14" s="160"/>
      <c r="C14" s="160"/>
      <c r="D14" s="160"/>
      <c r="E14" s="160"/>
      <c r="F14" s="241"/>
      <c r="G14" s="242"/>
      <c r="H14" s="244">
        <v>0</v>
      </c>
      <c r="I14" s="45"/>
      <c r="J14" s="244">
        <v>0</v>
      </c>
      <c r="K14" s="45"/>
      <c r="L14" s="46">
        <f>+PL_Thai!G32</f>
        <v>226</v>
      </c>
      <c r="M14" s="242"/>
      <c r="N14" s="245">
        <f>SUM(H14:L14)</f>
        <v>226</v>
      </c>
      <c r="O14" s="243"/>
      <c r="P14" s="244">
        <v>0</v>
      </c>
      <c r="Q14" s="243"/>
      <c r="R14" s="245">
        <f>SUM(N14,P14)</f>
        <v>226</v>
      </c>
    </row>
    <row r="15" spans="1:18" s="135" customFormat="1" ht="20.5">
      <c r="A15" s="164" t="s">
        <v>162</v>
      </c>
      <c r="B15" s="167"/>
      <c r="C15" s="167"/>
      <c r="D15" s="167"/>
      <c r="E15" s="167"/>
      <c r="F15" s="246"/>
      <c r="G15" s="165"/>
      <c r="H15" s="48">
        <f>SUM(H13:H14)</f>
        <v>0</v>
      </c>
      <c r="I15" s="47"/>
      <c r="J15" s="48">
        <f>SUM(J13:J14)</f>
        <v>0</v>
      </c>
      <c r="K15" s="47"/>
      <c r="L15" s="48">
        <f>SUM(L13:L14)</f>
        <v>577</v>
      </c>
      <c r="M15" s="165"/>
      <c r="N15" s="48">
        <f>SUM(N13:N14)</f>
        <v>577</v>
      </c>
      <c r="O15" s="240"/>
      <c r="P15" s="48">
        <f>SUM(P13:P14)</f>
        <v>0</v>
      </c>
      <c r="Q15" s="240"/>
      <c r="R15" s="48">
        <f>SUM(R13:R14)</f>
        <v>577</v>
      </c>
    </row>
    <row r="16" spans="1:18" s="135" customFormat="1" ht="15.65" customHeight="1">
      <c r="A16" s="159"/>
      <c r="B16" s="160"/>
      <c r="C16" s="160"/>
      <c r="D16" s="160"/>
      <c r="E16" s="160"/>
      <c r="F16" s="241"/>
      <c r="G16" s="242"/>
      <c r="H16" s="45"/>
      <c r="I16" s="45"/>
      <c r="J16" s="45"/>
      <c r="K16" s="45"/>
      <c r="L16" s="45"/>
      <c r="M16" s="242"/>
      <c r="N16" s="45"/>
      <c r="O16" s="243"/>
      <c r="P16" s="45"/>
      <c r="Q16" s="243"/>
      <c r="R16" s="45"/>
    </row>
    <row r="17" spans="1:18" s="135" customFormat="1" ht="22" thickBot="1">
      <c r="A17" s="167" t="s">
        <v>142</v>
      </c>
      <c r="B17" s="160"/>
      <c r="C17" s="160"/>
      <c r="D17" s="160"/>
      <c r="E17" s="160"/>
      <c r="F17" s="185"/>
      <c r="G17" s="242"/>
      <c r="H17" s="234">
        <f>SUM(H15,H11)</f>
        <v>16115264</v>
      </c>
      <c r="I17" s="240"/>
      <c r="J17" s="234">
        <f>SUM(J15,J11)</f>
        <v>-13596830</v>
      </c>
      <c r="K17" s="240"/>
      <c r="L17" s="234">
        <f>SUM(L15,L11)</f>
        <v>-1888309</v>
      </c>
      <c r="M17" s="165"/>
      <c r="N17" s="234">
        <f>SUM(N15,N11)</f>
        <v>630125</v>
      </c>
      <c r="O17" s="240"/>
      <c r="P17" s="234">
        <f>SUM(P15,P11)</f>
        <v>0</v>
      </c>
      <c r="Q17" s="240"/>
      <c r="R17" s="234">
        <f>SUM(R15,R11)</f>
        <v>630125</v>
      </c>
    </row>
    <row r="18" spans="1:18" s="135" customFormat="1" ht="17.149999999999999" customHeight="1" thickTop="1">
      <c r="A18" s="164"/>
      <c r="B18" s="164"/>
      <c r="C18" s="164"/>
      <c r="D18" s="164"/>
      <c r="E18" s="164"/>
      <c r="F18" s="177"/>
      <c r="G18" s="177"/>
      <c r="H18" s="247"/>
      <c r="I18" s="177"/>
      <c r="J18" s="248"/>
      <c r="K18" s="248"/>
      <c r="L18" s="249"/>
      <c r="M18" s="249"/>
      <c r="N18" s="248"/>
      <c r="O18" s="177"/>
      <c r="P18" s="248"/>
      <c r="Q18" s="177"/>
      <c r="R18" s="177"/>
    </row>
    <row r="19" spans="1:18" s="135" customFormat="1" ht="21.5">
      <c r="A19" s="135" t="s">
        <v>139</v>
      </c>
      <c r="B19" s="164"/>
      <c r="C19" s="164"/>
      <c r="D19" s="164"/>
      <c r="E19" s="164"/>
      <c r="F19" s="177"/>
      <c r="G19" s="177"/>
      <c r="H19" s="45"/>
      <c r="I19" s="45"/>
      <c r="J19" s="45"/>
      <c r="K19" s="45"/>
      <c r="L19" s="45"/>
      <c r="M19" s="242"/>
      <c r="N19" s="243"/>
      <c r="O19" s="243"/>
      <c r="P19" s="243"/>
      <c r="Q19" s="243"/>
      <c r="R19" s="243"/>
    </row>
    <row r="20" spans="1:18" s="135" customFormat="1" ht="21.5">
      <c r="A20" s="167" t="s">
        <v>140</v>
      </c>
      <c r="B20" s="160"/>
      <c r="C20" s="160"/>
      <c r="D20" s="160"/>
      <c r="E20" s="160"/>
      <c r="F20" s="241"/>
      <c r="G20" s="242"/>
      <c r="H20" s="47">
        <f>+H17</f>
        <v>16115264</v>
      </c>
      <c r="I20" s="47"/>
      <c r="J20" s="47">
        <f>+J17</f>
        <v>-13596830</v>
      </c>
      <c r="K20" s="47"/>
      <c r="L20" s="47">
        <v>-1981268</v>
      </c>
      <c r="M20" s="165"/>
      <c r="N20" s="47">
        <v>537166</v>
      </c>
      <c r="O20" s="240"/>
      <c r="P20" s="47">
        <f>+P17</f>
        <v>0</v>
      </c>
      <c r="Q20" s="240"/>
      <c r="R20" s="240">
        <f>SUM(N20:P20)</f>
        <v>537166</v>
      </c>
    </row>
    <row r="21" spans="1:18" s="135" customFormat="1" ht="21.5">
      <c r="A21" s="164" t="s">
        <v>160</v>
      </c>
      <c r="B21" s="160"/>
      <c r="C21" s="160"/>
      <c r="D21" s="160"/>
      <c r="E21" s="160"/>
      <c r="F21" s="241"/>
      <c r="G21" s="242"/>
      <c r="H21" s="45"/>
      <c r="I21" s="45"/>
      <c r="J21" s="45"/>
      <c r="K21" s="45"/>
      <c r="L21" s="45"/>
      <c r="M21" s="242"/>
      <c r="N21" s="243"/>
      <c r="O21" s="243"/>
      <c r="P21" s="243"/>
      <c r="Q21" s="243"/>
      <c r="R21" s="243"/>
    </row>
    <row r="22" spans="1:18" s="135" customFormat="1" ht="21.5">
      <c r="A22" s="159" t="s">
        <v>138</v>
      </c>
      <c r="B22" s="160"/>
      <c r="C22" s="160"/>
      <c r="D22" s="160"/>
      <c r="E22" s="160"/>
      <c r="F22" s="241"/>
      <c r="G22" s="242"/>
      <c r="H22" s="242">
        <v>0</v>
      </c>
      <c r="I22" s="45"/>
      <c r="J22" s="242">
        <v>0</v>
      </c>
      <c r="K22" s="45"/>
      <c r="L22" s="45">
        <f>PL_Thai!E36</f>
        <v>-5597</v>
      </c>
      <c r="M22" s="242"/>
      <c r="N22" s="243">
        <f>SUM(H22:L22)</f>
        <v>-5597</v>
      </c>
      <c r="O22" s="243"/>
      <c r="P22" s="242">
        <f>PL_Thai!E37</f>
        <v>-83</v>
      </c>
      <c r="Q22" s="243"/>
      <c r="R22" s="243">
        <f>SUM(N22,P22)</f>
        <v>-5680</v>
      </c>
    </row>
    <row r="23" spans="1:18" s="135" customFormat="1" ht="21.5">
      <c r="A23" s="159" t="s">
        <v>161</v>
      </c>
      <c r="B23" s="160"/>
      <c r="C23" s="160"/>
      <c r="D23" s="160"/>
      <c r="E23" s="160"/>
      <c r="F23" s="241"/>
      <c r="G23" s="242"/>
      <c r="H23" s="242">
        <v>0</v>
      </c>
      <c r="I23" s="45"/>
      <c r="J23" s="242">
        <v>0</v>
      </c>
      <c r="K23" s="45"/>
      <c r="L23" s="45">
        <f>PL_Thai!E32</f>
        <v>0</v>
      </c>
      <c r="M23" s="242"/>
      <c r="N23" s="243">
        <f>SUM(H23:L23)</f>
        <v>0</v>
      </c>
      <c r="O23" s="243"/>
      <c r="P23" s="242">
        <v>0</v>
      </c>
      <c r="Q23" s="243"/>
      <c r="R23" s="243">
        <f>SUM(N23,P23)</f>
        <v>0</v>
      </c>
    </row>
    <row r="24" spans="1:18" s="135" customFormat="1" ht="21.5">
      <c r="A24" s="159"/>
      <c r="B24" s="160" t="s">
        <v>155</v>
      </c>
      <c r="C24" s="160"/>
      <c r="D24" s="160"/>
      <c r="E24" s="160"/>
      <c r="F24" s="241"/>
      <c r="G24" s="242"/>
      <c r="H24" s="244">
        <v>0</v>
      </c>
      <c r="I24" s="45"/>
      <c r="J24" s="244">
        <v>0</v>
      </c>
      <c r="K24" s="45"/>
      <c r="L24" s="46">
        <v>0</v>
      </c>
      <c r="M24" s="242"/>
      <c r="N24" s="245">
        <f>SUM(H24:L24)</f>
        <v>0</v>
      </c>
      <c r="O24" s="243"/>
      <c r="P24" s="244">
        <v>300</v>
      </c>
      <c r="Q24" s="243"/>
      <c r="R24" s="243">
        <f>SUM(N24,P24)</f>
        <v>300</v>
      </c>
    </row>
    <row r="25" spans="1:18" s="135" customFormat="1" ht="20.5">
      <c r="A25" s="164" t="s">
        <v>162</v>
      </c>
      <c r="B25" s="167"/>
      <c r="C25" s="167"/>
      <c r="D25" s="167"/>
      <c r="E25" s="167"/>
      <c r="F25" s="250"/>
      <c r="G25" s="165">
        <v>1580101</v>
      </c>
      <c r="H25" s="48">
        <f>SUM(H22:H24)</f>
        <v>0</v>
      </c>
      <c r="I25" s="47"/>
      <c r="J25" s="48">
        <f>SUM(J22:J24)</f>
        <v>0</v>
      </c>
      <c r="K25" s="47"/>
      <c r="L25" s="48">
        <f>SUM(L22:L24)</f>
        <v>-5597</v>
      </c>
      <c r="M25" s="165"/>
      <c r="N25" s="48">
        <f>SUM(N22:N24)</f>
        <v>-5597</v>
      </c>
      <c r="O25" s="240"/>
      <c r="P25" s="48">
        <f>SUM(P22:P24)</f>
        <v>217</v>
      </c>
      <c r="Q25" s="240"/>
      <c r="R25" s="48">
        <f>SUM(R22:R24)</f>
        <v>-5380</v>
      </c>
    </row>
    <row r="26" spans="1:18" s="135" customFormat="1" ht="15" customHeight="1">
      <c r="A26" s="164"/>
      <c r="B26" s="167"/>
      <c r="C26" s="167"/>
      <c r="D26" s="167"/>
      <c r="E26" s="167"/>
      <c r="F26" s="250"/>
      <c r="G26" s="165"/>
      <c r="H26" s="47"/>
      <c r="I26" s="47"/>
      <c r="J26" s="47"/>
      <c r="K26" s="47"/>
      <c r="L26" s="47"/>
      <c r="M26" s="165"/>
      <c r="N26" s="47"/>
      <c r="O26" s="240"/>
      <c r="P26" s="47"/>
      <c r="Q26" s="240"/>
      <c r="R26" s="47"/>
    </row>
    <row r="27" spans="1:18" s="135" customFormat="1" ht="22" thickBot="1">
      <c r="A27" s="167" t="s">
        <v>143</v>
      </c>
      <c r="B27" s="160"/>
      <c r="C27" s="160"/>
      <c r="D27" s="160"/>
      <c r="E27" s="160"/>
      <c r="F27" s="185"/>
      <c r="G27" s="242"/>
      <c r="H27" s="234">
        <f>SUM(H25,H20)</f>
        <v>16115264</v>
      </c>
      <c r="I27" s="240"/>
      <c r="J27" s="234">
        <f>SUM(J25,J20)</f>
        <v>-13596830</v>
      </c>
      <c r="K27" s="240"/>
      <c r="L27" s="234">
        <f>SUM(L25,L20)</f>
        <v>-1986865</v>
      </c>
      <c r="M27" s="165"/>
      <c r="N27" s="234">
        <f>SUM(N25,N20)</f>
        <v>531569</v>
      </c>
      <c r="O27" s="240"/>
      <c r="P27" s="234">
        <f>SUM(P25,P20)</f>
        <v>217</v>
      </c>
      <c r="Q27" s="240"/>
      <c r="R27" s="234">
        <f>SUM(R25,R20)</f>
        <v>531786</v>
      </c>
    </row>
    <row r="28" spans="1:18" s="141" customFormat="1" ht="22" thickTop="1">
      <c r="F28" s="145"/>
    </row>
    <row r="29" spans="1:18" s="141" customFormat="1" ht="21.5">
      <c r="F29" s="145"/>
    </row>
    <row r="30" spans="1:18" s="141" customFormat="1" ht="21.5">
      <c r="F30" s="145"/>
    </row>
    <row r="31" spans="1:18" s="141" customFormat="1" ht="21.5">
      <c r="F31" s="145"/>
    </row>
    <row r="32" spans="1:18" s="141" customFormat="1" ht="21.5">
      <c r="F32" s="145"/>
    </row>
    <row r="33" spans="6:7" s="141" customFormat="1" ht="21.5">
      <c r="F33" s="145"/>
    </row>
    <row r="34" spans="6:7" s="141" customFormat="1" ht="21.5">
      <c r="F34" s="145"/>
    </row>
    <row r="35" spans="6:7" s="141" customFormat="1" ht="21.5">
      <c r="F35" s="145"/>
    </row>
    <row r="36" spans="6:7" s="141" customFormat="1" ht="21.5">
      <c r="F36" s="145"/>
    </row>
    <row r="37" spans="6:7" s="141" customFormat="1" ht="21.5">
      <c r="F37" s="145"/>
    </row>
    <row r="38" spans="6:7" s="141" customFormat="1" ht="21.5">
      <c r="F38" s="145"/>
    </row>
    <row r="39" spans="6:7" s="141" customFormat="1" ht="21.5">
      <c r="F39" s="145"/>
    </row>
    <row r="40" spans="6:7" s="141" customFormat="1" ht="21.5">
      <c r="F40" s="145"/>
    </row>
    <row r="41" spans="6:7" s="141" customFormat="1" ht="21.5">
      <c r="F41" s="145"/>
    </row>
    <row r="42" spans="6:7" s="141" customFormat="1" ht="21.5">
      <c r="F42" s="145"/>
    </row>
    <row r="43" spans="6:7" s="141" customFormat="1" ht="21.5">
      <c r="F43" s="145"/>
      <c r="G43" s="166">
        <v>-572067813</v>
      </c>
    </row>
    <row r="44" spans="6:7" s="141" customFormat="1" ht="21.5">
      <c r="F44" s="145"/>
    </row>
    <row r="45" spans="6:7" s="141" customFormat="1" ht="21.5">
      <c r="F45" s="145"/>
    </row>
    <row r="46" spans="6:7" s="141" customFormat="1" ht="21.5">
      <c r="F46" s="145"/>
    </row>
    <row r="47" spans="6:7" s="141" customFormat="1" ht="21.5">
      <c r="F47" s="145"/>
    </row>
    <row r="48" spans="6:7" s="141" customFormat="1" ht="21.5">
      <c r="F48" s="145"/>
    </row>
    <row r="49" spans="6:6" s="141" customFormat="1" ht="21.5">
      <c r="F49" s="145"/>
    </row>
    <row r="50" spans="6:6" s="141" customFormat="1" ht="21.5">
      <c r="F50" s="145"/>
    </row>
    <row r="51" spans="6:6" s="141" customFormat="1" ht="21.5">
      <c r="F51" s="145"/>
    </row>
    <row r="52" spans="6:6" s="141" customFormat="1" ht="21.5">
      <c r="F52" s="145"/>
    </row>
    <row r="53" spans="6:6" s="141" customFormat="1" ht="21.5">
      <c r="F53" s="145"/>
    </row>
    <row r="54" spans="6:6" s="141" customFormat="1" ht="21.5">
      <c r="F54" s="145"/>
    </row>
    <row r="55" spans="6:6" s="141" customFormat="1" ht="21.5">
      <c r="F55" s="145"/>
    </row>
    <row r="56" spans="6:6" s="141" customFormat="1" ht="21.5">
      <c r="F56" s="145"/>
    </row>
    <row r="57" spans="6:6" s="141" customFormat="1" ht="21.5">
      <c r="F57" s="145"/>
    </row>
    <row r="58" spans="6:6" s="141" customFormat="1" ht="21.5">
      <c r="F58" s="145"/>
    </row>
    <row r="59" spans="6:6" s="141" customFormat="1" ht="21.5">
      <c r="F59" s="145"/>
    </row>
    <row r="60" spans="6:6" s="141" customFormat="1" ht="21.5">
      <c r="F60" s="145"/>
    </row>
    <row r="61" spans="6:6" s="141" customFormat="1" ht="21.5">
      <c r="F61" s="145"/>
    </row>
    <row r="62" spans="6:6" s="141" customFormat="1" ht="21.5">
      <c r="F62" s="145"/>
    </row>
    <row r="63" spans="6:6" s="141" customFormat="1" ht="21.5">
      <c r="F63" s="145"/>
    </row>
    <row r="64" spans="6:6" s="141" customFormat="1" ht="21.5">
      <c r="F64" s="145"/>
    </row>
    <row r="65" spans="6:6" s="141" customFormat="1" ht="21.5">
      <c r="F65" s="145"/>
    </row>
    <row r="66" spans="6:6" s="141" customFormat="1" ht="21.5">
      <c r="F66" s="145"/>
    </row>
    <row r="67" spans="6:6" s="141" customFormat="1" ht="21.5">
      <c r="F67" s="145"/>
    </row>
    <row r="68" spans="6:6" s="141" customFormat="1" ht="21.5">
      <c r="F68" s="145"/>
    </row>
    <row r="69" spans="6:6" s="141" customFormat="1" ht="21.5">
      <c r="F69" s="145"/>
    </row>
    <row r="70" spans="6:6" s="141" customFormat="1" ht="21.5">
      <c r="F70" s="145"/>
    </row>
    <row r="71" spans="6:6" s="141" customFormat="1" ht="21.5">
      <c r="F71" s="145"/>
    </row>
    <row r="72" spans="6:6" s="141" customFormat="1" ht="21.5">
      <c r="F72" s="145"/>
    </row>
    <row r="73" spans="6:6" s="141" customFormat="1" ht="21.5">
      <c r="F73" s="145"/>
    </row>
    <row r="74" spans="6:6" s="141" customFormat="1" ht="21.5">
      <c r="F74" s="145"/>
    </row>
    <row r="75" spans="6:6" s="141" customFormat="1" ht="21.5">
      <c r="F75" s="145"/>
    </row>
    <row r="76" spans="6:6" s="141" customFormat="1" ht="21.5">
      <c r="F76" s="145"/>
    </row>
    <row r="77" spans="6:6" s="141" customFormat="1" ht="21.5">
      <c r="F77" s="145"/>
    </row>
    <row r="78" spans="6:6" s="141" customFormat="1" ht="21.5">
      <c r="F78" s="145"/>
    </row>
    <row r="79" spans="6:6" s="141" customFormat="1" ht="21.5">
      <c r="F79" s="145"/>
    </row>
    <row r="80" spans="6:6" s="141" customFormat="1" ht="21.5">
      <c r="F80" s="145"/>
    </row>
    <row r="81" spans="6:6" s="141" customFormat="1" ht="21.5">
      <c r="F81" s="145"/>
    </row>
    <row r="82" spans="6:6" s="141" customFormat="1" ht="21.5">
      <c r="F82" s="145"/>
    </row>
    <row r="83" spans="6:6" s="141" customFormat="1" ht="21.5">
      <c r="F83" s="145"/>
    </row>
    <row r="84" spans="6:6" s="141" customFormat="1" ht="21.5">
      <c r="F84" s="145"/>
    </row>
    <row r="85" spans="6:6" s="141" customFormat="1" ht="21.5">
      <c r="F85" s="145"/>
    </row>
    <row r="86" spans="6:6" s="141" customFormat="1" ht="21.5">
      <c r="F86" s="145"/>
    </row>
    <row r="87" spans="6:6" s="141" customFormat="1" ht="21.5">
      <c r="F87" s="145"/>
    </row>
    <row r="88" spans="6:6" s="141" customFormat="1" ht="21.5">
      <c r="F88" s="145"/>
    </row>
    <row r="89" spans="6:6" s="141" customFormat="1" ht="21.5">
      <c r="F89" s="145"/>
    </row>
  </sheetData>
  <mergeCells count="3">
    <mergeCell ref="H9:R9"/>
    <mergeCell ref="H4:R4"/>
    <mergeCell ref="H5:R5"/>
  </mergeCells>
  <pageMargins left="0.70866141732283505" right="0.39370078740157499" top="0.70866141732283505" bottom="0.511811023622047" header="0.196850393700787" footer="0.196850393700787"/>
  <pageSetup paperSize="9" scale="83" firstPageNumber="6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M64"/>
  <sheetViews>
    <sheetView view="pageBreakPreview" zoomScaleNormal="100" zoomScaleSheetLayoutView="100" workbookViewId="0">
      <selection activeCell="A23" sqref="A23"/>
    </sheetView>
  </sheetViews>
  <sheetFormatPr defaultColWidth="8.6328125" defaultRowHeight="23"/>
  <cols>
    <col min="1" max="3" width="2.08984375" style="168" customWidth="1"/>
    <col min="4" max="4" width="49.26953125" style="168" customWidth="1"/>
    <col min="5" max="5" width="12.90625" style="169" customWidth="1"/>
    <col min="6" max="6" width="1.6328125" style="168" customWidth="1"/>
    <col min="7" max="7" width="21.1796875" style="168" customWidth="1"/>
    <col min="8" max="8" width="1.6328125" style="168" customWidth="1"/>
    <col min="9" max="9" width="21.1796875" style="168" customWidth="1"/>
    <col min="10" max="10" width="1.6328125" style="168" customWidth="1"/>
    <col min="11" max="11" width="21.1796875" style="168" customWidth="1"/>
    <col min="12" max="12" width="1.81640625" style="168" customWidth="1"/>
    <col min="13" max="13" width="21.1796875" style="168" customWidth="1"/>
    <col min="14" max="16384" width="8.6328125" style="168"/>
  </cols>
  <sheetData>
    <row r="1" spans="1:13" s="118" customFormat="1" ht="24.5">
      <c r="A1" s="116" t="s">
        <v>0</v>
      </c>
      <c r="B1" s="119"/>
      <c r="C1" s="119"/>
      <c r="D1" s="119"/>
      <c r="E1" s="217"/>
      <c r="F1" s="119"/>
      <c r="G1" s="119"/>
      <c r="H1" s="119"/>
      <c r="I1" s="119"/>
      <c r="J1" s="119"/>
      <c r="L1" s="119"/>
      <c r="M1" s="218"/>
    </row>
    <row r="2" spans="1:13" s="116" customFormat="1">
      <c r="A2" s="119" t="s">
        <v>137</v>
      </c>
      <c r="B2" s="119"/>
      <c r="C2" s="119"/>
      <c r="D2" s="119"/>
      <c r="E2" s="219"/>
      <c r="F2" s="220"/>
    </row>
    <row r="3" spans="1:13" s="116" customFormat="1" ht="14.5" customHeight="1">
      <c r="A3" s="170"/>
      <c r="B3" s="119"/>
      <c r="C3" s="119"/>
      <c r="D3" s="119"/>
      <c r="E3" s="219"/>
      <c r="F3" s="220"/>
      <c r="M3" s="35"/>
    </row>
    <row r="4" spans="1:13" s="135" customFormat="1" ht="20.5">
      <c r="A4" s="221"/>
      <c r="B4" s="121"/>
      <c r="C4" s="121"/>
      <c r="D4" s="121"/>
      <c r="E4" s="139"/>
      <c r="F4" s="125"/>
      <c r="G4" s="124" t="s">
        <v>3</v>
      </c>
      <c r="H4" s="124"/>
      <c r="I4" s="124"/>
      <c r="J4" s="124"/>
      <c r="K4" s="124"/>
      <c r="L4" s="124"/>
      <c r="M4" s="124"/>
    </row>
    <row r="5" spans="1:13" s="135" customFormat="1" ht="21.5">
      <c r="A5" s="121"/>
      <c r="B5" s="121"/>
      <c r="C5" s="121"/>
      <c r="D5" s="121"/>
      <c r="E5" s="128"/>
      <c r="F5" s="128"/>
      <c r="G5" s="222" t="s">
        <v>85</v>
      </c>
      <c r="H5" s="128"/>
      <c r="I5" s="223" t="s">
        <v>86</v>
      </c>
      <c r="J5" s="223"/>
      <c r="K5" s="128" t="s">
        <v>50</v>
      </c>
      <c r="L5" s="223"/>
      <c r="M5" s="128" t="s">
        <v>89</v>
      </c>
    </row>
    <row r="6" spans="1:13" s="135" customFormat="1" ht="21.5">
      <c r="A6" s="121"/>
      <c r="B6" s="121"/>
      <c r="C6" s="121"/>
      <c r="D6" s="121"/>
      <c r="E6" s="128"/>
      <c r="F6" s="128"/>
      <c r="G6" s="224" t="s">
        <v>90</v>
      </c>
      <c r="H6" s="128"/>
      <c r="I6" s="223" t="s">
        <v>91</v>
      </c>
      <c r="J6" s="223"/>
      <c r="K6" s="225" t="s">
        <v>92</v>
      </c>
      <c r="L6" s="223"/>
      <c r="M6" s="128" t="s">
        <v>42</v>
      </c>
    </row>
    <row r="7" spans="1:13" s="135" customFormat="1" ht="2" customHeight="1">
      <c r="A7" s="121"/>
      <c r="B7" s="121"/>
      <c r="C7" s="121"/>
      <c r="D7" s="121"/>
      <c r="E7" s="177"/>
      <c r="F7" s="128"/>
      <c r="G7" s="226"/>
      <c r="H7" s="128"/>
      <c r="I7" s="227"/>
      <c r="J7" s="223"/>
      <c r="K7" s="228"/>
      <c r="L7" s="223"/>
      <c r="M7" s="110"/>
    </row>
    <row r="8" spans="1:13" s="135" customFormat="1" ht="21.5">
      <c r="A8" s="121"/>
      <c r="B8" s="121"/>
      <c r="C8" s="121"/>
      <c r="D8" s="121"/>
      <c r="E8" s="128"/>
      <c r="F8" s="128"/>
      <c r="G8" s="229" t="s">
        <v>129</v>
      </c>
      <c r="H8" s="229"/>
      <c r="I8" s="229"/>
      <c r="J8" s="229"/>
      <c r="K8" s="229"/>
      <c r="L8" s="229"/>
      <c r="M8" s="229"/>
    </row>
    <row r="9" spans="1:13" s="135" customFormat="1" ht="21.5">
      <c r="A9" s="135" t="s">
        <v>130</v>
      </c>
      <c r="B9" s="121"/>
      <c r="C9" s="121"/>
      <c r="D9" s="121"/>
      <c r="E9" s="142"/>
      <c r="F9" s="128"/>
      <c r="G9" s="224"/>
      <c r="H9" s="128"/>
      <c r="I9" s="223"/>
      <c r="J9" s="223"/>
      <c r="K9" s="230"/>
      <c r="L9" s="223"/>
      <c r="M9" s="128"/>
    </row>
    <row r="10" spans="1:13" s="135" customFormat="1" ht="21.5">
      <c r="A10" s="135" t="s">
        <v>144</v>
      </c>
      <c r="B10" s="121"/>
      <c r="C10" s="121"/>
      <c r="D10" s="121"/>
      <c r="E10" s="142"/>
      <c r="F10" s="128"/>
      <c r="G10" s="47">
        <v>16115264</v>
      </c>
      <c r="H10" s="47"/>
      <c r="I10" s="47">
        <v>-13596830</v>
      </c>
      <c r="J10" s="47"/>
      <c r="K10" s="47">
        <v>-1892375</v>
      </c>
      <c r="L10" s="47"/>
      <c r="M10" s="165">
        <f>SUM(G10:L10)</f>
        <v>626059</v>
      </c>
    </row>
    <row r="11" spans="1:13" s="135" customFormat="1" ht="21.5">
      <c r="A11" s="164" t="s">
        <v>141</v>
      </c>
      <c r="B11" s="141"/>
      <c r="C11" s="141"/>
      <c r="D11" s="141"/>
      <c r="E11" s="145"/>
      <c r="F11" s="166"/>
      <c r="G11" s="36"/>
      <c r="H11" s="36"/>
      <c r="I11" s="36"/>
      <c r="J11" s="36"/>
      <c r="K11" s="36"/>
      <c r="L11" s="36"/>
      <c r="M11" s="166"/>
    </row>
    <row r="12" spans="1:13" s="135" customFormat="1" ht="21.5">
      <c r="A12" s="159" t="s">
        <v>152</v>
      </c>
      <c r="B12" s="141"/>
      <c r="C12" s="141"/>
      <c r="D12" s="141"/>
      <c r="E12" s="145"/>
      <c r="F12" s="166"/>
      <c r="G12" s="166">
        <v>0</v>
      </c>
      <c r="H12" s="166"/>
      <c r="I12" s="166">
        <v>0</v>
      </c>
      <c r="J12" s="166"/>
      <c r="K12" s="166">
        <f>PL_Thai!K27</f>
        <v>5623</v>
      </c>
      <c r="L12" s="166"/>
      <c r="M12" s="166">
        <f>SUM(G12:L12)</f>
        <v>5623</v>
      </c>
    </row>
    <row r="13" spans="1:13" s="135" customFormat="1" ht="21.5">
      <c r="A13" s="159" t="s">
        <v>161</v>
      </c>
      <c r="B13" s="141"/>
      <c r="C13" s="141"/>
      <c r="D13" s="141"/>
      <c r="E13" s="145"/>
      <c r="F13" s="166"/>
      <c r="G13" s="231">
        <v>0</v>
      </c>
      <c r="H13" s="166"/>
      <c r="I13" s="231">
        <v>0</v>
      </c>
      <c r="J13" s="166"/>
      <c r="K13" s="231">
        <f>+PL_Thai!K32</f>
        <v>-1489</v>
      </c>
      <c r="L13" s="166"/>
      <c r="M13" s="231">
        <f>SUM(G13:L13)</f>
        <v>-1489</v>
      </c>
    </row>
    <row r="14" spans="1:13" s="135" customFormat="1" ht="21.5">
      <c r="A14" s="164" t="s">
        <v>162</v>
      </c>
      <c r="B14" s="232"/>
      <c r="C14" s="141"/>
      <c r="D14" s="141"/>
      <c r="E14" s="145"/>
      <c r="F14" s="141"/>
      <c r="G14" s="233">
        <f>SUM(G12:G13)</f>
        <v>0</v>
      </c>
      <c r="H14" s="165"/>
      <c r="I14" s="233">
        <f>SUM(I12:I13)</f>
        <v>0</v>
      </c>
      <c r="J14" s="165"/>
      <c r="K14" s="233">
        <f>SUM(K12:K13)</f>
        <v>4134</v>
      </c>
      <c r="L14" s="165"/>
      <c r="M14" s="233">
        <f>SUM(M12:M13)</f>
        <v>4134</v>
      </c>
    </row>
    <row r="15" spans="1:13" s="135" customFormat="1" ht="15" customHeight="1">
      <c r="A15" s="141"/>
      <c r="B15" s="232"/>
      <c r="C15" s="141"/>
      <c r="D15" s="141"/>
      <c r="E15" s="145"/>
      <c r="F15" s="141"/>
      <c r="G15" s="166"/>
      <c r="H15" s="166"/>
      <c r="I15" s="166"/>
      <c r="J15" s="166"/>
      <c r="K15" s="166"/>
      <c r="L15" s="166"/>
      <c r="M15" s="166"/>
    </row>
    <row r="16" spans="1:13" s="135" customFormat="1" ht="22" thickBot="1">
      <c r="A16" s="121" t="s">
        <v>142</v>
      </c>
      <c r="B16" s="141"/>
      <c r="C16" s="141"/>
      <c r="D16" s="141"/>
      <c r="E16" s="145"/>
      <c r="F16" s="141"/>
      <c r="G16" s="234">
        <f>SUM(G10,G14)</f>
        <v>16115264</v>
      </c>
      <c r="H16" s="167"/>
      <c r="I16" s="234">
        <f>SUM(I10,I14)</f>
        <v>-13596830</v>
      </c>
      <c r="J16" s="165"/>
      <c r="K16" s="234">
        <f>SUM(K10,K14)</f>
        <v>-1888241</v>
      </c>
      <c r="L16" s="165"/>
      <c r="M16" s="234">
        <f>SUM(M10,M14)</f>
        <v>630193</v>
      </c>
    </row>
    <row r="17" spans="1:13" s="135" customFormat="1" ht="15" customHeight="1" thickTop="1">
      <c r="A17" s="121"/>
      <c r="B17" s="121"/>
      <c r="C17" s="121"/>
      <c r="D17" s="121"/>
      <c r="E17" s="142"/>
      <c r="F17" s="128"/>
      <c r="G17" s="224"/>
      <c r="H17" s="128"/>
      <c r="I17" s="223"/>
      <c r="J17" s="223"/>
      <c r="K17" s="230"/>
      <c r="L17" s="223"/>
      <c r="M17" s="128"/>
    </row>
    <row r="18" spans="1:13" s="135" customFormat="1" ht="21.5">
      <c r="A18" s="135" t="s">
        <v>139</v>
      </c>
      <c r="B18" s="121"/>
      <c r="C18" s="121"/>
      <c r="D18" s="121"/>
      <c r="E18" s="142"/>
      <c r="F18" s="128"/>
    </row>
    <row r="19" spans="1:13" s="135" customFormat="1" ht="21.5">
      <c r="A19" s="135" t="s">
        <v>140</v>
      </c>
      <c r="B19" s="121"/>
      <c r="C19" s="121"/>
      <c r="D19" s="121"/>
      <c r="E19" s="142"/>
      <c r="F19" s="128"/>
      <c r="G19" s="47">
        <v>16115264</v>
      </c>
      <c r="H19" s="47"/>
      <c r="I19" s="47">
        <v>-13596830</v>
      </c>
      <c r="J19" s="47"/>
      <c r="K19" s="47">
        <v>-1985413</v>
      </c>
      <c r="L19" s="47"/>
      <c r="M19" s="165">
        <f>SUM(G19:L19)</f>
        <v>533021</v>
      </c>
    </row>
    <row r="20" spans="1:13" s="135" customFormat="1" ht="21.5">
      <c r="A20" s="164" t="s">
        <v>160</v>
      </c>
      <c r="B20" s="141"/>
      <c r="C20" s="121"/>
      <c r="D20" s="121"/>
      <c r="E20" s="142"/>
      <c r="F20" s="128"/>
      <c r="G20" s="36"/>
      <c r="H20" s="36"/>
      <c r="I20" s="36"/>
      <c r="J20" s="36"/>
      <c r="K20" s="36"/>
      <c r="L20" s="36"/>
      <c r="M20" s="166"/>
    </row>
    <row r="21" spans="1:13" s="135" customFormat="1" ht="21.5">
      <c r="A21" s="159" t="s">
        <v>138</v>
      </c>
      <c r="B21" s="141"/>
      <c r="C21" s="121"/>
      <c r="D21" s="121"/>
      <c r="E21" s="142"/>
      <c r="F21" s="128"/>
      <c r="G21" s="166">
        <v>0</v>
      </c>
      <c r="H21" s="166"/>
      <c r="I21" s="166">
        <v>0</v>
      </c>
      <c r="J21" s="166"/>
      <c r="K21" s="166">
        <f>PL_Thai!I27</f>
        <v>-4237</v>
      </c>
      <c r="L21" s="166"/>
      <c r="M21" s="166">
        <f>SUM(G21:L21)</f>
        <v>-4237</v>
      </c>
    </row>
    <row r="22" spans="1:13" s="135" customFormat="1" ht="21.5">
      <c r="A22" s="159" t="s">
        <v>161</v>
      </c>
      <c r="B22" s="141"/>
      <c r="C22" s="121"/>
      <c r="D22" s="121"/>
      <c r="E22" s="142"/>
      <c r="F22" s="128"/>
      <c r="G22" s="231">
        <v>0</v>
      </c>
      <c r="H22" s="166"/>
      <c r="I22" s="231">
        <v>0</v>
      </c>
      <c r="J22" s="166"/>
      <c r="K22" s="231">
        <f>PL_Thai!I32</f>
        <v>0</v>
      </c>
      <c r="L22" s="166"/>
      <c r="M22" s="231">
        <f>SUM(G22:L22)</f>
        <v>0</v>
      </c>
    </row>
    <row r="23" spans="1:13" s="135" customFormat="1" ht="21.5">
      <c r="A23" s="164" t="s">
        <v>162</v>
      </c>
      <c r="B23" s="232"/>
      <c r="C23" s="141"/>
      <c r="D23" s="141"/>
      <c r="E23" s="145"/>
      <c r="F23" s="166"/>
      <c r="G23" s="48">
        <f>SUM(G21:G22)</f>
        <v>0</v>
      </c>
      <c r="H23" s="47"/>
      <c r="I23" s="48">
        <f>SUM(I21:I22)</f>
        <v>0</v>
      </c>
      <c r="J23" s="47"/>
      <c r="K23" s="48">
        <f>SUM(K21:K22)</f>
        <v>-4237</v>
      </c>
      <c r="L23" s="47"/>
      <c r="M23" s="48">
        <f>SUM(M21:M22)</f>
        <v>-4237</v>
      </c>
    </row>
    <row r="24" spans="1:13" s="135" customFormat="1" ht="15" customHeight="1">
      <c r="A24" s="141"/>
      <c r="B24" s="232"/>
      <c r="C24" s="141"/>
      <c r="D24" s="141"/>
      <c r="E24" s="145"/>
      <c r="F24" s="141"/>
      <c r="G24" s="166"/>
      <c r="H24" s="166"/>
      <c r="I24" s="166"/>
      <c r="J24" s="166"/>
      <c r="K24" s="166"/>
      <c r="L24" s="166"/>
      <c r="M24" s="235"/>
    </row>
    <row r="25" spans="1:13" s="135" customFormat="1" ht="22" thickBot="1">
      <c r="A25" s="121" t="s">
        <v>143</v>
      </c>
      <c r="B25" s="141"/>
      <c r="C25" s="141"/>
      <c r="D25" s="141"/>
      <c r="E25" s="145"/>
      <c r="F25" s="141"/>
      <c r="G25" s="234">
        <f>SUM(G19,G23)</f>
        <v>16115264</v>
      </c>
      <c r="H25" s="167"/>
      <c r="I25" s="234">
        <f>SUM(I19,I23)</f>
        <v>-13596830</v>
      </c>
      <c r="J25" s="167"/>
      <c r="K25" s="234">
        <f>SUM(K19,K23)</f>
        <v>-1989650</v>
      </c>
      <c r="L25" s="165"/>
      <c r="M25" s="234">
        <f>SUM(M19,M23)</f>
        <v>528784</v>
      </c>
    </row>
    <row r="26" spans="1:13" s="141" customFormat="1" ht="22" thickTop="1">
      <c r="E26" s="145"/>
    </row>
    <row r="27" spans="1:13" s="141" customFormat="1" ht="21.5">
      <c r="E27" s="145"/>
    </row>
    <row r="28" spans="1:13" s="141" customFormat="1" ht="21.5">
      <c r="E28" s="145"/>
    </row>
    <row r="29" spans="1:13" s="141" customFormat="1" ht="21.5">
      <c r="E29" s="145"/>
    </row>
    <row r="30" spans="1:13" s="141" customFormat="1" ht="21.5">
      <c r="E30" s="145"/>
    </row>
    <row r="31" spans="1:13" s="141" customFormat="1" ht="21.5">
      <c r="E31" s="145"/>
    </row>
    <row r="32" spans="1:13" s="141" customFormat="1" ht="21.5">
      <c r="E32" s="145"/>
    </row>
    <row r="33" spans="5:5" s="141" customFormat="1" ht="21.5">
      <c r="E33" s="145"/>
    </row>
    <row r="34" spans="5:5" s="141" customFormat="1" ht="21.5">
      <c r="E34" s="145"/>
    </row>
    <row r="35" spans="5:5" s="141" customFormat="1" ht="21.5">
      <c r="E35" s="145"/>
    </row>
    <row r="36" spans="5:5" s="141" customFormat="1" ht="21.5">
      <c r="E36" s="145"/>
    </row>
    <row r="37" spans="5:5" s="141" customFormat="1" ht="21.5">
      <c r="E37" s="145"/>
    </row>
    <row r="38" spans="5:5" s="141" customFormat="1" ht="21.5">
      <c r="E38" s="145"/>
    </row>
    <row r="39" spans="5:5" s="141" customFormat="1" ht="21.5">
      <c r="E39" s="145"/>
    </row>
    <row r="40" spans="5:5" s="141" customFormat="1" ht="21.5">
      <c r="E40" s="145"/>
    </row>
    <row r="41" spans="5:5" s="141" customFormat="1" ht="21.5">
      <c r="E41" s="145"/>
    </row>
    <row r="42" spans="5:5" s="141" customFormat="1" ht="21.5">
      <c r="E42" s="145"/>
    </row>
    <row r="43" spans="5:5" s="141" customFormat="1" ht="21.5">
      <c r="E43" s="145"/>
    </row>
    <row r="44" spans="5:5" s="141" customFormat="1" ht="21.5">
      <c r="E44" s="145"/>
    </row>
    <row r="45" spans="5:5" s="141" customFormat="1" ht="21.5">
      <c r="E45" s="145"/>
    </row>
    <row r="46" spans="5:5" s="141" customFormat="1" ht="21.5">
      <c r="E46" s="145"/>
    </row>
    <row r="47" spans="5:5" s="141" customFormat="1" ht="21.5">
      <c r="E47" s="145"/>
    </row>
    <row r="48" spans="5:5" s="141" customFormat="1" ht="21.5">
      <c r="E48" s="145"/>
    </row>
    <row r="49" spans="5:5" s="141" customFormat="1" ht="21.5">
      <c r="E49" s="145"/>
    </row>
    <row r="50" spans="5:5" s="141" customFormat="1" ht="21.5">
      <c r="E50" s="145"/>
    </row>
    <row r="51" spans="5:5" s="141" customFormat="1" ht="21.5">
      <c r="E51" s="145"/>
    </row>
    <row r="52" spans="5:5" s="141" customFormat="1" ht="21.5">
      <c r="E52" s="145"/>
    </row>
    <row r="53" spans="5:5" s="141" customFormat="1" ht="21.5">
      <c r="E53" s="145"/>
    </row>
    <row r="54" spans="5:5" s="141" customFormat="1" ht="21.5">
      <c r="E54" s="145"/>
    </row>
    <row r="55" spans="5:5" s="141" customFormat="1" ht="21.5">
      <c r="E55" s="145"/>
    </row>
    <row r="56" spans="5:5" s="141" customFormat="1" ht="21.5">
      <c r="E56" s="145"/>
    </row>
    <row r="57" spans="5:5" s="141" customFormat="1" ht="21.5">
      <c r="E57" s="145"/>
    </row>
    <row r="58" spans="5:5" s="141" customFormat="1" ht="21.5">
      <c r="E58" s="145"/>
    </row>
    <row r="59" spans="5:5" s="141" customFormat="1" ht="21.5">
      <c r="E59" s="145"/>
    </row>
    <row r="60" spans="5:5" s="141" customFormat="1" ht="21.5">
      <c r="E60" s="145"/>
    </row>
    <row r="61" spans="5:5" s="141" customFormat="1" ht="21.5">
      <c r="E61" s="145"/>
    </row>
    <row r="62" spans="5:5" s="141" customFormat="1" ht="21.5">
      <c r="E62" s="145"/>
    </row>
    <row r="63" spans="5:5" s="141" customFormat="1" ht="21.5">
      <c r="E63" s="145"/>
    </row>
    <row r="64" spans="5:5" s="141" customFormat="1" ht="21.5">
      <c r="E64" s="145"/>
    </row>
  </sheetData>
  <mergeCells count="2">
    <mergeCell ref="G4:M4"/>
    <mergeCell ref="G8:M8"/>
  </mergeCells>
  <pageMargins left="0.70866141732283505" right="0.39370078740157499" top="0.70866141732283505" bottom="0.511811023622047" header="0.196850393700787" footer="0.196850393700787"/>
  <pageSetup paperSize="9" scale="84" firstPageNumber="7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36"/>
  <sheetViews>
    <sheetView view="pageBreakPreview" zoomScaleNormal="100" zoomScaleSheetLayoutView="100" zoomScalePageLayoutView="50" workbookViewId="0">
      <selection activeCell="E16" sqref="E16"/>
    </sheetView>
  </sheetViews>
  <sheetFormatPr defaultColWidth="9.08984375" defaultRowHeight="23"/>
  <cols>
    <col min="1" max="1" width="2.08984375" style="204" customWidth="1"/>
    <col min="2" max="3" width="1.6328125" style="204" customWidth="1"/>
    <col min="4" max="4" width="50.1796875" style="204" customWidth="1"/>
    <col min="5" max="5" width="11.26953125" style="204" customWidth="1"/>
    <col min="6" max="6" width="0.90625" style="204" customWidth="1"/>
    <col min="7" max="7" width="13.6328125" style="33" customWidth="1"/>
    <col min="8" max="8" width="0.90625" style="204" customWidth="1"/>
    <col min="9" max="9" width="13.6328125" style="204" customWidth="1"/>
    <col min="10" max="10" width="0.90625" style="204" customWidth="1"/>
    <col min="11" max="11" width="13.6328125" style="34" customWidth="1"/>
    <col min="12" max="12" width="0.90625" style="204" customWidth="1"/>
    <col min="13" max="13" width="13.6328125" style="34" customWidth="1"/>
    <col min="14" max="16384" width="9.08984375" style="204"/>
  </cols>
  <sheetData>
    <row r="1" spans="1:13" s="119" customFormat="1" ht="21" customHeight="1">
      <c r="A1" s="116" t="s">
        <v>0</v>
      </c>
      <c r="B1" s="116"/>
      <c r="C1" s="116"/>
      <c r="D1" s="116"/>
      <c r="E1" s="116"/>
      <c r="F1" s="116"/>
      <c r="G1" s="16" t="s">
        <v>96</v>
      </c>
      <c r="H1" s="116"/>
      <c r="I1" s="116"/>
      <c r="J1" s="116"/>
      <c r="K1" s="170"/>
      <c r="L1" s="170"/>
      <c r="M1" s="120"/>
    </row>
    <row r="2" spans="1:13" s="119" customFormat="1" ht="21" customHeight="1">
      <c r="A2" s="116" t="s">
        <v>146</v>
      </c>
      <c r="B2" s="116"/>
      <c r="C2" s="116"/>
      <c r="D2" s="116"/>
      <c r="E2" s="116"/>
      <c r="F2" s="116"/>
      <c r="G2" s="16"/>
      <c r="H2" s="116"/>
      <c r="I2" s="116"/>
      <c r="J2" s="116"/>
      <c r="K2" s="170"/>
      <c r="L2" s="170"/>
      <c r="M2" s="120"/>
    </row>
    <row r="3" spans="1:13" s="119" customFormat="1" ht="21" customHeight="1">
      <c r="A3" s="116"/>
      <c r="B3" s="116"/>
      <c r="C3" s="116"/>
      <c r="D3" s="116"/>
      <c r="E3" s="116"/>
      <c r="F3" s="116"/>
      <c r="G3" s="17"/>
      <c r="H3" s="116"/>
      <c r="I3" s="116"/>
      <c r="J3" s="116"/>
      <c r="K3" s="18"/>
      <c r="L3" s="116"/>
      <c r="M3" s="19"/>
    </row>
    <row r="4" spans="1:13" s="173" customFormat="1" ht="21" customHeight="1">
      <c r="G4" s="124" t="s">
        <v>2</v>
      </c>
      <c r="H4" s="124"/>
      <c r="I4" s="124"/>
      <c r="J4" s="121"/>
      <c r="K4" s="124" t="s">
        <v>3</v>
      </c>
      <c r="L4" s="124"/>
      <c r="M4" s="124"/>
    </row>
    <row r="5" spans="1:13" s="173" customFormat="1" ht="21" customHeight="1">
      <c r="G5" s="174" t="s">
        <v>131</v>
      </c>
      <c r="H5" s="174"/>
      <c r="I5" s="174"/>
      <c r="J5" s="121"/>
      <c r="K5" s="174" t="s">
        <v>131</v>
      </c>
      <c r="L5" s="174"/>
      <c r="M5" s="174"/>
    </row>
    <row r="6" spans="1:13" s="173" customFormat="1" ht="21" customHeight="1">
      <c r="G6" s="176" t="s">
        <v>132</v>
      </c>
      <c r="H6" s="176"/>
      <c r="I6" s="176"/>
      <c r="J6" s="20"/>
      <c r="K6" s="176" t="s">
        <v>132</v>
      </c>
      <c r="L6" s="176"/>
      <c r="M6" s="176"/>
    </row>
    <row r="7" spans="1:13" s="173" customFormat="1" ht="21" customHeight="1">
      <c r="E7" s="177"/>
      <c r="G7" s="103" t="s">
        <v>133</v>
      </c>
      <c r="I7" s="103" t="s">
        <v>97</v>
      </c>
      <c r="J7" s="20"/>
      <c r="K7" s="103" t="s">
        <v>133</v>
      </c>
      <c r="M7" s="103" t="s">
        <v>97</v>
      </c>
    </row>
    <row r="8" spans="1:13" s="173" customFormat="1" ht="21" customHeight="1">
      <c r="E8" s="180"/>
      <c r="G8" s="115" t="s">
        <v>129</v>
      </c>
      <c r="H8" s="115"/>
      <c r="I8" s="115"/>
      <c r="J8" s="115"/>
      <c r="K8" s="115"/>
      <c r="L8" s="115"/>
      <c r="M8" s="115"/>
    </row>
    <row r="9" spans="1:13" s="173" customFormat="1" ht="21" customHeight="1">
      <c r="A9" s="139" t="s">
        <v>98</v>
      </c>
      <c r="E9" s="180"/>
      <c r="G9" s="21"/>
      <c r="K9" s="22"/>
      <c r="L9" s="205"/>
    </row>
    <row r="10" spans="1:13" s="173" customFormat="1" ht="21" customHeight="1">
      <c r="A10" s="173" t="s">
        <v>145</v>
      </c>
      <c r="E10" s="180"/>
      <c r="G10" s="23">
        <f>PL_Thai!E38</f>
        <v>-5680</v>
      </c>
      <c r="H10" s="181"/>
      <c r="I10" s="25">
        <f>+PL_Thai!G38</f>
        <v>351</v>
      </c>
      <c r="J10" s="182"/>
      <c r="K10" s="23">
        <f>ROUND(PL_Thai!I27,0)</f>
        <v>-4237</v>
      </c>
      <c r="L10" s="182"/>
      <c r="M10" s="25">
        <f>PL_Thai!K38</f>
        <v>5623</v>
      </c>
    </row>
    <row r="11" spans="1:13" s="173" customFormat="1" ht="21" customHeight="1">
      <c r="A11" s="206" t="s">
        <v>165</v>
      </c>
      <c r="E11" s="180"/>
      <c r="G11" s="96"/>
      <c r="H11" s="181"/>
      <c r="I11" s="21"/>
      <c r="J11" s="182"/>
      <c r="K11" s="25"/>
      <c r="L11" s="182"/>
      <c r="M11" s="182"/>
    </row>
    <row r="12" spans="1:13" s="173" customFormat="1" ht="21" customHeight="1">
      <c r="A12" s="141"/>
      <c r="B12" s="206" t="s">
        <v>99</v>
      </c>
      <c r="E12" s="180"/>
      <c r="G12" s="96"/>
      <c r="H12" s="181"/>
      <c r="I12" s="21"/>
      <c r="J12" s="182"/>
      <c r="K12" s="25"/>
      <c r="L12" s="182"/>
      <c r="M12" s="182"/>
    </row>
    <row r="13" spans="1:13" s="173" customFormat="1" ht="21" customHeight="1">
      <c r="B13" s="179" t="s">
        <v>101</v>
      </c>
      <c r="E13" s="180"/>
      <c r="G13" s="207">
        <v>1618</v>
      </c>
      <c r="H13" s="181"/>
      <c r="I13" s="182">
        <v>2829</v>
      </c>
      <c r="J13" s="182"/>
      <c r="K13" s="25">
        <v>174</v>
      </c>
      <c r="L13" s="182"/>
      <c r="M13" s="25">
        <v>139</v>
      </c>
    </row>
    <row r="14" spans="1:13" s="173" customFormat="1" ht="21" customHeight="1">
      <c r="B14" s="179" t="s">
        <v>102</v>
      </c>
      <c r="E14" s="180"/>
      <c r="G14" s="207">
        <v>7</v>
      </c>
      <c r="H14" s="181"/>
      <c r="I14" s="182">
        <v>7</v>
      </c>
      <c r="J14" s="182"/>
      <c r="K14" s="7">
        <v>0</v>
      </c>
      <c r="L14" s="182"/>
      <c r="M14" s="7">
        <v>0</v>
      </c>
    </row>
    <row r="15" spans="1:13" s="173" customFormat="1" ht="21" customHeight="1">
      <c r="B15" s="179" t="s">
        <v>123</v>
      </c>
      <c r="E15" s="180"/>
      <c r="G15" s="100">
        <v>-73</v>
      </c>
      <c r="H15" s="181"/>
      <c r="I15" s="25">
        <v>2152</v>
      </c>
      <c r="J15" s="182"/>
      <c r="K15" s="25">
        <v>2431</v>
      </c>
      <c r="L15" s="182"/>
      <c r="M15" s="25">
        <v>-6154</v>
      </c>
    </row>
    <row r="16" spans="1:13" s="173" customFormat="1" ht="21" customHeight="1">
      <c r="B16" s="179" t="s">
        <v>157</v>
      </c>
      <c r="E16" s="180"/>
      <c r="G16" s="25">
        <v>-3416</v>
      </c>
      <c r="H16" s="181"/>
      <c r="I16" s="7">
        <v>0</v>
      </c>
      <c r="J16" s="182"/>
      <c r="K16" s="25">
        <v>-22</v>
      </c>
      <c r="L16" s="182"/>
      <c r="M16" s="7">
        <v>0</v>
      </c>
    </row>
    <row r="17" spans="1:13" s="173" customFormat="1" ht="21" customHeight="1">
      <c r="B17" s="179" t="s">
        <v>171</v>
      </c>
      <c r="E17" s="180"/>
      <c r="G17" s="25">
        <v>401</v>
      </c>
      <c r="H17" s="181"/>
      <c r="I17" s="7">
        <v>0</v>
      </c>
      <c r="J17" s="182"/>
      <c r="K17" s="7">
        <v>0</v>
      </c>
      <c r="L17" s="182"/>
      <c r="M17" s="7">
        <v>0</v>
      </c>
    </row>
    <row r="18" spans="1:13" s="173" customFormat="1" ht="21" customHeight="1">
      <c r="B18" s="179" t="s">
        <v>104</v>
      </c>
      <c r="E18" s="180"/>
      <c r="G18" s="97">
        <v>278</v>
      </c>
      <c r="H18" s="181"/>
      <c r="I18" s="25">
        <v>233</v>
      </c>
      <c r="J18" s="182"/>
      <c r="K18" s="25">
        <v>175</v>
      </c>
      <c r="L18" s="182"/>
      <c r="M18" s="25">
        <v>151</v>
      </c>
    </row>
    <row r="19" spans="1:13" s="173" customFormat="1" ht="21" customHeight="1">
      <c r="B19" s="179" t="s">
        <v>103</v>
      </c>
      <c r="E19" s="180"/>
      <c r="G19" s="207">
        <v>242</v>
      </c>
      <c r="H19" s="181"/>
      <c r="I19" s="25">
        <v>-1899</v>
      </c>
      <c r="J19" s="182"/>
      <c r="K19" s="25">
        <v>-237</v>
      </c>
      <c r="L19" s="182"/>
      <c r="M19" s="25">
        <v>-771</v>
      </c>
    </row>
    <row r="20" spans="1:13" s="141" customFormat="1" ht="21" customHeight="1">
      <c r="B20" s="154" t="s">
        <v>169</v>
      </c>
      <c r="E20" s="142"/>
      <c r="G20" s="208">
        <v>0</v>
      </c>
      <c r="H20" s="182"/>
      <c r="I20" s="25">
        <v>-262</v>
      </c>
      <c r="J20" s="182"/>
      <c r="K20" s="66">
        <v>0</v>
      </c>
      <c r="L20" s="182"/>
      <c r="M20" s="7">
        <v>0</v>
      </c>
    </row>
    <row r="21" spans="1:13" s="173" customFormat="1" ht="21" customHeight="1">
      <c r="B21" s="179" t="s">
        <v>69</v>
      </c>
      <c r="E21" s="180"/>
      <c r="G21" s="12">
        <v>80</v>
      </c>
      <c r="H21" s="181"/>
      <c r="I21" s="25">
        <v>141</v>
      </c>
      <c r="J21" s="182"/>
      <c r="K21" s="25">
        <v>18</v>
      </c>
      <c r="L21" s="182"/>
      <c r="M21" s="182">
        <v>22</v>
      </c>
    </row>
    <row r="22" spans="1:13" s="173" customFormat="1" ht="21" customHeight="1">
      <c r="B22" s="179" t="s">
        <v>100</v>
      </c>
      <c r="E22" s="180"/>
      <c r="G22" s="25">
        <v>-822</v>
      </c>
      <c r="H22" s="181"/>
      <c r="I22" s="25">
        <v>-1017</v>
      </c>
      <c r="J22" s="182"/>
      <c r="K22" s="25">
        <v>-3950</v>
      </c>
      <c r="L22" s="182"/>
      <c r="M22" s="182">
        <v>-4071</v>
      </c>
    </row>
    <row r="23" spans="1:13" s="173" customFormat="1" ht="21" customHeight="1">
      <c r="A23" s="206" t="s">
        <v>166</v>
      </c>
      <c r="B23" s="206"/>
      <c r="E23" s="180"/>
      <c r="G23" s="98"/>
      <c r="H23" s="181"/>
      <c r="I23" s="26"/>
      <c r="J23" s="181"/>
      <c r="K23" s="26"/>
      <c r="L23" s="181"/>
      <c r="M23" s="26"/>
    </row>
    <row r="24" spans="1:13" s="173" customFormat="1" ht="21" customHeight="1">
      <c r="A24" s="206"/>
      <c r="B24" s="206" t="s">
        <v>105</v>
      </c>
      <c r="C24" s="206"/>
      <c r="E24" s="180"/>
      <c r="G24" s="23">
        <f>SUM(G10:G22)</f>
        <v>-7365</v>
      </c>
      <c r="H24" s="182"/>
      <c r="I24" s="23">
        <f>SUM(I10:I22)</f>
        <v>2535</v>
      </c>
      <c r="J24" s="182"/>
      <c r="K24" s="23">
        <f>SUM(K10:K22)</f>
        <v>-5648</v>
      </c>
      <c r="L24" s="181"/>
      <c r="M24" s="23">
        <f>SUM(M10:M22)</f>
        <v>-5061</v>
      </c>
    </row>
    <row r="25" spans="1:13" s="173" customFormat="1" ht="21" customHeight="1">
      <c r="A25" s="173" t="s">
        <v>106</v>
      </c>
      <c r="B25" s="135"/>
      <c r="E25" s="180"/>
      <c r="G25" s="27"/>
      <c r="H25" s="182"/>
      <c r="I25" s="27"/>
      <c r="J25" s="182"/>
      <c r="K25" s="27"/>
      <c r="L25" s="181"/>
      <c r="M25" s="27"/>
    </row>
    <row r="26" spans="1:13" s="173" customFormat="1" ht="21" customHeight="1">
      <c r="B26" s="179" t="s">
        <v>9</v>
      </c>
      <c r="E26" s="180"/>
      <c r="G26" s="27">
        <v>-26449</v>
      </c>
      <c r="H26" s="181"/>
      <c r="I26" s="28">
        <v>-4058</v>
      </c>
      <c r="J26" s="182"/>
      <c r="K26" s="25">
        <v>23</v>
      </c>
      <c r="L26" s="182"/>
      <c r="M26" s="25">
        <v>7129</v>
      </c>
    </row>
    <row r="27" spans="1:13" s="173" customFormat="1" ht="21" customHeight="1">
      <c r="B27" s="179" t="s">
        <v>10</v>
      </c>
      <c r="E27" s="180"/>
      <c r="G27" s="99">
        <v>-94</v>
      </c>
      <c r="H27" s="181"/>
      <c r="I27" s="28">
        <v>-3284</v>
      </c>
      <c r="J27" s="182"/>
      <c r="K27" s="25">
        <v>13771</v>
      </c>
      <c r="L27" s="182"/>
      <c r="M27" s="25">
        <v>7640</v>
      </c>
    </row>
    <row r="28" spans="1:13" s="173" customFormat="1" ht="21" customHeight="1">
      <c r="B28" s="173" t="s">
        <v>119</v>
      </c>
      <c r="E28" s="180"/>
      <c r="G28" s="99">
        <v>101984</v>
      </c>
      <c r="H28" s="181"/>
      <c r="I28" s="28">
        <v>86147</v>
      </c>
      <c r="J28" s="182"/>
      <c r="K28" s="109">
        <v>0</v>
      </c>
      <c r="L28" s="182"/>
      <c r="M28" s="25">
        <v>85</v>
      </c>
    </row>
    <row r="29" spans="1:13" s="173" customFormat="1" ht="21" customHeight="1">
      <c r="B29" s="179" t="s">
        <v>107</v>
      </c>
      <c r="E29" s="180"/>
      <c r="G29" s="27">
        <v>3416</v>
      </c>
      <c r="H29" s="181"/>
      <c r="I29" s="7">
        <v>0</v>
      </c>
      <c r="J29" s="182"/>
      <c r="K29" s="100">
        <v>22</v>
      </c>
      <c r="L29" s="7"/>
      <c r="M29" s="7">
        <v>0</v>
      </c>
    </row>
    <row r="30" spans="1:13" s="173" customFormat="1" ht="21" customHeight="1">
      <c r="B30" s="179" t="s">
        <v>13</v>
      </c>
      <c r="E30" s="180"/>
      <c r="G30" s="27">
        <v>12705</v>
      </c>
      <c r="H30" s="181"/>
      <c r="I30" s="28">
        <v>10823</v>
      </c>
      <c r="J30" s="182"/>
      <c r="K30" s="25">
        <v>267</v>
      </c>
      <c r="L30" s="182"/>
      <c r="M30" s="25">
        <v>83</v>
      </c>
    </row>
    <row r="31" spans="1:13" s="173" customFormat="1" ht="21" customHeight="1">
      <c r="B31" s="179" t="s">
        <v>30</v>
      </c>
      <c r="E31" s="180"/>
      <c r="G31" s="209">
        <v>-12649</v>
      </c>
      <c r="H31" s="181"/>
      <c r="I31" s="182">
        <v>-12590</v>
      </c>
      <c r="J31" s="182"/>
      <c r="K31" s="25">
        <v>470</v>
      </c>
      <c r="L31" s="182"/>
      <c r="M31" s="25">
        <v>-16</v>
      </c>
    </row>
    <row r="32" spans="1:13" s="173" customFormat="1" ht="21" customHeight="1">
      <c r="B32" s="179" t="s">
        <v>31</v>
      </c>
      <c r="E32" s="180"/>
      <c r="G32" s="210">
        <v>10883</v>
      </c>
      <c r="H32" s="181"/>
      <c r="I32" s="211">
        <v>-27638</v>
      </c>
      <c r="J32" s="182"/>
      <c r="K32" s="65">
        <v>-3172</v>
      </c>
      <c r="L32" s="182"/>
      <c r="M32" s="65">
        <v>-5401</v>
      </c>
    </row>
    <row r="33" spans="1:13" s="173" customFormat="1" ht="21" customHeight="1">
      <c r="A33" s="212" t="s">
        <v>167</v>
      </c>
      <c r="B33" s="179"/>
      <c r="E33" s="180"/>
      <c r="G33" s="69">
        <f>SUM(G24:G32)</f>
        <v>82431</v>
      </c>
      <c r="H33" s="203"/>
      <c r="I33" s="213">
        <f>SUM(I24:I32)</f>
        <v>51935</v>
      </c>
      <c r="J33" s="203"/>
      <c r="K33" s="69">
        <f>SUM(K24:K32)</f>
        <v>5733</v>
      </c>
      <c r="L33" s="191"/>
      <c r="M33" s="213">
        <f>SUM(M24:M32)</f>
        <v>4459</v>
      </c>
    </row>
    <row r="34" spans="1:13" s="173" customFormat="1" ht="21" customHeight="1">
      <c r="A34" s="212"/>
      <c r="B34" s="179" t="s">
        <v>118</v>
      </c>
      <c r="E34" s="180"/>
      <c r="G34" s="214">
        <v>3169</v>
      </c>
      <c r="H34" s="171"/>
      <c r="I34" s="62">
        <v>0</v>
      </c>
      <c r="J34" s="62"/>
      <c r="K34" s="114">
        <v>0</v>
      </c>
      <c r="L34" s="62"/>
      <c r="M34" s="7">
        <v>0</v>
      </c>
    </row>
    <row r="35" spans="1:13" s="173" customFormat="1" ht="21" customHeight="1">
      <c r="B35" s="179" t="s">
        <v>108</v>
      </c>
      <c r="E35" s="180"/>
      <c r="G35" s="209">
        <v>-6975</v>
      </c>
      <c r="H35" s="181"/>
      <c r="I35" s="182">
        <v>-2908</v>
      </c>
      <c r="J35" s="182"/>
      <c r="K35" s="182">
        <v>-401</v>
      </c>
      <c r="L35" s="182"/>
      <c r="M35" s="28">
        <v>-211</v>
      </c>
    </row>
    <row r="36" spans="1:13" s="121" customFormat="1" ht="21" customHeight="1">
      <c r="A36" s="212" t="s">
        <v>167</v>
      </c>
      <c r="B36" s="135"/>
      <c r="C36" s="135"/>
      <c r="D36" s="135"/>
      <c r="E36" s="215"/>
      <c r="F36" s="135"/>
      <c r="G36" s="216">
        <f>SUM(G33:G35)</f>
        <v>78625</v>
      </c>
      <c r="H36" s="171"/>
      <c r="I36" s="216">
        <f>SUM(I33:I35)</f>
        <v>49027</v>
      </c>
      <c r="J36" s="171"/>
      <c r="K36" s="216">
        <f>SUM(K33:K35)</f>
        <v>5332</v>
      </c>
      <c r="L36" s="171"/>
      <c r="M36" s="216">
        <f>SUM(M33:M35)</f>
        <v>4248</v>
      </c>
    </row>
  </sheetData>
  <mergeCells count="7">
    <mergeCell ref="G8:M8"/>
    <mergeCell ref="K4:M4"/>
    <mergeCell ref="G4:I4"/>
    <mergeCell ref="G5:I5"/>
    <mergeCell ref="K5:M5"/>
    <mergeCell ref="G6:I6"/>
    <mergeCell ref="K6:M6"/>
  </mergeCells>
  <pageMargins left="0.70866141732283505" right="0.39370078740157499" top="0.70866141732283505" bottom="0.511811023622047" header="0.196850393700787" footer="0.196850393700787"/>
  <pageSetup paperSize="9" scale="73" firstPageNumber="8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002060"/>
    <pageSetUpPr fitToPage="1"/>
  </sheetPr>
  <dimension ref="A1:M37"/>
  <sheetViews>
    <sheetView tabSelected="1" view="pageBreakPreview" zoomScaleNormal="100" zoomScaleSheetLayoutView="100" zoomScalePageLayoutView="50" workbookViewId="0">
      <selection activeCell="K9" sqref="K9"/>
    </sheetView>
  </sheetViews>
  <sheetFormatPr defaultColWidth="9.08984375" defaultRowHeight="23"/>
  <cols>
    <col min="1" max="1" width="2.08984375" style="204" customWidth="1"/>
    <col min="2" max="3" width="1.6328125" style="204" customWidth="1"/>
    <col min="4" max="4" width="50.1796875" style="204" customWidth="1"/>
    <col min="5" max="5" width="11.26953125" style="204" customWidth="1"/>
    <col min="6" max="6" width="0.90625" style="204" customWidth="1"/>
    <col min="7" max="7" width="13.6328125" style="33" customWidth="1"/>
    <col min="8" max="8" width="0.90625" style="204" customWidth="1"/>
    <col min="9" max="9" width="13.6328125" style="204" customWidth="1"/>
    <col min="10" max="10" width="0.90625" style="204" customWidth="1"/>
    <col min="11" max="11" width="13.6328125" style="34" customWidth="1"/>
    <col min="12" max="12" width="0.90625" style="204" customWidth="1"/>
    <col min="13" max="13" width="13.6328125" style="34" customWidth="1"/>
    <col min="14" max="16384" width="9.08984375" style="204"/>
  </cols>
  <sheetData>
    <row r="1" spans="1:13" s="119" customFormat="1" ht="21" customHeight="1">
      <c r="A1" s="116" t="s">
        <v>0</v>
      </c>
      <c r="B1" s="116"/>
      <c r="C1" s="116"/>
      <c r="D1" s="116"/>
      <c r="E1" s="116"/>
      <c r="F1" s="116"/>
      <c r="G1" s="16"/>
      <c r="H1" s="116"/>
      <c r="I1" s="116"/>
      <c r="J1" s="116"/>
      <c r="K1" s="170"/>
      <c r="L1" s="170"/>
      <c r="M1" s="120"/>
    </row>
    <row r="2" spans="1:13" s="119" customFormat="1" ht="21" customHeight="1">
      <c r="A2" s="116" t="s">
        <v>146</v>
      </c>
      <c r="B2" s="116"/>
      <c r="C2" s="116"/>
      <c r="D2" s="116"/>
      <c r="E2" s="116"/>
      <c r="F2" s="116"/>
      <c r="G2" s="16"/>
      <c r="H2" s="116"/>
      <c r="I2" s="116"/>
      <c r="J2" s="116"/>
      <c r="K2" s="170"/>
      <c r="L2" s="170"/>
      <c r="M2" s="120"/>
    </row>
    <row r="3" spans="1:13" s="121" customFormat="1" ht="21" customHeight="1">
      <c r="A3" s="135"/>
      <c r="B3" s="135"/>
      <c r="C3" s="135"/>
      <c r="D3" s="135"/>
      <c r="E3" s="135"/>
      <c r="F3" s="135"/>
      <c r="G3" s="29"/>
      <c r="H3" s="171"/>
      <c r="I3" s="171"/>
      <c r="J3" s="171"/>
      <c r="K3" s="172"/>
      <c r="L3" s="172"/>
      <c r="M3" s="172"/>
    </row>
    <row r="4" spans="1:13" s="173" customFormat="1" ht="21" customHeight="1">
      <c r="G4" s="124" t="s">
        <v>2</v>
      </c>
      <c r="H4" s="124"/>
      <c r="I4" s="124"/>
      <c r="J4" s="121"/>
      <c r="K4" s="124" t="s">
        <v>3</v>
      </c>
      <c r="L4" s="124"/>
      <c r="M4" s="124"/>
    </row>
    <row r="5" spans="1:13" s="173" customFormat="1" ht="21" customHeight="1">
      <c r="G5" s="174" t="s">
        <v>131</v>
      </c>
      <c r="H5" s="174"/>
      <c r="I5" s="174"/>
      <c r="J5" s="121"/>
      <c r="K5" s="174" t="s">
        <v>131</v>
      </c>
      <c r="L5" s="174"/>
      <c r="M5" s="174"/>
    </row>
    <row r="6" spans="1:13" s="173" customFormat="1" ht="21" customHeight="1">
      <c r="E6" s="128"/>
      <c r="G6" s="175" t="s">
        <v>132</v>
      </c>
      <c r="H6" s="176"/>
      <c r="I6" s="175"/>
      <c r="J6" s="20"/>
      <c r="K6" s="175" t="s">
        <v>132</v>
      </c>
      <c r="L6" s="176"/>
      <c r="M6" s="175"/>
    </row>
    <row r="7" spans="1:13" s="173" customFormat="1" ht="21" customHeight="1">
      <c r="E7" s="177"/>
      <c r="G7" s="103" t="s">
        <v>133</v>
      </c>
      <c r="I7" s="103" t="s">
        <v>97</v>
      </c>
      <c r="J7" s="20"/>
      <c r="K7" s="103" t="s">
        <v>133</v>
      </c>
      <c r="M7" s="103" t="s">
        <v>97</v>
      </c>
    </row>
    <row r="8" spans="1:13" s="173" customFormat="1" ht="21" customHeight="1">
      <c r="E8" s="142"/>
      <c r="F8" s="142"/>
      <c r="G8" s="115" t="s">
        <v>129</v>
      </c>
      <c r="H8" s="115"/>
      <c r="I8" s="115"/>
      <c r="J8" s="115"/>
      <c r="K8" s="115"/>
      <c r="L8" s="115"/>
      <c r="M8" s="115"/>
    </row>
    <row r="9" spans="1:13" s="145" customFormat="1" ht="21" customHeight="1">
      <c r="A9" s="153" t="s">
        <v>109</v>
      </c>
      <c r="E9" s="142"/>
      <c r="G9" s="21"/>
      <c r="H9" s="178"/>
      <c r="I9" s="30"/>
      <c r="J9" s="178"/>
      <c r="K9" s="30"/>
      <c r="L9" s="178"/>
      <c r="M9" s="30"/>
    </row>
    <row r="10" spans="1:13" s="173" customFormat="1" ht="21" customHeight="1">
      <c r="B10" s="179" t="s">
        <v>110</v>
      </c>
      <c r="E10" s="180"/>
      <c r="G10" s="28">
        <v>599</v>
      </c>
      <c r="H10" s="181"/>
      <c r="I10" s="28">
        <v>908</v>
      </c>
      <c r="J10" s="182"/>
      <c r="K10" s="28">
        <v>399</v>
      </c>
      <c r="L10" s="182"/>
      <c r="M10" s="28">
        <v>1095</v>
      </c>
    </row>
    <row r="11" spans="1:13" s="173" customFormat="1" ht="21" customHeight="1">
      <c r="B11" s="179" t="s">
        <v>163</v>
      </c>
      <c r="E11" s="180"/>
      <c r="G11" s="109">
        <v>0</v>
      </c>
      <c r="H11" s="181"/>
      <c r="I11" s="28">
        <v>20000</v>
      </c>
      <c r="J11" s="182"/>
      <c r="K11" s="109">
        <v>0</v>
      </c>
      <c r="L11" s="182"/>
      <c r="M11" s="28">
        <v>20000</v>
      </c>
    </row>
    <row r="12" spans="1:13" s="173" customFormat="1" ht="21" customHeight="1">
      <c r="B12" s="179" t="s">
        <v>164</v>
      </c>
      <c r="E12" s="180"/>
      <c r="G12" s="181">
        <v>-5123</v>
      </c>
      <c r="H12" s="181"/>
      <c r="I12" s="28">
        <v>-29940</v>
      </c>
      <c r="J12" s="182"/>
      <c r="K12" s="28">
        <v>-5123</v>
      </c>
      <c r="L12" s="182"/>
      <c r="M12" s="28">
        <v>-30000</v>
      </c>
    </row>
    <row r="13" spans="1:13" s="173" customFormat="1" ht="21" customHeight="1">
      <c r="B13" s="179" t="s">
        <v>111</v>
      </c>
      <c r="E13" s="180"/>
      <c r="G13" s="181">
        <v>-2029</v>
      </c>
      <c r="H13" s="181"/>
      <c r="I13" s="7">
        <v>0</v>
      </c>
      <c r="J13" s="182"/>
      <c r="K13" s="100">
        <v>-1810</v>
      </c>
      <c r="L13" s="7"/>
      <c r="M13" s="7">
        <v>0</v>
      </c>
    </row>
    <row r="14" spans="1:13" s="173" customFormat="1" ht="21" customHeight="1">
      <c r="B14" s="179" t="s">
        <v>124</v>
      </c>
      <c r="E14" s="180"/>
      <c r="G14" s="183">
        <v>-879</v>
      </c>
      <c r="H14" s="181"/>
      <c r="I14" s="7">
        <v>0</v>
      </c>
      <c r="J14" s="182"/>
      <c r="K14" s="25">
        <v>-879</v>
      </c>
      <c r="L14" s="182"/>
      <c r="M14" s="7">
        <v>0</v>
      </c>
    </row>
    <row r="15" spans="1:13" s="173" customFormat="1" ht="21" customHeight="1">
      <c r="B15" s="179" t="s">
        <v>121</v>
      </c>
      <c r="E15" s="180"/>
      <c r="G15" s="109">
        <v>0</v>
      </c>
      <c r="H15" s="181"/>
      <c r="I15" s="182">
        <v>-12980</v>
      </c>
      <c r="J15" s="182"/>
      <c r="K15" s="25">
        <v>-13000</v>
      </c>
      <c r="L15" s="182"/>
      <c r="M15" s="28">
        <v>-21980</v>
      </c>
    </row>
    <row r="16" spans="1:13" s="173" customFormat="1" ht="21" customHeight="1">
      <c r="B16" s="179" t="s">
        <v>112</v>
      </c>
      <c r="E16" s="180"/>
      <c r="G16" s="109">
        <v>0</v>
      </c>
      <c r="H16" s="181"/>
      <c r="I16" s="7">
        <v>0</v>
      </c>
      <c r="J16" s="182"/>
      <c r="K16" s="25">
        <v>14000</v>
      </c>
      <c r="L16" s="182"/>
      <c r="M16" s="25">
        <v>30000</v>
      </c>
    </row>
    <row r="17" spans="1:13" s="160" customFormat="1" ht="21" hidden="1" customHeight="1">
      <c r="B17" s="184" t="s">
        <v>120</v>
      </c>
      <c r="E17" s="185"/>
      <c r="G17" s="109">
        <v>0</v>
      </c>
      <c r="H17" s="186"/>
      <c r="I17" s="109">
        <v>0</v>
      </c>
      <c r="J17" s="186"/>
      <c r="K17" s="109">
        <v>0</v>
      </c>
      <c r="L17" s="186"/>
      <c r="M17" s="109">
        <v>0</v>
      </c>
    </row>
    <row r="18" spans="1:13" s="160" customFormat="1" ht="21" customHeight="1">
      <c r="B18" s="154" t="s">
        <v>158</v>
      </c>
      <c r="C18" s="141"/>
      <c r="D18" s="141"/>
      <c r="E18" s="142"/>
      <c r="F18" s="141"/>
      <c r="G18" s="109">
        <v>0</v>
      </c>
      <c r="H18" s="182"/>
      <c r="I18" s="7">
        <v>0</v>
      </c>
      <c r="J18" s="182"/>
      <c r="K18" s="100">
        <v>-700</v>
      </c>
      <c r="L18" s="182"/>
      <c r="M18" s="7">
        <v>0</v>
      </c>
    </row>
    <row r="19" spans="1:13" s="141" customFormat="1" ht="21" customHeight="1">
      <c r="B19" s="154" t="s">
        <v>170</v>
      </c>
      <c r="E19" s="142"/>
      <c r="G19" s="100">
        <f>300</f>
        <v>300</v>
      </c>
      <c r="H19" s="182"/>
      <c r="I19" s="7">
        <v>0</v>
      </c>
      <c r="J19" s="182"/>
      <c r="K19" s="7">
        <v>0</v>
      </c>
      <c r="L19" s="182"/>
      <c r="M19" s="7">
        <v>0</v>
      </c>
    </row>
    <row r="20" spans="1:13" s="173" customFormat="1" ht="21" customHeight="1">
      <c r="A20" s="135" t="s">
        <v>168</v>
      </c>
      <c r="E20" s="180"/>
      <c r="G20" s="187">
        <f>SUM(G10:G19)</f>
        <v>-7132</v>
      </c>
      <c r="H20" s="171"/>
      <c r="I20" s="187">
        <f>SUM(I10:I19)</f>
        <v>-22012</v>
      </c>
      <c r="J20" s="171"/>
      <c r="K20" s="187">
        <f>SUM(K10:K19)</f>
        <v>-7113</v>
      </c>
      <c r="L20" s="171"/>
      <c r="M20" s="187">
        <f>SUM(M10:M19)</f>
        <v>-885</v>
      </c>
    </row>
    <row r="21" spans="1:13" s="173" customFormat="1" ht="14.15" customHeight="1">
      <c r="A21" s="139"/>
      <c r="B21" s="179"/>
      <c r="E21" s="180"/>
      <c r="G21" s="178"/>
      <c r="H21" s="181"/>
      <c r="I21" s="178"/>
      <c r="J21" s="181"/>
      <c r="K21" s="24"/>
      <c r="L21" s="181"/>
      <c r="M21" s="24"/>
    </row>
    <row r="22" spans="1:13" s="173" customFormat="1" ht="21" customHeight="1">
      <c r="A22" s="139" t="s">
        <v>113</v>
      </c>
      <c r="E22" s="180"/>
      <c r="G22" s="178"/>
      <c r="H22" s="181"/>
      <c r="I22" s="178"/>
      <c r="J22" s="181"/>
      <c r="K22" s="24"/>
      <c r="L22" s="181"/>
      <c r="M22" s="24"/>
    </row>
    <row r="23" spans="1:13" s="173" customFormat="1" ht="21" customHeight="1">
      <c r="B23" s="179" t="s">
        <v>126</v>
      </c>
      <c r="E23" s="180"/>
      <c r="G23" s="181">
        <v>-80</v>
      </c>
      <c r="H23" s="188"/>
      <c r="I23" s="182">
        <v>-141</v>
      </c>
      <c r="J23" s="182"/>
      <c r="K23" s="25">
        <v>-18</v>
      </c>
      <c r="L23" s="182"/>
      <c r="M23" s="25">
        <v>-22</v>
      </c>
    </row>
    <row r="24" spans="1:13" s="189" customFormat="1" ht="21" customHeight="1">
      <c r="B24" s="154" t="s">
        <v>114</v>
      </c>
      <c r="E24" s="190"/>
      <c r="G24" s="183"/>
      <c r="H24" s="191"/>
      <c r="I24" s="186"/>
      <c r="J24" s="182"/>
      <c r="K24" s="25"/>
      <c r="L24" s="182"/>
      <c r="M24" s="25"/>
    </row>
    <row r="25" spans="1:13" s="189" customFormat="1" ht="21" customHeight="1">
      <c r="B25" s="154"/>
      <c r="C25" s="141" t="s">
        <v>147</v>
      </c>
      <c r="E25" s="190"/>
      <c r="G25" s="183">
        <v>10</v>
      </c>
      <c r="H25" s="191"/>
      <c r="I25" s="186">
        <v>8</v>
      </c>
      <c r="J25" s="186"/>
      <c r="K25" s="100">
        <v>10</v>
      </c>
      <c r="L25" s="182"/>
      <c r="M25" s="25">
        <v>8</v>
      </c>
    </row>
    <row r="26" spans="1:13" s="192" customFormat="1" ht="21" customHeight="1">
      <c r="B26" s="193" t="s">
        <v>115</v>
      </c>
      <c r="E26" s="194"/>
      <c r="G26" s="195">
        <v>-1252</v>
      </c>
      <c r="H26" s="196"/>
      <c r="I26" s="197">
        <v>-2452</v>
      </c>
      <c r="J26" s="197"/>
      <c r="K26" s="198">
        <v>-109</v>
      </c>
      <c r="L26" s="197"/>
      <c r="M26" s="198">
        <v>-106</v>
      </c>
    </row>
    <row r="27" spans="1:13" s="173" customFormat="1" ht="21" hidden="1" customHeight="1">
      <c r="A27" s="193"/>
      <c r="B27" s="199" t="s">
        <v>156</v>
      </c>
      <c r="E27" s="180"/>
      <c r="G27" s="198"/>
      <c r="H27" s="191"/>
      <c r="I27" s="7">
        <v>0</v>
      </c>
      <c r="J27" s="7"/>
      <c r="K27" s="7">
        <v>0</v>
      </c>
      <c r="L27" s="7"/>
      <c r="M27" s="7">
        <v>0</v>
      </c>
    </row>
    <row r="28" spans="1:13" s="173" customFormat="1" ht="21" customHeight="1">
      <c r="A28" s="135" t="s">
        <v>116</v>
      </c>
      <c r="E28" s="180"/>
      <c r="G28" s="187">
        <f>SUM(G23:G27)</f>
        <v>-1322</v>
      </c>
      <c r="H28" s="171"/>
      <c r="I28" s="187">
        <f>SUM(I23:I27)</f>
        <v>-2585</v>
      </c>
      <c r="J28" s="171"/>
      <c r="K28" s="187">
        <f>SUM(K23:K27)</f>
        <v>-117</v>
      </c>
      <c r="L28" s="171"/>
      <c r="M28" s="187">
        <f>SUM(M23:M27)</f>
        <v>-120</v>
      </c>
    </row>
    <row r="29" spans="1:13" s="173" customFormat="1" ht="14.5" customHeight="1">
      <c r="A29" s="135"/>
      <c r="E29" s="180"/>
      <c r="G29" s="171"/>
      <c r="H29" s="181"/>
      <c r="I29" s="171"/>
      <c r="J29" s="181"/>
      <c r="K29" s="31"/>
      <c r="L29" s="171"/>
      <c r="M29" s="31"/>
    </row>
    <row r="30" spans="1:13" s="173" customFormat="1" ht="21" customHeight="1">
      <c r="A30" s="135" t="s">
        <v>117</v>
      </c>
      <c r="E30" s="180"/>
      <c r="G30" s="171">
        <f>SUM(CF_Thai!G36,G20,G28)</f>
        <v>70171</v>
      </c>
      <c r="H30" s="188"/>
      <c r="I30" s="171">
        <f>SUM(CF_Thai!I36,I20,I28)</f>
        <v>24430</v>
      </c>
      <c r="J30" s="188"/>
      <c r="K30" s="171">
        <f>SUM(CF_Thai!K36,K20,K28)</f>
        <v>-1898</v>
      </c>
      <c r="L30" s="188"/>
      <c r="M30" s="171">
        <f>SUM(CF_Thai!M36,M20,M28)</f>
        <v>3243</v>
      </c>
    </row>
    <row r="31" spans="1:13" s="173" customFormat="1" ht="21" customHeight="1">
      <c r="A31" s="179" t="s">
        <v>151</v>
      </c>
      <c r="E31" s="180"/>
      <c r="G31" s="32">
        <f>+BS_Thai!I10</f>
        <v>49535</v>
      </c>
      <c r="H31" s="200"/>
      <c r="I31" s="32">
        <v>50506</v>
      </c>
      <c r="J31" s="181"/>
      <c r="K31" s="24">
        <v>33908</v>
      </c>
      <c r="L31" s="181"/>
      <c r="M31" s="24">
        <v>24340</v>
      </c>
    </row>
    <row r="32" spans="1:13" s="173" customFormat="1" ht="21" customHeight="1" thickBot="1">
      <c r="A32" s="135" t="s">
        <v>148</v>
      </c>
      <c r="E32" s="180"/>
      <c r="G32" s="201">
        <f>SUM(G30:G31)</f>
        <v>119706</v>
      </c>
      <c r="H32" s="202"/>
      <c r="I32" s="201">
        <f>SUM(I30:I31)</f>
        <v>74936</v>
      </c>
      <c r="J32" s="171"/>
      <c r="K32" s="201">
        <f>SUM(K30:K31)</f>
        <v>32010</v>
      </c>
      <c r="L32" s="171"/>
      <c r="M32" s="201">
        <f>SUM(M30:M31)</f>
        <v>27583</v>
      </c>
    </row>
    <row r="33" spans="1:13" s="173" customFormat="1" ht="21" customHeight="1" thickTop="1">
      <c r="A33" s="135"/>
      <c r="E33" s="180"/>
      <c r="G33" s="171"/>
      <c r="H33" s="202"/>
      <c r="I33" s="171"/>
      <c r="J33" s="171"/>
      <c r="K33" s="171"/>
      <c r="L33" s="171"/>
      <c r="M33" s="171"/>
    </row>
    <row r="34" spans="1:13" s="173" customFormat="1" ht="21" customHeight="1">
      <c r="A34" s="135" t="s">
        <v>149</v>
      </c>
      <c r="E34" s="180"/>
      <c r="G34" s="171"/>
      <c r="H34" s="202"/>
      <c r="I34" s="171"/>
      <c r="J34" s="171"/>
      <c r="K34" s="171"/>
      <c r="L34" s="171"/>
      <c r="M34" s="171"/>
    </row>
    <row r="35" spans="1:13" s="173" customFormat="1" ht="21" customHeight="1">
      <c r="A35" s="135"/>
      <c r="B35" s="173" t="s">
        <v>150</v>
      </c>
      <c r="E35" s="180"/>
      <c r="G35" s="1">
        <v>930</v>
      </c>
      <c r="H35" s="255"/>
      <c r="I35" s="182">
        <v>259</v>
      </c>
      <c r="J35" s="182"/>
      <c r="K35" s="1">
        <v>930</v>
      </c>
      <c r="L35" s="182"/>
      <c r="M35" s="7">
        <v>0</v>
      </c>
    </row>
    <row r="36" spans="1:13" s="173" customFormat="1" ht="21.5">
      <c r="A36" s="135"/>
      <c r="G36" s="182">
        <f>BS_Thai!G10</f>
        <v>119706</v>
      </c>
      <c r="H36" s="182"/>
      <c r="I36" s="182"/>
      <c r="J36" s="182"/>
      <c r="K36" s="182">
        <f>BS_Thai!K10</f>
        <v>32010</v>
      </c>
      <c r="L36" s="182"/>
      <c r="M36" s="182"/>
    </row>
    <row r="37" spans="1:13" s="173" customFormat="1" ht="21.5">
      <c r="G37" s="21">
        <f>G32-G36</f>
        <v>0</v>
      </c>
      <c r="I37" s="21"/>
      <c r="K37" s="21">
        <f>K32-K36</f>
        <v>0</v>
      </c>
      <c r="M37" s="21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0866141732283505" right="0.39370078740157499" top="0.70866141732283505" bottom="0.511811023622047" header="0.196850393700787" footer="0.196850393700787"/>
  <pageSetup paperSize="9" scale="73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4" ma:contentTypeDescription="Create a new document." ma:contentTypeScope="" ma:versionID="faafe16dc63a36dbdf71eea15b1da371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44dbcd217fe5a101083e8c622e62293f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DC61D-A07F-483F-B0AE-6CBB0AE1787A}">
  <ds:schemaRefs>
    <ds:schemaRef ds:uri="http://schemas.microsoft.com/office/2006/documentManagement/types"/>
    <ds:schemaRef ds:uri="http://purl.org/dc/elements/1.1/"/>
    <ds:schemaRef ds:uri="42a51cc5-887f-45a8-a78e-77aa50c9dad8"/>
    <ds:schemaRef ds:uri="http://schemas.openxmlformats.org/package/2006/metadata/core-properties"/>
    <ds:schemaRef ds:uri="http://schemas.microsoft.com/office/infopath/2007/PartnerControls"/>
    <ds:schemaRef ds:uri="51dfdfde-8af9-4378-bc97-7699a286b86b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FF433E3-4B34-4EEF-86D6-95F89BAE0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PL_Thai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PL_Thai!Print_Area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Kamolwan Sooksai</cp:lastModifiedBy>
  <cp:revision/>
  <cp:lastPrinted>2025-05-02T03:33:59Z</cp:lastPrinted>
  <dcterms:created xsi:type="dcterms:W3CDTF">2018-03-16T04:12:38Z</dcterms:created>
  <dcterms:modified xsi:type="dcterms:W3CDTF">2025-05-07T11:43:53Z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